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G15" i="11" s="1"/>
  <c r="F15" i="11" s="1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Q38" i="11" s="1"/>
  <c r="P38" i="11" s="1"/>
  <c r="J7" i="10"/>
  <c r="K7" i="10"/>
  <c r="L7" i="10"/>
  <c r="M7" i="10"/>
  <c r="N7" i="10"/>
  <c r="D8" i="10"/>
  <c r="E8" i="10"/>
  <c r="F8" i="10"/>
  <c r="K86" i="11" s="1"/>
  <c r="J86" i="11" s="1"/>
  <c r="G8" i="10"/>
  <c r="H8" i="10"/>
  <c r="I8" i="10"/>
  <c r="J8" i="10"/>
  <c r="K8" i="10"/>
  <c r="L8" i="10"/>
  <c r="M8" i="10"/>
  <c r="N8" i="10"/>
  <c r="AA80" i="11" s="1"/>
  <c r="Z80" i="11" s="1"/>
  <c r="D9" i="10"/>
  <c r="E9" i="10"/>
  <c r="F9" i="10"/>
  <c r="G9" i="10"/>
  <c r="H9" i="10"/>
  <c r="I9" i="10"/>
  <c r="J9" i="10"/>
  <c r="K9" i="10"/>
  <c r="U65" i="11" s="1"/>
  <c r="T65" i="11" s="1"/>
  <c r="L9" i="10"/>
  <c r="M9" i="10"/>
  <c r="N9" i="10"/>
  <c r="D10" i="10"/>
  <c r="E10" i="10"/>
  <c r="F10" i="10"/>
  <c r="G10" i="10"/>
  <c r="H10" i="10"/>
  <c r="O68" i="11" s="1"/>
  <c r="N68" i="11" s="1"/>
  <c r="I10" i="10"/>
  <c r="J10" i="10"/>
  <c r="K10" i="10"/>
  <c r="L10" i="10"/>
  <c r="M10" i="10"/>
  <c r="N10" i="10"/>
  <c r="D11" i="10"/>
  <c r="E11" i="10"/>
  <c r="I76" i="11" s="1"/>
  <c r="H76" i="11" s="1"/>
  <c r="F11" i="10"/>
  <c r="G11" i="10"/>
  <c r="H11" i="10"/>
  <c r="I11" i="10"/>
  <c r="J11" i="10"/>
  <c r="K11" i="10"/>
  <c r="L11" i="10"/>
  <c r="M11" i="10"/>
  <c r="Y28" i="11" s="1"/>
  <c r="X28" i="11" s="1"/>
  <c r="N11" i="10"/>
  <c r="D12" i="10"/>
  <c r="E12" i="10"/>
  <c r="F12" i="10"/>
  <c r="G12" i="10"/>
  <c r="H12" i="10"/>
  <c r="I12" i="10"/>
  <c r="J12" i="10"/>
  <c r="S34" i="11" s="1"/>
  <c r="R34" i="11" s="1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K86" i="6" s="1"/>
  <c r="L86" i="4"/>
  <c r="M86" i="4"/>
  <c r="B87" i="4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6" s="1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6" s="1"/>
  <c r="C90" i="4"/>
  <c r="D90" i="4"/>
  <c r="E90" i="4"/>
  <c r="F90" i="4"/>
  <c r="G90" i="4"/>
  <c r="G90" i="6" s="1"/>
  <c r="H90" i="4"/>
  <c r="I90" i="4"/>
  <c r="J90" i="4"/>
  <c r="L90" i="6" s="1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B92" i="10" s="1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B94" i="8" s="1"/>
  <c r="N94" i="8" s="1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6" i="10" s="1"/>
  <c r="B7" i="4"/>
  <c r="B8" i="4"/>
  <c r="B9" i="4"/>
  <c r="B10" i="4"/>
  <c r="B11" i="4"/>
  <c r="B11" i="6" s="1"/>
  <c r="B12" i="4"/>
  <c r="B13" i="4"/>
  <c r="B13" i="6" s="1"/>
  <c r="B14" i="4"/>
  <c r="F14" i="6" s="1"/>
  <c r="B15" i="4"/>
  <c r="B16" i="4"/>
  <c r="B17" i="4"/>
  <c r="B17" i="6" s="1"/>
  <c r="B18" i="4"/>
  <c r="B19" i="4"/>
  <c r="B20" i="4"/>
  <c r="B20" i="10" s="1"/>
  <c r="B21" i="4"/>
  <c r="B21" i="6" s="1"/>
  <c r="B22" i="4"/>
  <c r="F22" i="6" s="1"/>
  <c r="B23" i="4"/>
  <c r="B24" i="4"/>
  <c r="B25" i="4"/>
  <c r="B25" i="6" s="1"/>
  <c r="B26" i="4"/>
  <c r="B27" i="4"/>
  <c r="B28" i="4"/>
  <c r="B29" i="4"/>
  <c r="B29" i="6" s="1"/>
  <c r="B30" i="4"/>
  <c r="F30" i="6" s="1"/>
  <c r="B31" i="4"/>
  <c r="B32" i="4"/>
  <c r="B33" i="4"/>
  <c r="B33" i="6" s="1"/>
  <c r="B34" i="4"/>
  <c r="B35" i="4"/>
  <c r="B35" i="6" s="1"/>
  <c r="B36" i="4"/>
  <c r="B37" i="4"/>
  <c r="B38" i="4"/>
  <c r="D38" i="6" s="1"/>
  <c r="B39" i="4"/>
  <c r="B40" i="4"/>
  <c r="B41" i="4"/>
  <c r="B42" i="4"/>
  <c r="B42" i="6" s="1"/>
  <c r="B43" i="4"/>
  <c r="B44" i="4"/>
  <c r="B45" i="4"/>
  <c r="B45" i="6" s="1"/>
  <c r="B46" i="4"/>
  <c r="F46" i="6" s="1"/>
  <c r="B47" i="4"/>
  <c r="B48" i="4"/>
  <c r="B49" i="4"/>
  <c r="B50" i="4"/>
  <c r="B50" i="6" s="1"/>
  <c r="B51" i="4"/>
  <c r="B52" i="4"/>
  <c r="B52" i="6" s="1"/>
  <c r="B53" i="4"/>
  <c r="B54" i="4"/>
  <c r="B54" i="6" s="1"/>
  <c r="B55" i="4"/>
  <c r="B56" i="4"/>
  <c r="B57" i="4"/>
  <c r="B58" i="4"/>
  <c r="B59" i="4"/>
  <c r="B60" i="4"/>
  <c r="B61" i="4"/>
  <c r="B62" i="4"/>
  <c r="D62" i="6" s="1"/>
  <c r="B63" i="4"/>
  <c r="B64" i="4"/>
  <c r="B65" i="4"/>
  <c r="B66" i="4"/>
  <c r="B67" i="4"/>
  <c r="B68" i="4"/>
  <c r="B69" i="4"/>
  <c r="C69" i="6" s="1"/>
  <c r="B70" i="4"/>
  <c r="D70" i="6" s="1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E82" i="6" s="1"/>
  <c r="B83" i="4"/>
  <c r="B84" i="4"/>
  <c r="C6" i="4"/>
  <c r="C6" i="10" s="1"/>
  <c r="C7" i="4"/>
  <c r="C7" i="10" s="1"/>
  <c r="C8" i="4"/>
  <c r="C9" i="4"/>
  <c r="C10" i="4"/>
  <c r="C11" i="4"/>
  <c r="C11" i="6" s="1"/>
  <c r="C12" i="4"/>
  <c r="C13" i="4"/>
  <c r="C14" i="4"/>
  <c r="B14" i="12" s="1"/>
  <c r="C15" i="4"/>
  <c r="C15" i="10" s="1"/>
  <c r="C16" i="4"/>
  <c r="C17" i="4"/>
  <c r="C18" i="4"/>
  <c r="C19" i="4"/>
  <c r="D19" i="6" s="1"/>
  <c r="C20" i="4"/>
  <c r="C21" i="4"/>
  <c r="C22" i="4"/>
  <c r="C23" i="4"/>
  <c r="C23" i="10" s="1"/>
  <c r="C24" i="4"/>
  <c r="C25" i="4"/>
  <c r="C26" i="4"/>
  <c r="C27" i="4"/>
  <c r="C28" i="4"/>
  <c r="C29" i="4"/>
  <c r="C30" i="4"/>
  <c r="C31" i="4"/>
  <c r="C31" i="8" s="1"/>
  <c r="C32" i="4"/>
  <c r="C33" i="4"/>
  <c r="C34" i="4"/>
  <c r="C35" i="4"/>
  <c r="B35" i="12" s="1"/>
  <c r="C36" i="4"/>
  <c r="C37" i="4"/>
  <c r="C38" i="4"/>
  <c r="C39" i="4"/>
  <c r="C39" i="10" s="1"/>
  <c r="C40" i="4"/>
  <c r="B40" i="12" s="1"/>
  <c r="C41" i="4"/>
  <c r="C42" i="4"/>
  <c r="C42" i="8" s="1"/>
  <c r="C43" i="4"/>
  <c r="C44" i="4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C61" i="4"/>
  <c r="C62" i="4"/>
  <c r="C62" i="10" s="1"/>
  <c r="C63" i="4"/>
  <c r="B63" i="12" s="1"/>
  <c r="C64" i="4"/>
  <c r="B64" i="12" s="1"/>
  <c r="C65" i="4"/>
  <c r="C66" i="4"/>
  <c r="C66" i="8" s="1"/>
  <c r="C67" i="4"/>
  <c r="C68" i="4"/>
  <c r="C69" i="4"/>
  <c r="B69" i="8" s="1"/>
  <c r="C70" i="4"/>
  <c r="C70" i="10" s="1"/>
  <c r="C71" i="4"/>
  <c r="C72" i="4"/>
  <c r="C72" i="10" s="1"/>
  <c r="C73" i="4"/>
  <c r="C74" i="4"/>
  <c r="C75" i="4"/>
  <c r="C76" i="4"/>
  <c r="C76" i="8" s="1"/>
  <c r="C77" i="4"/>
  <c r="B77" i="12" s="1"/>
  <c r="C78" i="4"/>
  <c r="B78" i="12" s="1"/>
  <c r="C79" i="4"/>
  <c r="C80" i="4"/>
  <c r="B80" i="12" s="1"/>
  <c r="C81" i="4"/>
  <c r="C82" i="4"/>
  <c r="C83" i="4"/>
  <c r="C84" i="4"/>
  <c r="B5" i="12"/>
  <c r="N5" i="12"/>
  <c r="N6" i="12"/>
  <c r="N7" i="12"/>
  <c r="N8" i="12"/>
  <c r="AA18" i="13" s="1"/>
  <c r="Z18" i="13" s="1"/>
  <c r="N9" i="12"/>
  <c r="N10" i="12"/>
  <c r="N11" i="12"/>
  <c r="N12" i="12"/>
  <c r="AA39" i="13" s="1"/>
  <c r="Z39" i="13" s="1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Y70" i="13" s="1"/>
  <c r="X70" i="13" s="1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W64" i="13" s="1"/>
  <c r="V64" i="13" s="1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U13" i="13" s="1"/>
  <c r="T13" i="13" s="1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S76" i="13" s="1"/>
  <c r="R76" i="13" s="1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Q53" i="13" s="1"/>
  <c r="P53" i="13" s="1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O83" i="13" s="1"/>
  <c r="N83" i="13" s="1"/>
  <c r="H7" i="12"/>
  <c r="H8" i="12"/>
  <c r="H9" i="12"/>
  <c r="H10" i="12"/>
  <c r="O48" i="13" s="1"/>
  <c r="N48" i="13" s="1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M13" i="13" s="1"/>
  <c r="L13" i="13" s="1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K65" i="13" s="1"/>
  <c r="J65" i="13" s="1"/>
  <c r="F9" i="12"/>
  <c r="F10" i="12"/>
  <c r="F11" i="12"/>
  <c r="K51" i="13" s="1"/>
  <c r="J51" i="13" s="1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I90" i="13" s="1"/>
  <c r="H90" i="13" s="1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G54" i="13" s="1"/>
  <c r="F54" i="13" s="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E46" i="13" s="1"/>
  <c r="D46" i="13" s="1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N5" i="4" s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I35" i="5" s="1"/>
  <c r="H35" i="5" s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49" i="6" s="1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7" i="4"/>
  <c r="I7" i="6" s="1"/>
  <c r="G8" i="4"/>
  <c r="G9" i="4"/>
  <c r="G10" i="4"/>
  <c r="G11" i="4"/>
  <c r="G12" i="4"/>
  <c r="G13" i="4"/>
  <c r="G13" i="6" s="1"/>
  <c r="G14" i="4"/>
  <c r="G14" i="6" s="1"/>
  <c r="G15" i="4"/>
  <c r="G16" i="4"/>
  <c r="G17" i="4"/>
  <c r="J17" i="6" s="1"/>
  <c r="G18" i="4"/>
  <c r="G19" i="4"/>
  <c r="G20" i="4"/>
  <c r="G20" i="6" s="1"/>
  <c r="G21" i="4"/>
  <c r="M21" i="6" s="1"/>
  <c r="G22" i="4"/>
  <c r="G22" i="6" s="1"/>
  <c r="G23" i="4"/>
  <c r="G24" i="4"/>
  <c r="G25" i="4"/>
  <c r="L25" i="6" s="1"/>
  <c r="G26" i="4"/>
  <c r="G27" i="4"/>
  <c r="G28" i="4"/>
  <c r="J28" i="6" s="1"/>
  <c r="G29" i="4"/>
  <c r="H29" i="6" s="1"/>
  <c r="G30" i="4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I49" i="6" s="1"/>
  <c r="G50" i="4"/>
  <c r="G50" i="6" s="1"/>
  <c r="G51" i="4"/>
  <c r="G52" i="4"/>
  <c r="I52" i="6" s="1"/>
  <c r="G53" i="4"/>
  <c r="G54" i="4"/>
  <c r="G55" i="4"/>
  <c r="G56" i="4"/>
  <c r="G57" i="4"/>
  <c r="H57" i="6" s="1"/>
  <c r="G58" i="4"/>
  <c r="G58" i="6" s="1"/>
  <c r="G59" i="4"/>
  <c r="G60" i="4"/>
  <c r="G60" i="6" s="1"/>
  <c r="G61" i="4"/>
  <c r="G61" i="6" s="1"/>
  <c r="G62" i="4"/>
  <c r="G63" i="4"/>
  <c r="G64" i="4"/>
  <c r="G65" i="4"/>
  <c r="K65" i="6" s="1"/>
  <c r="G66" i="4"/>
  <c r="G66" i="6" s="1"/>
  <c r="G67" i="4"/>
  <c r="G68" i="4"/>
  <c r="J68" i="6" s="1"/>
  <c r="G69" i="4"/>
  <c r="I69" i="6" s="1"/>
  <c r="G70" i="4"/>
  <c r="G71" i="4"/>
  <c r="G72" i="4"/>
  <c r="G73" i="4"/>
  <c r="H73" i="6" s="1"/>
  <c r="G74" i="4"/>
  <c r="G75" i="4"/>
  <c r="G76" i="4"/>
  <c r="M76" i="6" s="1"/>
  <c r="G77" i="4"/>
  <c r="I77" i="6" s="1"/>
  <c r="G78" i="4"/>
  <c r="G79" i="4"/>
  <c r="G80" i="4"/>
  <c r="G81" i="4"/>
  <c r="L81" i="6" s="1"/>
  <c r="G82" i="4"/>
  <c r="G82" i="6" s="1"/>
  <c r="G83" i="4"/>
  <c r="G84" i="4"/>
  <c r="K84" i="6" s="1"/>
  <c r="H5" i="4"/>
  <c r="H6" i="4"/>
  <c r="H7" i="4"/>
  <c r="H8" i="4"/>
  <c r="H9" i="4"/>
  <c r="L9" i="6" s="1"/>
  <c r="H10" i="4"/>
  <c r="H11" i="4"/>
  <c r="H12" i="4"/>
  <c r="H13" i="4"/>
  <c r="J13" i="6" s="1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Y91" i="5" s="1"/>
  <c r="X91" i="5" s="1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B87" i="6"/>
  <c r="C89" i="10"/>
  <c r="C91" i="8"/>
  <c r="B89" i="12"/>
  <c r="B85" i="12"/>
  <c r="C85" i="10"/>
  <c r="H91" i="6"/>
  <c r="I91" i="6"/>
  <c r="H89" i="6"/>
  <c r="C94" i="8"/>
  <c r="B72" i="12"/>
  <c r="J89" i="6"/>
  <c r="B89" i="10"/>
  <c r="B91" i="10"/>
  <c r="J91" i="6"/>
  <c r="B91" i="6"/>
  <c r="M65" i="6"/>
  <c r="T9" i="3"/>
  <c r="N8" i="3"/>
  <c r="K25" i="6"/>
  <c r="I93" i="6"/>
  <c r="B92" i="12"/>
  <c r="C92" i="10"/>
  <c r="G91" i="6"/>
  <c r="B90" i="10"/>
  <c r="B90" i="12"/>
  <c r="C63" i="10"/>
  <c r="B44" i="12"/>
  <c r="B36" i="12"/>
  <c r="C36" i="8"/>
  <c r="C28" i="10"/>
  <c r="C41" i="8"/>
  <c r="C64" i="10"/>
  <c r="H65" i="6"/>
  <c r="B60" i="12"/>
  <c r="C82" i="8"/>
  <c r="C67" i="8"/>
  <c r="B67" i="12"/>
  <c r="B67" i="10"/>
  <c r="L65" i="6"/>
  <c r="C30" i="10"/>
  <c r="B74" i="12"/>
  <c r="B19" i="6"/>
  <c r="J73" i="6"/>
  <c r="C49" i="10"/>
  <c r="C49" i="8"/>
  <c r="I15" i="6"/>
  <c r="R15" i="3"/>
  <c r="D11" i="3"/>
  <c r="C79" i="10"/>
  <c r="J49" i="6"/>
  <c r="C67" i="10"/>
  <c r="H6" i="3"/>
  <c r="L57" i="6"/>
  <c r="K41" i="6"/>
  <c r="M41" i="6"/>
  <c r="J48" i="6"/>
  <c r="L34" i="6"/>
  <c r="M18" i="6"/>
  <c r="G28" i="6"/>
  <c r="C72" i="8"/>
  <c r="B82" i="12"/>
  <c r="G73" i="6"/>
  <c r="H13" i="3"/>
  <c r="L10" i="3"/>
  <c r="K74" i="6"/>
  <c r="L74" i="6"/>
  <c r="B62" i="12"/>
  <c r="N66" i="3"/>
  <c r="J20" i="3"/>
  <c r="K66" i="6"/>
  <c r="M66" i="6"/>
  <c r="J66" i="6"/>
  <c r="I66" i="6"/>
  <c r="H42" i="6"/>
  <c r="L42" i="6"/>
  <c r="M34" i="6"/>
  <c r="J34" i="6"/>
  <c r="J18" i="6"/>
  <c r="L82" i="6"/>
  <c r="J82" i="6"/>
  <c r="H26" i="6"/>
  <c r="G6" i="6"/>
  <c r="C12" i="10"/>
  <c r="B12" i="12"/>
  <c r="C12" i="8"/>
  <c r="V13" i="3"/>
  <c r="E70" i="6"/>
  <c r="X19" i="3"/>
  <c r="I58" i="6"/>
  <c r="K82" i="6"/>
  <c r="H50" i="6"/>
  <c r="D90" i="6"/>
  <c r="J26" i="6"/>
  <c r="K58" i="6"/>
  <c r="L18" i="6"/>
  <c r="K26" i="6"/>
  <c r="J74" i="6"/>
  <c r="L53" i="6"/>
  <c r="L55" i="6"/>
  <c r="B83" i="6"/>
  <c r="H61" i="6"/>
  <c r="B87" i="12"/>
  <c r="B87" i="8"/>
  <c r="N87" i="8" s="1"/>
  <c r="L41" i="6"/>
  <c r="L26" i="6"/>
  <c r="B59" i="6"/>
  <c r="D59" i="6"/>
  <c r="C82" i="10"/>
  <c r="J65" i="6"/>
  <c r="G15" i="6"/>
  <c r="L15" i="6"/>
  <c r="B22" i="12"/>
  <c r="B89" i="6"/>
  <c r="B27" i="6"/>
  <c r="F69" i="6"/>
  <c r="B69" i="10"/>
  <c r="R7" i="3"/>
  <c r="C57" i="8"/>
  <c r="C57" i="10"/>
  <c r="B57" i="12"/>
  <c r="D57" i="6"/>
  <c r="K18" i="6"/>
  <c r="H18" i="6"/>
  <c r="B9" i="6"/>
  <c r="C14" i="10"/>
  <c r="B14" i="8"/>
  <c r="N14" i="8" s="1"/>
  <c r="B51" i="6"/>
  <c r="B43" i="6"/>
  <c r="B20" i="12"/>
  <c r="K60" i="6"/>
  <c r="C20" i="8"/>
  <c r="L76" i="6"/>
  <c r="C14" i="8"/>
  <c r="J63" i="6"/>
  <c r="I55" i="6"/>
  <c r="K23" i="6"/>
  <c r="I71" i="6"/>
  <c r="B46" i="8"/>
  <c r="N46" i="8" s="1"/>
  <c r="B85" i="8"/>
  <c r="N85" i="8" s="1"/>
  <c r="B85" i="10"/>
  <c r="E85" i="6"/>
  <c r="B85" i="6"/>
  <c r="C85" i="6"/>
  <c r="D85" i="6"/>
  <c r="S25" i="13"/>
  <c r="R25" i="13" s="1"/>
  <c r="Q50" i="13"/>
  <c r="P50" i="13" s="1"/>
  <c r="AA65" i="13"/>
  <c r="Z65" i="13" s="1"/>
  <c r="O6" i="13"/>
  <c r="N6" i="13" s="1"/>
  <c r="Y35" i="13"/>
  <c r="X35" i="13" s="1"/>
  <c r="F55" i="3"/>
  <c r="Z71" i="3"/>
  <c r="B62" i="3"/>
  <c r="P7" i="3"/>
  <c r="I64" i="5"/>
  <c r="H64" i="5" s="1"/>
  <c r="I29" i="11"/>
  <c r="H29" i="11" s="1"/>
  <c r="U9" i="11"/>
  <c r="T9" i="11" s="1"/>
  <c r="K63" i="11"/>
  <c r="J63" i="11" s="1"/>
  <c r="Q49" i="11"/>
  <c r="P49" i="11" s="1"/>
  <c r="B72" i="6"/>
  <c r="B40" i="10"/>
  <c r="B19" i="10"/>
  <c r="D6" i="6"/>
  <c r="I80" i="6"/>
  <c r="M80" i="6"/>
  <c r="L80" i="6"/>
  <c r="B49" i="12"/>
  <c r="C49" i="6"/>
  <c r="B11" i="8"/>
  <c r="B62" i="10"/>
  <c r="N36" i="3"/>
  <c r="F87" i="6"/>
  <c r="E87" i="6"/>
  <c r="J86" i="6"/>
  <c r="I85" i="6"/>
  <c r="G74" i="6"/>
  <c r="M74" i="6"/>
  <c r="H38" i="6"/>
  <c r="I38" i="6"/>
  <c r="G9" i="6"/>
  <c r="K9" i="6"/>
  <c r="C69" i="10"/>
  <c r="E35" i="6"/>
  <c r="F35" i="6"/>
  <c r="C35" i="8"/>
  <c r="K78" i="6"/>
  <c r="H78" i="6"/>
  <c r="L33" i="6"/>
  <c r="K33" i="6"/>
  <c r="K19" i="6"/>
  <c r="G8" i="6"/>
  <c r="J8" i="6"/>
  <c r="B34" i="12"/>
  <c r="C34" i="8"/>
  <c r="K57" i="6"/>
  <c r="J32" i="6"/>
  <c r="K32" i="6"/>
  <c r="K50" i="6"/>
  <c r="J27" i="6"/>
  <c r="L27" i="6"/>
  <c r="K37" i="6"/>
  <c r="D50" i="6"/>
  <c r="E42" i="6"/>
  <c r="E34" i="6"/>
  <c r="E8" i="6"/>
  <c r="G30" i="6"/>
  <c r="F57" i="6"/>
  <c r="H86" i="6"/>
  <c r="N85" i="4" l="1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N11" i="8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75" i="4"/>
  <c r="N51" i="4"/>
  <c r="P12" i="13"/>
  <c r="L13" i="11"/>
  <c r="V37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J10" i="1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S99" i="13"/>
  <c r="R6" i="13"/>
  <c r="Y18" i="9"/>
  <c r="X18" i="9" s="1"/>
  <c r="Z7" i="11"/>
  <c r="I30" i="9"/>
  <c r="H30" i="9" s="1"/>
  <c r="T10" i="13"/>
  <c r="M99" i="13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79" i="8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R10" i="11"/>
  <c r="H10" i="13"/>
  <c r="P8" i="13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N43" i="8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Y97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U99" i="11" l="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<sst xmlns="http://schemas.openxmlformats.org/spreadsheetml/2006/main" count="1446" uniqueCount="147">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</sst>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13124</v>
      </c>
      <c r="C5" s="13">
        <v>8511</v>
      </c>
      <c r="D5" s="13">
        <v>6337</v>
      </c>
      <c r="E5" s="13">
        <v>4826</v>
      </c>
      <c r="F5" s="13">
        <v>4777</v>
      </c>
      <c r="G5" s="13">
        <v>6565</v>
      </c>
      <c r="H5" s="13">
        <v>10522</v>
      </c>
      <c r="I5" s="13">
        <v>49103</v>
      </c>
      <c r="J5" s="13">
        <v>76631</v>
      </c>
      <c r="K5" s="13">
        <v>30790</v>
      </c>
      <c r="L5" s="13">
        <v>17628</v>
      </c>
      <c r="M5" s="13">
        <v>10426</v>
      </c>
      <c r="N5" s="6">
        <v>19989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7160</v>
      </c>
      <c r="C6" s="13">
        <v>4950</v>
      </c>
      <c r="D6" s="13">
        <v>5607</v>
      </c>
      <c r="E6" s="13">
        <v>3590</v>
      </c>
      <c r="F6" s="13">
        <v>6259</v>
      </c>
      <c r="G6" s="13">
        <v>6350</v>
      </c>
      <c r="H6" s="13">
        <v>29750</v>
      </c>
      <c r="I6" s="13">
        <v>46602</v>
      </c>
      <c r="J6" s="13">
        <v>67526</v>
      </c>
      <c r="K6" s="13">
        <v>40256</v>
      </c>
      <c r="L6" s="13">
        <v>20411</v>
      </c>
      <c r="M6" s="13">
        <v>11945</v>
      </c>
      <c r="N6" s="6">
        <v>20903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8052</v>
      </c>
      <c r="C7" s="13">
        <v>6239</v>
      </c>
      <c r="D7" s="13">
        <v>5287</v>
      </c>
      <c r="E7" s="13">
        <v>4712</v>
      </c>
      <c r="F7" s="13">
        <v>5277</v>
      </c>
      <c r="G7" s="13">
        <v>6670</v>
      </c>
      <c r="H7" s="13">
        <v>11758</v>
      </c>
      <c r="I7" s="13">
        <v>52963</v>
      </c>
      <c r="J7" s="13">
        <v>53179</v>
      </c>
      <c r="K7" s="13">
        <v>28781</v>
      </c>
      <c r="L7" s="13">
        <v>15210</v>
      </c>
      <c r="M7" s="13">
        <v>11964</v>
      </c>
      <c r="N7" s="6">
        <v>17572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7130</v>
      </c>
      <c r="C8" s="13">
        <v>6916</v>
      </c>
      <c r="D8" s="13">
        <v>5874</v>
      </c>
      <c r="E8" s="13">
        <v>5131</v>
      </c>
      <c r="F8" s="13">
        <v>6442</v>
      </c>
      <c r="G8" s="13">
        <v>13772</v>
      </c>
      <c r="H8" s="13">
        <v>28197</v>
      </c>
      <c r="I8" s="13">
        <v>81162</v>
      </c>
      <c r="J8" s="13">
        <v>102879</v>
      </c>
      <c r="K8" s="13">
        <v>44900</v>
      </c>
      <c r="L8" s="13">
        <v>21407</v>
      </c>
      <c r="M8" s="13">
        <v>11481</v>
      </c>
      <c r="N8" s="6">
        <v>27955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9420</v>
      </c>
      <c r="C9" s="13">
        <v>11976</v>
      </c>
      <c r="D9" s="13">
        <v>11208</v>
      </c>
      <c r="E9" s="13">
        <v>8349</v>
      </c>
      <c r="F9" s="13">
        <v>5829</v>
      </c>
      <c r="G9" s="13">
        <v>7985</v>
      </c>
      <c r="H9" s="13">
        <v>21909</v>
      </c>
      <c r="I9" s="13">
        <v>67085</v>
      </c>
      <c r="J9" s="13">
        <v>128575</v>
      </c>
      <c r="K9" s="13">
        <v>74869</v>
      </c>
      <c r="L9" s="13">
        <v>28072</v>
      </c>
      <c r="M9" s="13">
        <v>15693</v>
      </c>
      <c r="N9" s="6">
        <v>32670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18513</v>
      </c>
      <c r="C10" s="13">
        <v>20411</v>
      </c>
      <c r="D10" s="13">
        <v>22410</v>
      </c>
      <c r="E10" s="13">
        <v>18609</v>
      </c>
      <c r="F10" s="13">
        <v>13493</v>
      </c>
      <c r="G10" s="13">
        <v>16712</v>
      </c>
      <c r="H10" s="13">
        <v>67218</v>
      </c>
      <c r="I10" s="13">
        <v>102877</v>
      </c>
      <c r="J10" s="13">
        <v>73886</v>
      </c>
      <c r="K10" s="13">
        <v>35417</v>
      </c>
      <c r="L10" s="13">
        <v>17940</v>
      </c>
      <c r="M10" s="13">
        <v>10864</v>
      </c>
      <c r="N10" s="6">
        <v>34948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8434</v>
      </c>
      <c r="C11" s="13">
        <v>15534</v>
      </c>
      <c r="D11" s="13">
        <v>8817</v>
      </c>
      <c r="E11" s="13">
        <v>9520</v>
      </c>
      <c r="F11" s="13">
        <v>10966</v>
      </c>
      <c r="G11" s="13">
        <v>9465</v>
      </c>
      <c r="H11" s="13">
        <v>17638</v>
      </c>
      <c r="I11" s="13">
        <v>64553</v>
      </c>
      <c r="J11" s="13">
        <v>93515</v>
      </c>
      <c r="K11" s="13">
        <v>58997</v>
      </c>
      <c r="L11" s="13">
        <v>23488</v>
      </c>
      <c r="M11" s="13">
        <v>12886</v>
      </c>
      <c r="N11" s="6">
        <v>27879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8321</v>
      </c>
      <c r="C12" s="13">
        <v>6689</v>
      </c>
      <c r="D12" s="13">
        <v>5677</v>
      </c>
      <c r="E12" s="13">
        <v>5495</v>
      </c>
      <c r="F12" s="13">
        <v>3727</v>
      </c>
      <c r="G12" s="13">
        <v>6743</v>
      </c>
      <c r="H12" s="13">
        <v>33227</v>
      </c>
      <c r="I12" s="13">
        <v>79011</v>
      </c>
      <c r="J12" s="13">
        <v>61117</v>
      </c>
      <c r="K12" s="13">
        <v>27566</v>
      </c>
      <c r="L12" s="13">
        <v>15003</v>
      </c>
      <c r="M12" s="13">
        <v>9194</v>
      </c>
      <c r="N12" s="6">
        <v>21850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6344</v>
      </c>
      <c r="C13" s="13">
        <v>4752</v>
      </c>
      <c r="D13" s="13">
        <v>5582</v>
      </c>
      <c r="E13" s="13">
        <v>3368</v>
      </c>
      <c r="F13" s="13">
        <v>4935</v>
      </c>
      <c r="G13" s="13">
        <v>4581</v>
      </c>
      <c r="H13" s="13">
        <v>11988</v>
      </c>
      <c r="I13" s="13">
        <v>52411</v>
      </c>
      <c r="J13" s="13">
        <v>69257</v>
      </c>
      <c r="K13" s="13">
        <v>35465</v>
      </c>
      <c r="L13" s="13">
        <v>16526</v>
      </c>
      <c r="M13" s="13">
        <v>10655</v>
      </c>
      <c r="N13" s="6">
        <v>18878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11218</v>
      </c>
      <c r="C14" s="13">
        <v>15152</v>
      </c>
      <c r="D14" s="13">
        <v>9153</v>
      </c>
      <c r="E14" s="13">
        <v>9151</v>
      </c>
      <c r="F14" s="13">
        <v>6541</v>
      </c>
      <c r="G14" s="13">
        <v>10293</v>
      </c>
      <c r="H14" s="13">
        <v>34288</v>
      </c>
      <c r="I14" s="13">
        <v>81230</v>
      </c>
      <c r="J14" s="13">
        <v>96489</v>
      </c>
      <c r="K14" s="13">
        <v>43127</v>
      </c>
      <c r="L14" s="13">
        <v>15619</v>
      </c>
      <c r="M14" s="13">
        <v>12681</v>
      </c>
      <c r="N14" s="6">
        <v>28808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9753</v>
      </c>
      <c r="C15" s="13">
        <v>7559</v>
      </c>
      <c r="D15" s="13">
        <v>6290</v>
      </c>
      <c r="E15" s="13">
        <v>7258</v>
      </c>
      <c r="F15" s="13">
        <v>4816</v>
      </c>
      <c r="G15" s="13">
        <v>8192</v>
      </c>
      <c r="H15" s="13">
        <v>28411</v>
      </c>
      <c r="I15" s="13">
        <v>71886</v>
      </c>
      <c r="J15" s="13">
        <v>54568</v>
      </c>
      <c r="K15" s="13">
        <v>41346</v>
      </c>
      <c r="L15" s="13">
        <v>17376</v>
      </c>
      <c r="M15" s="13">
        <v>10989</v>
      </c>
      <c r="N15" s="6">
        <v>22482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14812</v>
      </c>
      <c r="C16" s="13">
        <v>11186</v>
      </c>
      <c r="D16" s="13">
        <v>10768</v>
      </c>
      <c r="E16" s="13">
        <v>6588</v>
      </c>
      <c r="F16" s="13">
        <v>6920</v>
      </c>
      <c r="G16" s="13">
        <v>10758</v>
      </c>
      <c r="H16" s="13">
        <v>24431</v>
      </c>
      <c r="I16" s="13">
        <v>67368</v>
      </c>
      <c r="J16" s="13">
        <v>56029</v>
      </c>
      <c r="K16" s="13">
        <v>26628</v>
      </c>
      <c r="L16" s="13">
        <v>15262</v>
      </c>
      <c r="M16" s="13">
        <v>13775</v>
      </c>
      <c r="N16" s="6">
        <v>22079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12309</v>
      </c>
      <c r="C17" s="13">
        <v>8002</v>
      </c>
      <c r="D17" s="13">
        <v>7191</v>
      </c>
      <c r="E17" s="13">
        <v>6051</v>
      </c>
      <c r="F17" s="13">
        <v>5492</v>
      </c>
      <c r="G17" s="13">
        <v>9953</v>
      </c>
      <c r="H17" s="13">
        <v>24704</v>
      </c>
      <c r="I17" s="13">
        <v>48333</v>
      </c>
      <c r="J17" s="13">
        <v>46662</v>
      </c>
      <c r="K17" s="13">
        <v>25276</v>
      </c>
      <c r="L17" s="13">
        <v>15353</v>
      </c>
      <c r="M17" s="13">
        <v>20664</v>
      </c>
      <c r="N17" s="6">
        <v>19214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20691</v>
      </c>
      <c r="C18" s="13">
        <v>15244</v>
      </c>
      <c r="D18" s="13">
        <v>21435</v>
      </c>
      <c r="E18" s="13">
        <v>9034</v>
      </c>
      <c r="F18" s="13">
        <v>7431</v>
      </c>
      <c r="G18" s="13">
        <v>7228</v>
      </c>
      <c r="H18" s="13">
        <v>25633</v>
      </c>
      <c r="I18" s="13">
        <v>67138</v>
      </c>
      <c r="J18" s="13">
        <v>80389</v>
      </c>
      <c r="K18" s="13">
        <v>60038</v>
      </c>
      <c r="L18" s="13">
        <v>23950</v>
      </c>
      <c r="M18" s="13">
        <v>13333</v>
      </c>
      <c r="N18" s="6">
        <v>29427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9981</v>
      </c>
      <c r="C19" s="13">
        <v>8779</v>
      </c>
      <c r="D19" s="13">
        <v>7650</v>
      </c>
      <c r="E19" s="13">
        <v>5602</v>
      </c>
      <c r="F19" s="13">
        <v>6464</v>
      </c>
      <c r="G19" s="13">
        <v>7858</v>
      </c>
      <c r="H19" s="13">
        <v>54232</v>
      </c>
      <c r="I19" s="13">
        <v>56768</v>
      </c>
      <c r="J19" s="13">
        <v>80875</v>
      </c>
      <c r="K19" s="13">
        <v>67186</v>
      </c>
      <c r="L19" s="13">
        <v>22859</v>
      </c>
      <c r="M19" s="13">
        <v>11323</v>
      </c>
      <c r="N19" s="6">
        <v>28362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9895</v>
      </c>
      <c r="C20" s="13">
        <v>7335</v>
      </c>
      <c r="D20" s="13">
        <v>5949</v>
      </c>
      <c r="E20" s="13">
        <v>5235</v>
      </c>
      <c r="F20" s="13">
        <v>4667</v>
      </c>
      <c r="G20" s="13">
        <v>5454</v>
      </c>
      <c r="H20" s="13">
        <v>10560</v>
      </c>
      <c r="I20" s="13">
        <v>40169</v>
      </c>
      <c r="J20" s="13">
        <v>47686</v>
      </c>
      <c r="K20" s="13">
        <v>21191</v>
      </c>
      <c r="L20" s="13">
        <v>15435</v>
      </c>
      <c r="M20" s="13">
        <v>11620</v>
      </c>
      <c r="N20" s="6">
        <v>15450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9912</v>
      </c>
      <c r="C21" s="13">
        <v>7532</v>
      </c>
      <c r="D21" s="13">
        <v>5079</v>
      </c>
      <c r="E21" s="13">
        <v>5649</v>
      </c>
      <c r="F21" s="13">
        <v>5615</v>
      </c>
      <c r="G21" s="13">
        <v>5804</v>
      </c>
      <c r="H21" s="13">
        <v>8829</v>
      </c>
      <c r="I21" s="13">
        <v>56641</v>
      </c>
      <c r="J21" s="13">
        <v>76568</v>
      </c>
      <c r="K21" s="13">
        <v>38086</v>
      </c>
      <c r="L21" s="13">
        <v>15268</v>
      </c>
      <c r="M21" s="13">
        <v>11465</v>
      </c>
      <c r="N21" s="6">
        <v>20599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8872</v>
      </c>
      <c r="C22" s="13">
        <v>9455</v>
      </c>
      <c r="D22" s="13">
        <v>7258</v>
      </c>
      <c r="E22" s="13">
        <v>6873</v>
      </c>
      <c r="F22" s="13">
        <v>6249</v>
      </c>
      <c r="G22" s="13">
        <v>9692</v>
      </c>
      <c r="H22" s="13">
        <v>32147</v>
      </c>
      <c r="I22" s="13">
        <v>98570</v>
      </c>
      <c r="J22" s="13">
        <v>97864</v>
      </c>
      <c r="K22" s="13">
        <v>51388</v>
      </c>
      <c r="L22" s="13">
        <v>21183</v>
      </c>
      <c r="M22" s="13">
        <v>15741</v>
      </c>
      <c r="N22" s="6">
        <v>30548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10585</v>
      </c>
      <c r="C23" s="13">
        <v>8423</v>
      </c>
      <c r="D23" s="13">
        <v>9463</v>
      </c>
      <c r="E23" s="13">
        <v>7391</v>
      </c>
      <c r="F23" s="13">
        <v>9955</v>
      </c>
      <c r="G23" s="13">
        <v>13522</v>
      </c>
      <c r="H23" s="13">
        <v>34810</v>
      </c>
      <c r="I23" s="13">
        <v>97898</v>
      </c>
      <c r="J23" s="13">
        <v>82263</v>
      </c>
      <c r="K23" s="13">
        <v>44169</v>
      </c>
      <c r="L23" s="13">
        <v>18704</v>
      </c>
      <c r="M23" s="13">
        <v>14569</v>
      </c>
      <c r="N23" s="6">
        <v>29409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28900</v>
      </c>
      <c r="C24" s="13">
        <v>18154</v>
      </c>
      <c r="D24" s="13">
        <v>10823</v>
      </c>
      <c r="E24" s="13">
        <v>8302</v>
      </c>
      <c r="F24" s="13">
        <v>7707</v>
      </c>
      <c r="G24" s="13">
        <v>7966</v>
      </c>
      <c r="H24" s="13">
        <v>26874</v>
      </c>
      <c r="I24" s="13">
        <v>92457</v>
      </c>
      <c r="J24" s="13">
        <v>131936</v>
      </c>
      <c r="K24" s="13">
        <v>43615</v>
      </c>
      <c r="L24" s="13">
        <v>26110</v>
      </c>
      <c r="M24" s="13">
        <v>13628</v>
      </c>
      <c r="N24" s="6">
        <v>34712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10964</v>
      </c>
      <c r="C25" s="13">
        <v>8428</v>
      </c>
      <c r="D25" s="13">
        <v>5902</v>
      </c>
      <c r="E25" s="13">
        <v>5044</v>
      </c>
      <c r="F25" s="13">
        <v>6206</v>
      </c>
      <c r="G25" s="13">
        <v>8303</v>
      </c>
      <c r="H25" s="13">
        <v>30530</v>
      </c>
      <c r="I25" s="13">
        <v>90671</v>
      </c>
      <c r="J25" s="13">
        <v>55139</v>
      </c>
      <c r="K25" s="13">
        <v>25816</v>
      </c>
      <c r="L25" s="13">
        <v>16510</v>
      </c>
      <c r="M25" s="13">
        <v>10984</v>
      </c>
      <c r="N25" s="6">
        <v>22974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8888</v>
      </c>
      <c r="C26" s="13">
        <v>11377</v>
      </c>
      <c r="D26" s="13">
        <v>10486</v>
      </c>
      <c r="E26" s="13">
        <v>6837</v>
      </c>
      <c r="F26" s="13">
        <v>7815</v>
      </c>
      <c r="G26" s="13">
        <v>11904</v>
      </c>
      <c r="H26" s="13">
        <v>23331</v>
      </c>
      <c r="I26" s="13">
        <v>64655</v>
      </c>
      <c r="J26" s="13">
        <v>122185</v>
      </c>
      <c r="K26" s="13">
        <v>72887</v>
      </c>
      <c r="L26" s="13">
        <v>25381</v>
      </c>
      <c r="M26" s="13">
        <v>13164</v>
      </c>
      <c r="N26" s="6">
        <v>31651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17951</v>
      </c>
      <c r="C27" s="13">
        <v>16945</v>
      </c>
      <c r="D27" s="13">
        <v>17780</v>
      </c>
      <c r="E27" s="13">
        <v>13106</v>
      </c>
      <c r="F27" s="13">
        <v>19319</v>
      </c>
      <c r="G27" s="13">
        <v>11092</v>
      </c>
      <c r="H27" s="13">
        <v>31889</v>
      </c>
      <c r="I27" s="13">
        <v>104105</v>
      </c>
      <c r="J27" s="13">
        <v>84769</v>
      </c>
      <c r="K27" s="13">
        <v>72624</v>
      </c>
      <c r="L27" s="13">
        <v>25456</v>
      </c>
      <c r="M27" s="13">
        <v>18274</v>
      </c>
      <c r="N27" s="6">
        <v>36227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22024</v>
      </c>
      <c r="C28" s="13">
        <v>13337</v>
      </c>
      <c r="D28" s="13">
        <v>11097</v>
      </c>
      <c r="E28" s="13">
        <v>8470</v>
      </c>
      <c r="F28" s="13">
        <v>8456</v>
      </c>
      <c r="G28" s="13">
        <v>8479</v>
      </c>
      <c r="H28" s="13">
        <v>40588</v>
      </c>
      <c r="I28" s="13">
        <v>83453</v>
      </c>
      <c r="J28" s="13">
        <v>74651</v>
      </c>
      <c r="K28" s="13">
        <v>43648</v>
      </c>
      <c r="L28" s="13">
        <v>20250</v>
      </c>
      <c r="M28" s="13">
        <v>11723</v>
      </c>
      <c r="N28" s="6">
        <v>28891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7869</v>
      </c>
      <c r="C29" s="13">
        <v>5506</v>
      </c>
      <c r="D29" s="13">
        <v>5589</v>
      </c>
      <c r="E29" s="13">
        <v>9605</v>
      </c>
      <c r="F29" s="13">
        <v>10383</v>
      </c>
      <c r="G29" s="13">
        <v>7908</v>
      </c>
      <c r="H29" s="13">
        <v>16718</v>
      </c>
      <c r="I29" s="13">
        <v>65956</v>
      </c>
      <c r="J29" s="13">
        <v>99946</v>
      </c>
      <c r="K29" s="13">
        <v>59016</v>
      </c>
      <c r="L29" s="13">
        <v>23955</v>
      </c>
      <c r="M29" s="13">
        <v>12819</v>
      </c>
      <c r="N29" s="6">
        <v>27170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11069</v>
      </c>
      <c r="C30" s="13">
        <v>10782</v>
      </c>
      <c r="D30" s="13">
        <v>8409</v>
      </c>
      <c r="E30" s="13">
        <v>7198</v>
      </c>
      <c r="F30" s="13">
        <v>8551</v>
      </c>
      <c r="G30" s="13">
        <v>9341</v>
      </c>
      <c r="H30" s="13">
        <v>20625</v>
      </c>
      <c r="I30" s="13">
        <v>98098</v>
      </c>
      <c r="J30" s="13">
        <v>113075</v>
      </c>
      <c r="K30" s="13">
        <v>99064</v>
      </c>
      <c r="L30" s="13">
        <v>35264</v>
      </c>
      <c r="M30" s="13">
        <v>21747</v>
      </c>
      <c r="N30" s="6">
        <v>37118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13382</v>
      </c>
      <c r="C31" s="13">
        <v>14633</v>
      </c>
      <c r="D31" s="13">
        <v>10884</v>
      </c>
      <c r="E31" s="13">
        <v>7472</v>
      </c>
      <c r="F31" s="13">
        <v>6416</v>
      </c>
      <c r="G31" s="13">
        <v>6009</v>
      </c>
      <c r="H31" s="13">
        <v>13140</v>
      </c>
      <c r="I31" s="13">
        <v>47653</v>
      </c>
      <c r="J31" s="13">
        <v>121843</v>
      </c>
      <c r="K31" s="13">
        <v>72139</v>
      </c>
      <c r="L31" s="13">
        <v>24849</v>
      </c>
      <c r="M31" s="13">
        <v>13868</v>
      </c>
      <c r="N31" s="6">
        <v>29420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16986</v>
      </c>
      <c r="C32" s="13">
        <v>17232</v>
      </c>
      <c r="D32" s="13">
        <v>12437</v>
      </c>
      <c r="E32" s="13">
        <v>10667</v>
      </c>
      <c r="F32" s="13">
        <v>7337</v>
      </c>
      <c r="G32" s="13">
        <v>10979</v>
      </c>
      <c r="H32" s="13">
        <v>43726</v>
      </c>
      <c r="I32" s="13">
        <v>109390</v>
      </c>
      <c r="J32" s="13">
        <v>119407</v>
      </c>
      <c r="K32" s="13">
        <v>57416</v>
      </c>
      <c r="L32" s="13">
        <v>22693</v>
      </c>
      <c r="M32" s="13">
        <v>12935</v>
      </c>
      <c r="N32" s="6">
        <v>36802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12634</v>
      </c>
      <c r="C33" s="13">
        <v>8554</v>
      </c>
      <c r="D33" s="13">
        <v>8407</v>
      </c>
      <c r="E33" s="13">
        <v>5477</v>
      </c>
      <c r="F33" s="13">
        <v>6460</v>
      </c>
      <c r="G33" s="13">
        <v>8913</v>
      </c>
      <c r="H33" s="13">
        <v>18718</v>
      </c>
      <c r="I33" s="13">
        <v>111813</v>
      </c>
      <c r="J33" s="13">
        <v>73241</v>
      </c>
      <c r="K33" s="13">
        <v>30557</v>
      </c>
      <c r="L33" s="13">
        <v>16810</v>
      </c>
      <c r="M33" s="13">
        <v>10904</v>
      </c>
      <c r="N33" s="6">
        <v>26182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10202</v>
      </c>
      <c r="C34" s="13">
        <v>7651</v>
      </c>
      <c r="D34" s="13">
        <v>6882</v>
      </c>
      <c r="E34" s="13">
        <v>6153</v>
      </c>
      <c r="F34" s="13">
        <v>7764</v>
      </c>
      <c r="G34" s="13">
        <v>8928</v>
      </c>
      <c r="H34" s="13">
        <v>19466</v>
      </c>
      <c r="I34" s="13">
        <v>96452</v>
      </c>
      <c r="J34" s="13">
        <v>66244</v>
      </c>
      <c r="K34" s="13">
        <v>30298</v>
      </c>
      <c r="L34" s="13">
        <v>16458</v>
      </c>
      <c r="M34" s="13">
        <v>12085</v>
      </c>
      <c r="N34" s="6">
        <v>24157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11729</v>
      </c>
      <c r="C35" s="13">
        <v>10034</v>
      </c>
      <c r="D35" s="13">
        <v>8954</v>
      </c>
      <c r="E35" s="13">
        <v>9969</v>
      </c>
      <c r="F35" s="13">
        <v>6895</v>
      </c>
      <c r="G35" s="13">
        <v>8107</v>
      </c>
      <c r="H35" s="13">
        <v>28344</v>
      </c>
      <c r="I35" s="13">
        <v>75063</v>
      </c>
      <c r="J35" s="13">
        <v>124068</v>
      </c>
      <c r="K35" s="13">
        <v>66268</v>
      </c>
      <c r="L35" s="13">
        <v>25983</v>
      </c>
      <c r="M35" s="13">
        <v>32963</v>
      </c>
      <c r="N35" s="6">
        <v>34092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25705</v>
      </c>
      <c r="C36" s="13">
        <v>19139</v>
      </c>
      <c r="D36" s="13">
        <v>14368</v>
      </c>
      <c r="E36" s="13">
        <v>8496</v>
      </c>
      <c r="F36" s="13">
        <v>8640</v>
      </c>
      <c r="G36" s="13">
        <v>14012</v>
      </c>
      <c r="H36" s="13">
        <v>38146</v>
      </c>
      <c r="I36" s="13">
        <v>58631</v>
      </c>
      <c r="J36" s="13">
        <v>96493</v>
      </c>
      <c r="K36" s="13">
        <v>54581</v>
      </c>
      <c r="L36" s="13">
        <v>21250</v>
      </c>
      <c r="M36" s="13">
        <v>15118</v>
      </c>
      <c r="N36" s="6">
        <v>31218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11317</v>
      </c>
      <c r="C37" s="13">
        <v>10763</v>
      </c>
      <c r="D37" s="13">
        <v>6733</v>
      </c>
      <c r="E37" s="13">
        <v>7642</v>
      </c>
      <c r="F37" s="13">
        <v>12133</v>
      </c>
      <c r="G37" s="13">
        <v>11662</v>
      </c>
      <c r="H37" s="13">
        <v>22120</v>
      </c>
      <c r="I37" s="13">
        <v>96859</v>
      </c>
      <c r="J37" s="13">
        <v>140453</v>
      </c>
      <c r="K37" s="13">
        <v>38301</v>
      </c>
      <c r="L37" s="13">
        <v>20837</v>
      </c>
      <c r="M37" s="13">
        <v>12273</v>
      </c>
      <c r="N37" s="6">
        <v>32608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13461</v>
      </c>
      <c r="C38" s="13">
        <v>8795</v>
      </c>
      <c r="D38" s="13">
        <v>7243</v>
      </c>
      <c r="E38" s="13">
        <v>6157</v>
      </c>
      <c r="F38" s="13">
        <v>8237</v>
      </c>
      <c r="G38" s="13">
        <v>6870</v>
      </c>
      <c r="H38" s="13">
        <v>33550</v>
      </c>
      <c r="I38" s="13">
        <v>58863</v>
      </c>
      <c r="J38" s="13">
        <v>86691</v>
      </c>
      <c r="K38" s="13">
        <v>42295</v>
      </c>
      <c r="L38" s="13">
        <v>22765</v>
      </c>
      <c r="M38" s="13">
        <v>12687</v>
      </c>
      <c r="N38" s="6">
        <v>25670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12817</v>
      </c>
      <c r="C39" s="13">
        <v>13305</v>
      </c>
      <c r="D39" s="13">
        <v>12127</v>
      </c>
      <c r="E39" s="13">
        <v>7999</v>
      </c>
      <c r="F39" s="13">
        <v>12738</v>
      </c>
      <c r="G39" s="13">
        <v>10689</v>
      </c>
      <c r="H39" s="13">
        <v>21348</v>
      </c>
      <c r="I39" s="13">
        <v>64671</v>
      </c>
      <c r="J39" s="13">
        <v>88754</v>
      </c>
      <c r="K39" s="13">
        <v>50908</v>
      </c>
      <c r="L39" s="13">
        <v>21728</v>
      </c>
      <c r="M39" s="13">
        <v>15154</v>
      </c>
      <c r="N39" s="6">
        <v>27733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10496</v>
      </c>
      <c r="C40" s="13">
        <v>10665</v>
      </c>
      <c r="D40" s="13">
        <v>8397</v>
      </c>
      <c r="E40" s="13">
        <v>7427</v>
      </c>
      <c r="F40" s="13">
        <v>5984</v>
      </c>
      <c r="G40" s="13">
        <v>6123</v>
      </c>
      <c r="H40" s="13">
        <v>16613</v>
      </c>
      <c r="I40" s="13">
        <v>63647</v>
      </c>
      <c r="J40" s="13">
        <v>118719</v>
      </c>
      <c r="K40" s="13">
        <v>59495</v>
      </c>
      <c r="L40" s="13">
        <v>25003</v>
      </c>
      <c r="M40" s="13">
        <v>16245</v>
      </c>
      <c r="N40" s="6">
        <v>29068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16967</v>
      </c>
      <c r="C41" s="13">
        <v>12482</v>
      </c>
      <c r="D41" s="13">
        <v>8859</v>
      </c>
      <c r="E41" s="13">
        <v>8178</v>
      </c>
      <c r="F41" s="13">
        <v>8718</v>
      </c>
      <c r="G41" s="13">
        <v>9330</v>
      </c>
      <c r="H41" s="13">
        <v>30991</v>
      </c>
      <c r="I41" s="13">
        <v>67882</v>
      </c>
      <c r="J41" s="13">
        <v>100176</v>
      </c>
      <c r="K41" s="13">
        <v>47562</v>
      </c>
      <c r="L41" s="13">
        <v>25632</v>
      </c>
      <c r="M41" s="13">
        <v>14532</v>
      </c>
      <c r="N41" s="6">
        <v>29332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13450</v>
      </c>
      <c r="C42" s="13">
        <v>12667</v>
      </c>
      <c r="D42" s="13">
        <v>8910</v>
      </c>
      <c r="E42" s="13">
        <v>8012</v>
      </c>
      <c r="F42" s="13">
        <v>6609</v>
      </c>
      <c r="G42" s="13">
        <v>9573</v>
      </c>
      <c r="H42" s="13">
        <v>30042</v>
      </c>
      <c r="I42" s="13">
        <v>78751</v>
      </c>
      <c r="J42" s="13">
        <v>98664</v>
      </c>
      <c r="K42" s="13">
        <v>52553</v>
      </c>
      <c r="L42" s="13">
        <v>20921</v>
      </c>
      <c r="M42" s="13">
        <v>12607</v>
      </c>
      <c r="N42" s="6">
        <v>29484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9268</v>
      </c>
      <c r="C43" s="13">
        <v>8868</v>
      </c>
      <c r="D43" s="13">
        <v>9390</v>
      </c>
      <c r="E43" s="13">
        <v>8646</v>
      </c>
      <c r="F43" s="13">
        <v>9040</v>
      </c>
      <c r="G43" s="13">
        <v>8847</v>
      </c>
      <c r="H43" s="13">
        <v>14534</v>
      </c>
      <c r="I43" s="13">
        <v>68087</v>
      </c>
      <c r="J43" s="13">
        <v>149472</v>
      </c>
      <c r="K43" s="13">
        <v>65969</v>
      </c>
      <c r="L43" s="13">
        <v>22815</v>
      </c>
      <c r="M43" s="13">
        <v>13604</v>
      </c>
      <c r="N43" s="6">
        <v>32414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11416</v>
      </c>
      <c r="C44" s="13">
        <v>10294</v>
      </c>
      <c r="D44" s="13">
        <v>6742</v>
      </c>
      <c r="E44" s="13">
        <v>7335</v>
      </c>
      <c r="F44" s="13">
        <v>9774</v>
      </c>
      <c r="G44" s="13">
        <v>14428</v>
      </c>
      <c r="H44" s="13">
        <v>13182</v>
      </c>
      <c r="I44" s="13">
        <v>64958</v>
      </c>
      <c r="J44" s="13">
        <v>100061</v>
      </c>
      <c r="K44" s="13">
        <v>55252</v>
      </c>
      <c r="L44" s="13">
        <v>24671</v>
      </c>
      <c r="M44" s="13">
        <v>18876</v>
      </c>
      <c r="N44" s="6">
        <v>28100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15211</v>
      </c>
      <c r="C45" s="13">
        <v>14101</v>
      </c>
      <c r="D45" s="13">
        <v>10645</v>
      </c>
      <c r="E45" s="13">
        <v>8195</v>
      </c>
      <c r="F45" s="13">
        <v>7011</v>
      </c>
      <c r="G45" s="13">
        <v>9000</v>
      </c>
      <c r="H45" s="13">
        <v>44999</v>
      </c>
      <c r="I45" s="13">
        <v>101899</v>
      </c>
      <c r="J45" s="13">
        <v>108455</v>
      </c>
      <c r="K45" s="13">
        <v>51341</v>
      </c>
      <c r="L45" s="13">
        <v>18199</v>
      </c>
      <c r="M45" s="13">
        <v>13816</v>
      </c>
      <c r="N45" s="6">
        <v>33662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12400</v>
      </c>
      <c r="C46" s="13">
        <v>10329</v>
      </c>
      <c r="D46" s="13">
        <v>7249</v>
      </c>
      <c r="E46" s="13">
        <v>6482</v>
      </c>
      <c r="F46" s="13">
        <v>6506</v>
      </c>
      <c r="G46" s="13">
        <v>6909</v>
      </c>
      <c r="H46" s="13">
        <v>11736</v>
      </c>
      <c r="I46" s="13">
        <v>57954</v>
      </c>
      <c r="J46" s="13">
        <v>82589</v>
      </c>
      <c r="K46" s="13">
        <v>31622</v>
      </c>
      <c r="L46" s="13">
        <v>16084</v>
      </c>
      <c r="M46" s="13">
        <v>10877</v>
      </c>
      <c r="N46" s="6">
        <v>21775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8858</v>
      </c>
      <c r="C47" s="13">
        <v>6838</v>
      </c>
      <c r="D47" s="13">
        <v>6791</v>
      </c>
      <c r="E47" s="13">
        <v>8083</v>
      </c>
      <c r="F47" s="13">
        <v>13674</v>
      </c>
      <c r="G47" s="13">
        <v>9136</v>
      </c>
      <c r="H47" s="13">
        <v>26157</v>
      </c>
      <c r="I47" s="13">
        <v>100546</v>
      </c>
      <c r="J47" s="13">
        <v>108449</v>
      </c>
      <c r="K47" s="13">
        <v>59097</v>
      </c>
      <c r="L47" s="13">
        <v>27102</v>
      </c>
      <c r="M47" s="13">
        <v>13126</v>
      </c>
      <c r="N47" s="6">
        <v>32405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9985</v>
      </c>
      <c r="C48" s="13">
        <v>8742</v>
      </c>
      <c r="D48" s="13">
        <v>6575</v>
      </c>
      <c r="E48" s="13">
        <v>6437</v>
      </c>
      <c r="F48" s="13">
        <v>7731</v>
      </c>
      <c r="G48" s="13">
        <v>24081</v>
      </c>
      <c r="H48" s="13">
        <v>21173</v>
      </c>
      <c r="I48" s="13">
        <v>89540</v>
      </c>
      <c r="J48" s="13">
        <v>137445</v>
      </c>
      <c r="K48" s="13">
        <v>69207</v>
      </c>
      <c r="L48" s="13">
        <v>33136</v>
      </c>
      <c r="M48" s="13">
        <v>15348</v>
      </c>
      <c r="N48" s="6">
        <v>35828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12855</v>
      </c>
      <c r="C49" s="13">
        <v>9525</v>
      </c>
      <c r="D49" s="13">
        <v>8199</v>
      </c>
      <c r="E49" s="13">
        <v>7567</v>
      </c>
      <c r="F49" s="13">
        <v>7425</v>
      </c>
      <c r="G49" s="13">
        <v>8396</v>
      </c>
      <c r="H49" s="13">
        <v>14772</v>
      </c>
      <c r="I49" s="13">
        <v>56616</v>
      </c>
      <c r="J49" s="13">
        <v>68512</v>
      </c>
      <c r="K49" s="13">
        <v>36705</v>
      </c>
      <c r="L49" s="13">
        <v>16916</v>
      </c>
      <c r="M49" s="13">
        <v>11292</v>
      </c>
      <c r="N49" s="6">
        <v>21632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10170</v>
      </c>
      <c r="C50" s="13">
        <v>13404</v>
      </c>
      <c r="D50" s="13">
        <v>11753</v>
      </c>
      <c r="E50" s="13">
        <v>19917</v>
      </c>
      <c r="F50" s="13">
        <v>11857</v>
      </c>
      <c r="G50" s="13">
        <v>12103</v>
      </c>
      <c r="H50" s="13">
        <v>35145</v>
      </c>
      <c r="I50" s="13">
        <v>74563</v>
      </c>
      <c r="J50" s="13">
        <v>157639</v>
      </c>
      <c r="K50" s="13">
        <v>75351</v>
      </c>
      <c r="L50" s="13">
        <v>30316</v>
      </c>
      <c r="M50" s="13">
        <v>14548</v>
      </c>
      <c r="N50" s="6">
        <v>38941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8227</v>
      </c>
      <c r="C51" s="13">
        <v>9195</v>
      </c>
      <c r="D51" s="13">
        <v>7671</v>
      </c>
      <c r="E51" s="13">
        <v>6581</v>
      </c>
      <c r="F51" s="13">
        <v>6705</v>
      </c>
      <c r="G51" s="13">
        <v>7099</v>
      </c>
      <c r="H51" s="13">
        <v>13280</v>
      </c>
      <c r="I51" s="13">
        <v>60075</v>
      </c>
      <c r="J51" s="13">
        <v>99332</v>
      </c>
      <c r="K51" s="13">
        <v>55757</v>
      </c>
      <c r="L51" s="13">
        <v>24371</v>
      </c>
      <c r="M51" s="13">
        <v>16476</v>
      </c>
      <c r="N51" s="6">
        <v>26300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13024</v>
      </c>
      <c r="C52" s="13">
        <v>15404</v>
      </c>
      <c r="D52" s="13">
        <v>20750</v>
      </c>
      <c r="E52" s="13">
        <v>10163</v>
      </c>
      <c r="F52" s="13">
        <v>9061</v>
      </c>
      <c r="G52" s="13">
        <v>8359</v>
      </c>
      <c r="H52" s="13">
        <v>27574</v>
      </c>
      <c r="I52" s="13">
        <v>92601</v>
      </c>
      <c r="J52" s="13">
        <v>74663</v>
      </c>
      <c r="K52" s="13">
        <v>68300</v>
      </c>
      <c r="L52" s="13">
        <v>43755</v>
      </c>
      <c r="M52" s="13">
        <v>23694</v>
      </c>
      <c r="N52" s="6">
        <v>34066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10478</v>
      </c>
      <c r="C53" s="13">
        <v>7288</v>
      </c>
      <c r="D53" s="13">
        <v>7051</v>
      </c>
      <c r="E53" s="13">
        <v>5492</v>
      </c>
      <c r="F53" s="13">
        <v>6321</v>
      </c>
      <c r="G53" s="13">
        <v>5713</v>
      </c>
      <c r="H53" s="13">
        <v>15970</v>
      </c>
      <c r="I53" s="13">
        <v>39602</v>
      </c>
      <c r="J53" s="13">
        <v>50041</v>
      </c>
      <c r="K53" s="13">
        <v>23307</v>
      </c>
      <c r="L53" s="13">
        <v>18799</v>
      </c>
      <c r="M53" s="13">
        <v>14676</v>
      </c>
      <c r="N53" s="6">
        <v>17096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9236</v>
      </c>
      <c r="C54" s="13">
        <v>8721</v>
      </c>
      <c r="D54" s="13">
        <v>9605</v>
      </c>
      <c r="E54" s="13">
        <v>7118</v>
      </c>
      <c r="F54" s="13">
        <v>5893</v>
      </c>
      <c r="G54" s="13">
        <v>11576</v>
      </c>
      <c r="H54" s="13">
        <v>26022</v>
      </c>
      <c r="I54" s="13">
        <v>66079</v>
      </c>
      <c r="J54" s="13">
        <v>87369</v>
      </c>
      <c r="K54" s="13">
        <v>53287</v>
      </c>
      <c r="L54" s="13">
        <v>21439</v>
      </c>
      <c r="M54" s="13">
        <v>20768</v>
      </c>
      <c r="N54" s="6">
        <v>27342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12818</v>
      </c>
      <c r="C55" s="13">
        <v>9255</v>
      </c>
      <c r="D55" s="13">
        <v>6213</v>
      </c>
      <c r="E55" s="13">
        <v>6399</v>
      </c>
      <c r="F55" s="13">
        <v>6387</v>
      </c>
      <c r="G55" s="13">
        <v>8993</v>
      </c>
      <c r="H55" s="13">
        <v>13827</v>
      </c>
      <c r="I55" s="13">
        <v>59249</v>
      </c>
      <c r="J55" s="13">
        <v>58049</v>
      </c>
      <c r="K55" s="13">
        <v>31214</v>
      </c>
      <c r="L55" s="13">
        <v>15597</v>
      </c>
      <c r="M55" s="13">
        <v>10724</v>
      </c>
      <c r="N55" s="6">
        <v>19971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7008</v>
      </c>
      <c r="C56" s="13">
        <v>4735</v>
      </c>
      <c r="D56" s="13">
        <v>8322</v>
      </c>
      <c r="E56" s="13">
        <v>5415</v>
      </c>
      <c r="F56" s="13">
        <v>5828</v>
      </c>
      <c r="G56" s="13">
        <v>8303</v>
      </c>
      <c r="H56" s="13">
        <v>36291</v>
      </c>
      <c r="I56" s="13">
        <v>95606</v>
      </c>
      <c r="J56" s="13">
        <v>62119</v>
      </c>
      <c r="K56" s="13">
        <v>29693</v>
      </c>
      <c r="L56" s="13">
        <v>17350</v>
      </c>
      <c r="M56" s="13">
        <v>13585</v>
      </c>
      <c r="N56" s="6">
        <v>24572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11387</v>
      </c>
      <c r="C57" s="13">
        <v>11547</v>
      </c>
      <c r="D57" s="13">
        <v>17196</v>
      </c>
      <c r="E57" s="13">
        <v>15046</v>
      </c>
      <c r="F57" s="13">
        <v>13171</v>
      </c>
      <c r="G57" s="13">
        <v>12978</v>
      </c>
      <c r="H57" s="13">
        <v>23407</v>
      </c>
      <c r="I57" s="13">
        <v>85903</v>
      </c>
      <c r="J57" s="13">
        <v>82522</v>
      </c>
      <c r="K57" s="13">
        <v>69456</v>
      </c>
      <c r="L57" s="13">
        <v>31839</v>
      </c>
      <c r="M57" s="13">
        <v>15056</v>
      </c>
      <c r="N57" s="6">
        <v>32610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12663</v>
      </c>
      <c r="C58" s="13">
        <v>11415</v>
      </c>
      <c r="D58" s="13">
        <v>9847</v>
      </c>
      <c r="E58" s="13">
        <v>8286</v>
      </c>
      <c r="F58" s="13">
        <v>15325</v>
      </c>
      <c r="G58" s="13">
        <v>14014</v>
      </c>
      <c r="H58" s="13">
        <v>18118</v>
      </c>
      <c r="I58" s="13">
        <v>71380</v>
      </c>
      <c r="J58" s="13">
        <v>113807</v>
      </c>
      <c r="K58" s="13">
        <v>55269</v>
      </c>
      <c r="L58" s="13">
        <v>27152</v>
      </c>
      <c r="M58" s="13">
        <v>19021</v>
      </c>
      <c r="N58" s="6">
        <v>31389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14520</v>
      </c>
      <c r="C59" s="13">
        <v>11014</v>
      </c>
      <c r="D59" s="13">
        <v>10182</v>
      </c>
      <c r="E59" s="13">
        <v>11810</v>
      </c>
      <c r="F59" s="13">
        <v>11560</v>
      </c>
      <c r="G59" s="13">
        <v>17465</v>
      </c>
      <c r="H59" s="13">
        <v>26633</v>
      </c>
      <c r="I59" s="13">
        <v>70789</v>
      </c>
      <c r="J59" s="13">
        <v>79599</v>
      </c>
      <c r="K59" s="13">
        <v>56630</v>
      </c>
      <c r="L59" s="13">
        <v>26355</v>
      </c>
      <c r="M59" s="13">
        <v>13656</v>
      </c>
      <c r="N59" s="6">
        <v>29290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9447</v>
      </c>
      <c r="C60" s="13">
        <v>17973</v>
      </c>
      <c r="D60" s="13">
        <v>8410</v>
      </c>
      <c r="E60" s="13">
        <v>11398</v>
      </c>
      <c r="F60" s="13">
        <v>8527</v>
      </c>
      <c r="G60" s="13">
        <v>10108</v>
      </c>
      <c r="H60" s="13">
        <v>21069</v>
      </c>
      <c r="I60" s="13">
        <v>38110</v>
      </c>
      <c r="J60" s="13">
        <v>91752</v>
      </c>
      <c r="K60" s="13">
        <v>50731</v>
      </c>
      <c r="L60" s="13">
        <v>22973</v>
      </c>
      <c r="M60" s="13">
        <v>13332</v>
      </c>
      <c r="N60" s="6">
        <v>25294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9037</v>
      </c>
      <c r="C61" s="13">
        <v>8961</v>
      </c>
      <c r="D61" s="13">
        <v>7189</v>
      </c>
      <c r="E61" s="13">
        <v>5914</v>
      </c>
      <c r="F61" s="13">
        <v>5080</v>
      </c>
      <c r="G61" s="13">
        <v>6057</v>
      </c>
      <c r="H61" s="13">
        <v>23319</v>
      </c>
      <c r="I61" s="13">
        <v>75095</v>
      </c>
      <c r="J61" s="13">
        <v>67486</v>
      </c>
      <c r="K61" s="13">
        <v>29461</v>
      </c>
      <c r="L61" s="13">
        <v>14953</v>
      </c>
      <c r="M61" s="13">
        <v>15019</v>
      </c>
      <c r="N61" s="6">
        <v>22369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14453</v>
      </c>
      <c r="C62" s="13">
        <v>15258</v>
      </c>
      <c r="D62" s="13">
        <v>8305</v>
      </c>
      <c r="E62" s="13">
        <v>8539</v>
      </c>
      <c r="F62" s="13">
        <v>9301</v>
      </c>
      <c r="G62" s="13">
        <v>21160</v>
      </c>
      <c r="H62" s="13">
        <v>30464</v>
      </c>
      <c r="I62" s="13">
        <v>64795</v>
      </c>
      <c r="J62" s="13">
        <v>87316</v>
      </c>
      <c r="K62" s="13">
        <v>39736</v>
      </c>
      <c r="L62" s="13">
        <v>20766</v>
      </c>
      <c r="M62" s="13">
        <v>12614</v>
      </c>
      <c r="N62" s="6">
        <v>27782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13058</v>
      </c>
      <c r="C63" s="13">
        <v>13690</v>
      </c>
      <c r="D63" s="13">
        <v>9401</v>
      </c>
      <c r="E63" s="13">
        <v>7267</v>
      </c>
      <c r="F63" s="13">
        <v>6795</v>
      </c>
      <c r="G63" s="13">
        <v>15555</v>
      </c>
      <c r="H63" s="13">
        <v>30853</v>
      </c>
      <c r="I63" s="13">
        <v>81788</v>
      </c>
      <c r="J63" s="13">
        <v>52822</v>
      </c>
      <c r="K63" s="13">
        <v>29114</v>
      </c>
      <c r="L63" s="13">
        <v>15975</v>
      </c>
      <c r="M63" s="13">
        <v>10570</v>
      </c>
      <c r="N63" s="6">
        <v>24014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6020</v>
      </c>
      <c r="C64" s="13">
        <v>6136</v>
      </c>
      <c r="D64" s="13">
        <v>6665</v>
      </c>
      <c r="E64" s="13">
        <v>5670</v>
      </c>
      <c r="F64" s="13">
        <v>5248</v>
      </c>
      <c r="G64" s="13">
        <v>7864</v>
      </c>
      <c r="H64" s="13">
        <v>32775</v>
      </c>
      <c r="I64" s="13">
        <v>60524</v>
      </c>
      <c r="J64" s="13">
        <v>68002</v>
      </c>
      <c r="K64" s="13">
        <v>32475</v>
      </c>
      <c r="L64" s="13">
        <v>16017</v>
      </c>
      <c r="M64" s="13">
        <v>10777</v>
      </c>
      <c r="N64" s="6">
        <v>21517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13530</v>
      </c>
      <c r="C65" s="13">
        <v>12339</v>
      </c>
      <c r="D65" s="13">
        <v>7333</v>
      </c>
      <c r="E65" s="13">
        <v>7883</v>
      </c>
      <c r="F65" s="13">
        <v>5504</v>
      </c>
      <c r="G65" s="13">
        <v>8530</v>
      </c>
      <c r="H65" s="13">
        <v>31630</v>
      </c>
      <c r="I65" s="13">
        <v>67599</v>
      </c>
      <c r="J65" s="13">
        <v>78551</v>
      </c>
      <c r="K65" s="13">
        <v>36072</v>
      </c>
      <c r="L65" s="13">
        <v>22460</v>
      </c>
      <c r="M65" s="13">
        <v>16077</v>
      </c>
      <c r="N65" s="6">
        <v>25692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9967</v>
      </c>
      <c r="C66" s="13">
        <v>19914</v>
      </c>
      <c r="D66" s="13">
        <v>13879</v>
      </c>
      <c r="E66" s="13">
        <v>12847</v>
      </c>
      <c r="F66" s="13">
        <v>9921</v>
      </c>
      <c r="G66" s="13">
        <v>11653</v>
      </c>
      <c r="H66" s="13">
        <v>43335</v>
      </c>
      <c r="I66" s="13">
        <v>61258</v>
      </c>
      <c r="J66" s="13">
        <v>105991</v>
      </c>
      <c r="K66" s="13">
        <v>59033</v>
      </c>
      <c r="L66" s="13">
        <v>24814</v>
      </c>
      <c r="M66" s="13">
        <v>12811</v>
      </c>
      <c r="N66" s="6">
        <v>32154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11155</v>
      </c>
      <c r="C67" s="13">
        <v>24301</v>
      </c>
      <c r="D67" s="13">
        <v>14433</v>
      </c>
      <c r="E67" s="13">
        <v>10861</v>
      </c>
      <c r="F67" s="13">
        <v>16139</v>
      </c>
      <c r="G67" s="13">
        <v>13103</v>
      </c>
      <c r="H67" s="13">
        <v>35340</v>
      </c>
      <c r="I67" s="13">
        <v>84339</v>
      </c>
      <c r="J67" s="13">
        <v>99787</v>
      </c>
      <c r="K67" s="13">
        <v>75585</v>
      </c>
      <c r="L67" s="13">
        <v>31162</v>
      </c>
      <c r="M67" s="13">
        <v>14156</v>
      </c>
      <c r="N67" s="6">
        <v>35943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8433</v>
      </c>
      <c r="C68" s="13">
        <v>7961</v>
      </c>
      <c r="D68" s="13">
        <v>7630</v>
      </c>
      <c r="E68" s="13">
        <v>7771</v>
      </c>
      <c r="F68" s="13">
        <v>8663</v>
      </c>
      <c r="G68" s="13">
        <v>12436</v>
      </c>
      <c r="H68" s="13">
        <v>26078</v>
      </c>
      <c r="I68" s="13">
        <v>60684</v>
      </c>
      <c r="J68" s="13">
        <v>53414</v>
      </c>
      <c r="K68" s="13">
        <v>29847</v>
      </c>
      <c r="L68" s="13">
        <v>16195</v>
      </c>
      <c r="M68" s="13">
        <v>10980</v>
      </c>
      <c r="N68" s="6">
        <v>20866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11616</v>
      </c>
      <c r="C69" s="13">
        <v>8987</v>
      </c>
      <c r="D69" s="13">
        <v>6096</v>
      </c>
      <c r="E69" s="13">
        <v>5530</v>
      </c>
      <c r="F69" s="13">
        <v>5109</v>
      </c>
      <c r="G69" s="13">
        <v>8117</v>
      </c>
      <c r="H69" s="13">
        <v>18248</v>
      </c>
      <c r="I69" s="13">
        <v>75327</v>
      </c>
      <c r="J69" s="13">
        <v>50600</v>
      </c>
      <c r="K69" s="13">
        <v>41372</v>
      </c>
      <c r="L69" s="13">
        <v>22507</v>
      </c>
      <c r="M69" s="13">
        <v>13754</v>
      </c>
      <c r="N69" s="6">
        <v>22406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9605</v>
      </c>
      <c r="C70" s="13">
        <v>7080</v>
      </c>
      <c r="D70" s="13">
        <v>8185</v>
      </c>
      <c r="E70" s="13">
        <v>7602</v>
      </c>
      <c r="F70" s="13">
        <v>6093</v>
      </c>
      <c r="G70" s="13">
        <v>10329</v>
      </c>
      <c r="H70" s="13">
        <v>37165</v>
      </c>
      <c r="I70" s="13">
        <v>67005</v>
      </c>
      <c r="J70" s="13">
        <v>61769</v>
      </c>
      <c r="K70" s="13">
        <v>36004</v>
      </c>
      <c r="L70" s="13">
        <v>15877</v>
      </c>
      <c r="M70" s="13">
        <v>9514</v>
      </c>
      <c r="N70" s="6">
        <v>23094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7283</v>
      </c>
      <c r="C71" s="13">
        <v>6114</v>
      </c>
      <c r="D71" s="13">
        <v>6924</v>
      </c>
      <c r="E71" s="13">
        <v>6782</v>
      </c>
      <c r="F71" s="13">
        <v>12669</v>
      </c>
      <c r="G71" s="13">
        <v>17182</v>
      </c>
      <c r="H71" s="13">
        <v>18485</v>
      </c>
      <c r="I71" s="13">
        <v>60257</v>
      </c>
      <c r="J71" s="13">
        <v>96385</v>
      </c>
      <c r="K71" s="13">
        <v>42242</v>
      </c>
      <c r="L71" s="13">
        <v>25358</v>
      </c>
      <c r="M71" s="13">
        <v>14519</v>
      </c>
      <c r="N71" s="6">
        <v>26210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16423</v>
      </c>
      <c r="C72" s="13">
        <v>24248</v>
      </c>
      <c r="D72" s="13">
        <v>27096</v>
      </c>
      <c r="E72" s="13">
        <v>15835</v>
      </c>
      <c r="F72" s="13">
        <v>21353</v>
      </c>
      <c r="G72" s="13">
        <v>16035</v>
      </c>
      <c r="H72" s="13">
        <v>42772</v>
      </c>
      <c r="I72" s="13">
        <v>68452</v>
      </c>
      <c r="J72" s="13">
        <v>115110</v>
      </c>
      <c r="K72" s="13">
        <v>73100</v>
      </c>
      <c r="L72" s="13">
        <v>28322</v>
      </c>
      <c r="M72" s="13">
        <v>14599</v>
      </c>
      <c r="N72" s="6">
        <v>38591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12627</v>
      </c>
      <c r="C73" s="13">
        <v>10880</v>
      </c>
      <c r="D73" s="13">
        <v>9298</v>
      </c>
      <c r="E73" s="13">
        <v>11882</v>
      </c>
      <c r="F73" s="13">
        <v>10429</v>
      </c>
      <c r="G73" s="13">
        <v>20629</v>
      </c>
      <c r="H73" s="13">
        <v>35224</v>
      </c>
      <c r="I73" s="13">
        <v>105474</v>
      </c>
      <c r="J73" s="13">
        <v>121223</v>
      </c>
      <c r="K73" s="13">
        <v>57980</v>
      </c>
      <c r="L73" s="13">
        <v>26471</v>
      </c>
      <c r="M73" s="13">
        <v>21415</v>
      </c>
      <c r="N73" s="6">
        <v>37067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20849</v>
      </c>
      <c r="C74" s="13">
        <v>13693</v>
      </c>
      <c r="D74" s="13">
        <v>9477</v>
      </c>
      <c r="E74" s="13">
        <v>9539</v>
      </c>
      <c r="F74" s="13">
        <v>8869</v>
      </c>
      <c r="G74" s="13">
        <v>12491</v>
      </c>
      <c r="H74" s="13">
        <v>25790</v>
      </c>
      <c r="I74" s="13">
        <v>92303</v>
      </c>
      <c r="J74" s="13">
        <v>65297</v>
      </c>
      <c r="K74" s="13">
        <v>36042</v>
      </c>
      <c r="L74" s="13">
        <v>19651</v>
      </c>
      <c r="M74" s="13">
        <v>12050</v>
      </c>
      <c r="N74" s="6">
        <v>27299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9532</v>
      </c>
      <c r="C75" s="13">
        <v>10373</v>
      </c>
      <c r="D75" s="13">
        <v>10615</v>
      </c>
      <c r="E75" s="13">
        <v>11745</v>
      </c>
      <c r="F75" s="13">
        <v>10873</v>
      </c>
      <c r="G75" s="13">
        <v>14879</v>
      </c>
      <c r="H75" s="13">
        <v>29056</v>
      </c>
      <c r="I75" s="13">
        <v>68949</v>
      </c>
      <c r="J75" s="13">
        <v>108263</v>
      </c>
      <c r="K75" s="13">
        <v>71259</v>
      </c>
      <c r="L75" s="13">
        <v>38636</v>
      </c>
      <c r="M75" s="13">
        <v>15095</v>
      </c>
      <c r="N75" s="6">
        <v>33376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12001</v>
      </c>
      <c r="C76" s="13">
        <v>30472</v>
      </c>
      <c r="D76" s="13">
        <v>16269</v>
      </c>
      <c r="E76" s="13">
        <v>11695</v>
      </c>
      <c r="F76" s="13">
        <v>10968</v>
      </c>
      <c r="G76" s="13">
        <v>12218</v>
      </c>
      <c r="H76" s="13">
        <v>35011</v>
      </c>
      <c r="I76" s="13">
        <v>65314</v>
      </c>
      <c r="J76" s="13">
        <v>74588</v>
      </c>
      <c r="K76" s="13">
        <v>50395</v>
      </c>
      <c r="L76" s="13">
        <v>20910</v>
      </c>
      <c r="M76" s="13">
        <v>14414</v>
      </c>
      <c r="N76" s="6">
        <v>29523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10789</v>
      </c>
      <c r="C77" s="13">
        <v>7489</v>
      </c>
      <c r="D77" s="13">
        <v>5538</v>
      </c>
      <c r="E77" s="13">
        <v>4908</v>
      </c>
      <c r="F77" s="13">
        <v>4771</v>
      </c>
      <c r="G77" s="13">
        <v>6053</v>
      </c>
      <c r="H77" s="13">
        <v>10262</v>
      </c>
      <c r="I77" s="13">
        <v>48038</v>
      </c>
      <c r="J77" s="13">
        <v>43011</v>
      </c>
      <c r="K77" s="13">
        <v>27249</v>
      </c>
      <c r="L77" s="13">
        <v>14779</v>
      </c>
      <c r="M77" s="13">
        <v>9400</v>
      </c>
      <c r="N77" s="6">
        <v>16100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6634</v>
      </c>
      <c r="C78" s="13">
        <v>9612</v>
      </c>
      <c r="D78" s="13">
        <v>7468</v>
      </c>
      <c r="E78" s="13">
        <v>10127</v>
      </c>
      <c r="F78" s="13">
        <v>9977</v>
      </c>
      <c r="G78" s="13">
        <v>9329</v>
      </c>
      <c r="H78" s="13">
        <v>28116</v>
      </c>
      <c r="I78" s="13">
        <v>68410</v>
      </c>
      <c r="J78" s="13">
        <v>120982</v>
      </c>
      <c r="K78" s="13">
        <v>59800</v>
      </c>
      <c r="L78" s="13">
        <v>19505</v>
      </c>
      <c r="M78" s="13">
        <v>12354</v>
      </c>
      <c r="N78" s="6">
        <v>30221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7698</v>
      </c>
      <c r="C79" s="13">
        <v>7113</v>
      </c>
      <c r="D79" s="13">
        <v>7033</v>
      </c>
      <c r="E79" s="13">
        <v>6623</v>
      </c>
      <c r="F79" s="13">
        <v>6986</v>
      </c>
      <c r="G79" s="13">
        <v>12928</v>
      </c>
      <c r="H79" s="13">
        <v>27225</v>
      </c>
      <c r="I79" s="13">
        <v>53922</v>
      </c>
      <c r="J79" s="13">
        <v>83543</v>
      </c>
      <c r="K79" s="13">
        <v>33568</v>
      </c>
      <c r="L79" s="13">
        <v>16536</v>
      </c>
      <c r="M79" s="13">
        <v>10464</v>
      </c>
      <c r="N79" s="6">
        <v>22831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17175</v>
      </c>
      <c r="C80" s="13">
        <v>10977</v>
      </c>
      <c r="D80" s="13">
        <v>8162</v>
      </c>
      <c r="E80" s="13">
        <v>6697</v>
      </c>
      <c r="F80" s="13">
        <v>6243</v>
      </c>
      <c r="G80" s="13">
        <v>10181</v>
      </c>
      <c r="H80" s="13">
        <v>32771</v>
      </c>
      <c r="I80" s="13">
        <v>53206</v>
      </c>
      <c r="J80" s="13">
        <v>60636</v>
      </c>
      <c r="K80" s="13">
        <v>33853</v>
      </c>
      <c r="L80" s="13">
        <v>22394</v>
      </c>
      <c r="M80" s="13">
        <v>25316</v>
      </c>
      <c r="N80" s="6">
        <v>23972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15160</v>
      </c>
      <c r="C81" s="13">
        <v>12498</v>
      </c>
      <c r="D81" s="13">
        <v>13439</v>
      </c>
      <c r="E81" s="13">
        <v>14729</v>
      </c>
      <c r="F81" s="13">
        <v>12586</v>
      </c>
      <c r="G81" s="13">
        <v>11618</v>
      </c>
      <c r="H81" s="13">
        <v>23483</v>
      </c>
      <c r="I81" s="13">
        <v>59673</v>
      </c>
      <c r="J81" s="13">
        <v>69814</v>
      </c>
      <c r="K81" s="13">
        <v>39463</v>
      </c>
      <c r="L81" s="13">
        <v>16942</v>
      </c>
      <c r="M81" s="13">
        <v>13170</v>
      </c>
      <c r="N81" s="6">
        <v>25269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22281</v>
      </c>
      <c r="C82" s="13">
        <v>14159</v>
      </c>
      <c r="D82" s="13">
        <v>9302</v>
      </c>
      <c r="E82" s="13">
        <v>14283</v>
      </c>
      <c r="F82" s="13">
        <v>9198</v>
      </c>
      <c r="G82" s="13">
        <v>10038</v>
      </c>
      <c r="H82" s="13">
        <v>30943</v>
      </c>
      <c r="I82" s="13">
        <v>97332</v>
      </c>
      <c r="J82" s="13">
        <v>88580</v>
      </c>
      <c r="K82" s="13">
        <v>34592</v>
      </c>
      <c r="L82" s="13">
        <v>14810</v>
      </c>
      <c r="M82" s="13">
        <v>10561</v>
      </c>
      <c r="N82" s="6">
        <v>29772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7003</v>
      </c>
      <c r="C83" s="13">
        <v>18625</v>
      </c>
      <c r="D83" s="13">
        <v>10133</v>
      </c>
      <c r="E83" s="13">
        <v>9271</v>
      </c>
      <c r="F83" s="13">
        <v>7789</v>
      </c>
      <c r="G83" s="13">
        <v>27877</v>
      </c>
      <c r="H83" s="13">
        <v>31412</v>
      </c>
      <c r="I83" s="13">
        <v>78939</v>
      </c>
      <c r="J83" s="13">
        <v>89950</v>
      </c>
      <c r="K83" s="13">
        <v>45109</v>
      </c>
      <c r="L83" s="13">
        <v>15040</v>
      </c>
      <c r="M83" s="13">
        <v>10062</v>
      </c>
      <c r="N83" s="6">
        <v>29354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10294</v>
      </c>
      <c r="C84" s="13">
        <v>8512</v>
      </c>
      <c r="D84" s="13">
        <v>8830</v>
      </c>
      <c r="E84" s="13">
        <v>6851</v>
      </c>
      <c r="F84" s="13">
        <v>6486</v>
      </c>
      <c r="G84" s="13">
        <v>7279</v>
      </c>
      <c r="H84" s="13">
        <v>11184</v>
      </c>
      <c r="I84" s="13">
        <v>80639</v>
      </c>
      <c r="J84" s="13">
        <v>81263</v>
      </c>
      <c r="K84" s="13">
        <v>41470</v>
      </c>
      <c r="L84" s="13">
        <v>20927</v>
      </c>
      <c r="M84" s="13">
        <v>12653</v>
      </c>
      <c r="N84" s="6">
        <v>24758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10149</v>
      </c>
      <c r="C85" s="10">
        <v>10505</v>
      </c>
      <c r="D85" s="10">
        <v>7064</v>
      </c>
      <c r="E85" s="10">
        <v>7433</v>
      </c>
      <c r="F85" s="10">
        <v>5989</v>
      </c>
      <c r="G85" s="10">
        <v>6592</v>
      </c>
      <c r="H85" s="10">
        <v>17231</v>
      </c>
      <c r="I85" s="10">
        <v>49669</v>
      </c>
      <c r="J85" s="10">
        <v>67870</v>
      </c>
      <c r="K85" s="10">
        <v>34327</v>
      </c>
      <c r="L85" s="10">
        <v>18074</v>
      </c>
      <c r="M85" s="10">
        <v>10969</v>
      </c>
      <c r="N85" s="6">
        <v>20541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8287</v>
      </c>
      <c r="C86" s="10">
        <v>8555</v>
      </c>
      <c r="D86" s="10">
        <v>5717</v>
      </c>
      <c r="E86" s="10">
        <v>6631</v>
      </c>
      <c r="F86" s="10">
        <v>5675</v>
      </c>
      <c r="G86" s="10">
        <v>7109</v>
      </c>
      <c r="H86" s="10">
        <v>19061</v>
      </c>
      <c r="I86" s="10">
        <v>42768</v>
      </c>
      <c r="J86" s="10">
        <v>76075</v>
      </c>
      <c r="K86" s="10">
        <v>36783</v>
      </c>
      <c r="L86" s="10">
        <v>16891</v>
      </c>
      <c r="M86" s="10">
        <v>15533</v>
      </c>
      <c r="N86" s="10">
        <v>20782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12151</v>
      </c>
      <c r="C87" s="10">
        <v>11985</v>
      </c>
      <c r="D87" s="10">
        <v>9843</v>
      </c>
      <c r="E87" s="10">
        <v>11143</v>
      </c>
      <c r="F87" s="10">
        <v>8480</v>
      </c>
      <c r="G87" s="10">
        <v>10150</v>
      </c>
      <c r="H87" s="10">
        <v>17988</v>
      </c>
      <c r="I87" s="10">
        <v>73729</v>
      </c>
      <c r="J87" s="10">
        <v>123258</v>
      </c>
      <c r="K87" s="10">
        <v>77382</v>
      </c>
      <c r="L87" s="10">
        <v>26891</v>
      </c>
      <c r="M87" s="10">
        <v>12732</v>
      </c>
      <c r="N87" s="10">
        <v>33086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11074</v>
      </c>
      <c r="C88" s="10">
        <v>8941</v>
      </c>
      <c r="D88" s="10">
        <v>7236</v>
      </c>
      <c r="E88" s="10">
        <v>7255</v>
      </c>
      <c r="F88" s="10">
        <v>6519</v>
      </c>
      <c r="G88" s="10">
        <v>11369</v>
      </c>
      <c r="H88" s="10">
        <v>40326</v>
      </c>
      <c r="I88" s="10">
        <v>79571</v>
      </c>
      <c r="J88" s="10">
        <v>132762</v>
      </c>
      <c r="K88" s="10">
        <v>84716</v>
      </c>
      <c r="L88" s="10">
        <v>25446</v>
      </c>
      <c r="M88" s="10">
        <v>12141</v>
      </c>
      <c r="N88" s="10">
        <v>35631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12040</v>
      </c>
      <c r="C89" s="10">
        <v>18497</v>
      </c>
      <c r="D89" s="10">
        <v>15897</v>
      </c>
      <c r="E89" s="10">
        <v>9517</v>
      </c>
      <c r="F89" s="10">
        <v>8423</v>
      </c>
      <c r="G89" s="10">
        <v>13271</v>
      </c>
      <c r="H89" s="10">
        <v>28663</v>
      </c>
      <c r="I89" s="10">
        <v>86647</v>
      </c>
      <c r="J89" s="10">
        <v>96469</v>
      </c>
      <c r="K89" s="10">
        <v>47245</v>
      </c>
      <c r="L89" s="10">
        <v>19812</v>
      </c>
      <c r="M89" s="10">
        <v>17066</v>
      </c>
      <c r="N89" s="6">
        <v>31217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13346</v>
      </c>
      <c r="C90" s="6">
        <v>10432</v>
      </c>
      <c r="D90" s="6">
        <v>7182</v>
      </c>
      <c r="E90" s="6">
        <v>7724</v>
      </c>
      <c r="F90" s="6">
        <v>6235</v>
      </c>
      <c r="G90" s="6">
        <v>14121</v>
      </c>
      <c r="H90" s="6">
        <v>23147</v>
      </c>
      <c r="I90" s="6">
        <v>85735</v>
      </c>
      <c r="J90" s="6">
        <v>89427</v>
      </c>
      <c r="K90" s="6">
        <v>47222</v>
      </c>
      <c r="L90" s="6">
        <v>19245</v>
      </c>
      <c r="M90" s="6">
        <v>13016</v>
      </c>
      <c r="N90" s="6">
        <v>28184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10969</v>
      </c>
      <c r="C91" s="6">
        <v>16397</v>
      </c>
      <c r="D91" s="6">
        <v>14060</v>
      </c>
      <c r="E91" s="6">
        <v>9940</v>
      </c>
      <c r="F91" s="6">
        <v>22109</v>
      </c>
      <c r="G91" s="6">
        <v>25374</v>
      </c>
      <c r="H91" s="6">
        <v>26467</v>
      </c>
      <c r="I91" s="6">
        <v>52185</v>
      </c>
      <c r="J91" s="6">
        <v>57077</v>
      </c>
      <c r="K91" s="6">
        <v>22171</v>
      </c>
      <c r="L91" s="6">
        <v>13301</v>
      </c>
      <c r="M91" s="6">
        <v>13842</v>
      </c>
      <c r="N91" s="6">
        <v>23618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9451</v>
      </c>
      <c r="C92" s="6">
        <v>11996</v>
      </c>
      <c r="D92" s="6">
        <v>12304</v>
      </c>
      <c r="E92" s="6">
        <v>8324</v>
      </c>
      <c r="F92" s="6">
        <v>11235</v>
      </c>
      <c r="G92" s="6">
        <v>16033</v>
      </c>
      <c r="H92" s="6">
        <v>52606</v>
      </c>
      <c r="I92" s="6">
        <v>71141</v>
      </c>
      <c r="J92" s="6">
        <v>53035</v>
      </c>
      <c r="K92" s="6">
        <v>29673</v>
      </c>
      <c r="L92" s="6">
        <v>15553</v>
      </c>
      <c r="M92" s="6">
        <v>11216</v>
      </c>
      <c r="N92" s="6">
        <v>25214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24570</v>
      </c>
      <c r="C93" s="6">
        <v>28394</v>
      </c>
      <c r="D93" s="6">
        <v>12162</v>
      </c>
      <c r="E93" s="6">
        <v>8476</v>
      </c>
      <c r="F93" s="6">
        <v>10424</v>
      </c>
      <c r="G93" s="6">
        <v>25939</v>
      </c>
      <c r="H93" s="6">
        <v>37502</v>
      </c>
      <c r="I93" s="6">
        <v>92196</v>
      </c>
      <c r="J93" s="6">
        <v>98615</v>
      </c>
      <c r="K93" s="6">
        <v>39055</v>
      </c>
      <c r="L93" s="6">
        <v>16467</v>
      </c>
      <c r="M93" s="6">
        <v>10631</v>
      </c>
      <c r="N93" s="6">
        <v>33783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7985</v>
      </c>
      <c r="C94" s="6">
        <v>11454</v>
      </c>
      <c r="D94" s="6">
        <v>9657</v>
      </c>
      <c r="E94" s="6">
        <v>8907</v>
      </c>
      <c r="F94" s="6">
        <v>9836</v>
      </c>
      <c r="G94" s="6">
        <v>9391</v>
      </c>
      <c r="H94" s="6">
        <v>25110</v>
      </c>
      <c r="I94" s="6">
        <v>127714</v>
      </c>
      <c r="J94" s="6">
        <v>63429</v>
      </c>
      <c r="K94" s="6">
        <v>30627</v>
      </c>
      <c r="L94" s="6">
        <v>14521</v>
      </c>
      <c r="M94" s="6">
        <v>10515</v>
      </c>
      <c r="N94" s="6">
        <v>27571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12032.81111111111</v>
      </c>
      <c r="C96" s="10">
        <f>AVERAGE(C5:C94)</f>
        <v>11669.888888888889</v>
      </c>
      <c r="D96" s="10">
        <f>AVERAGE(D5:D94)</f>
        <v>9597.0555555555547</v>
      </c>
      <c r="E96" s="10">
        <f>AVERAGE(E5:E94)</f>
        <v>8346.822222222223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8507.2179386309999</v>
      </c>
      <c r="G96" s="10">
        <f>AVERAGE(G5:G94)</f>
        <v>10935.366666666667</v>
      </c>
      <c r="H96" s="10">
        <f t="shared" ref="H96:N96" si="0">AVERAGE(H5:H94)</f>
        <v>26666.022222222222</v>
      </c>
      <c r="I96" s="10">
        <f t="shared" si="0"/>
        <v>72945.244444444441</v>
      </c>
      <c r="J96" s="10">
        <f t="shared" si="0"/>
        <v>87518.744444444441</v>
      </c>
      <c r="K96" s="10">
        <f t="shared" si="0"/>
        <v>47296.988888888889</v>
      </c>
      <c r="L96" s="10">
        <f t="shared" si="0"/>
        <v>21340.288888888888</v>
      </c>
      <c r="M96" s="10">
        <f t="shared" si="0"/>
        <v>13860.644444444444</v>
      </c>
      <c r="N96" s="10">
        <f t="shared" si="0"/>
        <v>27622.5</v>
      </c>
    </row>
    <row r="97" spans="1:73" x14ac:dyDescent="0.2">
      <c r="A97" t="s">
        <v>115</v>
      </c>
      <c r="B97" s="10">
        <f>MEDIAN(B5:B94)</f>
        <v>11071.5</v>
      </c>
      <c r="C97" s="10">
        <f t="shared" ref="C97:N97" si="1">MEDIAN(C5:C94)</f>
        <v>10585</v>
      </c>
      <c r="D97" s="10">
        <f t="shared" si="1"/>
        <v>8409.5</v>
      </c>
      <c r="E97" s="10">
        <f t="shared" si="1"/>
        <v>7683</v>
      </c>
      <c r="F97" s="10">
        <f t="shared" si="1"/>
        <v>7569</v>
      </c>
      <c r="G97" s="10">
        <f t="shared" si="1"/>
        <v>9632.5</v>
      </c>
      <c r="H97" s="10">
        <f t="shared" si="1"/>
        <v>26312</v>
      </c>
      <c r="I97" s="10">
        <f t="shared" si="1"/>
        <v>68431</v>
      </c>
      <c r="J97" s="10">
        <f t="shared" si="1"/>
        <v>84156</v>
      </c>
      <c r="K97" s="10">
        <f t="shared" si="1"/>
        <v>43631.5</v>
      </c>
      <c r="L97" s="10">
        <f t="shared" si="1"/>
        <v>20873.5</v>
      </c>
      <c r="M97" s="10">
        <f t="shared" si="1"/>
        <v>13071</v>
      </c>
      <c r="N97" s="10">
        <f t="shared" si="1"/>
        <v>27917</v>
      </c>
    </row>
    <row r="98" spans="1:73" x14ac:dyDescent="0.2">
      <c r="A98" t="s">
        <v>116</v>
      </c>
      <c r="B98" s="10">
        <f>STDEV(B5:B94)</f>
        <v>4385.1726085317023</v>
      </c>
      <c r="C98" s="10">
        <f t="shared" ref="C98:N98" si="2">STDEV(C5:C94)</f>
        <v>4968.6151020640982</v>
      </c>
      <c r="D98" s="10">
        <f t="shared" si="2"/>
        <v>4055.4278272516995</v>
      </c>
      <c r="E98" s="10">
        <f t="shared" si="2"/>
        <v>3004.0540681626298</v>
      </c>
      <c r="F98" s="10">
        <f t="shared" si="2"/>
        <v>3487.439033049674</v>
      </c>
      <c r="G98" s="10">
        <f t="shared" si="2"/>
        <v>4663.017570634378</v>
      </c>
      <c r="H98" s="10">
        <f t="shared" si="2"/>
        <v>10638.193380644809</v>
      </c>
      <c r="I98" s="10">
        <f t="shared" si="2"/>
        <v>18725.673943444715</v>
      </c>
      <c r="J98" s="10">
        <f t="shared" si="2"/>
        <v>26096.818978978983</v>
      </c>
      <c r="K98" s="10">
        <f t="shared" si="2"/>
        <v>16667.56082226551</v>
      </c>
      <c r="L98" s="10">
        <f t="shared" si="2"/>
        <v>5736.4664871593341</v>
      </c>
      <c r="M98" s="10">
        <f t="shared" si="2"/>
        <v>3728.4021318025057</v>
      </c>
      <c r="N98" s="10">
        <f t="shared" si="2"/>
        <v>5583.919865273655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1947-48</v>
      </c>
      <c r="C6" s="18">
        <f>LARGE('octsep cfs'!$B$5:$B$94,'octsep cfs rank'!$A6)</f>
        <v>28900</v>
      </c>
      <c r="D6" s="5" t="str">
        <f>VLOOKUP(E6,'octsep cfs'!$C$5:$O$94,13,FALSE)</f>
        <v>1999-2000</v>
      </c>
      <c r="E6" s="18">
        <f>LARGE('octsep cfs'!$C$5:$C$94,'octsep cfs rank'!$A6)</f>
        <v>30472</v>
      </c>
      <c r="F6" s="5" t="str">
        <f>VLOOKUP(G6,'octsep cfs'!$D$5:$O$94,12,FALSE)</f>
        <v>1995-96</v>
      </c>
      <c r="G6" s="18">
        <f>LARGE('octsep cfs'!$D$5:$D$94,'octsep cfs rank'!$A6)</f>
        <v>27096</v>
      </c>
      <c r="H6" s="5" t="str">
        <f>VLOOKUP(I6,'octsep cfs'!$E$5:$O$94,11,FALSE)</f>
        <v>1973-74</v>
      </c>
      <c r="I6" s="18">
        <f>LARGE('octsep cfs'!$E$5:$E$94,'octsep cfs rank'!$A6)</f>
        <v>19917</v>
      </c>
      <c r="J6" s="5" t="str">
        <f>VLOOKUP(K6,'octsep cfs'!$F$5:$O$94,10,FALSE)</f>
        <v>2014-15</v>
      </c>
      <c r="K6" s="18">
        <f>LARGE('octsep cfs'!$F$5:$F$94,'octsep cfs rank'!$A6)</f>
        <v>22109</v>
      </c>
      <c r="L6" s="5" t="str">
        <f>VLOOKUP(M6,'octsep cfs'!$G$5:$O$94,9,FALSE)</f>
        <v>2006-07</v>
      </c>
      <c r="M6" s="18">
        <f>LARGE('octsep cfs'!$G$5:$G$94,'octsep cfs rank'!$A6)</f>
        <v>27877</v>
      </c>
      <c r="N6" s="5" t="str">
        <f>VLOOKUP(O6,'octsep cfs'!$H$5:$O$94,8,FALSE)</f>
        <v>1933-34</v>
      </c>
      <c r="O6" s="18">
        <f>LARGE('octsep cfs'!$H$5:$H$94,'octsep cfs rank'!$A6)</f>
        <v>67218</v>
      </c>
      <c r="P6" s="5" t="str">
        <f>VLOOKUP(Q6,'octsep cfs'!$I$5:$O$94,7,FALSE)</f>
        <v>2017-18</v>
      </c>
      <c r="Q6" s="18">
        <f>LARGE('octsep cfs'!$I$5:$I$94,'octsep cfs rank'!$A6)</f>
        <v>127714</v>
      </c>
      <c r="R6" s="5" t="str">
        <f>VLOOKUP(S6,'octsep cfs'!$J$5:$O$94,6,FALSE)</f>
        <v>1973-74</v>
      </c>
      <c r="S6" s="18">
        <f>LARGE('octsep cfs'!$J$5:$J$94,'octsep cfs rank'!$A6)</f>
        <v>157639</v>
      </c>
      <c r="T6" s="5" t="str">
        <f>VLOOKUP(U6,'octsep cfs'!$K$5:$O$94,5,FALSE)</f>
        <v>1953-54</v>
      </c>
      <c r="U6" s="18">
        <f>LARGE('octsep cfs'!$K$5:$K$94,'octsep cfs rank'!$A6)</f>
        <v>99064</v>
      </c>
      <c r="V6" s="5" t="str">
        <f>VLOOKUP(W6,'octsep cfs'!$L$5:$O$94,4,FALSE)</f>
        <v>1975-76</v>
      </c>
      <c r="W6" s="18">
        <f>LARGE('octsep cfs'!$L$5:$L$94,'octsep cfs rank'!$A6)</f>
        <v>43755</v>
      </c>
      <c r="X6" s="5" t="str">
        <f>VLOOKUP(Y6,'octsep cfs'!$M$5:$O$94,3,FALSE)</f>
        <v>1958-59</v>
      </c>
      <c r="Y6" s="18">
        <f>LARGE('octsep cfs'!$M$5:$M$94,'octsep cfs rank'!$A6)</f>
        <v>32963</v>
      </c>
      <c r="Z6" s="5" t="str">
        <f>VLOOKUP(AA6,'octsep cfs'!$N$5:$O$94,2,FALSE)</f>
        <v>1973-74</v>
      </c>
      <c r="AA6" s="18">
        <f>LARGE('octsep cfs'!$N$5:$N$94,'octsep cfs rank'!$A6)</f>
        <v>38941</v>
      </c>
    </row>
    <row r="7" spans="1:27" x14ac:dyDescent="0.2">
      <c r="A7" s="5">
        <v>2</v>
      </c>
      <c r="B7" s="5" t="str">
        <f>VLOOKUP(C7,'octsep cfs'!$B$5:$O$94,14,FALSE)</f>
        <v>1959-60</v>
      </c>
      <c r="C7" s="18">
        <f>LARGE('octsep cfs'!$B$5:$B$94,'octsep cfs rank'!$A7)</f>
        <v>25705</v>
      </c>
      <c r="D7" s="5" t="str">
        <f>VLOOKUP(E7,'octsep cfs'!$C$5:$O$94,13,FALSE)</f>
        <v>2016-17</v>
      </c>
      <c r="E7" s="18">
        <f>LARGE('octsep cfs'!$C$5:$C$94,'octsep cfs rank'!$A7)</f>
        <v>28394</v>
      </c>
      <c r="F7" s="5" t="str">
        <f>VLOOKUP(G7,'octsep cfs'!$D$5:$O$94,12,FALSE)</f>
        <v>1933-34</v>
      </c>
      <c r="G7" s="18">
        <f>LARGE('octsep cfs'!$D$5:$D$94,'octsep cfs rank'!$A7)</f>
        <v>22410</v>
      </c>
      <c r="H7" s="5" t="str">
        <f>VLOOKUP(I7,'octsep cfs'!$E$5:$O$94,11,FALSE)</f>
        <v>1933-34</v>
      </c>
      <c r="I7" s="18">
        <f>LARGE('octsep cfs'!$E$5:$E$94,'octsep cfs rank'!$A7)</f>
        <v>18609</v>
      </c>
      <c r="J7" s="5" t="str">
        <f>VLOOKUP(K7,'octsep cfs'!$F$5:$O$94,10,FALSE)</f>
        <v>1995-96</v>
      </c>
      <c r="K7" s="18">
        <f>LARGE('octsep cfs'!$F$5:$F$94,'octsep cfs rank'!$A7)</f>
        <v>21353</v>
      </c>
      <c r="L7" s="5" t="str">
        <f>VLOOKUP(M7,'octsep cfs'!$G$5:$O$94,9,FALSE)</f>
        <v>2016-17</v>
      </c>
      <c r="M7" s="18">
        <f>LARGE('octsep cfs'!$G$5:$G$94,'octsep cfs rank'!$A7)</f>
        <v>25939</v>
      </c>
      <c r="N7" s="5" t="str">
        <f>VLOOKUP(O7,'octsep cfs'!$H$5:$O$94,8,FALSE)</f>
        <v>1942-43</v>
      </c>
      <c r="O7" s="18">
        <f>LARGE('octsep cfs'!$H$5:$H$94,'octsep cfs rank'!$A7)</f>
        <v>54232</v>
      </c>
      <c r="P7" s="5" t="str">
        <f>VLOOKUP(Q7,'octsep cfs'!$I$5:$O$94,7,FALSE)</f>
        <v>1956-57</v>
      </c>
      <c r="Q7" s="18">
        <f>LARGE('octsep cfs'!$I$5:$I$94,'octsep cfs rank'!$A7)</f>
        <v>111813</v>
      </c>
      <c r="R7" s="5" t="str">
        <f>VLOOKUP(S7,'octsep cfs'!$J$5:$O$94,6,FALSE)</f>
        <v>1966-67</v>
      </c>
      <c r="S7" s="18">
        <f>LARGE('octsep cfs'!$J$5:$J$94,'octsep cfs rank'!$A7)</f>
        <v>149472</v>
      </c>
      <c r="T7" s="5" t="str">
        <f>VLOOKUP(U7,'octsep cfs'!$K$5:$O$94,5,FALSE)</f>
        <v>2011-12</v>
      </c>
      <c r="U7" s="18">
        <f>LARGE('octsep cfs'!$K$5:$K$94,'octsep cfs rank'!$A7)</f>
        <v>84716</v>
      </c>
      <c r="V7" s="5" t="str">
        <f>VLOOKUP(W7,'octsep cfs'!$L$5:$O$94,4,FALSE)</f>
        <v>1998-99</v>
      </c>
      <c r="W7" s="18">
        <f>LARGE('octsep cfs'!$L$5:$L$94,'octsep cfs rank'!$A7)</f>
        <v>38636</v>
      </c>
      <c r="X7" s="5" t="str">
        <f>VLOOKUP(Y7,'octsep cfs'!$M$5:$O$94,3,FALSE)</f>
        <v>2003-04</v>
      </c>
      <c r="Y7" s="18">
        <f>LARGE('octsep cfs'!$M$5:$M$94,'octsep cfs rank'!$A7)</f>
        <v>25316</v>
      </c>
      <c r="Z7" s="5" t="str">
        <f>VLOOKUP(AA7,'octsep cfs'!$N$5:$O$94,2,FALSE)</f>
        <v>1995-96</v>
      </c>
      <c r="AA7" s="18">
        <f>LARGE('octsep cfs'!$N$5:$N$94,'octsep cfs rank'!$A7)</f>
        <v>38591</v>
      </c>
    </row>
    <row r="8" spans="1:27" x14ac:dyDescent="0.2">
      <c r="A8" s="5">
        <v>3</v>
      </c>
      <c r="B8" s="5" t="str">
        <f>VLOOKUP(C8,'octsep cfs'!$B$5:$O$94,14,FALSE)</f>
        <v>2016-17</v>
      </c>
      <c r="C8" s="18">
        <f>LARGE('octsep cfs'!$B$5:$B$94,'octsep cfs rank'!$A8)</f>
        <v>24570</v>
      </c>
      <c r="D8" s="5" t="str">
        <f>VLOOKUP(E8,'octsep cfs'!$C$5:$O$94,13,FALSE)</f>
        <v>1990-91</v>
      </c>
      <c r="E8" s="18">
        <f>LARGE('octsep cfs'!$C$5:$C$94,'octsep cfs rank'!$A8)</f>
        <v>24301</v>
      </c>
      <c r="F8" s="5" t="str">
        <f>VLOOKUP(G8,'octsep cfs'!$D$5:$O$94,12,FALSE)</f>
        <v>1941-42</v>
      </c>
      <c r="G8" s="18">
        <f>LARGE('octsep cfs'!$D$5:$D$94,'octsep cfs rank'!$A8)</f>
        <v>21435</v>
      </c>
      <c r="H8" s="5" t="str">
        <f>VLOOKUP(I8,'octsep cfs'!$E$5:$O$94,11,FALSE)</f>
        <v>1995-96</v>
      </c>
      <c r="I8" s="18">
        <f>LARGE('octsep cfs'!$E$5:$E$94,'octsep cfs rank'!$A8)</f>
        <v>15835</v>
      </c>
      <c r="J8" s="5" t="str">
        <f>VLOOKUP(K8,'octsep cfs'!$F$5:$O$94,10,FALSE)</f>
        <v>1950-51</v>
      </c>
      <c r="K8" s="18">
        <f>LARGE('octsep cfs'!$F$5:$F$94,'octsep cfs rank'!$A8)</f>
        <v>19319</v>
      </c>
      <c r="L8" s="5" t="str">
        <f>VLOOKUP(M8,'octsep cfs'!$G$5:$O$94,9,FALSE)</f>
        <v>2014-15</v>
      </c>
      <c r="M8" s="18">
        <f>LARGE('octsep cfs'!$G$5:$G$94,'octsep cfs rank'!$A8)</f>
        <v>25374</v>
      </c>
      <c r="N8" s="5" t="str">
        <f>VLOOKUP(O8,'octsep cfs'!$H$5:$O$94,8,FALSE)</f>
        <v>2015-16</v>
      </c>
      <c r="O8" s="18">
        <f>LARGE('octsep cfs'!$H$5:$H$94,'octsep cfs rank'!$A8)</f>
        <v>52606</v>
      </c>
      <c r="P8" s="5" t="str">
        <f>VLOOKUP(Q8,'octsep cfs'!$I$5:$O$94,7,FALSE)</f>
        <v>1955-56</v>
      </c>
      <c r="Q8" s="18">
        <f>LARGE('octsep cfs'!$I$5:$I$94,'octsep cfs rank'!$A8)</f>
        <v>109390</v>
      </c>
      <c r="R8" s="5" t="str">
        <f>VLOOKUP(S8,'octsep cfs'!$J$5:$O$94,6,FALSE)</f>
        <v>1960-61</v>
      </c>
      <c r="S8" s="18">
        <f>LARGE('octsep cfs'!$J$5:$J$94,'octsep cfs rank'!$A8)</f>
        <v>140453</v>
      </c>
      <c r="T8" s="5" t="str">
        <f>VLOOKUP(U8,'octsep cfs'!$K$5:$O$94,5,FALSE)</f>
        <v>2010-11</v>
      </c>
      <c r="U8" s="18">
        <f>LARGE('octsep cfs'!$K$5:$K$94,'octsep cfs rank'!$A8)</f>
        <v>77382</v>
      </c>
      <c r="V8" s="5" t="str">
        <f>VLOOKUP(W8,'octsep cfs'!$L$5:$O$94,4,FALSE)</f>
        <v>1953-54</v>
      </c>
      <c r="W8" s="18">
        <f>LARGE('octsep cfs'!$L$5:$L$94,'octsep cfs rank'!$A8)</f>
        <v>35264</v>
      </c>
      <c r="X8" s="5" t="str">
        <f>VLOOKUP(Y8,'octsep cfs'!$M$5:$O$94,3,FALSE)</f>
        <v>1975-76</v>
      </c>
      <c r="Y8" s="18">
        <f>LARGE('octsep cfs'!$M$5:$M$94,'octsep cfs rank'!$A8)</f>
        <v>23694</v>
      </c>
      <c r="Z8" s="5" t="str">
        <f>VLOOKUP(AA8,'octsep cfs'!$N$5:$O$94,2,FALSE)</f>
        <v>1953-54</v>
      </c>
      <c r="AA8" s="18">
        <f>LARGE('octsep cfs'!$N$5:$N$94,'octsep cfs rank'!$A8)</f>
        <v>37118</v>
      </c>
    </row>
    <row r="9" spans="1:27" x14ac:dyDescent="0.2">
      <c r="A9" s="5">
        <v>4</v>
      </c>
      <c r="B9" s="5" t="str">
        <f>VLOOKUP(C9,'octsep cfs'!$B$5:$O$94,14,FALSE)</f>
        <v>2005-06</v>
      </c>
      <c r="C9" s="18">
        <f>LARGE('octsep cfs'!$B$5:$B$94,'octsep cfs rank'!$A9)</f>
        <v>22281</v>
      </c>
      <c r="D9" s="5" t="str">
        <f>VLOOKUP(E9,'octsep cfs'!$C$5:$O$94,13,FALSE)</f>
        <v>1995-96</v>
      </c>
      <c r="E9" s="18">
        <f>LARGE('octsep cfs'!$C$5:$C$94,'octsep cfs rank'!$A9)</f>
        <v>24248</v>
      </c>
      <c r="F9" s="5" t="str">
        <f>VLOOKUP(G9,'octsep cfs'!$D$5:$O$94,12,FALSE)</f>
        <v>1975-76</v>
      </c>
      <c r="G9" s="18">
        <f>LARGE('octsep cfs'!$D$5:$D$94,'octsep cfs rank'!$A9)</f>
        <v>20750</v>
      </c>
      <c r="H9" s="5" t="str">
        <f>VLOOKUP(I9,'octsep cfs'!$E$5:$O$94,11,FALSE)</f>
        <v>1980-81</v>
      </c>
      <c r="I9" s="18">
        <f>LARGE('octsep cfs'!$E$5:$E$94,'octsep cfs rank'!$A9)</f>
        <v>15046</v>
      </c>
      <c r="J9" s="5" t="str">
        <f>VLOOKUP(K9,'octsep cfs'!$F$5:$O$94,10,FALSE)</f>
        <v>1990-91</v>
      </c>
      <c r="K9" s="18">
        <f>LARGE('octsep cfs'!$F$5:$F$94,'octsep cfs rank'!$A9)</f>
        <v>16139</v>
      </c>
      <c r="L9" s="5" t="str">
        <f>VLOOKUP(M9,'octsep cfs'!$G$5:$O$94,9,FALSE)</f>
        <v>1971-72</v>
      </c>
      <c r="M9" s="18">
        <f>LARGE('octsep cfs'!$G$5:$G$94,'octsep cfs rank'!$A9)</f>
        <v>24081</v>
      </c>
      <c r="N9" s="5" t="str">
        <f>VLOOKUP(O9,'octsep cfs'!$H$5:$O$94,8,FALSE)</f>
        <v>1968-69</v>
      </c>
      <c r="O9" s="18">
        <f>LARGE('octsep cfs'!$H$5:$H$94,'octsep cfs rank'!$A9)</f>
        <v>44999</v>
      </c>
      <c r="P9" s="5" t="str">
        <f>VLOOKUP(Q9,'octsep cfs'!$I$5:$O$94,7,FALSE)</f>
        <v>1996-97</v>
      </c>
      <c r="Q9" s="18">
        <f>LARGE('octsep cfs'!$I$5:$I$94,'octsep cfs rank'!$A9)</f>
        <v>105474</v>
      </c>
      <c r="R9" s="5" t="str">
        <f>VLOOKUP(S9,'octsep cfs'!$J$5:$O$94,6,FALSE)</f>
        <v>1971-72</v>
      </c>
      <c r="S9" s="18">
        <f>LARGE('octsep cfs'!$J$5:$J$94,'octsep cfs rank'!$A9)</f>
        <v>137445</v>
      </c>
      <c r="T9" s="5" t="str">
        <f>VLOOKUP(U9,'octsep cfs'!$K$5:$O$94,5,FALSE)</f>
        <v>1990-91</v>
      </c>
      <c r="U9" s="18">
        <f>LARGE('octsep cfs'!$K$5:$K$94,'octsep cfs rank'!$A9)</f>
        <v>75585</v>
      </c>
      <c r="V9" s="5" t="str">
        <f>VLOOKUP(W9,'octsep cfs'!$L$5:$O$94,4,FALSE)</f>
        <v>1971-72</v>
      </c>
      <c r="W9" s="18">
        <f>LARGE('octsep cfs'!$L$5:$L$94,'octsep cfs rank'!$A9)</f>
        <v>33136</v>
      </c>
      <c r="X9" s="5" t="str">
        <f>VLOOKUP(Y9,'octsep cfs'!$M$5:$O$94,3,FALSE)</f>
        <v>1953-54</v>
      </c>
      <c r="Y9" s="18">
        <f>LARGE('octsep cfs'!$M$5:$M$94,'octsep cfs rank'!$A9)</f>
        <v>21747</v>
      </c>
      <c r="Z9" s="5" t="str">
        <f>VLOOKUP(AA9,'octsep cfs'!$N$5:$O$94,2,FALSE)</f>
        <v>1996-97</v>
      </c>
      <c r="AA9" s="18">
        <f>LARGE('octsep cfs'!$N$5:$N$94,'octsep cfs rank'!$A9)</f>
        <v>37067</v>
      </c>
    </row>
    <row r="10" spans="1:27" x14ac:dyDescent="0.2">
      <c r="A10" s="5">
        <v>5</v>
      </c>
      <c r="B10" s="5" t="str">
        <f>VLOOKUP(C10,'octsep cfs'!$B$5:$O$94,14,FALSE)</f>
        <v>1951-52</v>
      </c>
      <c r="C10" s="18">
        <f>LARGE('octsep cfs'!$B$5:$B$94,'octsep cfs rank'!$A10)</f>
        <v>22024</v>
      </c>
      <c r="D10" s="5" t="str">
        <f>VLOOKUP(E10,'octsep cfs'!$C$5:$O$94,13,FALSE)</f>
        <v>1933-34</v>
      </c>
      <c r="E10" s="18">
        <f>LARGE('octsep cfs'!$C$5:$C$94,'octsep cfs rank'!$A10)</f>
        <v>20411</v>
      </c>
      <c r="F10" s="5" t="str">
        <f>VLOOKUP(G10,'octsep cfs'!$D$5:$O$94,12,FALSE)</f>
        <v>1950-51</v>
      </c>
      <c r="G10" s="18">
        <f>LARGE('octsep cfs'!$D$5:$D$94,'octsep cfs rank'!$A10)</f>
        <v>17780</v>
      </c>
      <c r="H10" s="5" t="str">
        <f>VLOOKUP(I10,'octsep cfs'!$E$5:$O$94,11,FALSE)</f>
        <v>2004-05</v>
      </c>
      <c r="I10" s="18">
        <f>LARGE('octsep cfs'!$E$5:$E$94,'octsep cfs rank'!$A10)</f>
        <v>14729</v>
      </c>
      <c r="J10" s="5" t="str">
        <f>VLOOKUP(K10,'octsep cfs'!$F$5:$O$94,10,FALSE)</f>
        <v>1981-82</v>
      </c>
      <c r="K10" s="18">
        <f>LARGE('octsep cfs'!$F$5:$F$94,'octsep cfs rank'!$A10)</f>
        <v>15325</v>
      </c>
      <c r="L10" s="5" t="str">
        <f>VLOOKUP(M10,'octsep cfs'!$G$5:$O$94,9,FALSE)</f>
        <v>1985-86</v>
      </c>
      <c r="M10" s="18">
        <f>LARGE('octsep cfs'!$G$5:$G$94,'octsep cfs rank'!$A10)</f>
        <v>21160</v>
      </c>
      <c r="N10" s="5" t="str">
        <f>VLOOKUP(O10,'octsep cfs'!$H$5:$O$94,8,FALSE)</f>
        <v>1955-56</v>
      </c>
      <c r="O10" s="18">
        <f>LARGE('octsep cfs'!$H$5:$H$94,'octsep cfs rank'!$A10)</f>
        <v>43726</v>
      </c>
      <c r="P10" s="5" t="str">
        <f>VLOOKUP(Q10,'octsep cfs'!$I$5:$O$94,7,FALSE)</f>
        <v>1950-51</v>
      </c>
      <c r="Q10" s="18">
        <f>LARGE('octsep cfs'!$I$5:$I$94,'octsep cfs rank'!$A10)</f>
        <v>104105</v>
      </c>
      <c r="R10" s="5" t="str">
        <f>VLOOKUP(S10,'octsep cfs'!$J$5:$O$94,6,FALSE)</f>
        <v>2011-12</v>
      </c>
      <c r="S10" s="18">
        <f>LARGE('octsep cfs'!$J$5:$J$94,'octsep cfs rank'!$A10)</f>
        <v>132762</v>
      </c>
      <c r="T10" s="5" t="str">
        <f>VLOOKUP(U10,'octsep cfs'!$K$5:$O$94,5,FALSE)</f>
        <v>1973-74</v>
      </c>
      <c r="U10" s="18">
        <f>LARGE('octsep cfs'!$K$5:$K$94,'octsep cfs rank'!$A10)</f>
        <v>75351</v>
      </c>
      <c r="V10" s="5" t="str">
        <f>VLOOKUP(W10,'octsep cfs'!$L$5:$O$94,4,FALSE)</f>
        <v>1980-81</v>
      </c>
      <c r="W10" s="18">
        <f>LARGE('octsep cfs'!$L$5:$L$94,'octsep cfs rank'!$A10)</f>
        <v>31839</v>
      </c>
      <c r="X10" s="5" t="str">
        <f>VLOOKUP(Y10,'octsep cfs'!$M$5:$O$94,3,FALSE)</f>
        <v>1996-97</v>
      </c>
      <c r="Y10" s="18">
        <f>LARGE('octsep cfs'!$M$5:$M$94,'octsep cfs rank'!$A10)</f>
        <v>21415</v>
      </c>
      <c r="Z10" s="5" t="str">
        <f>VLOOKUP(AA10,'octsep cfs'!$N$5:$O$94,2,FALSE)</f>
        <v>1955-56</v>
      </c>
      <c r="AA10" s="18">
        <f>LARGE('octsep cfs'!$N$5:$N$94,'octsep cfs rank'!$A10)</f>
        <v>36802</v>
      </c>
    </row>
    <row r="11" spans="1:27" x14ac:dyDescent="0.2">
      <c r="A11" s="5">
        <v>6</v>
      </c>
      <c r="B11" s="5" t="str">
        <f>VLOOKUP(C11,'octsep cfs'!$B$5:$O$94,14,FALSE)</f>
        <v>1997-98</v>
      </c>
      <c r="C11" s="18">
        <f>LARGE('octsep cfs'!$B$5:$B$94,'octsep cfs rank'!$A11)</f>
        <v>20849</v>
      </c>
      <c r="D11" s="5" t="str">
        <f>VLOOKUP(E11,'octsep cfs'!$C$5:$O$94,13,FALSE)</f>
        <v>1989-90</v>
      </c>
      <c r="E11" s="18">
        <f>LARGE('octsep cfs'!$C$5:$C$94,'octsep cfs rank'!$A11)</f>
        <v>19914</v>
      </c>
      <c r="F11" s="5" t="str">
        <f>VLOOKUP(G11,'octsep cfs'!$D$5:$O$94,12,FALSE)</f>
        <v>1980-81</v>
      </c>
      <c r="G11" s="18">
        <f>LARGE('octsep cfs'!$D$5:$D$94,'octsep cfs rank'!$A11)</f>
        <v>17196</v>
      </c>
      <c r="H11" s="5" t="str">
        <f>VLOOKUP(I11,'octsep cfs'!$E$5:$O$94,11,FALSE)</f>
        <v>2005-06</v>
      </c>
      <c r="I11" s="18">
        <f>LARGE('octsep cfs'!$E$5:$E$94,'octsep cfs rank'!$A11)</f>
        <v>14283</v>
      </c>
      <c r="J11" s="5" t="str">
        <f>VLOOKUP(K11,'octsep cfs'!$F$5:$O$94,10,FALSE)</f>
        <v>1970-71</v>
      </c>
      <c r="K11" s="18">
        <f>LARGE('octsep cfs'!$F$5:$F$94,'octsep cfs rank'!$A11)</f>
        <v>13674</v>
      </c>
      <c r="L11" s="5" t="str">
        <f>VLOOKUP(M11,'octsep cfs'!$G$5:$O$94,9,FALSE)</f>
        <v>1996-97</v>
      </c>
      <c r="M11" s="18">
        <f>LARGE('octsep cfs'!$G$5:$G$94,'octsep cfs rank'!$A11)</f>
        <v>20629</v>
      </c>
      <c r="N11" s="5" t="str">
        <f>VLOOKUP(O11,'octsep cfs'!$H$5:$O$94,8,FALSE)</f>
        <v>1989-90</v>
      </c>
      <c r="O11" s="18">
        <f>LARGE('octsep cfs'!$H$5:$H$94,'octsep cfs rank'!$A11)</f>
        <v>43335</v>
      </c>
      <c r="P11" s="5" t="str">
        <f>VLOOKUP(Q11,'octsep cfs'!$I$5:$O$94,7,FALSE)</f>
        <v>1933-34</v>
      </c>
      <c r="Q11" s="18">
        <f>LARGE('octsep cfs'!$I$5:$I$94,'octsep cfs rank'!$A11)</f>
        <v>102877</v>
      </c>
      <c r="R11" s="5" t="str">
        <f>VLOOKUP(S11,'octsep cfs'!$J$5:$O$94,6,FALSE)</f>
        <v>1947-48</v>
      </c>
      <c r="S11" s="18">
        <f>LARGE('octsep cfs'!$J$5:$J$94,'octsep cfs rank'!$A11)</f>
        <v>131936</v>
      </c>
      <c r="T11" s="5" t="str">
        <f>VLOOKUP(U11,'octsep cfs'!$K$5:$O$94,5,FALSE)</f>
        <v>1932-33</v>
      </c>
      <c r="U11" s="18">
        <f>LARGE('octsep cfs'!$K$5:$K$94,'octsep cfs rank'!$A11)</f>
        <v>74869</v>
      </c>
      <c r="V11" s="5" t="str">
        <f>VLOOKUP(W11,'octsep cfs'!$L$5:$O$94,4,FALSE)</f>
        <v>1990-91</v>
      </c>
      <c r="W11" s="18">
        <f>LARGE('octsep cfs'!$L$5:$L$94,'octsep cfs rank'!$A11)</f>
        <v>31162</v>
      </c>
      <c r="X11" s="5" t="str">
        <f>VLOOKUP(Y11,'octsep cfs'!$M$5:$O$94,3,FALSE)</f>
        <v>1977-78</v>
      </c>
      <c r="Y11" s="18">
        <f>LARGE('octsep cfs'!$M$5:$M$94,'octsep cfs rank'!$A11)</f>
        <v>20768</v>
      </c>
      <c r="Z11" s="5" t="str">
        <f>VLOOKUP(AA11,'octsep cfs'!$N$5:$O$94,2,FALSE)</f>
        <v>1950-51</v>
      </c>
      <c r="AA11" s="18">
        <f>LARGE('octsep cfs'!$N$5:$N$94,'octsep cfs rank'!$A11)</f>
        <v>36227</v>
      </c>
    </row>
    <row r="12" spans="1:27" x14ac:dyDescent="0.2">
      <c r="A12" s="5">
        <v>7</v>
      </c>
      <c r="B12" s="5" t="str">
        <f>VLOOKUP(C12,'octsep cfs'!$B$5:$O$94,14,FALSE)</f>
        <v>1941-42</v>
      </c>
      <c r="C12" s="18">
        <f>LARGE('octsep cfs'!$B$5:$B$94,'octsep cfs rank'!$A12)</f>
        <v>20691</v>
      </c>
      <c r="D12" s="5" t="str">
        <f>VLOOKUP(E12,'octsep cfs'!$C$5:$O$94,13,FALSE)</f>
        <v>1959-60</v>
      </c>
      <c r="E12" s="18">
        <f>LARGE('octsep cfs'!$C$5:$C$94,'octsep cfs rank'!$A12)</f>
        <v>19139</v>
      </c>
      <c r="F12" s="5" t="str">
        <f>VLOOKUP(G12,'octsep cfs'!$D$5:$O$94,12,FALSE)</f>
        <v>1999-2000</v>
      </c>
      <c r="G12" s="18">
        <f>LARGE('octsep cfs'!$D$5:$D$94,'octsep cfs rank'!$A12)</f>
        <v>16269</v>
      </c>
      <c r="H12" s="5" t="str">
        <f>VLOOKUP(I12,'octsep cfs'!$E$5:$O$94,11,FALSE)</f>
        <v>1950-51</v>
      </c>
      <c r="I12" s="18">
        <f>LARGE('octsep cfs'!$E$5:$E$94,'octsep cfs rank'!$A12)</f>
        <v>13106</v>
      </c>
      <c r="J12" s="5" t="str">
        <f>VLOOKUP(K12,'octsep cfs'!$F$5:$O$94,10,FALSE)</f>
        <v>1933-34</v>
      </c>
      <c r="K12" s="18">
        <f>LARGE('octsep cfs'!$F$5:$F$94,'octsep cfs rank'!$A12)</f>
        <v>13493</v>
      </c>
      <c r="L12" s="5" t="str">
        <f>VLOOKUP(M12,'octsep cfs'!$G$5:$O$94,9,FALSE)</f>
        <v>1982-83</v>
      </c>
      <c r="M12" s="18">
        <f>LARGE('octsep cfs'!$G$5:$G$94,'octsep cfs rank'!$A12)</f>
        <v>17465</v>
      </c>
      <c r="N12" s="5" t="str">
        <f>VLOOKUP(O12,'octsep cfs'!$H$5:$O$94,8,FALSE)</f>
        <v>1995-96</v>
      </c>
      <c r="O12" s="18">
        <f>LARGE('octsep cfs'!$H$5:$H$94,'octsep cfs rank'!$A12)</f>
        <v>42772</v>
      </c>
      <c r="P12" s="5" t="str">
        <f>VLOOKUP(Q12,'octsep cfs'!$I$5:$O$94,7,FALSE)</f>
        <v>1968-69</v>
      </c>
      <c r="Q12" s="18">
        <f>LARGE('octsep cfs'!$I$5:$I$94,'octsep cfs rank'!$A12)</f>
        <v>101899</v>
      </c>
      <c r="R12" s="5" t="str">
        <f>VLOOKUP(S12,'octsep cfs'!$J$5:$O$94,6,FALSE)</f>
        <v>1932-33</v>
      </c>
      <c r="S12" s="18">
        <f>LARGE('octsep cfs'!$J$5:$J$94,'octsep cfs rank'!$A12)</f>
        <v>128575</v>
      </c>
      <c r="T12" s="5" t="str">
        <f>VLOOKUP(U12,'octsep cfs'!$K$5:$O$94,5,FALSE)</f>
        <v>1995-96</v>
      </c>
      <c r="U12" s="18">
        <f>LARGE('octsep cfs'!$K$5:$K$94,'octsep cfs rank'!$A12)</f>
        <v>73100</v>
      </c>
      <c r="V12" s="5" t="str">
        <f>VLOOKUP(W12,'octsep cfs'!$L$5:$O$94,4,FALSE)</f>
        <v>1973-74</v>
      </c>
      <c r="W12" s="18">
        <f>LARGE('octsep cfs'!$L$5:$L$94,'octsep cfs rank'!$A12)</f>
        <v>30316</v>
      </c>
      <c r="X12" s="5" t="str">
        <f>VLOOKUP(Y12,'octsep cfs'!$M$5:$O$94,3,FALSE)</f>
        <v>1940-41</v>
      </c>
      <c r="Y12" s="18">
        <f>LARGE('octsep cfs'!$M$5:$M$94,'octsep cfs rank'!$A12)</f>
        <v>20664</v>
      </c>
      <c r="Z12" s="5" t="str">
        <f>VLOOKUP(AA12,'octsep cfs'!$N$5:$O$94,2,FALSE)</f>
        <v>1990-91</v>
      </c>
      <c r="AA12" s="18">
        <f>LARGE('octsep cfs'!$N$5:$N$94,'octsep cfs rank'!$A12)</f>
        <v>35943</v>
      </c>
    </row>
    <row r="13" spans="1:27" x14ac:dyDescent="0.2">
      <c r="A13" s="5">
        <v>8</v>
      </c>
      <c r="B13" s="5" t="str">
        <f>VLOOKUP(C13,'octsep cfs'!$B$5:$O$94,14,FALSE)</f>
        <v>1933-34</v>
      </c>
      <c r="C13" s="18">
        <f>LARGE('octsep cfs'!$B$5:$B$94,'octsep cfs rank'!$A13)</f>
        <v>18513</v>
      </c>
      <c r="D13" s="5" t="str">
        <f>VLOOKUP(E13,'octsep cfs'!$C$5:$O$94,13,FALSE)</f>
        <v>2006-07</v>
      </c>
      <c r="E13" s="18">
        <f>LARGE('octsep cfs'!$C$5:$C$94,'octsep cfs rank'!$A13)</f>
        <v>18625</v>
      </c>
      <c r="F13" s="5" t="str">
        <f>VLOOKUP(G13,'octsep cfs'!$D$5:$O$94,12,FALSE)</f>
        <v>2012-13</v>
      </c>
      <c r="G13" s="18">
        <f>LARGE('octsep cfs'!$D$5:$D$94,'octsep cfs rank'!$A13)</f>
        <v>15897</v>
      </c>
      <c r="H13" s="5" t="str">
        <f>VLOOKUP(I13,'octsep cfs'!$E$5:$O$94,11,FALSE)</f>
        <v>1989-90</v>
      </c>
      <c r="I13" s="18">
        <f>LARGE('octsep cfs'!$E$5:$E$94,'octsep cfs rank'!$A13)</f>
        <v>12847</v>
      </c>
      <c r="J13" s="5" t="str">
        <f>VLOOKUP(K13,'octsep cfs'!$F$5:$O$94,10,FALSE)</f>
        <v>1980-81</v>
      </c>
      <c r="K13" s="18">
        <f>LARGE('octsep cfs'!$F$5:$F$94,'octsep cfs rank'!$A13)</f>
        <v>13171</v>
      </c>
      <c r="L13" s="5" t="str">
        <f>VLOOKUP(M13,'octsep cfs'!$G$5:$O$94,9,FALSE)</f>
        <v>1994-95</v>
      </c>
      <c r="M13" s="18">
        <f>LARGE('octsep cfs'!$G$5:$G$94,'octsep cfs rank'!$A13)</f>
        <v>17182</v>
      </c>
      <c r="N13" s="5" t="str">
        <f>VLOOKUP(O13,'octsep cfs'!$H$5:$O$94,8,FALSE)</f>
        <v>1951-52</v>
      </c>
      <c r="O13" s="18">
        <f>LARGE('octsep cfs'!$H$5:$H$94,'octsep cfs rank'!$A13)</f>
        <v>40588</v>
      </c>
      <c r="P13" s="5" t="str">
        <f>VLOOKUP(Q13,'octsep cfs'!$I$5:$O$94,7,FALSE)</f>
        <v>1970-71</v>
      </c>
      <c r="Q13" s="18">
        <f>LARGE('octsep cfs'!$I$5:$I$94,'octsep cfs rank'!$A13)</f>
        <v>100546</v>
      </c>
      <c r="R13" s="5" t="str">
        <f>VLOOKUP(S13,'octsep cfs'!$J$5:$O$94,6,FALSE)</f>
        <v>1958-59</v>
      </c>
      <c r="S13" s="18">
        <f>LARGE('octsep cfs'!$J$5:$J$94,'octsep cfs rank'!$A13)</f>
        <v>124068</v>
      </c>
      <c r="T13" s="5" t="str">
        <f>VLOOKUP(U13,'octsep cfs'!$K$5:$O$94,5,FALSE)</f>
        <v>1949-50</v>
      </c>
      <c r="U13" s="18">
        <f>LARGE('octsep cfs'!$K$5:$K$94,'octsep cfs rank'!$A13)</f>
        <v>72887</v>
      </c>
      <c r="V13" s="5" t="str">
        <f>VLOOKUP(W13,'octsep cfs'!$L$5:$O$94,4,FALSE)</f>
        <v>1995-96</v>
      </c>
      <c r="W13" s="18">
        <f>LARGE('octsep cfs'!$L$5:$L$94,'octsep cfs rank'!$A13)</f>
        <v>28322</v>
      </c>
      <c r="X13" s="5" t="str">
        <f>VLOOKUP(Y13,'octsep cfs'!$M$5:$O$94,3,FALSE)</f>
        <v>1981-82</v>
      </c>
      <c r="Y13" s="18">
        <f>LARGE('octsep cfs'!$M$5:$M$94,'octsep cfs rank'!$A13)</f>
        <v>19021</v>
      </c>
      <c r="Z13" s="5" t="str">
        <f>VLOOKUP(AA13,'octsep cfs'!$N$5:$O$94,2,FALSE)</f>
        <v>1971-72</v>
      </c>
      <c r="AA13" s="18">
        <f>LARGE('octsep cfs'!$N$5:$N$94,'octsep cfs rank'!$A13)</f>
        <v>35828</v>
      </c>
    </row>
    <row r="14" spans="1:27" x14ac:dyDescent="0.2">
      <c r="A14" s="5">
        <v>9</v>
      </c>
      <c r="B14" s="5" t="str">
        <f>VLOOKUP(C14,'octsep cfs'!$B$5:$O$94,14,FALSE)</f>
        <v>1950-51</v>
      </c>
      <c r="C14" s="18">
        <f>LARGE('octsep cfs'!$B$5:$B$94,'octsep cfs rank'!$A14)</f>
        <v>17951</v>
      </c>
      <c r="D14" s="5" t="str">
        <f>VLOOKUP(E14,'octsep cfs'!$C$5:$O$94,13,FALSE)</f>
        <v>2012-13</v>
      </c>
      <c r="E14" s="18">
        <f>LARGE('octsep cfs'!$C$5:$C$94,'octsep cfs rank'!$A14)</f>
        <v>18497</v>
      </c>
      <c r="F14" s="5" t="str">
        <f>VLOOKUP(G14,'octsep cfs'!$D$5:$O$94,12,FALSE)</f>
        <v>1990-91</v>
      </c>
      <c r="G14" s="18">
        <f>LARGE('octsep cfs'!$D$5:$D$94,'octsep cfs rank'!$A14)</f>
        <v>14433</v>
      </c>
      <c r="H14" s="5" t="str">
        <f>VLOOKUP(I14,'octsep cfs'!$E$5:$O$94,11,FALSE)</f>
        <v>1996-97</v>
      </c>
      <c r="I14" s="18">
        <f>LARGE('octsep cfs'!$E$5:$E$94,'octsep cfs rank'!$A14)</f>
        <v>11882</v>
      </c>
      <c r="J14" s="5" t="str">
        <f>VLOOKUP(K14,'octsep cfs'!$F$5:$O$94,10,FALSE)</f>
        <v>1962-63</v>
      </c>
      <c r="K14" s="18">
        <f>LARGE('octsep cfs'!$F$5:$F$94,'octsep cfs rank'!$A14)</f>
        <v>12738</v>
      </c>
      <c r="L14" s="5" t="str">
        <f>VLOOKUP(M14,'octsep cfs'!$G$5:$O$94,9,FALSE)</f>
        <v>1933-34</v>
      </c>
      <c r="M14" s="18">
        <f>LARGE('octsep cfs'!$G$5:$G$94,'octsep cfs rank'!$A14)</f>
        <v>16712</v>
      </c>
      <c r="N14" s="5" t="str">
        <f>VLOOKUP(O14,'octsep cfs'!$H$5:$O$94,8,FALSE)</f>
        <v>2011-12</v>
      </c>
      <c r="O14" s="18">
        <f>LARGE('octsep cfs'!$H$5:$H$94,'octsep cfs rank'!$A14)</f>
        <v>40326</v>
      </c>
      <c r="P14" s="5" t="str">
        <f>VLOOKUP(Q14,'octsep cfs'!$I$5:$O$94,7,FALSE)</f>
        <v>1945-46</v>
      </c>
      <c r="Q14" s="18">
        <f>LARGE('octsep cfs'!$I$5:$I$94,'octsep cfs rank'!$A14)</f>
        <v>98570</v>
      </c>
      <c r="R14" s="5" t="str">
        <f>VLOOKUP(S14,'octsep cfs'!$J$5:$O$94,6,FALSE)</f>
        <v>2010-11</v>
      </c>
      <c r="S14" s="18">
        <f>LARGE('octsep cfs'!$J$5:$J$94,'octsep cfs rank'!$A14)</f>
        <v>123258</v>
      </c>
      <c r="T14" s="5" t="str">
        <f>VLOOKUP(U14,'octsep cfs'!$K$5:$O$94,5,FALSE)</f>
        <v>1950-51</v>
      </c>
      <c r="U14" s="18">
        <f>LARGE('octsep cfs'!$K$5:$K$94,'octsep cfs rank'!$A14)</f>
        <v>72624</v>
      </c>
      <c r="V14" s="5" t="str">
        <f>VLOOKUP(W14,'octsep cfs'!$L$5:$O$94,4,FALSE)</f>
        <v>1932-33</v>
      </c>
      <c r="W14" s="18">
        <f>LARGE('octsep cfs'!$L$5:$L$94,'octsep cfs rank'!$A14)</f>
        <v>28072</v>
      </c>
      <c r="X14" s="5" t="str">
        <f>VLOOKUP(Y14,'octsep cfs'!$M$5:$O$94,3,FALSE)</f>
        <v>1967-68</v>
      </c>
      <c r="Y14" s="18">
        <f>LARGE('octsep cfs'!$M$5:$M$94,'octsep cfs rank'!$A14)</f>
        <v>18876</v>
      </c>
      <c r="Z14" s="5" t="str">
        <f>VLOOKUP(AA14,'octsep cfs'!$N$5:$O$94,2,FALSE)</f>
        <v>2011-12</v>
      </c>
      <c r="AA14" s="18">
        <f>LARGE('octsep cfs'!$N$5:$N$94,'octsep cfs rank'!$A14)</f>
        <v>35631</v>
      </c>
    </row>
    <row r="15" spans="1:27" x14ac:dyDescent="0.2">
      <c r="A15" s="5">
        <v>10</v>
      </c>
      <c r="B15" s="5" t="str">
        <f>VLOOKUP(C15,'octsep cfs'!$B$5:$O$94,14,FALSE)</f>
        <v>2003-04</v>
      </c>
      <c r="C15" s="18">
        <f>LARGE('octsep cfs'!$B$5:$B$94,'octsep cfs rank'!$A15)</f>
        <v>17175</v>
      </c>
      <c r="D15" s="5" t="str">
        <f>VLOOKUP(E15,'octsep cfs'!$C$5:$O$94,13,FALSE)</f>
        <v>1947-48</v>
      </c>
      <c r="E15" s="18">
        <f>LARGE('octsep cfs'!$C$5:$C$94,'octsep cfs rank'!$A15)</f>
        <v>18154</v>
      </c>
      <c r="F15" s="5" t="str">
        <f>VLOOKUP(G15,'octsep cfs'!$D$5:$O$94,12,FALSE)</f>
        <v>1959-60</v>
      </c>
      <c r="G15" s="18">
        <f>LARGE('octsep cfs'!$D$5:$D$94,'octsep cfs rank'!$A15)</f>
        <v>14368</v>
      </c>
      <c r="H15" s="5" t="str">
        <f>VLOOKUP(I15,'octsep cfs'!$E$5:$O$94,11,FALSE)</f>
        <v>1982-83</v>
      </c>
      <c r="I15" s="18">
        <f>LARGE('octsep cfs'!$E$5:$E$94,'octsep cfs rank'!$A15)</f>
        <v>11810</v>
      </c>
      <c r="J15" s="5" t="str">
        <f>VLOOKUP(K15,'octsep cfs'!$F$5:$O$94,10,FALSE)</f>
        <v>1994-95</v>
      </c>
      <c r="K15" s="18">
        <f>LARGE('octsep cfs'!$F$5:$F$94,'octsep cfs rank'!$A15)</f>
        <v>12669</v>
      </c>
      <c r="L15" s="5" t="str">
        <f>VLOOKUP(M15,'octsep cfs'!$G$5:$O$94,9,FALSE)</f>
        <v>1995-96</v>
      </c>
      <c r="M15" s="18">
        <f>LARGE('octsep cfs'!$G$5:$G$94,'octsep cfs rank'!$A15)</f>
        <v>16035</v>
      </c>
      <c r="N15" s="5" t="str">
        <f>VLOOKUP(O15,'octsep cfs'!$H$5:$O$94,8,FALSE)</f>
        <v>1959-60</v>
      </c>
      <c r="O15" s="18">
        <f>LARGE('octsep cfs'!$H$5:$H$94,'octsep cfs rank'!$A15)</f>
        <v>38146</v>
      </c>
      <c r="P15" s="5" t="str">
        <f>VLOOKUP(Q15,'octsep cfs'!$I$5:$O$94,7,FALSE)</f>
        <v>1953-54</v>
      </c>
      <c r="Q15" s="18">
        <f>LARGE('octsep cfs'!$I$5:$I$94,'octsep cfs rank'!$A15)</f>
        <v>98098</v>
      </c>
      <c r="R15" s="5" t="str">
        <f>VLOOKUP(S15,'octsep cfs'!$J$5:$O$94,6,FALSE)</f>
        <v>1949-50</v>
      </c>
      <c r="S15" s="18">
        <f>LARGE('octsep cfs'!$J$5:$J$94,'octsep cfs rank'!$A15)</f>
        <v>122185</v>
      </c>
      <c r="T15" s="5" t="str">
        <f>VLOOKUP(U15,'octsep cfs'!$K$5:$O$94,5,FALSE)</f>
        <v>1954-55</v>
      </c>
      <c r="U15" s="18">
        <f>LARGE('octsep cfs'!$K$5:$K$94,'octsep cfs rank'!$A15)</f>
        <v>72139</v>
      </c>
      <c r="V15" s="5" t="str">
        <f>VLOOKUP(W15,'octsep cfs'!$L$5:$O$94,4,FALSE)</f>
        <v>1981-82</v>
      </c>
      <c r="W15" s="18">
        <f>LARGE('octsep cfs'!$L$5:$L$94,'octsep cfs rank'!$A15)</f>
        <v>27152</v>
      </c>
      <c r="X15" s="5" t="str">
        <f>VLOOKUP(Y15,'octsep cfs'!$M$5:$O$94,3,FALSE)</f>
        <v>1950-51</v>
      </c>
      <c r="Y15" s="18">
        <f>LARGE('octsep cfs'!$M$5:$M$94,'octsep cfs rank'!$A15)</f>
        <v>18274</v>
      </c>
      <c r="Z15" s="5" t="str">
        <f>VLOOKUP(AA15,'octsep cfs'!$N$5:$O$94,2,FALSE)</f>
        <v>1933-34</v>
      </c>
      <c r="AA15" s="18">
        <f>LARGE('octsep cfs'!$N$5:$N$94,'octsep cfs rank'!$A15)</f>
        <v>34948</v>
      </c>
    </row>
    <row r="16" spans="1:27" x14ac:dyDescent="0.2">
      <c r="A16" s="5">
        <v>11</v>
      </c>
      <c r="B16" s="5" t="str">
        <f>VLOOKUP(C16,'octsep cfs'!$B$5:$O$94,14,FALSE)</f>
        <v>1955-56</v>
      </c>
      <c r="C16" s="18">
        <f>LARGE('octsep cfs'!$B$5:$B$94,'octsep cfs rank'!$A16)</f>
        <v>16986</v>
      </c>
      <c r="D16" s="5" t="str">
        <f>VLOOKUP(E16,'octsep cfs'!$C$5:$O$94,13,FALSE)</f>
        <v>1983-84</v>
      </c>
      <c r="E16" s="18">
        <f>LARGE('octsep cfs'!$C$5:$C$94,'octsep cfs rank'!$A16)</f>
        <v>17973</v>
      </c>
      <c r="F16" s="5" t="str">
        <f>VLOOKUP(G16,'octsep cfs'!$D$5:$O$94,12,FALSE)</f>
        <v>2014-15</v>
      </c>
      <c r="G16" s="18">
        <f>LARGE('octsep cfs'!$D$5:$D$94,'octsep cfs rank'!$A16)</f>
        <v>14060</v>
      </c>
      <c r="H16" s="5" t="str">
        <f>VLOOKUP(I16,'octsep cfs'!$E$5:$O$94,11,FALSE)</f>
        <v>1998-99</v>
      </c>
      <c r="I16" s="18">
        <f>LARGE('octsep cfs'!$E$5:$E$94,'octsep cfs rank'!$A16)</f>
        <v>11745</v>
      </c>
      <c r="J16" s="5" t="str">
        <f>VLOOKUP(K16,'octsep cfs'!$F$5:$O$94,10,FALSE)</f>
        <v>2004-05</v>
      </c>
      <c r="K16" s="18">
        <f>LARGE('octsep cfs'!$F$5:$F$94,'octsep cfs rank'!$A16)</f>
        <v>12586</v>
      </c>
      <c r="L16" s="5" t="str">
        <f>VLOOKUP(M16,'octsep cfs'!$G$5:$O$94,9,FALSE)</f>
        <v>2015-16</v>
      </c>
      <c r="M16" s="18">
        <f>LARGE('octsep cfs'!$G$5:$G$94,'octsep cfs rank'!$A16)</f>
        <v>16033</v>
      </c>
      <c r="N16" s="5" t="str">
        <f>VLOOKUP(O16,'octsep cfs'!$H$5:$O$94,8,FALSE)</f>
        <v>2016-17</v>
      </c>
      <c r="O16" s="18">
        <f>LARGE('octsep cfs'!$H$5:$H$94,'octsep cfs rank'!$A16)</f>
        <v>37502</v>
      </c>
      <c r="P16" s="5" t="str">
        <f>VLOOKUP(Q16,'octsep cfs'!$I$5:$O$94,7,FALSE)</f>
        <v>1946-47</v>
      </c>
      <c r="Q16" s="18">
        <f>LARGE('octsep cfs'!$I$5:$I$94,'octsep cfs rank'!$A16)</f>
        <v>97898</v>
      </c>
      <c r="R16" s="5" t="str">
        <f>VLOOKUP(S16,'octsep cfs'!$J$5:$O$94,6,FALSE)</f>
        <v>1954-55</v>
      </c>
      <c r="S16" s="18">
        <f>LARGE('octsep cfs'!$J$5:$J$94,'octsep cfs rank'!$A16)</f>
        <v>121843</v>
      </c>
      <c r="T16" s="5" t="str">
        <f>VLOOKUP(U16,'octsep cfs'!$K$5:$O$94,5,FALSE)</f>
        <v>1998-99</v>
      </c>
      <c r="U16" s="18">
        <f>LARGE('octsep cfs'!$K$5:$K$94,'octsep cfs rank'!$A16)</f>
        <v>71259</v>
      </c>
      <c r="V16" s="5" t="str">
        <f>VLOOKUP(W16,'octsep cfs'!$L$5:$O$94,4,FALSE)</f>
        <v>1970-71</v>
      </c>
      <c r="W16" s="18">
        <f>LARGE('octsep cfs'!$L$5:$L$94,'octsep cfs rank'!$A16)</f>
        <v>27102</v>
      </c>
      <c r="X16" s="5" t="str">
        <f>VLOOKUP(Y16,'octsep cfs'!$M$5:$O$94,3,FALSE)</f>
        <v>2012-13</v>
      </c>
      <c r="Y16" s="18">
        <f>LARGE('octsep cfs'!$M$5:$M$94,'octsep cfs rank'!$A16)</f>
        <v>17066</v>
      </c>
      <c r="Z16" s="5" t="str">
        <f>VLOOKUP(AA16,'octsep cfs'!$N$5:$O$94,2,FALSE)</f>
        <v>1947-48</v>
      </c>
      <c r="AA16" s="18">
        <f>LARGE('octsep cfs'!$N$5:$N$94,'octsep cfs rank'!$A16)</f>
        <v>34712</v>
      </c>
    </row>
    <row r="17" spans="1:27" x14ac:dyDescent="0.2">
      <c r="A17" s="5">
        <v>12</v>
      </c>
      <c r="B17" s="5" t="str">
        <f>VLOOKUP(C17,'octsep cfs'!$B$5:$O$94,14,FALSE)</f>
        <v>1964-65</v>
      </c>
      <c r="C17" s="18">
        <f>LARGE('octsep cfs'!$B$5:$B$94,'octsep cfs rank'!$A17)</f>
        <v>16967</v>
      </c>
      <c r="D17" s="5" t="str">
        <f>VLOOKUP(E17,'octsep cfs'!$C$5:$O$94,13,FALSE)</f>
        <v>1955-56</v>
      </c>
      <c r="E17" s="18">
        <f>LARGE('octsep cfs'!$C$5:$C$94,'octsep cfs rank'!$A17)</f>
        <v>17232</v>
      </c>
      <c r="F17" s="5" t="str">
        <f>VLOOKUP(G17,'octsep cfs'!$D$5:$O$94,12,FALSE)</f>
        <v>1989-90</v>
      </c>
      <c r="G17" s="18">
        <f>LARGE('octsep cfs'!$D$5:$D$94,'octsep cfs rank'!$A17)</f>
        <v>13879</v>
      </c>
      <c r="H17" s="5" t="str">
        <f>VLOOKUP(I17,'octsep cfs'!$E$5:$O$94,11,FALSE)</f>
        <v>1999-2000</v>
      </c>
      <c r="I17" s="18">
        <f>LARGE('octsep cfs'!$E$5:$E$94,'octsep cfs rank'!$A17)</f>
        <v>11695</v>
      </c>
      <c r="J17" s="5" t="str">
        <f>VLOOKUP(K17,'octsep cfs'!$F$5:$O$94,10,FALSE)</f>
        <v>1960-61</v>
      </c>
      <c r="K17" s="18">
        <f>LARGE('octsep cfs'!$F$5:$F$94,'octsep cfs rank'!$A17)</f>
        <v>12133</v>
      </c>
      <c r="L17" s="5" t="str">
        <f>VLOOKUP(M17,'octsep cfs'!$G$5:$O$94,9,FALSE)</f>
        <v>1986-87</v>
      </c>
      <c r="M17" s="18">
        <f>LARGE('octsep cfs'!$G$5:$G$94,'octsep cfs rank'!$A17)</f>
        <v>15555</v>
      </c>
      <c r="N17" s="5" t="str">
        <f>VLOOKUP(O17,'octsep cfs'!$H$5:$O$94,8,FALSE)</f>
        <v>1993-94</v>
      </c>
      <c r="O17" s="18">
        <f>LARGE('octsep cfs'!$H$5:$H$94,'octsep cfs rank'!$A17)</f>
        <v>37165</v>
      </c>
      <c r="P17" s="5" t="str">
        <f>VLOOKUP(Q17,'octsep cfs'!$I$5:$O$94,7,FALSE)</f>
        <v>2005-06</v>
      </c>
      <c r="Q17" s="18">
        <f>LARGE('octsep cfs'!$I$5:$I$94,'octsep cfs rank'!$A17)</f>
        <v>97332</v>
      </c>
      <c r="R17" s="5" t="str">
        <f>VLOOKUP(S17,'octsep cfs'!$J$5:$O$94,6,FALSE)</f>
        <v>1996-97</v>
      </c>
      <c r="S17" s="18">
        <f>LARGE('octsep cfs'!$J$5:$J$94,'octsep cfs rank'!$A17)</f>
        <v>121223</v>
      </c>
      <c r="T17" s="5" t="str">
        <f>VLOOKUP(U17,'octsep cfs'!$K$5:$O$94,5,FALSE)</f>
        <v>1980-81</v>
      </c>
      <c r="U17" s="18">
        <f>LARGE('octsep cfs'!$K$5:$K$94,'octsep cfs rank'!$A17)</f>
        <v>69456</v>
      </c>
      <c r="V17" s="5" t="str">
        <f>VLOOKUP(W17,'octsep cfs'!$L$5:$O$94,4,FALSE)</f>
        <v>2010-11</v>
      </c>
      <c r="W17" s="18">
        <f>LARGE('octsep cfs'!$L$5:$L$94,'octsep cfs rank'!$A17)</f>
        <v>26891</v>
      </c>
      <c r="X17" s="5" t="str">
        <f>VLOOKUP(Y17,'octsep cfs'!$M$5:$O$94,3,FALSE)</f>
        <v>1974-75</v>
      </c>
      <c r="Y17" s="18">
        <f>LARGE('octsep cfs'!$M$5:$M$94,'octsep cfs rank'!$A17)</f>
        <v>16476</v>
      </c>
      <c r="Z17" s="5" t="str">
        <f>VLOOKUP(AA17,'octsep cfs'!$N$5:$O$94,2,FALSE)</f>
        <v>1958-59</v>
      </c>
      <c r="AA17" s="18">
        <f>LARGE('octsep cfs'!$N$5:$N$94,'octsep cfs rank'!$A17)</f>
        <v>34092</v>
      </c>
    </row>
    <row r="18" spans="1:27" x14ac:dyDescent="0.2">
      <c r="A18" s="5">
        <v>13</v>
      </c>
      <c r="B18" s="5" t="str">
        <f>VLOOKUP(C18,'octsep cfs'!$B$5:$O$94,14,FALSE)</f>
        <v>1995-96</v>
      </c>
      <c r="C18" s="18">
        <f>LARGE('octsep cfs'!$B$5:$B$94,'octsep cfs rank'!$A18)</f>
        <v>16423</v>
      </c>
      <c r="D18" s="5" t="str">
        <f>VLOOKUP(E18,'octsep cfs'!$C$5:$O$94,13,FALSE)</f>
        <v>1950-51</v>
      </c>
      <c r="E18" s="18">
        <f>LARGE('octsep cfs'!$C$5:$C$94,'octsep cfs rank'!$A18)</f>
        <v>16945</v>
      </c>
      <c r="F18" s="5" t="str">
        <f>VLOOKUP(G18,'octsep cfs'!$D$5:$O$94,12,FALSE)</f>
        <v>2004-05</v>
      </c>
      <c r="G18" s="18">
        <f>LARGE('octsep cfs'!$D$5:$D$94,'octsep cfs rank'!$A18)</f>
        <v>13439</v>
      </c>
      <c r="H18" s="5" t="str">
        <f>VLOOKUP(I18,'octsep cfs'!$E$5:$O$94,11,FALSE)</f>
        <v>1983-84</v>
      </c>
      <c r="I18" s="18">
        <f>LARGE('octsep cfs'!$E$5:$E$94,'octsep cfs rank'!$A18)</f>
        <v>11398</v>
      </c>
      <c r="J18" s="5" t="str">
        <f>VLOOKUP(K18,'octsep cfs'!$F$5:$O$94,10,FALSE)</f>
        <v>1973-74</v>
      </c>
      <c r="K18" s="18">
        <f>LARGE('octsep cfs'!$F$5:$F$94,'octsep cfs rank'!$A18)</f>
        <v>11857</v>
      </c>
      <c r="L18" s="5" t="str">
        <f>VLOOKUP(M18,'octsep cfs'!$G$5:$O$94,9,FALSE)</f>
        <v>1998-99</v>
      </c>
      <c r="M18" s="18">
        <f>LARGE('octsep cfs'!$G$5:$G$94,'octsep cfs rank'!$A18)</f>
        <v>14879</v>
      </c>
      <c r="N18" s="5" t="str">
        <f>VLOOKUP(O18,'octsep cfs'!$H$5:$O$94,8,FALSE)</f>
        <v>1979-80</v>
      </c>
      <c r="O18" s="18">
        <f>LARGE('octsep cfs'!$H$5:$H$94,'octsep cfs rank'!$A18)</f>
        <v>36291</v>
      </c>
      <c r="P18" s="5" t="str">
        <f>VLOOKUP(Q18,'octsep cfs'!$I$5:$O$94,7,FALSE)</f>
        <v>1960-61</v>
      </c>
      <c r="Q18" s="18">
        <f>LARGE('octsep cfs'!$I$5:$I$94,'octsep cfs rank'!$A18)</f>
        <v>96859</v>
      </c>
      <c r="R18" s="5" t="str">
        <f>VLOOKUP(S18,'octsep cfs'!$J$5:$O$94,6,FALSE)</f>
        <v>2001-02</v>
      </c>
      <c r="S18" s="18">
        <f>LARGE('octsep cfs'!$J$5:$J$94,'octsep cfs rank'!$A18)</f>
        <v>120982</v>
      </c>
      <c r="T18" s="5" t="str">
        <f>VLOOKUP(U18,'octsep cfs'!$K$5:$O$94,5,FALSE)</f>
        <v>1971-72</v>
      </c>
      <c r="U18" s="18">
        <f>LARGE('octsep cfs'!$K$5:$K$94,'octsep cfs rank'!$A18)</f>
        <v>69207</v>
      </c>
      <c r="V18" s="5" t="str">
        <f>VLOOKUP(W18,'octsep cfs'!$L$5:$O$94,4,FALSE)</f>
        <v>1996-97</v>
      </c>
      <c r="W18" s="18">
        <f>LARGE('octsep cfs'!$L$5:$L$94,'octsep cfs rank'!$A18)</f>
        <v>26471</v>
      </c>
      <c r="X18" s="5" t="str">
        <f>VLOOKUP(Y18,'octsep cfs'!$M$5:$O$94,3,FALSE)</f>
        <v>1963-64</v>
      </c>
      <c r="Y18" s="18">
        <f>LARGE('octsep cfs'!$M$5:$M$94,'octsep cfs rank'!$A18)</f>
        <v>16245</v>
      </c>
      <c r="Z18" s="5" t="str">
        <f>VLOOKUP(AA18,'octsep cfs'!$N$5:$O$94,2,FALSE)</f>
        <v>1975-76</v>
      </c>
      <c r="AA18" s="18">
        <f>LARGE('octsep cfs'!$N$5:$N$94,'octsep cfs rank'!$A18)</f>
        <v>34066</v>
      </c>
    </row>
    <row r="19" spans="1:27" x14ac:dyDescent="0.2">
      <c r="A19" s="5">
        <v>14</v>
      </c>
      <c r="B19" s="5" t="str">
        <f>VLOOKUP(C19,'octsep cfs'!$B$5:$O$94,14,FALSE)</f>
        <v>1968-69</v>
      </c>
      <c r="C19" s="18">
        <f>LARGE('octsep cfs'!$B$5:$B$94,'octsep cfs rank'!$A19)</f>
        <v>15211</v>
      </c>
      <c r="D19" s="5" t="str">
        <f>VLOOKUP(E19,'octsep cfs'!$C$5:$O$94,13,FALSE)</f>
        <v>2014-15</v>
      </c>
      <c r="E19" s="18">
        <f>LARGE('octsep cfs'!$C$5:$C$94,'octsep cfs rank'!$A19)</f>
        <v>16397</v>
      </c>
      <c r="F19" s="5" t="str">
        <f>VLOOKUP(G19,'octsep cfs'!$D$5:$O$94,12,FALSE)</f>
        <v>1955-56</v>
      </c>
      <c r="G19" s="18">
        <f>LARGE('octsep cfs'!$D$5:$D$94,'octsep cfs rank'!$A19)</f>
        <v>12437</v>
      </c>
      <c r="H19" s="5" t="str">
        <f>VLOOKUP(I19,'octsep cfs'!$E$5:$O$94,11,FALSE)</f>
        <v>2010-11</v>
      </c>
      <c r="I19" s="18">
        <f>LARGE('octsep cfs'!$E$5:$E$94,'octsep cfs rank'!$A19)</f>
        <v>11143</v>
      </c>
      <c r="J19" s="5" t="str">
        <f>VLOOKUP(K19,'octsep cfs'!$F$5:$O$94,10,FALSE)</f>
        <v>1982-83</v>
      </c>
      <c r="K19" s="18">
        <f>LARGE('octsep cfs'!$F$5:$F$94,'octsep cfs rank'!$A19)</f>
        <v>11560</v>
      </c>
      <c r="L19" s="5" t="str">
        <f>VLOOKUP(M19,'octsep cfs'!$G$5:$O$94,9,FALSE)</f>
        <v>1967-68</v>
      </c>
      <c r="M19" s="18">
        <f>LARGE('octsep cfs'!$G$5:$G$94,'octsep cfs rank'!$A19)</f>
        <v>14428</v>
      </c>
      <c r="N19" s="5" t="str">
        <f>VLOOKUP(O19,'octsep cfs'!$H$5:$O$94,8,FALSE)</f>
        <v>1990-91</v>
      </c>
      <c r="O19" s="18">
        <f>LARGE('octsep cfs'!$H$5:$H$94,'octsep cfs rank'!$A19)</f>
        <v>35340</v>
      </c>
      <c r="P19" s="5" t="str">
        <f>VLOOKUP(Q19,'octsep cfs'!$I$5:$O$94,7,FALSE)</f>
        <v>1957-58</v>
      </c>
      <c r="Q19" s="18">
        <f>LARGE('octsep cfs'!$I$5:$I$94,'octsep cfs rank'!$A19)</f>
        <v>96452</v>
      </c>
      <c r="R19" s="5" t="str">
        <f>VLOOKUP(S19,'octsep cfs'!$J$5:$O$94,6,FALSE)</f>
        <v>1955-56</v>
      </c>
      <c r="S19" s="18">
        <f>LARGE('octsep cfs'!$J$5:$J$94,'octsep cfs rank'!$A19)</f>
        <v>119407</v>
      </c>
      <c r="T19" s="5" t="str">
        <f>VLOOKUP(U19,'octsep cfs'!$K$5:$O$94,5,FALSE)</f>
        <v>1975-76</v>
      </c>
      <c r="U19" s="18">
        <f>LARGE('octsep cfs'!$K$5:$K$94,'octsep cfs rank'!$A19)</f>
        <v>68300</v>
      </c>
      <c r="V19" s="5" t="str">
        <f>VLOOKUP(W19,'octsep cfs'!$L$5:$O$94,4,FALSE)</f>
        <v>1982-83</v>
      </c>
      <c r="W19" s="18">
        <f>LARGE('octsep cfs'!$L$5:$L$94,'octsep cfs rank'!$A19)</f>
        <v>26355</v>
      </c>
      <c r="X19" s="5" t="str">
        <f>VLOOKUP(Y19,'octsep cfs'!$M$5:$O$94,3,FALSE)</f>
        <v>1988-89</v>
      </c>
      <c r="Y19" s="18">
        <f>LARGE('octsep cfs'!$M$5:$M$94,'octsep cfs rank'!$A19)</f>
        <v>16077</v>
      </c>
      <c r="Z19" s="5" t="str">
        <f>VLOOKUP(AA19,'octsep cfs'!$N$5:$O$94,2,FALSE)</f>
        <v>2016-17</v>
      </c>
      <c r="AA19" s="18">
        <f>LARGE('octsep cfs'!$N$5:$N$94,'octsep cfs rank'!$A19)</f>
        <v>33783</v>
      </c>
    </row>
    <row r="20" spans="1:27" x14ac:dyDescent="0.2">
      <c r="A20" s="5">
        <v>15</v>
      </c>
      <c r="B20" s="5" t="str">
        <f>VLOOKUP(C20,'octsep cfs'!$B$5:$O$94,14,FALSE)</f>
        <v>2004-05</v>
      </c>
      <c r="C20" s="18">
        <f>LARGE('octsep cfs'!$B$5:$B$94,'octsep cfs rank'!$A20)</f>
        <v>15160</v>
      </c>
      <c r="D20" s="5" t="str">
        <f>VLOOKUP(E20,'octsep cfs'!$C$5:$O$94,13,FALSE)</f>
        <v>1934-35</v>
      </c>
      <c r="E20" s="18">
        <f>LARGE('octsep cfs'!$C$5:$C$94,'octsep cfs rank'!$A20)</f>
        <v>15534</v>
      </c>
      <c r="F20" s="5" t="str">
        <f>VLOOKUP(G20,'octsep cfs'!$D$5:$O$94,12,FALSE)</f>
        <v>2015-16</v>
      </c>
      <c r="G20" s="18">
        <f>LARGE('octsep cfs'!$D$5:$D$94,'octsep cfs rank'!$A20)</f>
        <v>12304</v>
      </c>
      <c r="H20" s="5" t="str">
        <f>VLOOKUP(I20,'octsep cfs'!$E$5:$O$94,11,FALSE)</f>
        <v>1990-91</v>
      </c>
      <c r="I20" s="18">
        <f>LARGE('octsep cfs'!$E$5:$E$94,'octsep cfs rank'!$A20)</f>
        <v>10861</v>
      </c>
      <c r="J20" s="5" t="str">
        <f>VLOOKUP(K20,'octsep cfs'!$F$5:$O$94,10,FALSE)</f>
        <v>2015-16</v>
      </c>
      <c r="K20" s="18">
        <f>LARGE('octsep cfs'!$F$5:$F$94,'octsep cfs rank'!$A20)</f>
        <v>11235</v>
      </c>
      <c r="L20" s="5" t="str">
        <f>VLOOKUP(M20,'octsep cfs'!$G$5:$O$94,9,FALSE)</f>
        <v>2013-14</v>
      </c>
      <c r="M20" s="18">
        <f>LARGE('octsep cfs'!$G$5:$G$94,'octsep cfs rank'!$A20)</f>
        <v>14121</v>
      </c>
      <c r="N20" s="5" t="str">
        <f>VLOOKUP(O20,'octsep cfs'!$H$5:$O$94,8,FALSE)</f>
        <v>1996-97</v>
      </c>
      <c r="O20" s="18">
        <f>LARGE('octsep cfs'!$H$5:$H$94,'octsep cfs rank'!$A20)</f>
        <v>35224</v>
      </c>
      <c r="P20" s="5" t="str">
        <f>VLOOKUP(Q20,'octsep cfs'!$I$5:$O$94,7,FALSE)</f>
        <v>1979-80</v>
      </c>
      <c r="Q20" s="18">
        <f>LARGE('octsep cfs'!$I$5:$I$94,'octsep cfs rank'!$A20)</f>
        <v>95606</v>
      </c>
      <c r="R20" s="5" t="str">
        <f>VLOOKUP(S20,'octsep cfs'!$J$5:$O$94,6,FALSE)</f>
        <v>1963-64</v>
      </c>
      <c r="S20" s="18">
        <f>LARGE('octsep cfs'!$J$5:$J$94,'octsep cfs rank'!$A20)</f>
        <v>118719</v>
      </c>
      <c r="T20" s="5" t="str">
        <f>VLOOKUP(U20,'octsep cfs'!$K$5:$O$94,5,FALSE)</f>
        <v>1942-43</v>
      </c>
      <c r="U20" s="18">
        <f>LARGE('octsep cfs'!$K$5:$K$94,'octsep cfs rank'!$A20)</f>
        <v>67186</v>
      </c>
      <c r="V20" s="5" t="str">
        <f>VLOOKUP(W20,'octsep cfs'!$L$5:$O$94,4,FALSE)</f>
        <v>1947-48</v>
      </c>
      <c r="W20" s="18">
        <f>LARGE('octsep cfs'!$L$5:$L$94,'octsep cfs rank'!$A20)</f>
        <v>26110</v>
      </c>
      <c r="X20" s="5" t="str">
        <f>VLOOKUP(Y20,'octsep cfs'!$M$5:$O$94,3,FALSE)</f>
        <v>1945-46</v>
      </c>
      <c r="Y20" s="18">
        <f>LARGE('octsep cfs'!$M$5:$M$94,'octsep cfs rank'!$A20)</f>
        <v>15741</v>
      </c>
      <c r="Z20" s="5" t="str">
        <f>VLOOKUP(AA20,'octsep cfs'!$N$5:$O$94,2,FALSE)</f>
        <v>1968-69</v>
      </c>
      <c r="AA20" s="18">
        <f>LARGE('octsep cfs'!$N$5:$N$94,'octsep cfs rank'!$A20)</f>
        <v>33662</v>
      </c>
    </row>
    <row r="21" spans="1:27" x14ac:dyDescent="0.2">
      <c r="A21" s="5">
        <v>16</v>
      </c>
      <c r="B21" s="5" t="str">
        <f>VLOOKUP(C21,'octsep cfs'!$B$5:$O$94,14,FALSE)</f>
        <v>1939-40</v>
      </c>
      <c r="C21" s="18">
        <f>LARGE('octsep cfs'!$B$5:$B$94,'octsep cfs rank'!$A21)</f>
        <v>14812</v>
      </c>
      <c r="D21" s="5" t="str">
        <f>VLOOKUP(E21,'octsep cfs'!$C$5:$O$94,13,FALSE)</f>
        <v>1975-76</v>
      </c>
      <c r="E21" s="18">
        <f>LARGE('octsep cfs'!$C$5:$C$94,'octsep cfs rank'!$A21)</f>
        <v>15404</v>
      </c>
      <c r="F21" s="5" t="str">
        <f>VLOOKUP(G21,'octsep cfs'!$D$5:$O$94,12,FALSE)</f>
        <v>2016-17</v>
      </c>
      <c r="G21" s="18">
        <f>LARGE('octsep cfs'!$D$5:$D$94,'octsep cfs rank'!$A21)</f>
        <v>12162</v>
      </c>
      <c r="H21" s="5" t="str">
        <f>VLOOKUP(I21,'octsep cfs'!$E$5:$O$94,11,FALSE)</f>
        <v>1955-56</v>
      </c>
      <c r="I21" s="18">
        <f>LARGE('octsep cfs'!$E$5:$E$94,'octsep cfs rank'!$A21)</f>
        <v>10667</v>
      </c>
      <c r="J21" s="5" t="str">
        <f>VLOOKUP(K21,'octsep cfs'!$F$5:$O$94,10,FALSE)</f>
        <v>1999-2000</v>
      </c>
      <c r="K21" s="18">
        <f>LARGE('octsep cfs'!$F$5:$F$94,'octsep cfs rank'!$A21)</f>
        <v>10968</v>
      </c>
      <c r="L21" s="5" t="str">
        <f>VLOOKUP(M21,'octsep cfs'!$G$5:$O$94,9,FALSE)</f>
        <v>1981-82</v>
      </c>
      <c r="M21" s="18">
        <f>LARGE('octsep cfs'!$G$5:$G$94,'octsep cfs rank'!$A21)</f>
        <v>14014</v>
      </c>
      <c r="N21" s="5" t="str">
        <f>VLOOKUP(O21,'octsep cfs'!$H$5:$O$94,8,FALSE)</f>
        <v>1973-74</v>
      </c>
      <c r="O21" s="18">
        <f>LARGE('octsep cfs'!$H$5:$H$94,'octsep cfs rank'!$A21)</f>
        <v>35145</v>
      </c>
      <c r="P21" s="5" t="str">
        <f>VLOOKUP(Q21,'octsep cfs'!$I$5:$O$94,7,FALSE)</f>
        <v>1975-76</v>
      </c>
      <c r="Q21" s="18">
        <f>LARGE('octsep cfs'!$I$5:$I$94,'octsep cfs rank'!$A21)</f>
        <v>92601</v>
      </c>
      <c r="R21" s="5" t="str">
        <f>VLOOKUP(S21,'octsep cfs'!$J$5:$O$94,6,FALSE)</f>
        <v>1995-96</v>
      </c>
      <c r="S21" s="18">
        <f>LARGE('octsep cfs'!$J$5:$J$94,'octsep cfs rank'!$A21)</f>
        <v>115110</v>
      </c>
      <c r="T21" s="5" t="str">
        <f>VLOOKUP(U21,'octsep cfs'!$K$5:$O$94,5,FALSE)</f>
        <v>1958-59</v>
      </c>
      <c r="U21" s="18">
        <f>LARGE('octsep cfs'!$K$5:$K$94,'octsep cfs rank'!$A21)</f>
        <v>66268</v>
      </c>
      <c r="V21" s="5" t="str">
        <f>VLOOKUP(W21,'octsep cfs'!$L$5:$O$94,4,FALSE)</f>
        <v>1958-59</v>
      </c>
      <c r="W21" s="18">
        <f>LARGE('octsep cfs'!$L$5:$L$94,'octsep cfs rank'!$A21)</f>
        <v>25983</v>
      </c>
      <c r="X21" s="5" t="str">
        <f>VLOOKUP(Y21,'octsep cfs'!$M$5:$O$94,3,FALSE)</f>
        <v>1932-33</v>
      </c>
      <c r="Y21" s="18">
        <f>LARGE('octsep cfs'!$M$5:$M$94,'octsep cfs rank'!$A21)</f>
        <v>15693</v>
      </c>
      <c r="Z21" s="5" t="str">
        <f>VLOOKUP(AA21,'octsep cfs'!$N$5:$O$94,2,FALSE)</f>
        <v>1998-99</v>
      </c>
      <c r="AA21" s="18">
        <f>LARGE('octsep cfs'!$N$5:$N$94,'octsep cfs rank'!$A21)</f>
        <v>33376</v>
      </c>
    </row>
    <row r="22" spans="1:27" x14ac:dyDescent="0.2">
      <c r="A22" s="5">
        <v>17</v>
      </c>
      <c r="B22" s="5" t="str">
        <f>VLOOKUP(C22,'octsep cfs'!$B$5:$O$94,14,FALSE)</f>
        <v>1982-83</v>
      </c>
      <c r="C22" s="18">
        <f>LARGE('octsep cfs'!$B$5:$B$94,'octsep cfs rank'!$A22)</f>
        <v>14520</v>
      </c>
      <c r="D22" s="5" t="str">
        <f>VLOOKUP(E22,'octsep cfs'!$C$5:$O$94,13,FALSE)</f>
        <v>1985-86</v>
      </c>
      <c r="E22" s="18">
        <f>LARGE('octsep cfs'!$C$5:$C$94,'octsep cfs rank'!$A22)</f>
        <v>15258</v>
      </c>
      <c r="F22" s="5" t="str">
        <f>VLOOKUP(G22,'octsep cfs'!$D$5:$O$94,12,FALSE)</f>
        <v>1962-63</v>
      </c>
      <c r="G22" s="18">
        <f>LARGE('octsep cfs'!$D$5:$D$94,'octsep cfs rank'!$A22)</f>
        <v>12127</v>
      </c>
      <c r="H22" s="5" t="str">
        <f>VLOOKUP(I22,'octsep cfs'!$E$5:$O$94,11,FALSE)</f>
        <v>1975-76</v>
      </c>
      <c r="I22" s="18">
        <f>LARGE('octsep cfs'!$E$5:$E$94,'octsep cfs rank'!$A22)</f>
        <v>10163</v>
      </c>
      <c r="J22" s="5" t="str">
        <f>VLOOKUP(K22,'octsep cfs'!$F$5:$O$94,10,FALSE)</f>
        <v>1934-35</v>
      </c>
      <c r="K22" s="18">
        <f>LARGE('octsep cfs'!$F$5:$F$94,'octsep cfs rank'!$A22)</f>
        <v>10966</v>
      </c>
      <c r="L22" s="5" t="str">
        <f>VLOOKUP(M22,'octsep cfs'!$G$5:$O$94,9,FALSE)</f>
        <v>1959-60</v>
      </c>
      <c r="M22" s="18">
        <f>LARGE('octsep cfs'!$G$5:$G$94,'octsep cfs rank'!$A22)</f>
        <v>14012</v>
      </c>
      <c r="N22" s="5" t="str">
        <f>VLOOKUP(O22,'octsep cfs'!$H$5:$O$94,8,FALSE)</f>
        <v>1999-2000</v>
      </c>
      <c r="O22" s="18">
        <f>LARGE('octsep cfs'!$H$5:$H$94,'octsep cfs rank'!$A22)</f>
        <v>35011</v>
      </c>
      <c r="P22" s="5" t="str">
        <f>VLOOKUP(Q22,'octsep cfs'!$I$5:$O$94,7,FALSE)</f>
        <v>1947-48</v>
      </c>
      <c r="Q22" s="18">
        <f>LARGE('octsep cfs'!$I$5:$I$94,'octsep cfs rank'!$A22)</f>
        <v>92457</v>
      </c>
      <c r="R22" s="5" t="str">
        <f>VLOOKUP(S22,'octsep cfs'!$J$5:$O$94,6,FALSE)</f>
        <v>1981-82</v>
      </c>
      <c r="S22" s="18">
        <f>LARGE('octsep cfs'!$J$5:$J$94,'octsep cfs rank'!$A22)</f>
        <v>113807</v>
      </c>
      <c r="T22" s="5" t="str">
        <f>VLOOKUP(U22,'octsep cfs'!$K$5:$O$94,5,FALSE)</f>
        <v>1966-67</v>
      </c>
      <c r="U22" s="18">
        <f>LARGE('octsep cfs'!$K$5:$K$94,'octsep cfs rank'!$A22)</f>
        <v>65969</v>
      </c>
      <c r="V22" s="5" t="str">
        <f>VLOOKUP(W22,'octsep cfs'!$L$5:$O$94,4,FALSE)</f>
        <v>1964-65</v>
      </c>
      <c r="W22" s="18">
        <f>LARGE('octsep cfs'!$L$5:$L$94,'octsep cfs rank'!$A22)</f>
        <v>25632</v>
      </c>
      <c r="X22" s="5" t="str">
        <f>VLOOKUP(Y22,'octsep cfs'!$M$5:$O$94,3,FALSE)</f>
        <v>2009-10</v>
      </c>
      <c r="Y22" s="18">
        <f>LARGE('octsep cfs'!$M$5:$M$94,'octsep cfs rank'!$A22)</f>
        <v>15533</v>
      </c>
      <c r="Z22" s="5" t="str">
        <f>VLOOKUP(AA22,'octsep cfs'!$N$5:$O$94,2,FALSE)</f>
        <v>2010-11</v>
      </c>
      <c r="AA22" s="18">
        <f>LARGE('octsep cfs'!$N$5:$N$94,'octsep cfs rank'!$A22)</f>
        <v>33086</v>
      </c>
    </row>
    <row r="23" spans="1:27" x14ac:dyDescent="0.2">
      <c r="A23" s="5">
        <v>18</v>
      </c>
      <c r="B23" s="5" t="str">
        <f>VLOOKUP(C23,'octsep cfs'!$B$5:$O$94,14,FALSE)</f>
        <v>1985-86</v>
      </c>
      <c r="C23" s="18">
        <f>LARGE('octsep cfs'!$B$5:$B$94,'octsep cfs rank'!$A23)</f>
        <v>14453</v>
      </c>
      <c r="D23" s="5" t="str">
        <f>VLOOKUP(E23,'octsep cfs'!$C$5:$O$94,13,FALSE)</f>
        <v>1941-42</v>
      </c>
      <c r="E23" s="18">
        <f>LARGE('octsep cfs'!$C$5:$C$94,'octsep cfs rank'!$A23)</f>
        <v>15244</v>
      </c>
      <c r="F23" s="5" t="str">
        <f>VLOOKUP(G23,'octsep cfs'!$D$5:$O$94,12,FALSE)</f>
        <v>1973-74</v>
      </c>
      <c r="G23" s="18">
        <f>LARGE('octsep cfs'!$D$5:$D$94,'octsep cfs rank'!$A23)</f>
        <v>11753</v>
      </c>
      <c r="H23" s="5" t="str">
        <f>VLOOKUP(I23,'octsep cfs'!$E$5:$O$94,11,FALSE)</f>
        <v>2001-02</v>
      </c>
      <c r="I23" s="18">
        <f>LARGE('octsep cfs'!$E$5:$E$94,'octsep cfs rank'!$A23)</f>
        <v>10127</v>
      </c>
      <c r="J23" s="5" t="str">
        <f>VLOOKUP(K23,'octsep cfs'!$F$5:$O$94,10,FALSE)</f>
        <v>1998-99</v>
      </c>
      <c r="K23" s="18">
        <f>LARGE('octsep cfs'!$F$5:$F$94,'octsep cfs rank'!$A23)</f>
        <v>10873</v>
      </c>
      <c r="L23" s="5" t="str">
        <f>VLOOKUP(M23,'octsep cfs'!$G$5:$O$94,9,FALSE)</f>
        <v>1931-32</v>
      </c>
      <c r="M23" s="18">
        <f>LARGE('octsep cfs'!$G$5:$G$94,'octsep cfs rank'!$A23)</f>
        <v>13772</v>
      </c>
      <c r="N23" s="5" t="str">
        <f>VLOOKUP(O23,'octsep cfs'!$H$5:$O$94,8,FALSE)</f>
        <v>1946-47</v>
      </c>
      <c r="O23" s="18">
        <f>LARGE('octsep cfs'!$H$5:$H$94,'octsep cfs rank'!$A23)</f>
        <v>34810</v>
      </c>
      <c r="P23" s="5" t="str">
        <f>VLOOKUP(Q23,'octsep cfs'!$I$5:$O$94,7,FALSE)</f>
        <v>1997-98</v>
      </c>
      <c r="Q23" s="18">
        <f>LARGE('octsep cfs'!$I$5:$I$94,'octsep cfs rank'!$A23)</f>
        <v>92303</v>
      </c>
      <c r="R23" s="5" t="str">
        <f>VLOOKUP(S23,'octsep cfs'!$J$5:$O$94,6,FALSE)</f>
        <v>1953-54</v>
      </c>
      <c r="S23" s="18">
        <f>LARGE('octsep cfs'!$J$5:$J$94,'octsep cfs rank'!$A23)</f>
        <v>113075</v>
      </c>
      <c r="T23" s="5" t="str">
        <f>VLOOKUP(U23,'octsep cfs'!$K$5:$O$94,5,FALSE)</f>
        <v>1941-42</v>
      </c>
      <c r="U23" s="18">
        <f>LARGE('octsep cfs'!$K$5:$K$94,'octsep cfs rank'!$A23)</f>
        <v>60038</v>
      </c>
      <c r="V23" s="5" t="str">
        <f>VLOOKUP(W23,'octsep cfs'!$L$5:$O$94,4,FALSE)</f>
        <v>1950-51</v>
      </c>
      <c r="W23" s="18">
        <f>LARGE('octsep cfs'!$L$5:$L$94,'octsep cfs rank'!$A23)</f>
        <v>25456</v>
      </c>
      <c r="X23" s="5" t="str">
        <f>VLOOKUP(Y23,'octsep cfs'!$M$5:$O$94,3,FALSE)</f>
        <v>1971-72</v>
      </c>
      <c r="Y23" s="18">
        <f>LARGE('octsep cfs'!$M$5:$M$94,'octsep cfs rank'!$A23)</f>
        <v>15348</v>
      </c>
      <c r="Z23" s="5" t="str">
        <f>VLOOKUP(AA23,'octsep cfs'!$N$5:$O$94,2,FALSE)</f>
        <v>1932-33</v>
      </c>
      <c r="AA23" s="18">
        <f>LARGE('octsep cfs'!$N$5:$N$94,'octsep cfs rank'!$A23)</f>
        <v>32670</v>
      </c>
    </row>
    <row r="24" spans="1:27" x14ac:dyDescent="0.2">
      <c r="A24" s="5">
        <v>19</v>
      </c>
      <c r="B24" s="5" t="str">
        <f>VLOOKUP(C24,'octsep cfs'!$B$5:$O$94,14,FALSE)</f>
        <v>1988-89</v>
      </c>
      <c r="C24" s="18">
        <f>LARGE('octsep cfs'!$B$5:$B$94,'octsep cfs rank'!$A24)</f>
        <v>13530</v>
      </c>
      <c r="D24" s="5" t="str">
        <f>VLOOKUP(E24,'octsep cfs'!$C$5:$O$94,13,FALSE)</f>
        <v>1937-38</v>
      </c>
      <c r="E24" s="18">
        <f>LARGE('octsep cfs'!$C$5:$C$94,'octsep cfs rank'!$A24)</f>
        <v>15152</v>
      </c>
      <c r="F24" s="5" t="str">
        <f>VLOOKUP(G24,'octsep cfs'!$D$5:$O$94,12,FALSE)</f>
        <v>1932-33</v>
      </c>
      <c r="G24" s="18">
        <f>LARGE('octsep cfs'!$D$5:$D$94,'octsep cfs rank'!$A24)</f>
        <v>11208</v>
      </c>
      <c r="H24" s="5" t="str">
        <f>VLOOKUP(I24,'octsep cfs'!$E$5:$O$94,11,FALSE)</f>
        <v>1958-59</v>
      </c>
      <c r="I24" s="18">
        <f>LARGE('octsep cfs'!$E$5:$E$94,'octsep cfs rank'!$A24)</f>
        <v>9969</v>
      </c>
      <c r="J24" s="5" t="str">
        <f>VLOOKUP(K24,'octsep cfs'!$F$5:$O$94,10,FALSE)</f>
        <v>1996-97</v>
      </c>
      <c r="K24" s="18">
        <f>LARGE('octsep cfs'!$F$5:$F$94,'octsep cfs rank'!$A24)</f>
        <v>10429</v>
      </c>
      <c r="L24" s="5" t="str">
        <f>VLOOKUP(M24,'octsep cfs'!$G$5:$O$94,9,FALSE)</f>
        <v>1946-47</v>
      </c>
      <c r="M24" s="18">
        <f>LARGE('octsep cfs'!$G$5:$G$94,'octsep cfs rank'!$A24)</f>
        <v>13522</v>
      </c>
      <c r="N24" s="5" t="str">
        <f>VLOOKUP(O24,'octsep cfs'!$H$5:$O$94,8,FALSE)</f>
        <v>1937-38</v>
      </c>
      <c r="O24" s="18">
        <f>LARGE('octsep cfs'!$H$5:$H$94,'octsep cfs rank'!$A24)</f>
        <v>34288</v>
      </c>
      <c r="P24" s="5" t="str">
        <f>VLOOKUP(Q24,'octsep cfs'!$I$5:$O$94,7,FALSE)</f>
        <v>2016-17</v>
      </c>
      <c r="Q24" s="18">
        <f>LARGE('octsep cfs'!$I$5:$I$94,'octsep cfs rank'!$A24)</f>
        <v>92196</v>
      </c>
      <c r="R24" s="5" t="str">
        <f>VLOOKUP(S24,'octsep cfs'!$J$5:$O$94,6,FALSE)</f>
        <v>1968-69</v>
      </c>
      <c r="S24" s="18">
        <f>LARGE('octsep cfs'!$J$5:$J$94,'octsep cfs rank'!$A24)</f>
        <v>108455</v>
      </c>
      <c r="T24" s="5" t="str">
        <f>VLOOKUP(U24,'octsep cfs'!$K$5:$O$94,5,FALSE)</f>
        <v>2001-02</v>
      </c>
      <c r="U24" s="18">
        <f>LARGE('octsep cfs'!$K$5:$K$94,'octsep cfs rank'!$A24)</f>
        <v>59800</v>
      </c>
      <c r="V24" s="5" t="str">
        <f>VLOOKUP(W24,'octsep cfs'!$L$5:$O$94,4,FALSE)</f>
        <v>2011-12</v>
      </c>
      <c r="W24" s="18">
        <f>LARGE('octsep cfs'!$L$5:$L$94,'octsep cfs rank'!$A24)</f>
        <v>25446</v>
      </c>
      <c r="X24" s="5" t="str">
        <f>VLOOKUP(Y24,'octsep cfs'!$M$5:$O$94,3,FALSE)</f>
        <v>1962-63</v>
      </c>
      <c r="Y24" s="18">
        <f>LARGE('octsep cfs'!$M$5:$M$94,'octsep cfs rank'!$A24)</f>
        <v>15154</v>
      </c>
      <c r="Z24" s="5" t="str">
        <f>VLOOKUP(AA24,'octsep cfs'!$N$5:$O$94,2,FALSE)</f>
        <v>1980-81</v>
      </c>
      <c r="AA24" s="18">
        <f>LARGE('octsep cfs'!$N$5:$N$94,'octsep cfs rank'!$A24)</f>
        <v>32610</v>
      </c>
    </row>
    <row r="25" spans="1:27" x14ac:dyDescent="0.2">
      <c r="A25" s="5">
        <v>20</v>
      </c>
      <c r="B25" s="5" t="str">
        <f>VLOOKUP(C25,'octsep cfs'!$B$5:$O$94,14,FALSE)</f>
        <v>1961-62</v>
      </c>
      <c r="C25" s="18">
        <f>LARGE('octsep cfs'!$B$5:$B$94,'octsep cfs rank'!$A25)</f>
        <v>13461</v>
      </c>
      <c r="D25" s="5" t="str">
        <f>VLOOKUP(E25,'octsep cfs'!$C$5:$O$94,13,FALSE)</f>
        <v>1954-55</v>
      </c>
      <c r="E25" s="18">
        <f>LARGE('octsep cfs'!$C$5:$C$94,'octsep cfs rank'!$A25)</f>
        <v>14633</v>
      </c>
      <c r="F25" s="5" t="str">
        <f>VLOOKUP(G25,'octsep cfs'!$D$5:$O$94,12,FALSE)</f>
        <v>1951-52</v>
      </c>
      <c r="G25" s="18">
        <f>LARGE('octsep cfs'!$D$5:$D$94,'octsep cfs rank'!$A25)</f>
        <v>11097</v>
      </c>
      <c r="H25" s="5" t="str">
        <f>VLOOKUP(I25,'octsep cfs'!$E$5:$O$94,11,FALSE)</f>
        <v>2014-15</v>
      </c>
      <c r="I25" s="18">
        <f>LARGE('octsep cfs'!$E$5:$E$94,'octsep cfs rank'!$A25)</f>
        <v>9940</v>
      </c>
      <c r="J25" s="5" t="str">
        <f>VLOOKUP(K25,'octsep cfs'!$F$5:$O$94,10,FALSE)</f>
        <v>2016-17</v>
      </c>
      <c r="K25" s="18">
        <f>LARGE('octsep cfs'!$F$5:$F$94,'octsep cfs rank'!$A25)</f>
        <v>10424</v>
      </c>
      <c r="L25" s="5" t="str">
        <f>VLOOKUP(M25,'octsep cfs'!$G$5:$O$94,9,FALSE)</f>
        <v>2012-13</v>
      </c>
      <c r="M25" s="18">
        <f>LARGE('octsep cfs'!$G$5:$G$94,'octsep cfs rank'!$A25)</f>
        <v>13271</v>
      </c>
      <c r="N25" s="5" t="str">
        <f>VLOOKUP(O25,'octsep cfs'!$H$5:$O$94,8,FALSE)</f>
        <v>1961-62</v>
      </c>
      <c r="O25" s="18">
        <f>LARGE('octsep cfs'!$H$5:$H$94,'octsep cfs rank'!$A25)</f>
        <v>33550</v>
      </c>
      <c r="P25" s="5" t="str">
        <f>VLOOKUP(Q25,'octsep cfs'!$I$5:$O$94,7,FALSE)</f>
        <v>1948-49</v>
      </c>
      <c r="Q25" s="18">
        <f>LARGE('octsep cfs'!$I$5:$I$94,'octsep cfs rank'!$A25)</f>
        <v>90671</v>
      </c>
      <c r="R25" s="5" t="str">
        <f>VLOOKUP(S25,'octsep cfs'!$J$5:$O$94,6,FALSE)</f>
        <v>1970-71</v>
      </c>
      <c r="S25" s="18">
        <f>LARGE('octsep cfs'!$J$5:$J$94,'octsep cfs rank'!$A25)</f>
        <v>108449</v>
      </c>
      <c r="T25" s="5" t="str">
        <f>VLOOKUP(U25,'octsep cfs'!$K$5:$O$94,5,FALSE)</f>
        <v>1963-64</v>
      </c>
      <c r="U25" s="18">
        <f>LARGE('octsep cfs'!$K$5:$K$94,'octsep cfs rank'!$A25)</f>
        <v>59495</v>
      </c>
      <c r="V25" s="5" t="str">
        <f>VLOOKUP(W25,'octsep cfs'!$L$5:$O$94,4,FALSE)</f>
        <v>1949-50</v>
      </c>
      <c r="W25" s="18">
        <f>LARGE('octsep cfs'!$L$5:$L$94,'octsep cfs rank'!$A25)</f>
        <v>25381</v>
      </c>
      <c r="X25" s="5" t="str">
        <f>VLOOKUP(Y25,'octsep cfs'!$M$5:$O$94,3,FALSE)</f>
        <v>1959-60</v>
      </c>
      <c r="Y25" s="18">
        <f>LARGE('octsep cfs'!$M$5:$M$94,'octsep cfs rank'!$A25)</f>
        <v>15118</v>
      </c>
      <c r="Z25" s="5" t="str">
        <f>VLOOKUP(AA25,'octsep cfs'!$N$5:$O$94,2,FALSE)</f>
        <v>1960-61</v>
      </c>
      <c r="AA25" s="18">
        <f>LARGE('octsep cfs'!$N$5:$N$94,'octsep cfs rank'!$A25)</f>
        <v>32608</v>
      </c>
    </row>
    <row r="26" spans="1:27" x14ac:dyDescent="0.2">
      <c r="A26" s="5">
        <v>21</v>
      </c>
      <c r="B26" s="5" t="str">
        <f>VLOOKUP(C26,'octsep cfs'!$B$5:$O$94,14,FALSE)</f>
        <v>1965-66</v>
      </c>
      <c r="C26" s="18">
        <f>LARGE('octsep cfs'!$B$5:$B$94,'octsep cfs rank'!$A26)</f>
        <v>13450</v>
      </c>
      <c r="D26" s="5" t="str">
        <f>VLOOKUP(E26,'octsep cfs'!$C$5:$O$94,13,FALSE)</f>
        <v>2005-06</v>
      </c>
      <c r="E26" s="18">
        <f>LARGE('octsep cfs'!$C$5:$C$94,'octsep cfs rank'!$A26)</f>
        <v>14159</v>
      </c>
      <c r="F26" s="5" t="str">
        <f>VLOOKUP(G26,'octsep cfs'!$D$5:$O$94,12,FALSE)</f>
        <v>1954-55</v>
      </c>
      <c r="G26" s="18">
        <f>LARGE('octsep cfs'!$D$5:$D$94,'octsep cfs rank'!$A26)</f>
        <v>10884</v>
      </c>
      <c r="H26" s="5" t="str">
        <f>VLOOKUP(I26,'octsep cfs'!$E$5:$O$94,11,FALSE)</f>
        <v>1952-53</v>
      </c>
      <c r="I26" s="18">
        <f>LARGE('octsep cfs'!$E$5:$E$94,'octsep cfs rank'!$A26)</f>
        <v>9605</v>
      </c>
      <c r="J26" s="5" t="str">
        <f>VLOOKUP(K26,'octsep cfs'!$F$5:$O$94,10,FALSE)</f>
        <v>1952-53</v>
      </c>
      <c r="K26" s="18">
        <f>LARGE('octsep cfs'!$F$5:$F$94,'octsep cfs rank'!$A26)</f>
        <v>10383</v>
      </c>
      <c r="L26" s="5" t="str">
        <f>VLOOKUP(M26,'octsep cfs'!$G$5:$O$94,9,FALSE)</f>
        <v>1990-91</v>
      </c>
      <c r="M26" s="18">
        <f>LARGE('octsep cfs'!$G$5:$G$94,'octsep cfs rank'!$A26)</f>
        <v>13103</v>
      </c>
      <c r="N26" s="5" t="str">
        <f>VLOOKUP(O26,'octsep cfs'!$H$5:$O$94,8,FALSE)</f>
        <v>1935-36</v>
      </c>
      <c r="O26" s="18">
        <f>LARGE('octsep cfs'!$H$5:$H$94,'octsep cfs rank'!$A26)</f>
        <v>33227</v>
      </c>
      <c r="P26" s="5" t="str">
        <f>VLOOKUP(Q26,'octsep cfs'!$I$5:$O$94,7,FALSE)</f>
        <v>1971-72</v>
      </c>
      <c r="Q26" s="18">
        <f>LARGE('octsep cfs'!$I$5:$I$94,'octsep cfs rank'!$A26)</f>
        <v>89540</v>
      </c>
      <c r="R26" s="5" t="str">
        <f>VLOOKUP(S26,'octsep cfs'!$J$5:$O$94,6,FALSE)</f>
        <v>1998-99</v>
      </c>
      <c r="S26" s="18">
        <f>LARGE('octsep cfs'!$J$5:$J$94,'octsep cfs rank'!$A26)</f>
        <v>108263</v>
      </c>
      <c r="T26" s="5" t="str">
        <f>VLOOKUP(U26,'octsep cfs'!$K$5:$O$94,5,FALSE)</f>
        <v>1970-71</v>
      </c>
      <c r="U26" s="18">
        <f>LARGE('octsep cfs'!$K$5:$K$94,'octsep cfs rank'!$A26)</f>
        <v>59097</v>
      </c>
      <c r="V26" s="5" t="str">
        <f>VLOOKUP(W26,'octsep cfs'!$L$5:$O$94,4,FALSE)</f>
        <v>1994-95</v>
      </c>
      <c r="W26" s="18">
        <f>LARGE('octsep cfs'!$L$5:$L$94,'octsep cfs rank'!$A26)</f>
        <v>25358</v>
      </c>
      <c r="X26" s="5" t="str">
        <f>VLOOKUP(Y26,'octsep cfs'!$M$5:$O$94,3,FALSE)</f>
        <v>1998-99</v>
      </c>
      <c r="Y26" s="18">
        <f>LARGE('octsep cfs'!$M$5:$M$94,'octsep cfs rank'!$A26)</f>
        <v>15095</v>
      </c>
      <c r="Z26" s="5" t="str">
        <f>VLOOKUP(AA26,'octsep cfs'!$N$5:$O$94,2,FALSE)</f>
        <v>1966-67</v>
      </c>
      <c r="AA26" s="18">
        <f>LARGE('octsep cfs'!$N$5:$N$94,'octsep cfs rank'!$A26)</f>
        <v>32414</v>
      </c>
    </row>
    <row r="27" spans="1:27" x14ac:dyDescent="0.2">
      <c r="A27" s="5">
        <v>22</v>
      </c>
      <c r="B27" s="5" t="str">
        <f>VLOOKUP(C27,'octsep cfs'!$B$5:$O$94,14,FALSE)</f>
        <v>1954-55</v>
      </c>
      <c r="C27" s="18">
        <f>LARGE('octsep cfs'!$B$5:$B$94,'octsep cfs rank'!$A27)</f>
        <v>13382</v>
      </c>
      <c r="D27" s="5" t="str">
        <f>VLOOKUP(E27,'octsep cfs'!$C$5:$O$94,13,FALSE)</f>
        <v>1968-69</v>
      </c>
      <c r="E27" s="18">
        <f>LARGE('octsep cfs'!$C$5:$C$94,'octsep cfs rank'!$A27)</f>
        <v>14101</v>
      </c>
      <c r="F27" s="5" t="str">
        <f>VLOOKUP(G27,'octsep cfs'!$D$5:$O$94,12,FALSE)</f>
        <v>1947-48</v>
      </c>
      <c r="G27" s="18">
        <f>LARGE('octsep cfs'!$D$5:$D$94,'octsep cfs rank'!$A27)</f>
        <v>10823</v>
      </c>
      <c r="H27" s="5" t="str">
        <f>VLOOKUP(I27,'octsep cfs'!$E$5:$O$94,11,FALSE)</f>
        <v>1997-98</v>
      </c>
      <c r="I27" s="18">
        <f>LARGE('octsep cfs'!$E$5:$E$94,'octsep cfs rank'!$A27)</f>
        <v>9539</v>
      </c>
      <c r="J27" s="5" t="str">
        <f>VLOOKUP(K27,'octsep cfs'!$F$5:$O$94,10,FALSE)</f>
        <v>2001-02</v>
      </c>
      <c r="K27" s="18">
        <f>LARGE('octsep cfs'!$F$5:$F$94,'octsep cfs rank'!$A27)</f>
        <v>9977</v>
      </c>
      <c r="L27" s="5" t="str">
        <f>VLOOKUP(M27,'octsep cfs'!$G$5:$O$94,9,FALSE)</f>
        <v>1980-81</v>
      </c>
      <c r="M27" s="18">
        <f>LARGE('octsep cfs'!$G$5:$G$94,'octsep cfs rank'!$A27)</f>
        <v>12978</v>
      </c>
      <c r="N27" s="5" t="str">
        <f>VLOOKUP(O27,'octsep cfs'!$H$5:$O$94,8,FALSE)</f>
        <v>1987-88</v>
      </c>
      <c r="O27" s="18">
        <f>LARGE('octsep cfs'!$H$5:$H$94,'octsep cfs rank'!$A27)</f>
        <v>32775</v>
      </c>
      <c r="P27" s="5" t="str">
        <f>VLOOKUP(Q27,'octsep cfs'!$I$5:$O$94,7,FALSE)</f>
        <v>2012-13</v>
      </c>
      <c r="Q27" s="18">
        <f>LARGE('octsep cfs'!$I$5:$I$94,'octsep cfs rank'!$A27)</f>
        <v>86647</v>
      </c>
      <c r="R27" s="5" t="str">
        <f>VLOOKUP(S27,'octsep cfs'!$J$5:$O$94,6,FALSE)</f>
        <v>1989-90</v>
      </c>
      <c r="S27" s="18">
        <f>LARGE('octsep cfs'!$J$5:$J$94,'octsep cfs rank'!$A27)</f>
        <v>105991</v>
      </c>
      <c r="T27" s="5" t="str">
        <f>VLOOKUP(U27,'octsep cfs'!$K$5:$O$94,5,FALSE)</f>
        <v>1989-90</v>
      </c>
      <c r="U27" s="18">
        <f>LARGE('octsep cfs'!$K$5:$K$94,'octsep cfs rank'!$A27)</f>
        <v>59033</v>
      </c>
      <c r="V27" s="5" t="str">
        <f>VLOOKUP(W27,'octsep cfs'!$L$5:$O$94,4,FALSE)</f>
        <v>1963-64</v>
      </c>
      <c r="W27" s="18">
        <f>LARGE('octsep cfs'!$L$5:$L$94,'octsep cfs rank'!$A27)</f>
        <v>25003</v>
      </c>
      <c r="X27" s="5" t="str">
        <f>VLOOKUP(Y27,'octsep cfs'!$M$5:$O$94,3,FALSE)</f>
        <v>1980-81</v>
      </c>
      <c r="Y27" s="18">
        <f>LARGE('octsep cfs'!$M$5:$M$94,'octsep cfs rank'!$A27)</f>
        <v>15056</v>
      </c>
      <c r="Z27" s="5" t="str">
        <f>VLOOKUP(AA27,'octsep cfs'!$N$5:$O$94,2,FALSE)</f>
        <v>1970-71</v>
      </c>
      <c r="AA27" s="18">
        <f>LARGE('octsep cfs'!$N$5:$N$94,'octsep cfs rank'!$A27)</f>
        <v>32405</v>
      </c>
    </row>
    <row r="28" spans="1:27" x14ac:dyDescent="0.2">
      <c r="A28" s="5">
        <v>23</v>
      </c>
      <c r="B28" s="5" t="str">
        <f>VLOOKUP(C28,'octsep cfs'!$B$5:$O$94,14,FALSE)</f>
        <v>2013-14</v>
      </c>
      <c r="C28" s="18">
        <f>LARGE('octsep cfs'!$B$5:$B$94,'octsep cfs rank'!$A28)</f>
        <v>13346</v>
      </c>
      <c r="D28" s="5" t="str">
        <f>VLOOKUP(E28,'octsep cfs'!$C$5:$O$94,13,FALSE)</f>
        <v>1997-98</v>
      </c>
      <c r="E28" s="18">
        <f>LARGE('octsep cfs'!$C$5:$C$94,'octsep cfs rank'!$A28)</f>
        <v>13693</v>
      </c>
      <c r="F28" s="5" t="str">
        <f>VLOOKUP(G28,'octsep cfs'!$D$5:$O$94,12,FALSE)</f>
        <v>1939-40</v>
      </c>
      <c r="G28" s="18">
        <f>LARGE('octsep cfs'!$D$5:$D$94,'octsep cfs rank'!$A28)</f>
        <v>10768</v>
      </c>
      <c r="H28" s="5" t="str">
        <f>VLOOKUP(I28,'octsep cfs'!$E$5:$O$94,11,FALSE)</f>
        <v>1934-35</v>
      </c>
      <c r="I28" s="18">
        <f>LARGE('octsep cfs'!$E$5:$E$94,'octsep cfs rank'!$A28)</f>
        <v>9520</v>
      </c>
      <c r="J28" s="5" t="str">
        <f>VLOOKUP(K28,'octsep cfs'!$F$5:$O$94,10,FALSE)</f>
        <v>1946-47</v>
      </c>
      <c r="K28" s="18">
        <f>LARGE('octsep cfs'!$F$5:$F$94,'octsep cfs rank'!$A28)</f>
        <v>9955</v>
      </c>
      <c r="L28" s="5" t="str">
        <f>VLOOKUP(M28,'octsep cfs'!$G$5:$O$94,9,FALSE)</f>
        <v>2002-03</v>
      </c>
      <c r="M28" s="18">
        <f>LARGE('octsep cfs'!$G$5:$G$94,'octsep cfs rank'!$A28)</f>
        <v>12928</v>
      </c>
      <c r="N28" s="5" t="str">
        <f>VLOOKUP(O28,'octsep cfs'!$H$5:$O$94,8,FALSE)</f>
        <v>2003-04</v>
      </c>
      <c r="O28" s="18">
        <f>LARGE('octsep cfs'!$H$5:$H$94,'octsep cfs rank'!$A28)</f>
        <v>32771</v>
      </c>
      <c r="P28" s="5" t="str">
        <f>VLOOKUP(Q28,'octsep cfs'!$I$5:$O$94,7,FALSE)</f>
        <v>1980-81</v>
      </c>
      <c r="Q28" s="18">
        <f>LARGE('octsep cfs'!$I$5:$I$94,'octsep cfs rank'!$A28)</f>
        <v>85903</v>
      </c>
      <c r="R28" s="5" t="str">
        <f>VLOOKUP(S28,'octsep cfs'!$J$5:$O$94,6,FALSE)</f>
        <v>1931-32</v>
      </c>
      <c r="S28" s="18">
        <f>LARGE('octsep cfs'!$J$5:$J$94,'octsep cfs rank'!$A28)</f>
        <v>102879</v>
      </c>
      <c r="T28" s="5" t="str">
        <f>VLOOKUP(U28,'octsep cfs'!$K$5:$O$94,5,FALSE)</f>
        <v>1952-53</v>
      </c>
      <c r="U28" s="18">
        <f>LARGE('octsep cfs'!$K$5:$K$94,'octsep cfs rank'!$A28)</f>
        <v>59016</v>
      </c>
      <c r="V28" s="5" t="str">
        <f>VLOOKUP(W28,'octsep cfs'!$L$5:$O$94,4,FALSE)</f>
        <v>1954-55</v>
      </c>
      <c r="W28" s="18">
        <f>LARGE('octsep cfs'!$L$5:$L$94,'octsep cfs rank'!$A28)</f>
        <v>24849</v>
      </c>
      <c r="X28" s="5" t="str">
        <f>VLOOKUP(Y28,'octsep cfs'!$M$5:$O$94,3,FALSE)</f>
        <v>1984-85</v>
      </c>
      <c r="Y28" s="18">
        <f>LARGE('octsep cfs'!$M$5:$M$94,'octsep cfs rank'!$A28)</f>
        <v>15019</v>
      </c>
      <c r="Z28" s="5" t="str">
        <f>VLOOKUP(AA28,'octsep cfs'!$N$5:$O$94,2,FALSE)</f>
        <v>1989-90</v>
      </c>
      <c r="AA28" s="18">
        <f>LARGE('octsep cfs'!$N$5:$N$94,'octsep cfs rank'!$A28)</f>
        <v>32154</v>
      </c>
    </row>
    <row r="29" spans="1:27" x14ac:dyDescent="0.2">
      <c r="A29" s="5">
        <v>24</v>
      </c>
      <c r="B29" s="5" t="str">
        <f>VLOOKUP(C29,'octsep cfs'!$B$5:$O$94,14,FALSE)</f>
        <v>1928-29</v>
      </c>
      <c r="C29" s="18">
        <f>LARGE('octsep cfs'!$B$5:$B$94,'octsep cfs rank'!$A29)</f>
        <v>13124</v>
      </c>
      <c r="D29" s="5" t="str">
        <f>VLOOKUP(E29,'octsep cfs'!$C$5:$O$94,13,FALSE)</f>
        <v>1986-87</v>
      </c>
      <c r="E29" s="18">
        <f>LARGE('octsep cfs'!$C$5:$C$94,'octsep cfs rank'!$A29)</f>
        <v>13690</v>
      </c>
      <c r="F29" s="5" t="str">
        <f>VLOOKUP(G29,'octsep cfs'!$D$5:$O$94,12,FALSE)</f>
        <v>1968-69</v>
      </c>
      <c r="G29" s="18">
        <f>LARGE('octsep cfs'!$D$5:$D$94,'octsep cfs rank'!$A29)</f>
        <v>10645</v>
      </c>
      <c r="H29" s="5" t="str">
        <f>VLOOKUP(I29,'octsep cfs'!$E$5:$O$94,11,FALSE)</f>
        <v>2012-13</v>
      </c>
      <c r="I29" s="18">
        <f>LARGE('octsep cfs'!$E$5:$E$94,'octsep cfs rank'!$A29)</f>
        <v>9517</v>
      </c>
      <c r="J29" s="5" t="str">
        <f>VLOOKUP(K29,'octsep cfs'!$F$5:$O$94,10,FALSE)</f>
        <v>1989-90</v>
      </c>
      <c r="K29" s="18">
        <f>LARGE('octsep cfs'!$F$5:$F$94,'octsep cfs rank'!$A29)</f>
        <v>9921</v>
      </c>
      <c r="L29" s="5" t="str">
        <f>VLOOKUP(M29,'octsep cfs'!$G$5:$O$94,9,FALSE)</f>
        <v>1997-98</v>
      </c>
      <c r="M29" s="18">
        <f>LARGE('octsep cfs'!$G$5:$G$94,'octsep cfs rank'!$A29)</f>
        <v>12491</v>
      </c>
      <c r="N29" s="5" t="str">
        <f>VLOOKUP(O29,'octsep cfs'!$H$5:$O$94,8,FALSE)</f>
        <v>1945-46</v>
      </c>
      <c r="O29" s="18">
        <f>LARGE('octsep cfs'!$H$5:$H$94,'octsep cfs rank'!$A29)</f>
        <v>32147</v>
      </c>
      <c r="P29" s="5" t="str">
        <f>VLOOKUP(Q29,'octsep cfs'!$I$5:$O$94,7,FALSE)</f>
        <v>2013-14</v>
      </c>
      <c r="Q29" s="18">
        <f>LARGE('octsep cfs'!$I$5:$I$94,'octsep cfs rank'!$A29)</f>
        <v>85735</v>
      </c>
      <c r="R29" s="5" t="str">
        <f>VLOOKUP(S29,'octsep cfs'!$J$5:$O$94,6,FALSE)</f>
        <v>1964-65</v>
      </c>
      <c r="S29" s="18">
        <f>LARGE('octsep cfs'!$J$5:$J$94,'octsep cfs rank'!$A29)</f>
        <v>100176</v>
      </c>
      <c r="T29" s="5" t="str">
        <f>VLOOKUP(U29,'octsep cfs'!$K$5:$O$94,5,FALSE)</f>
        <v>1934-35</v>
      </c>
      <c r="U29" s="18">
        <f>LARGE('octsep cfs'!$K$5:$K$94,'octsep cfs rank'!$A29)</f>
        <v>58997</v>
      </c>
      <c r="V29" s="5" t="str">
        <f>VLOOKUP(W29,'octsep cfs'!$L$5:$O$94,4,FALSE)</f>
        <v>1989-90</v>
      </c>
      <c r="W29" s="18">
        <f>LARGE('octsep cfs'!$L$5:$L$94,'octsep cfs rank'!$A29)</f>
        <v>24814</v>
      </c>
      <c r="X29" s="5" t="str">
        <f>VLOOKUP(Y29,'octsep cfs'!$M$5:$O$94,3,FALSE)</f>
        <v>1976-77</v>
      </c>
      <c r="Y29" s="18">
        <f>LARGE('octsep cfs'!$M$5:$M$94,'octsep cfs rank'!$A29)</f>
        <v>14676</v>
      </c>
      <c r="Z29" s="5" t="str">
        <f>VLOOKUP(AA29,'octsep cfs'!$N$5:$O$94,2,FALSE)</f>
        <v>1949-50</v>
      </c>
      <c r="AA29" s="18">
        <f>LARGE('octsep cfs'!$N$5:$N$94,'octsep cfs rank'!$A29)</f>
        <v>31651</v>
      </c>
    </row>
    <row r="30" spans="1:27" x14ac:dyDescent="0.2">
      <c r="A30" s="5">
        <v>25</v>
      </c>
      <c r="B30" s="5" t="str">
        <f>VLOOKUP(C30,'octsep cfs'!$B$5:$O$94,14,FALSE)</f>
        <v>1986-87</v>
      </c>
      <c r="C30" s="18">
        <f>LARGE('octsep cfs'!$B$5:$B$94,'octsep cfs rank'!$A30)</f>
        <v>13058</v>
      </c>
      <c r="D30" s="5" t="str">
        <f>VLOOKUP(E30,'octsep cfs'!$C$5:$O$94,13,FALSE)</f>
        <v>1973-74</v>
      </c>
      <c r="E30" s="18">
        <f>LARGE('octsep cfs'!$C$5:$C$94,'octsep cfs rank'!$A30)</f>
        <v>13404</v>
      </c>
      <c r="F30" s="5" t="str">
        <f>VLOOKUP(G30,'octsep cfs'!$D$5:$O$94,12,FALSE)</f>
        <v>1998-99</v>
      </c>
      <c r="G30" s="18">
        <f>LARGE('octsep cfs'!$D$5:$D$94,'octsep cfs rank'!$A30)</f>
        <v>10615</v>
      </c>
      <c r="H30" s="5" t="str">
        <f>VLOOKUP(I30,'octsep cfs'!$E$5:$O$94,11,FALSE)</f>
        <v>2006-07</v>
      </c>
      <c r="I30" s="18">
        <f>LARGE('octsep cfs'!$E$5:$E$94,'octsep cfs rank'!$A30)</f>
        <v>9271</v>
      </c>
      <c r="J30" s="5" t="str">
        <f>VLOOKUP(K30,'octsep cfs'!$F$5:$O$94,10,FALSE)</f>
        <v>2017-18</v>
      </c>
      <c r="K30" s="18">
        <f>LARGE('octsep cfs'!$F$5:$F$94,'octsep cfs rank'!$A30)</f>
        <v>9836</v>
      </c>
      <c r="L30" s="5" t="str">
        <f>VLOOKUP(M30,'octsep cfs'!$G$5:$O$94,9,FALSE)</f>
        <v>1991-92</v>
      </c>
      <c r="M30" s="18">
        <f>LARGE('octsep cfs'!$G$5:$G$94,'octsep cfs rank'!$A30)</f>
        <v>12436</v>
      </c>
      <c r="N30" s="5" t="str">
        <f>VLOOKUP(O30,'octsep cfs'!$H$5:$O$94,8,FALSE)</f>
        <v>1950-51</v>
      </c>
      <c r="O30" s="18">
        <f>LARGE('octsep cfs'!$H$5:$H$94,'octsep cfs rank'!$A30)</f>
        <v>31889</v>
      </c>
      <c r="P30" s="5" t="str">
        <f>VLOOKUP(Q30,'octsep cfs'!$I$5:$O$94,7,FALSE)</f>
        <v>1990-91</v>
      </c>
      <c r="Q30" s="18">
        <f>LARGE('octsep cfs'!$I$5:$I$94,'octsep cfs rank'!$A30)</f>
        <v>84339</v>
      </c>
      <c r="R30" s="5" t="str">
        <f>VLOOKUP(S30,'octsep cfs'!$J$5:$O$94,6,FALSE)</f>
        <v>1967-68</v>
      </c>
      <c r="S30" s="18">
        <f>LARGE('octsep cfs'!$J$5:$J$94,'octsep cfs rank'!$A30)</f>
        <v>100061</v>
      </c>
      <c r="T30" s="5" t="str">
        <f>VLOOKUP(U30,'octsep cfs'!$K$5:$O$94,5,FALSE)</f>
        <v>1996-97</v>
      </c>
      <c r="U30" s="18">
        <f>LARGE('octsep cfs'!$K$5:$K$94,'octsep cfs rank'!$A30)</f>
        <v>57980</v>
      </c>
      <c r="V30" s="5" t="str">
        <f>VLOOKUP(W30,'octsep cfs'!$L$5:$O$94,4,FALSE)</f>
        <v>1967-68</v>
      </c>
      <c r="W30" s="18">
        <f>LARGE('octsep cfs'!$L$5:$L$94,'octsep cfs rank'!$A30)</f>
        <v>24671</v>
      </c>
      <c r="X30" s="5" t="str">
        <f>VLOOKUP(Y30,'octsep cfs'!$M$5:$O$94,3,FALSE)</f>
        <v>1995-96</v>
      </c>
      <c r="Y30" s="18">
        <f>LARGE('octsep cfs'!$M$5:$M$94,'octsep cfs rank'!$A30)</f>
        <v>14599</v>
      </c>
      <c r="Z30" s="5" t="str">
        <f>VLOOKUP(AA30,'octsep cfs'!$N$5:$O$94,2,FALSE)</f>
        <v>1981-82</v>
      </c>
      <c r="AA30" s="18">
        <f>LARGE('octsep cfs'!$N$5:$N$94,'octsep cfs rank'!$A30)</f>
        <v>31389</v>
      </c>
    </row>
    <row r="31" spans="1:27" x14ac:dyDescent="0.2">
      <c r="A31" s="5">
        <v>26</v>
      </c>
      <c r="B31" s="5" t="str">
        <f>VLOOKUP(C31,'octsep cfs'!$B$5:$O$94,14,FALSE)</f>
        <v>1975-76</v>
      </c>
      <c r="C31" s="18">
        <f>LARGE('octsep cfs'!$B$5:$B$94,'octsep cfs rank'!$A31)</f>
        <v>13024</v>
      </c>
      <c r="D31" s="5" t="str">
        <f>VLOOKUP(E31,'octsep cfs'!$C$5:$O$94,13,FALSE)</f>
        <v>1951-52</v>
      </c>
      <c r="E31" s="18">
        <f>LARGE('octsep cfs'!$C$5:$C$94,'octsep cfs rank'!$A31)</f>
        <v>13337</v>
      </c>
      <c r="F31" s="5" t="str">
        <f>VLOOKUP(G31,'octsep cfs'!$D$5:$O$94,12,FALSE)</f>
        <v>1949-50</v>
      </c>
      <c r="G31" s="18">
        <f>LARGE('octsep cfs'!$D$5:$D$94,'octsep cfs rank'!$A31)</f>
        <v>10486</v>
      </c>
      <c r="H31" s="5" t="str">
        <f>VLOOKUP(I31,'octsep cfs'!$E$5:$O$94,11,FALSE)</f>
        <v>1937-38</v>
      </c>
      <c r="I31" s="18">
        <f>LARGE('octsep cfs'!$E$5:$E$94,'octsep cfs rank'!$A31)</f>
        <v>9151</v>
      </c>
      <c r="J31" s="5" t="str">
        <f>VLOOKUP(K31,'octsep cfs'!$F$5:$O$94,10,FALSE)</f>
        <v>1967-68</v>
      </c>
      <c r="K31" s="18">
        <f>LARGE('octsep cfs'!$F$5:$F$94,'octsep cfs rank'!$A31)</f>
        <v>9774</v>
      </c>
      <c r="L31" s="5" t="str">
        <f>VLOOKUP(M31,'octsep cfs'!$G$5:$O$94,9,FALSE)</f>
        <v>1999-2000</v>
      </c>
      <c r="M31" s="18">
        <f>LARGE('octsep cfs'!$G$5:$G$94,'octsep cfs rank'!$A31)</f>
        <v>12218</v>
      </c>
      <c r="N31" s="5" t="str">
        <f>VLOOKUP(O31,'octsep cfs'!$H$5:$O$94,8,FALSE)</f>
        <v>1988-89</v>
      </c>
      <c r="O31" s="18">
        <f>LARGE('octsep cfs'!$H$5:$H$94,'octsep cfs rank'!$A31)</f>
        <v>31630</v>
      </c>
      <c r="P31" s="5" t="str">
        <f>VLOOKUP(Q31,'octsep cfs'!$I$5:$O$94,7,FALSE)</f>
        <v>1951-52</v>
      </c>
      <c r="Q31" s="18">
        <f>LARGE('octsep cfs'!$I$5:$I$94,'octsep cfs rank'!$A31)</f>
        <v>83453</v>
      </c>
      <c r="R31" s="5" t="str">
        <f>VLOOKUP(S31,'octsep cfs'!$J$5:$O$94,6,FALSE)</f>
        <v>1952-53</v>
      </c>
      <c r="S31" s="18">
        <f>LARGE('octsep cfs'!$J$5:$J$94,'octsep cfs rank'!$A31)</f>
        <v>99946</v>
      </c>
      <c r="T31" s="5" t="str">
        <f>VLOOKUP(U31,'octsep cfs'!$K$5:$O$94,5,FALSE)</f>
        <v>1955-56</v>
      </c>
      <c r="U31" s="18">
        <f>LARGE('octsep cfs'!$K$5:$K$94,'octsep cfs rank'!$A31)</f>
        <v>57416</v>
      </c>
      <c r="V31" s="5" t="str">
        <f>VLOOKUP(W31,'octsep cfs'!$L$5:$O$94,4,FALSE)</f>
        <v>1974-75</v>
      </c>
      <c r="W31" s="18">
        <f>LARGE('octsep cfs'!$L$5:$L$94,'octsep cfs rank'!$A31)</f>
        <v>24371</v>
      </c>
      <c r="X31" s="5" t="str">
        <f>VLOOKUP(Y31,'octsep cfs'!$M$5:$O$94,3,FALSE)</f>
        <v>1946-47</v>
      </c>
      <c r="Y31" s="18">
        <f>LARGE('octsep cfs'!$M$5:$M$94,'octsep cfs rank'!$A31)</f>
        <v>14569</v>
      </c>
      <c r="Z31" s="5" t="str">
        <f>VLOOKUP(AA31,'octsep cfs'!$N$5:$O$94,2,FALSE)</f>
        <v>1959-60</v>
      </c>
      <c r="AA31" s="18">
        <f>LARGE('octsep cfs'!$N$5:$N$94,'octsep cfs rank'!$A31)</f>
        <v>31218</v>
      </c>
    </row>
    <row r="32" spans="1:27" x14ac:dyDescent="0.2">
      <c r="A32" s="5">
        <v>27</v>
      </c>
      <c r="B32" s="5" t="str">
        <f>VLOOKUP(C32,'octsep cfs'!$B$5:$O$94,14,FALSE)</f>
        <v>1972-73</v>
      </c>
      <c r="C32" s="18">
        <f>LARGE('octsep cfs'!$B$5:$B$94,'octsep cfs rank'!$A32)</f>
        <v>12855</v>
      </c>
      <c r="D32" s="5" t="str">
        <f>VLOOKUP(E32,'octsep cfs'!$C$5:$O$94,13,FALSE)</f>
        <v>1962-63</v>
      </c>
      <c r="E32" s="18">
        <f>LARGE('octsep cfs'!$C$5:$C$94,'octsep cfs rank'!$A32)</f>
        <v>13305</v>
      </c>
      <c r="F32" s="5" t="str">
        <f>VLOOKUP(G32,'octsep cfs'!$D$5:$O$94,12,FALSE)</f>
        <v>1982-83</v>
      </c>
      <c r="G32" s="18">
        <f>LARGE('octsep cfs'!$D$5:$D$94,'octsep cfs rank'!$A32)</f>
        <v>10182</v>
      </c>
      <c r="H32" s="5" t="str">
        <f>VLOOKUP(I32,'octsep cfs'!$E$5:$O$94,11,FALSE)</f>
        <v>1941-42</v>
      </c>
      <c r="I32" s="18">
        <f>LARGE('octsep cfs'!$E$5:$E$94,'octsep cfs rank'!$A32)</f>
        <v>9034</v>
      </c>
      <c r="J32" s="5" t="str">
        <f>VLOOKUP(K32,'octsep cfs'!$F$5:$O$94,10,FALSE)</f>
        <v>1985-86</v>
      </c>
      <c r="K32" s="18">
        <f>LARGE('octsep cfs'!$F$5:$F$94,'octsep cfs rank'!$A32)</f>
        <v>9301</v>
      </c>
      <c r="L32" s="5" t="str">
        <f>VLOOKUP(M32,'octsep cfs'!$G$5:$O$94,9,FALSE)</f>
        <v>1973-74</v>
      </c>
      <c r="M32" s="18">
        <f>LARGE('octsep cfs'!$G$5:$G$94,'octsep cfs rank'!$A32)</f>
        <v>12103</v>
      </c>
      <c r="N32" s="5" t="str">
        <f>VLOOKUP(O32,'octsep cfs'!$H$5:$O$94,8,FALSE)</f>
        <v>2006-07</v>
      </c>
      <c r="O32" s="18">
        <f>LARGE('octsep cfs'!$H$5:$H$94,'octsep cfs rank'!$A32)</f>
        <v>31412</v>
      </c>
      <c r="P32" s="5" t="str">
        <f>VLOOKUP(Q32,'octsep cfs'!$I$5:$O$94,7,FALSE)</f>
        <v>1986-87</v>
      </c>
      <c r="Q32" s="18">
        <f>LARGE('octsep cfs'!$I$5:$I$94,'octsep cfs rank'!$A32)</f>
        <v>81788</v>
      </c>
      <c r="R32" s="5" t="str">
        <f>VLOOKUP(S32,'octsep cfs'!$J$5:$O$94,6,FALSE)</f>
        <v>1990-91</v>
      </c>
      <c r="S32" s="18">
        <f>LARGE('octsep cfs'!$J$5:$J$94,'octsep cfs rank'!$A32)</f>
        <v>99787</v>
      </c>
      <c r="T32" s="5" t="str">
        <f>VLOOKUP(U32,'octsep cfs'!$K$5:$O$94,5,FALSE)</f>
        <v>1982-83</v>
      </c>
      <c r="U32" s="18">
        <f>LARGE('octsep cfs'!$K$5:$K$94,'octsep cfs rank'!$A32)</f>
        <v>56630</v>
      </c>
      <c r="V32" s="5" t="str">
        <f>VLOOKUP(W32,'octsep cfs'!$L$5:$O$94,4,FALSE)</f>
        <v>1952-53</v>
      </c>
      <c r="W32" s="18">
        <f>LARGE('octsep cfs'!$L$5:$L$94,'octsep cfs rank'!$A32)</f>
        <v>23955</v>
      </c>
      <c r="X32" s="5" t="str">
        <f>VLOOKUP(Y32,'octsep cfs'!$M$5:$O$94,3,FALSE)</f>
        <v>1973-74</v>
      </c>
      <c r="Y32" s="18">
        <f>LARGE('octsep cfs'!$M$5:$M$94,'octsep cfs rank'!$A32)</f>
        <v>14548</v>
      </c>
      <c r="Z32" s="5" t="str">
        <f>VLOOKUP(AA32,'octsep cfs'!$N$5:$O$94,2,FALSE)</f>
        <v>2012-13</v>
      </c>
      <c r="AA32" s="18">
        <f>LARGE('octsep cfs'!$N$5:$N$94,'octsep cfs rank'!$A32)</f>
        <v>31217</v>
      </c>
    </row>
    <row r="33" spans="1:27" x14ac:dyDescent="0.2">
      <c r="A33" s="5">
        <v>28</v>
      </c>
      <c r="B33" s="5" t="str">
        <f>VLOOKUP(C33,'octsep cfs'!$B$5:$O$94,14,FALSE)</f>
        <v>1978-79</v>
      </c>
      <c r="C33" s="18">
        <f>LARGE('octsep cfs'!$B$5:$B$94,'octsep cfs rank'!$A33)</f>
        <v>12818</v>
      </c>
      <c r="D33" s="5" t="str">
        <f>VLOOKUP(E33,'octsep cfs'!$C$5:$O$94,13,FALSE)</f>
        <v>1965-66</v>
      </c>
      <c r="E33" s="18">
        <f>LARGE('octsep cfs'!$C$5:$C$94,'octsep cfs rank'!$A33)</f>
        <v>12667</v>
      </c>
      <c r="F33" s="5" t="str">
        <f>VLOOKUP(G33,'octsep cfs'!$D$5:$O$94,12,FALSE)</f>
        <v>2006-07</v>
      </c>
      <c r="G33" s="18">
        <f>LARGE('octsep cfs'!$D$5:$D$94,'octsep cfs rank'!$A33)</f>
        <v>10133</v>
      </c>
      <c r="H33" s="5" t="str">
        <f>VLOOKUP(I33,'octsep cfs'!$E$5:$O$94,11,FALSE)</f>
        <v>2017-18</v>
      </c>
      <c r="I33" s="18">
        <f>LARGE('octsep cfs'!$E$5:$E$94,'octsep cfs rank'!$A33)</f>
        <v>8907</v>
      </c>
      <c r="J33" s="5" t="str">
        <f>VLOOKUP(K33,'octsep cfs'!$F$5:$O$94,10,FALSE)</f>
        <v>2005-06</v>
      </c>
      <c r="K33" s="18">
        <f>LARGE('octsep cfs'!$F$5:$F$94,'octsep cfs rank'!$A33)</f>
        <v>9198</v>
      </c>
      <c r="L33" s="5" t="str">
        <f>VLOOKUP(M33,'octsep cfs'!$G$5:$O$94,9,FALSE)</f>
        <v>1949-50</v>
      </c>
      <c r="M33" s="18">
        <f>LARGE('octsep cfs'!$G$5:$G$94,'octsep cfs rank'!$A33)</f>
        <v>11904</v>
      </c>
      <c r="N33" s="5" t="str">
        <f>VLOOKUP(O33,'octsep cfs'!$H$5:$O$94,8,FALSE)</f>
        <v>1964-65</v>
      </c>
      <c r="O33" s="18">
        <f>LARGE('octsep cfs'!$H$5:$H$94,'octsep cfs rank'!$A33)</f>
        <v>30991</v>
      </c>
      <c r="P33" s="5" t="str">
        <f>VLOOKUP(Q33,'octsep cfs'!$I$5:$O$94,7,FALSE)</f>
        <v>1937-38</v>
      </c>
      <c r="Q33" s="18">
        <f>LARGE('octsep cfs'!$I$5:$I$94,'octsep cfs rank'!$A33)</f>
        <v>81230</v>
      </c>
      <c r="R33" s="5" t="str">
        <f>VLOOKUP(S33,'octsep cfs'!$J$5:$O$94,6,FALSE)</f>
        <v>1974-75</v>
      </c>
      <c r="S33" s="18">
        <f>LARGE('octsep cfs'!$J$5:$J$94,'octsep cfs rank'!$A33)</f>
        <v>99332</v>
      </c>
      <c r="T33" s="5" t="str">
        <f>VLOOKUP(U33,'octsep cfs'!$K$5:$O$94,5,FALSE)</f>
        <v>1974-75</v>
      </c>
      <c r="U33" s="18">
        <f>LARGE('octsep cfs'!$K$5:$K$94,'octsep cfs rank'!$A33)</f>
        <v>55757</v>
      </c>
      <c r="V33" s="5" t="str">
        <f>VLOOKUP(W33,'octsep cfs'!$L$5:$O$94,4,FALSE)</f>
        <v>1941-42</v>
      </c>
      <c r="W33" s="18">
        <f>LARGE('octsep cfs'!$L$5:$L$94,'octsep cfs rank'!$A33)</f>
        <v>23950</v>
      </c>
      <c r="X33" s="5" t="str">
        <f>VLOOKUP(Y33,'octsep cfs'!$M$5:$O$94,3,FALSE)</f>
        <v>1964-65</v>
      </c>
      <c r="Y33" s="18">
        <f>LARGE('octsep cfs'!$M$5:$M$94,'octsep cfs rank'!$A33)</f>
        <v>14532</v>
      </c>
      <c r="Z33" s="5" t="str">
        <f>VLOOKUP(AA33,'octsep cfs'!$N$5:$O$94,2,FALSE)</f>
        <v>1945-46</v>
      </c>
      <c r="AA33" s="18">
        <f>LARGE('octsep cfs'!$N$5:$N$94,'octsep cfs rank'!$A33)</f>
        <v>30548</v>
      </c>
    </row>
    <row r="34" spans="1:27" x14ac:dyDescent="0.2">
      <c r="A34" s="5">
        <v>29</v>
      </c>
      <c r="B34" s="5" t="str">
        <f>VLOOKUP(C34,'octsep cfs'!$B$5:$O$94,14,FALSE)</f>
        <v>1962-63</v>
      </c>
      <c r="C34" s="18">
        <f>LARGE('octsep cfs'!$B$5:$B$94,'octsep cfs rank'!$A34)</f>
        <v>12817</v>
      </c>
      <c r="D34" s="5" t="str">
        <f>VLOOKUP(E34,'octsep cfs'!$C$5:$O$94,13,FALSE)</f>
        <v>2004-05</v>
      </c>
      <c r="E34" s="18">
        <f>LARGE('octsep cfs'!$C$5:$C$94,'octsep cfs rank'!$A34)</f>
        <v>12498</v>
      </c>
      <c r="F34" s="5" t="str">
        <f>VLOOKUP(G34,'octsep cfs'!$D$5:$O$94,12,FALSE)</f>
        <v>1981-82</v>
      </c>
      <c r="G34" s="18">
        <f>LARGE('octsep cfs'!$D$5:$D$94,'octsep cfs rank'!$A34)</f>
        <v>9847</v>
      </c>
      <c r="H34" s="5" t="str">
        <f>VLOOKUP(I34,'octsep cfs'!$E$5:$O$94,11,FALSE)</f>
        <v>1966-67</v>
      </c>
      <c r="I34" s="18">
        <f>LARGE('octsep cfs'!$E$5:$E$94,'octsep cfs rank'!$A34)</f>
        <v>8646</v>
      </c>
      <c r="J34" s="5" t="str">
        <f>VLOOKUP(K34,'octsep cfs'!$F$5:$O$94,10,FALSE)</f>
        <v>1975-76</v>
      </c>
      <c r="K34" s="18">
        <f>LARGE('octsep cfs'!$F$5:$F$94,'octsep cfs rank'!$A34)</f>
        <v>9061</v>
      </c>
      <c r="L34" s="5" t="str">
        <f>VLOOKUP(M34,'octsep cfs'!$G$5:$O$94,9,FALSE)</f>
        <v>1960-61</v>
      </c>
      <c r="M34" s="18">
        <f>LARGE('octsep cfs'!$G$5:$G$94,'octsep cfs rank'!$A34)</f>
        <v>11662</v>
      </c>
      <c r="N34" s="5" t="str">
        <f>VLOOKUP(O34,'octsep cfs'!$H$5:$O$94,8,FALSE)</f>
        <v>2005-06</v>
      </c>
      <c r="O34" s="18">
        <f>LARGE('octsep cfs'!$H$5:$H$94,'octsep cfs rank'!$A34)</f>
        <v>30943</v>
      </c>
      <c r="P34" s="5" t="str">
        <f>VLOOKUP(Q34,'octsep cfs'!$I$5:$O$94,7,FALSE)</f>
        <v>1931-32</v>
      </c>
      <c r="Q34" s="18">
        <f>LARGE('octsep cfs'!$I$5:$I$94,'octsep cfs rank'!$A34)</f>
        <v>81162</v>
      </c>
      <c r="R34" s="5" t="str">
        <f>VLOOKUP(S34,'octsep cfs'!$J$5:$O$94,6,FALSE)</f>
        <v>1965-66</v>
      </c>
      <c r="S34" s="18">
        <f>LARGE('octsep cfs'!$J$5:$J$94,'octsep cfs rank'!$A34)</f>
        <v>98664</v>
      </c>
      <c r="T34" s="5" t="str">
        <f>VLOOKUP(U34,'octsep cfs'!$K$5:$O$94,5,FALSE)</f>
        <v>1981-82</v>
      </c>
      <c r="U34" s="18">
        <f>LARGE('octsep cfs'!$K$5:$K$94,'octsep cfs rank'!$A34)</f>
        <v>55269</v>
      </c>
      <c r="V34" s="5" t="str">
        <f>VLOOKUP(W34,'octsep cfs'!$L$5:$O$94,4,FALSE)</f>
        <v>1934-35</v>
      </c>
      <c r="W34" s="18">
        <f>LARGE('octsep cfs'!$L$5:$L$94,'octsep cfs rank'!$A34)</f>
        <v>23488</v>
      </c>
      <c r="X34" s="5" t="str">
        <f>VLOOKUP(Y34,'octsep cfs'!$M$5:$O$94,3,FALSE)</f>
        <v>1994-95</v>
      </c>
      <c r="Y34" s="18">
        <f>LARGE('octsep cfs'!$M$5:$M$94,'octsep cfs rank'!$A34)</f>
        <v>14519</v>
      </c>
      <c r="Z34" s="5" t="str">
        <f>VLOOKUP(AA34,'octsep cfs'!$N$5:$O$94,2,FALSE)</f>
        <v>2001-02</v>
      </c>
      <c r="AA34" s="18">
        <f>LARGE('octsep cfs'!$N$5:$N$94,'octsep cfs rank'!$A34)</f>
        <v>30221</v>
      </c>
    </row>
    <row r="35" spans="1:27" x14ac:dyDescent="0.2">
      <c r="A35" s="5">
        <v>30</v>
      </c>
      <c r="B35" s="5" t="str">
        <f>VLOOKUP(C35,'octsep cfs'!$B$5:$O$94,14,FALSE)</f>
        <v>1981-82</v>
      </c>
      <c r="C35" s="18">
        <f>LARGE('octsep cfs'!$B$5:$B$94,'octsep cfs rank'!$A35)</f>
        <v>12663</v>
      </c>
      <c r="D35" s="5" t="str">
        <f>VLOOKUP(E35,'octsep cfs'!$C$5:$O$94,13,FALSE)</f>
        <v>1964-65</v>
      </c>
      <c r="E35" s="18">
        <f>LARGE('octsep cfs'!$C$5:$C$94,'octsep cfs rank'!$A35)</f>
        <v>12482</v>
      </c>
      <c r="F35" s="5" t="str">
        <f>VLOOKUP(G35,'octsep cfs'!$D$5:$O$94,12,FALSE)</f>
        <v>2010-11</v>
      </c>
      <c r="G35" s="18">
        <f>LARGE('octsep cfs'!$D$5:$D$94,'octsep cfs rank'!$A35)</f>
        <v>9843</v>
      </c>
      <c r="H35" s="5" t="str">
        <f>VLOOKUP(I35,'octsep cfs'!$E$5:$O$94,11,FALSE)</f>
        <v>1985-86</v>
      </c>
      <c r="I35" s="18">
        <f>LARGE('octsep cfs'!$E$5:$E$94,'octsep cfs rank'!$A35)</f>
        <v>8539</v>
      </c>
      <c r="J35" s="5" t="str">
        <f>VLOOKUP(K35,'octsep cfs'!$F$5:$O$94,10,FALSE)</f>
        <v>1966-67</v>
      </c>
      <c r="K35" s="18">
        <f>LARGE('octsep cfs'!$F$5:$F$94,'octsep cfs rank'!$A35)</f>
        <v>9040</v>
      </c>
      <c r="L35" s="5" t="str">
        <f>VLOOKUP(M35,'octsep cfs'!$G$5:$O$94,9,FALSE)</f>
        <v>1989-90</v>
      </c>
      <c r="M35" s="18">
        <f>LARGE('octsep cfs'!$G$5:$G$94,'octsep cfs rank'!$A35)</f>
        <v>11653</v>
      </c>
      <c r="N35" s="5" t="str">
        <f>VLOOKUP(O35,'octsep cfs'!$H$5:$O$94,8,FALSE)</f>
        <v>1986-87</v>
      </c>
      <c r="O35" s="18">
        <f>LARGE('octsep cfs'!$H$5:$H$94,'octsep cfs rank'!$A35)</f>
        <v>30853</v>
      </c>
      <c r="P35" s="5" t="str">
        <f>VLOOKUP(Q35,'octsep cfs'!$I$5:$O$94,7,FALSE)</f>
        <v>2007-08</v>
      </c>
      <c r="Q35" s="18">
        <f>LARGE('octsep cfs'!$I$5:$I$94,'octsep cfs rank'!$A35)</f>
        <v>80639</v>
      </c>
      <c r="R35" s="5" t="str">
        <f>VLOOKUP(S35,'octsep cfs'!$J$5:$O$94,6,FALSE)</f>
        <v>2016-17</v>
      </c>
      <c r="S35" s="18">
        <f>LARGE('octsep cfs'!$J$5:$J$94,'octsep cfs rank'!$A35)</f>
        <v>98615</v>
      </c>
      <c r="T35" s="5" t="str">
        <f>VLOOKUP(U35,'octsep cfs'!$K$5:$O$94,5,FALSE)</f>
        <v>1967-68</v>
      </c>
      <c r="U35" s="18">
        <f>LARGE('octsep cfs'!$K$5:$K$94,'octsep cfs rank'!$A35)</f>
        <v>55252</v>
      </c>
      <c r="V35" s="5" t="str">
        <f>VLOOKUP(W35,'octsep cfs'!$L$5:$O$94,4,FALSE)</f>
        <v>1983-84</v>
      </c>
      <c r="W35" s="18">
        <f>LARGE('octsep cfs'!$L$5:$L$94,'octsep cfs rank'!$A35)</f>
        <v>22973</v>
      </c>
      <c r="X35" s="5" t="str">
        <f>VLOOKUP(Y35,'octsep cfs'!$M$5:$O$94,3,FALSE)</f>
        <v>1999-2000</v>
      </c>
      <c r="Y35" s="18">
        <f>LARGE('octsep cfs'!$M$5:$M$94,'octsep cfs rank'!$A35)</f>
        <v>14414</v>
      </c>
      <c r="Z35" s="5" t="str">
        <f>VLOOKUP(AA35,'octsep cfs'!$N$5:$O$94,2,FALSE)</f>
        <v>2005-06</v>
      </c>
      <c r="AA35" s="18">
        <f>LARGE('octsep cfs'!$N$5:$N$94,'octsep cfs rank'!$A35)</f>
        <v>29772</v>
      </c>
    </row>
    <row r="36" spans="1:27" x14ac:dyDescent="0.2">
      <c r="A36" s="5">
        <v>31</v>
      </c>
      <c r="B36" s="5" t="str">
        <f>VLOOKUP(C36,'octsep cfs'!$B$5:$O$94,14,FALSE)</f>
        <v>1956-57</v>
      </c>
      <c r="C36" s="18">
        <f>LARGE('octsep cfs'!$B$5:$B$94,'octsep cfs rank'!$A36)</f>
        <v>12634</v>
      </c>
      <c r="D36" s="5" t="str">
        <f>VLOOKUP(E36,'octsep cfs'!$C$5:$O$94,13,FALSE)</f>
        <v>1988-89</v>
      </c>
      <c r="E36" s="18">
        <f>LARGE('octsep cfs'!$C$5:$C$94,'octsep cfs rank'!$A36)</f>
        <v>12339</v>
      </c>
      <c r="F36" s="5" t="str">
        <f>VLOOKUP(G36,'octsep cfs'!$D$5:$O$94,12,FALSE)</f>
        <v>2017-18</v>
      </c>
      <c r="G36" s="18">
        <f>LARGE('octsep cfs'!$D$5:$D$94,'octsep cfs rank'!$A36)</f>
        <v>9657</v>
      </c>
      <c r="H36" s="5" t="str">
        <f>VLOOKUP(I36,'octsep cfs'!$E$5:$O$94,11,FALSE)</f>
        <v>1959-60</v>
      </c>
      <c r="I36" s="18">
        <f>LARGE('octsep cfs'!$E$5:$E$94,'octsep cfs rank'!$A36)</f>
        <v>8496</v>
      </c>
      <c r="J36" s="5" t="str">
        <f>VLOOKUP(K36,'octsep cfs'!$F$5:$O$94,10,FALSE)</f>
        <v>1997-98</v>
      </c>
      <c r="K36" s="18">
        <f>LARGE('octsep cfs'!$F$5:$F$94,'octsep cfs rank'!$A36)</f>
        <v>8869</v>
      </c>
      <c r="L36" s="5" t="str">
        <f>VLOOKUP(M36,'octsep cfs'!$G$5:$O$94,9,FALSE)</f>
        <v>2004-05</v>
      </c>
      <c r="M36" s="18">
        <f>LARGE('octsep cfs'!$G$5:$G$94,'octsep cfs rank'!$A36)</f>
        <v>11618</v>
      </c>
      <c r="N36" s="5" t="str">
        <f>VLOOKUP(O36,'octsep cfs'!$H$5:$O$94,8,FALSE)</f>
        <v>1948-49</v>
      </c>
      <c r="O36" s="18">
        <f>LARGE('octsep cfs'!$H$5:$H$94,'octsep cfs rank'!$A36)</f>
        <v>30530</v>
      </c>
      <c r="P36" s="5" t="str">
        <f>VLOOKUP(Q36,'octsep cfs'!$I$5:$O$94,7,FALSE)</f>
        <v>2011-12</v>
      </c>
      <c r="Q36" s="18">
        <f>LARGE('octsep cfs'!$I$5:$I$94,'octsep cfs rank'!$A36)</f>
        <v>79571</v>
      </c>
      <c r="R36" s="5" t="str">
        <f>VLOOKUP(S36,'octsep cfs'!$J$5:$O$94,6,FALSE)</f>
        <v>1945-46</v>
      </c>
      <c r="S36" s="18">
        <f>LARGE('octsep cfs'!$J$5:$J$94,'octsep cfs rank'!$A36)</f>
        <v>97864</v>
      </c>
      <c r="T36" s="5" t="str">
        <f>VLOOKUP(U36,'octsep cfs'!$K$5:$O$94,5,FALSE)</f>
        <v>1959-60</v>
      </c>
      <c r="U36" s="18">
        <f>LARGE('octsep cfs'!$K$5:$K$94,'octsep cfs rank'!$A36)</f>
        <v>54581</v>
      </c>
      <c r="V36" s="5" t="str">
        <f>VLOOKUP(W36,'octsep cfs'!$L$5:$O$94,4,FALSE)</f>
        <v>1942-43</v>
      </c>
      <c r="W36" s="18">
        <f>LARGE('octsep cfs'!$L$5:$L$94,'octsep cfs rank'!$A36)</f>
        <v>22859</v>
      </c>
      <c r="X36" s="5" t="str">
        <f>VLOOKUP(Y36,'octsep cfs'!$M$5:$O$94,3,FALSE)</f>
        <v>1990-91</v>
      </c>
      <c r="Y36" s="18">
        <f>LARGE('octsep cfs'!$M$5:$M$94,'octsep cfs rank'!$A36)</f>
        <v>14156</v>
      </c>
      <c r="Z36" s="5" t="str">
        <f>VLOOKUP(AA36,'octsep cfs'!$N$5:$O$94,2,FALSE)</f>
        <v>1999-2000</v>
      </c>
      <c r="AA36" s="18">
        <f>LARGE('octsep cfs'!$N$5:$N$94,'octsep cfs rank'!$A36)</f>
        <v>29523</v>
      </c>
    </row>
    <row r="37" spans="1:27" x14ac:dyDescent="0.2">
      <c r="A37" s="5">
        <v>32</v>
      </c>
      <c r="B37" s="5" t="str">
        <f>VLOOKUP(C37,'octsep cfs'!$B$5:$O$94,14,FALSE)</f>
        <v>1996-97</v>
      </c>
      <c r="C37" s="18">
        <f>LARGE('octsep cfs'!$B$5:$B$94,'octsep cfs rank'!$A37)</f>
        <v>12627</v>
      </c>
      <c r="D37" s="5" t="str">
        <f>VLOOKUP(E37,'octsep cfs'!$C$5:$O$94,13,FALSE)</f>
        <v>2015-16</v>
      </c>
      <c r="E37" s="18">
        <f>LARGE('octsep cfs'!$C$5:$C$94,'octsep cfs rank'!$A37)</f>
        <v>11996</v>
      </c>
      <c r="F37" s="5" t="str">
        <f>VLOOKUP(G37,'octsep cfs'!$D$5:$O$94,12,FALSE)</f>
        <v>1977-78</v>
      </c>
      <c r="G37" s="18">
        <f>LARGE('octsep cfs'!$D$5:$D$94,'octsep cfs rank'!$A37)</f>
        <v>9605</v>
      </c>
      <c r="H37" s="5" t="str">
        <f>VLOOKUP(I37,'octsep cfs'!$E$5:$O$94,11,FALSE)</f>
        <v>2016-17</v>
      </c>
      <c r="I37" s="18">
        <f>LARGE('octsep cfs'!$E$5:$E$94,'octsep cfs rank'!$A37)</f>
        <v>8476</v>
      </c>
      <c r="J37" s="5" t="str">
        <f>VLOOKUP(K37,'octsep cfs'!$F$5:$O$94,10,FALSE)</f>
        <v>1964-65</v>
      </c>
      <c r="K37" s="18">
        <f>LARGE('octsep cfs'!$F$5:$F$94,'octsep cfs rank'!$A37)</f>
        <v>8718</v>
      </c>
      <c r="L37" s="5" t="str">
        <f>VLOOKUP(M37,'octsep cfs'!$G$5:$O$94,9,FALSE)</f>
        <v>1977-78</v>
      </c>
      <c r="M37" s="18">
        <f>LARGE('octsep cfs'!$G$5:$G$94,'octsep cfs rank'!$A37)</f>
        <v>11576</v>
      </c>
      <c r="N37" s="5" t="str">
        <f>VLOOKUP(O37,'octsep cfs'!$H$5:$O$94,8,FALSE)</f>
        <v>1985-86</v>
      </c>
      <c r="O37" s="18">
        <f>LARGE('octsep cfs'!$H$5:$H$94,'octsep cfs rank'!$A37)</f>
        <v>30464</v>
      </c>
      <c r="P37" s="5" t="str">
        <f>VLOOKUP(Q37,'octsep cfs'!$I$5:$O$94,7,FALSE)</f>
        <v>1935-36</v>
      </c>
      <c r="Q37" s="18">
        <f>LARGE('octsep cfs'!$I$5:$I$94,'octsep cfs rank'!$A37)</f>
        <v>79011</v>
      </c>
      <c r="R37" s="5" t="str">
        <f>VLOOKUP(S37,'octsep cfs'!$J$5:$O$94,6,FALSE)</f>
        <v>1959-60</v>
      </c>
      <c r="S37" s="18">
        <f>LARGE('octsep cfs'!$J$5:$J$94,'octsep cfs rank'!$A37)</f>
        <v>96493</v>
      </c>
      <c r="T37" s="5" t="str">
        <f>VLOOKUP(U37,'octsep cfs'!$K$5:$O$94,5,FALSE)</f>
        <v>1977-78</v>
      </c>
      <c r="U37" s="18">
        <f>LARGE('octsep cfs'!$K$5:$K$94,'octsep cfs rank'!$A37)</f>
        <v>53287</v>
      </c>
      <c r="V37" s="5" t="str">
        <f>VLOOKUP(W37,'octsep cfs'!$L$5:$O$94,4,FALSE)</f>
        <v>1966-67</v>
      </c>
      <c r="W37" s="18">
        <f>LARGE('octsep cfs'!$L$5:$L$94,'octsep cfs rank'!$A37)</f>
        <v>22815</v>
      </c>
      <c r="X37" s="5" t="str">
        <f>VLOOKUP(Y37,'octsep cfs'!$M$5:$O$94,3,FALSE)</f>
        <v>1954-55</v>
      </c>
      <c r="Y37" s="18">
        <f>LARGE('octsep cfs'!$M$5:$M$94,'octsep cfs rank'!$A37)</f>
        <v>13868</v>
      </c>
      <c r="Z37" s="5" t="str">
        <f>VLOOKUP(AA37,'octsep cfs'!$N$5:$O$94,2,FALSE)</f>
        <v>1965-66</v>
      </c>
      <c r="AA37" s="18">
        <f>LARGE('octsep cfs'!$N$5:$N$94,'octsep cfs rank'!$A37)</f>
        <v>29484</v>
      </c>
    </row>
    <row r="38" spans="1:27" x14ac:dyDescent="0.2">
      <c r="A38" s="5">
        <v>33</v>
      </c>
      <c r="B38" s="5" t="str">
        <f>VLOOKUP(C38,'octsep cfs'!$B$5:$O$94,14,FALSE)</f>
        <v>1969-70</v>
      </c>
      <c r="C38" s="18">
        <f>LARGE('octsep cfs'!$B$5:$B$94,'octsep cfs rank'!$A38)</f>
        <v>12400</v>
      </c>
      <c r="D38" s="5" t="str">
        <f>VLOOKUP(E38,'octsep cfs'!$C$5:$O$94,13,FALSE)</f>
        <v>2010-11</v>
      </c>
      <c r="E38" s="18">
        <f>LARGE('octsep cfs'!$C$5:$C$94,'octsep cfs rank'!$A38)</f>
        <v>11985</v>
      </c>
      <c r="F38" s="5" t="str">
        <f>VLOOKUP(G38,'octsep cfs'!$D$5:$O$94,12,FALSE)</f>
        <v>1997-98</v>
      </c>
      <c r="G38" s="18">
        <f>LARGE('octsep cfs'!$D$5:$D$94,'octsep cfs rank'!$A38)</f>
        <v>9477</v>
      </c>
      <c r="H38" s="5" t="str">
        <f>VLOOKUP(I38,'octsep cfs'!$E$5:$O$94,11,FALSE)</f>
        <v>1951-52</v>
      </c>
      <c r="I38" s="18">
        <f>LARGE('octsep cfs'!$E$5:$E$94,'octsep cfs rank'!$A38)</f>
        <v>8470</v>
      </c>
      <c r="J38" s="5" t="str">
        <f>VLOOKUP(K38,'octsep cfs'!$F$5:$O$94,10,FALSE)</f>
        <v>1991-92</v>
      </c>
      <c r="K38" s="18">
        <f>LARGE('octsep cfs'!$F$5:$F$94,'octsep cfs rank'!$A38)</f>
        <v>8663</v>
      </c>
      <c r="L38" s="5" t="str">
        <f>VLOOKUP(M38,'octsep cfs'!$G$5:$O$94,9,FALSE)</f>
        <v>2011-12</v>
      </c>
      <c r="M38" s="18">
        <f>LARGE('octsep cfs'!$G$5:$G$94,'octsep cfs rank'!$A38)</f>
        <v>11369</v>
      </c>
      <c r="N38" s="5" t="str">
        <f>VLOOKUP(O38,'octsep cfs'!$H$5:$O$94,8,FALSE)</f>
        <v>1965-66</v>
      </c>
      <c r="O38" s="18">
        <f>LARGE('octsep cfs'!$H$5:$H$94,'octsep cfs rank'!$A38)</f>
        <v>30042</v>
      </c>
      <c r="P38" s="5" t="str">
        <f>VLOOKUP(Q38,'octsep cfs'!$I$5:$O$94,7,FALSE)</f>
        <v>2006-07</v>
      </c>
      <c r="Q38" s="18">
        <f>LARGE('octsep cfs'!$I$5:$I$94,'octsep cfs rank'!$A38)</f>
        <v>78939</v>
      </c>
      <c r="R38" s="5" t="str">
        <f>VLOOKUP(S38,'octsep cfs'!$J$5:$O$94,6,FALSE)</f>
        <v>1937-38</v>
      </c>
      <c r="S38" s="18">
        <f>LARGE('octsep cfs'!$J$5:$J$94,'octsep cfs rank'!$A38)</f>
        <v>96489</v>
      </c>
      <c r="T38" s="5" t="str">
        <f>VLOOKUP(U38,'octsep cfs'!$K$5:$O$94,5,FALSE)</f>
        <v>1965-66</v>
      </c>
      <c r="U38" s="18">
        <f>LARGE('octsep cfs'!$K$5:$K$94,'octsep cfs rank'!$A38)</f>
        <v>52553</v>
      </c>
      <c r="V38" s="5" t="str">
        <f>VLOOKUP(W38,'octsep cfs'!$L$5:$O$94,4,FALSE)</f>
        <v>1961-62</v>
      </c>
      <c r="W38" s="18">
        <f>LARGE('octsep cfs'!$L$5:$L$94,'octsep cfs rank'!$A38)</f>
        <v>22765</v>
      </c>
      <c r="X38" s="5" t="str">
        <f>VLOOKUP(Y38,'octsep cfs'!$M$5:$O$94,3,FALSE)</f>
        <v>2014-15</v>
      </c>
      <c r="Y38" s="18">
        <f>LARGE('octsep cfs'!$M$5:$M$94,'octsep cfs rank'!$A38)</f>
        <v>13842</v>
      </c>
      <c r="Z38" s="5" t="str">
        <f>VLOOKUP(AA38,'octsep cfs'!$N$5:$O$94,2,FALSE)</f>
        <v>1941-42</v>
      </c>
      <c r="AA38" s="18">
        <f>LARGE('octsep cfs'!$N$5:$N$94,'octsep cfs rank'!$A38)</f>
        <v>29427</v>
      </c>
    </row>
    <row r="39" spans="1:27" x14ac:dyDescent="0.2">
      <c r="A39" s="5">
        <v>34</v>
      </c>
      <c r="B39" s="5" t="str">
        <f>VLOOKUP(C39,'octsep cfs'!$B$5:$O$94,14,FALSE)</f>
        <v>1940-41</v>
      </c>
      <c r="C39" s="18">
        <f>LARGE('octsep cfs'!$B$5:$B$94,'octsep cfs rank'!$A39)</f>
        <v>12309</v>
      </c>
      <c r="D39" s="5" t="str">
        <f>VLOOKUP(E39,'octsep cfs'!$C$5:$O$94,13,FALSE)</f>
        <v>1932-33</v>
      </c>
      <c r="E39" s="18">
        <f>LARGE('octsep cfs'!$C$5:$C$94,'octsep cfs rank'!$A39)</f>
        <v>11976</v>
      </c>
      <c r="F39" s="5" t="str">
        <f>VLOOKUP(G39,'octsep cfs'!$D$5:$O$94,12,FALSE)</f>
        <v>1946-47</v>
      </c>
      <c r="G39" s="18">
        <f>LARGE('octsep cfs'!$D$5:$D$94,'octsep cfs rank'!$A39)</f>
        <v>9463</v>
      </c>
      <c r="H39" s="5" t="str">
        <f>VLOOKUP(I39,'octsep cfs'!$E$5:$O$94,11,FALSE)</f>
        <v>1932-33</v>
      </c>
      <c r="I39" s="18">
        <f>LARGE('octsep cfs'!$E$5:$E$94,'octsep cfs rank'!$A39)</f>
        <v>8349</v>
      </c>
      <c r="J39" s="5" t="str">
        <f>VLOOKUP(K39,'octsep cfs'!$F$5:$O$94,10,FALSE)</f>
        <v>1959-60</v>
      </c>
      <c r="K39" s="18">
        <f>LARGE('octsep cfs'!$F$5:$F$94,'octsep cfs rank'!$A39)</f>
        <v>8640</v>
      </c>
      <c r="L39" s="5" t="str">
        <f>VLOOKUP(M39,'octsep cfs'!$G$5:$O$94,9,FALSE)</f>
        <v>1950-51</v>
      </c>
      <c r="M39" s="18">
        <f>LARGE('octsep cfs'!$G$5:$G$94,'octsep cfs rank'!$A39)</f>
        <v>11092</v>
      </c>
      <c r="N39" s="5" t="str">
        <f>VLOOKUP(O39,'octsep cfs'!$H$5:$O$94,8,FALSE)</f>
        <v>1929-30</v>
      </c>
      <c r="O39" s="18">
        <f>LARGE('octsep cfs'!$H$5:$H$94,'octsep cfs rank'!$A39)</f>
        <v>29750</v>
      </c>
      <c r="P39" s="5" t="str">
        <f>VLOOKUP(Q39,'octsep cfs'!$I$5:$O$94,7,FALSE)</f>
        <v>1965-66</v>
      </c>
      <c r="Q39" s="18">
        <f>LARGE('octsep cfs'!$I$5:$I$94,'octsep cfs rank'!$A39)</f>
        <v>78751</v>
      </c>
      <c r="R39" s="5" t="str">
        <f>VLOOKUP(S39,'octsep cfs'!$J$5:$O$94,6,FALSE)</f>
        <v>2012-13</v>
      </c>
      <c r="S39" s="18">
        <f>LARGE('octsep cfs'!$J$5:$J$94,'octsep cfs rank'!$A39)</f>
        <v>96469</v>
      </c>
      <c r="T39" s="5" t="str">
        <f>VLOOKUP(U39,'octsep cfs'!$K$5:$O$94,5,FALSE)</f>
        <v>1945-46</v>
      </c>
      <c r="U39" s="18">
        <f>LARGE('octsep cfs'!$K$5:$K$94,'octsep cfs rank'!$A39)</f>
        <v>51388</v>
      </c>
      <c r="V39" s="5" t="str">
        <f>VLOOKUP(W39,'octsep cfs'!$L$5:$O$94,4,FALSE)</f>
        <v>1955-56</v>
      </c>
      <c r="W39" s="18">
        <f>LARGE('octsep cfs'!$L$5:$L$94,'octsep cfs rank'!$A39)</f>
        <v>22693</v>
      </c>
      <c r="X39" s="5" t="str">
        <f>VLOOKUP(Y39,'octsep cfs'!$M$5:$O$94,3,FALSE)</f>
        <v>1968-69</v>
      </c>
      <c r="Y39" s="18">
        <f>LARGE('octsep cfs'!$M$5:$M$94,'octsep cfs rank'!$A39)</f>
        <v>13816</v>
      </c>
      <c r="Z39" s="5" t="str">
        <f>VLOOKUP(AA39,'octsep cfs'!$N$5:$O$94,2,FALSE)</f>
        <v>1954-55</v>
      </c>
      <c r="AA39" s="18">
        <f>LARGE('octsep cfs'!$N$5:$N$94,'octsep cfs rank'!$A39)</f>
        <v>29420</v>
      </c>
    </row>
    <row r="40" spans="1:27" x14ac:dyDescent="0.2">
      <c r="A40" s="5">
        <v>35</v>
      </c>
      <c r="B40" s="5" t="str">
        <f>VLOOKUP(C40,'octsep cfs'!$B$5:$O$94,14,FALSE)</f>
        <v>2010-11</v>
      </c>
      <c r="C40" s="18">
        <f>LARGE('octsep cfs'!$B$5:$B$94,'octsep cfs rank'!$A40)</f>
        <v>12151</v>
      </c>
      <c r="D40" s="5" t="str">
        <f>VLOOKUP(E40,'octsep cfs'!$C$5:$O$94,13,FALSE)</f>
        <v>1980-81</v>
      </c>
      <c r="E40" s="18">
        <f>LARGE('octsep cfs'!$C$5:$C$94,'octsep cfs rank'!$A40)</f>
        <v>11547</v>
      </c>
      <c r="F40" s="5" t="str">
        <f>VLOOKUP(G40,'octsep cfs'!$D$5:$O$94,12,FALSE)</f>
        <v>1986-87</v>
      </c>
      <c r="G40" s="18">
        <f>LARGE('octsep cfs'!$D$5:$D$94,'octsep cfs rank'!$A40)</f>
        <v>9401</v>
      </c>
      <c r="H40" s="5" t="str">
        <f>VLOOKUP(I40,'octsep cfs'!$E$5:$O$94,11,FALSE)</f>
        <v>2015-16</v>
      </c>
      <c r="I40" s="18">
        <f>LARGE('octsep cfs'!$E$5:$E$94,'octsep cfs rank'!$A40)</f>
        <v>8324</v>
      </c>
      <c r="J40" s="5" t="str">
        <f>VLOOKUP(K40,'octsep cfs'!$F$5:$O$94,10,FALSE)</f>
        <v>1953-54</v>
      </c>
      <c r="K40" s="18">
        <f>LARGE('octsep cfs'!$F$5:$F$94,'octsep cfs rank'!$A40)</f>
        <v>8551</v>
      </c>
      <c r="L40" s="5" t="str">
        <f>VLOOKUP(M40,'octsep cfs'!$G$5:$O$94,9,FALSE)</f>
        <v>1955-56</v>
      </c>
      <c r="M40" s="18">
        <f>LARGE('octsep cfs'!$G$5:$G$94,'octsep cfs rank'!$A40)</f>
        <v>10979</v>
      </c>
      <c r="N40" s="5" t="str">
        <f>VLOOKUP(O40,'octsep cfs'!$H$5:$O$94,8,FALSE)</f>
        <v>1998-99</v>
      </c>
      <c r="O40" s="18">
        <f>LARGE('octsep cfs'!$H$5:$H$94,'octsep cfs rank'!$A40)</f>
        <v>29056</v>
      </c>
      <c r="P40" s="5" t="str">
        <f>VLOOKUP(Q40,'octsep cfs'!$I$5:$O$94,7,FALSE)</f>
        <v>1992-93</v>
      </c>
      <c r="Q40" s="18">
        <f>LARGE('octsep cfs'!$I$5:$I$94,'octsep cfs rank'!$A40)</f>
        <v>75327</v>
      </c>
      <c r="R40" s="5" t="str">
        <f>VLOOKUP(S40,'octsep cfs'!$J$5:$O$94,6,FALSE)</f>
        <v>1994-95</v>
      </c>
      <c r="S40" s="18">
        <f>LARGE('octsep cfs'!$J$5:$J$94,'octsep cfs rank'!$A40)</f>
        <v>96385</v>
      </c>
      <c r="T40" s="5" t="str">
        <f>VLOOKUP(U40,'octsep cfs'!$K$5:$O$94,5,FALSE)</f>
        <v>1968-69</v>
      </c>
      <c r="U40" s="18">
        <f>LARGE('octsep cfs'!$K$5:$K$94,'octsep cfs rank'!$A40)</f>
        <v>51341</v>
      </c>
      <c r="V40" s="5" t="str">
        <f>VLOOKUP(W40,'octsep cfs'!$L$5:$O$94,4,FALSE)</f>
        <v>1992-93</v>
      </c>
      <c r="W40" s="18">
        <f>LARGE('octsep cfs'!$L$5:$L$94,'octsep cfs rank'!$A40)</f>
        <v>22507</v>
      </c>
      <c r="X40" s="5" t="str">
        <f>VLOOKUP(Y40,'octsep cfs'!$M$5:$O$94,3,FALSE)</f>
        <v>1939-40</v>
      </c>
      <c r="Y40" s="18">
        <f>LARGE('octsep cfs'!$M$5:$M$94,'octsep cfs rank'!$A40)</f>
        <v>13775</v>
      </c>
      <c r="Z40" s="5" t="str">
        <f>VLOOKUP(AA40,'octsep cfs'!$N$5:$O$94,2,FALSE)</f>
        <v>1946-47</v>
      </c>
      <c r="AA40" s="18">
        <f>LARGE('octsep cfs'!$N$5:$N$94,'octsep cfs rank'!$A40)</f>
        <v>29409</v>
      </c>
    </row>
    <row r="41" spans="1:27" x14ac:dyDescent="0.2">
      <c r="A41" s="5">
        <v>36</v>
      </c>
      <c r="B41" s="5" t="str">
        <f>VLOOKUP(C41,'octsep cfs'!$B$5:$O$94,14,FALSE)</f>
        <v>2012-13</v>
      </c>
      <c r="C41" s="18">
        <f>LARGE('octsep cfs'!$B$5:$B$94,'octsep cfs rank'!$A41)</f>
        <v>12040</v>
      </c>
      <c r="D41" s="5" t="str">
        <f>VLOOKUP(E41,'octsep cfs'!$C$5:$O$94,13,FALSE)</f>
        <v>2017-18</v>
      </c>
      <c r="E41" s="18">
        <f>LARGE('octsep cfs'!$C$5:$C$94,'octsep cfs rank'!$A41)</f>
        <v>11454</v>
      </c>
      <c r="F41" s="5" t="str">
        <f>VLOOKUP(G41,'octsep cfs'!$D$5:$O$94,12,FALSE)</f>
        <v>1966-67</v>
      </c>
      <c r="G41" s="18">
        <f>LARGE('octsep cfs'!$D$5:$D$94,'octsep cfs rank'!$A41)</f>
        <v>9390</v>
      </c>
      <c r="H41" s="5" t="str">
        <f>VLOOKUP(I41,'octsep cfs'!$E$5:$O$94,11,FALSE)</f>
        <v>1947-48</v>
      </c>
      <c r="I41" s="18">
        <f>LARGE('octsep cfs'!$E$5:$E$94,'octsep cfs rank'!$A41)</f>
        <v>8302</v>
      </c>
      <c r="J41" s="5" t="str">
        <f>VLOOKUP(K41,'octsep cfs'!$F$5:$O$94,10,FALSE)</f>
        <v>1983-84</v>
      </c>
      <c r="K41" s="18">
        <f>LARGE('octsep cfs'!$F$5:$F$94,'octsep cfs rank'!$A41)</f>
        <v>8527</v>
      </c>
      <c r="L41" s="5" t="str">
        <f>VLOOKUP(M41,'octsep cfs'!$G$5:$O$94,9,FALSE)</f>
        <v>1939-40</v>
      </c>
      <c r="M41" s="18">
        <f>LARGE('octsep cfs'!$G$5:$G$94,'octsep cfs rank'!$A41)</f>
        <v>10758</v>
      </c>
      <c r="N41" s="5" t="str">
        <f>VLOOKUP(O41,'octsep cfs'!$H$5:$O$94,8,FALSE)</f>
        <v>2012-13</v>
      </c>
      <c r="O41" s="18">
        <f>LARGE('octsep cfs'!$H$5:$H$94,'octsep cfs rank'!$A41)</f>
        <v>28663</v>
      </c>
      <c r="P41" s="5" t="str">
        <f>VLOOKUP(Q41,'octsep cfs'!$I$5:$O$94,7,FALSE)</f>
        <v>1984-85</v>
      </c>
      <c r="Q41" s="18">
        <f>LARGE('octsep cfs'!$I$5:$I$94,'octsep cfs rank'!$A41)</f>
        <v>75095</v>
      </c>
      <c r="R41" s="5" t="str">
        <f>VLOOKUP(S41,'octsep cfs'!$J$5:$O$94,6,FALSE)</f>
        <v>1934-35</v>
      </c>
      <c r="S41" s="18">
        <f>LARGE('octsep cfs'!$J$5:$J$94,'octsep cfs rank'!$A41)</f>
        <v>93515</v>
      </c>
      <c r="T41" s="5" t="str">
        <f>VLOOKUP(U41,'octsep cfs'!$K$5:$O$94,5,FALSE)</f>
        <v>1962-63</v>
      </c>
      <c r="U41" s="18">
        <f>LARGE('octsep cfs'!$K$5:$K$94,'octsep cfs rank'!$A41)</f>
        <v>50908</v>
      </c>
      <c r="V41" s="5" t="str">
        <f>VLOOKUP(W41,'octsep cfs'!$L$5:$O$94,4,FALSE)</f>
        <v>1988-89</v>
      </c>
      <c r="W41" s="18">
        <f>LARGE('octsep cfs'!$L$5:$L$94,'octsep cfs rank'!$A41)</f>
        <v>22460</v>
      </c>
      <c r="X41" s="5" t="str">
        <f>VLOOKUP(Y41,'octsep cfs'!$M$5:$O$94,3,FALSE)</f>
        <v>1992-93</v>
      </c>
      <c r="Y41" s="18">
        <f>LARGE('octsep cfs'!$M$5:$M$94,'octsep cfs rank'!$A41)</f>
        <v>13754</v>
      </c>
      <c r="Z41" s="5" t="str">
        <f>VLOOKUP(AA41,'octsep cfs'!$N$5:$O$94,2,FALSE)</f>
        <v>2006-07</v>
      </c>
      <c r="AA41" s="18">
        <f>LARGE('octsep cfs'!$N$5:$N$94,'octsep cfs rank'!$A41)</f>
        <v>29354</v>
      </c>
    </row>
    <row r="42" spans="1:27" x14ac:dyDescent="0.2">
      <c r="A42" s="5">
        <v>37</v>
      </c>
      <c r="B42" s="5" t="str">
        <f>VLOOKUP(C42,'octsep cfs'!$B$5:$O$94,14,FALSE)</f>
        <v>1999-2000</v>
      </c>
      <c r="C42" s="18">
        <f>LARGE('octsep cfs'!$B$5:$B$94,'octsep cfs rank'!$A42)</f>
        <v>12001</v>
      </c>
      <c r="D42" s="5" t="str">
        <f>VLOOKUP(E42,'octsep cfs'!$C$5:$O$94,13,FALSE)</f>
        <v>1981-82</v>
      </c>
      <c r="E42" s="18">
        <f>LARGE('octsep cfs'!$C$5:$C$94,'octsep cfs rank'!$A42)</f>
        <v>11415</v>
      </c>
      <c r="F42" s="5" t="str">
        <f>VLOOKUP(G42,'octsep cfs'!$D$5:$O$94,12,FALSE)</f>
        <v>2005-06</v>
      </c>
      <c r="G42" s="18">
        <f>LARGE('octsep cfs'!$D$5:$D$94,'octsep cfs rank'!$A42)</f>
        <v>9302</v>
      </c>
      <c r="H42" s="5" t="str">
        <f>VLOOKUP(I42,'octsep cfs'!$E$5:$O$94,11,FALSE)</f>
        <v>1981-82</v>
      </c>
      <c r="I42" s="18">
        <f>LARGE('octsep cfs'!$E$5:$E$94,'octsep cfs rank'!$A42)</f>
        <v>8286</v>
      </c>
      <c r="J42" s="5" t="str">
        <f>VLOOKUP(K42,'octsep cfs'!$F$5:$O$94,10,FALSE)</f>
        <v>2010-11</v>
      </c>
      <c r="K42" s="18">
        <f>LARGE('octsep cfs'!$F$5:$F$94,'octsep cfs rank'!$A42)</f>
        <v>8480</v>
      </c>
      <c r="L42" s="5" t="str">
        <f>VLOOKUP(M42,'octsep cfs'!$G$5:$O$94,9,FALSE)</f>
        <v>1962-63</v>
      </c>
      <c r="M42" s="18">
        <f>LARGE('octsep cfs'!$G$5:$G$94,'octsep cfs rank'!$A42)</f>
        <v>10689</v>
      </c>
      <c r="N42" s="5" t="str">
        <f>VLOOKUP(O42,'octsep cfs'!$H$5:$O$94,8,FALSE)</f>
        <v>1938-39</v>
      </c>
      <c r="O42" s="18">
        <f>LARGE('octsep cfs'!$H$5:$H$94,'octsep cfs rank'!$A42)</f>
        <v>28411</v>
      </c>
      <c r="P42" s="5" t="str">
        <f>VLOOKUP(Q42,'octsep cfs'!$I$5:$O$94,7,FALSE)</f>
        <v>1958-59</v>
      </c>
      <c r="Q42" s="18">
        <f>LARGE('octsep cfs'!$I$5:$I$94,'octsep cfs rank'!$A42)</f>
        <v>75063</v>
      </c>
      <c r="R42" s="5" t="str">
        <f>VLOOKUP(S42,'octsep cfs'!$J$5:$O$94,6,FALSE)</f>
        <v>1983-84</v>
      </c>
      <c r="S42" s="18">
        <f>LARGE('octsep cfs'!$J$5:$J$94,'octsep cfs rank'!$A42)</f>
        <v>91752</v>
      </c>
      <c r="T42" s="5" t="str">
        <f>VLOOKUP(U42,'octsep cfs'!$K$5:$O$94,5,FALSE)</f>
        <v>1983-84</v>
      </c>
      <c r="U42" s="18">
        <f>LARGE('octsep cfs'!$K$5:$K$94,'octsep cfs rank'!$A42)</f>
        <v>50731</v>
      </c>
      <c r="V42" s="5" t="str">
        <f>VLOOKUP(W42,'octsep cfs'!$L$5:$O$94,4,FALSE)</f>
        <v>2003-04</v>
      </c>
      <c r="W42" s="18">
        <f>LARGE('octsep cfs'!$L$5:$L$94,'octsep cfs rank'!$A42)</f>
        <v>22394</v>
      </c>
      <c r="X42" s="5" t="str">
        <f>VLOOKUP(Y42,'octsep cfs'!$M$5:$O$94,3,FALSE)</f>
        <v>1982-83</v>
      </c>
      <c r="Y42" s="18">
        <f>LARGE('octsep cfs'!$M$5:$M$94,'octsep cfs rank'!$A42)</f>
        <v>13656</v>
      </c>
      <c r="Z42" s="5" t="str">
        <f>VLOOKUP(AA42,'octsep cfs'!$N$5:$O$94,2,FALSE)</f>
        <v>1964-65</v>
      </c>
      <c r="AA42" s="18">
        <f>LARGE('octsep cfs'!$N$5:$N$94,'octsep cfs rank'!$A42)</f>
        <v>29332</v>
      </c>
    </row>
    <row r="43" spans="1:27" x14ac:dyDescent="0.2">
      <c r="A43" s="5">
        <v>38</v>
      </c>
      <c r="B43" s="5" t="str">
        <f>VLOOKUP(C43,'octsep cfs'!$B$5:$O$94,14,FALSE)</f>
        <v>1958-59</v>
      </c>
      <c r="C43" s="18">
        <f>LARGE('octsep cfs'!$B$5:$B$94,'octsep cfs rank'!$A43)</f>
        <v>11729</v>
      </c>
      <c r="D43" s="5" t="str">
        <f>VLOOKUP(E43,'octsep cfs'!$C$5:$O$94,13,FALSE)</f>
        <v>1949-50</v>
      </c>
      <c r="E43" s="18">
        <f>LARGE('octsep cfs'!$C$5:$C$94,'octsep cfs rank'!$A43)</f>
        <v>11377</v>
      </c>
      <c r="F43" s="5" t="str">
        <f>VLOOKUP(G43,'octsep cfs'!$D$5:$O$94,12,FALSE)</f>
        <v>1996-97</v>
      </c>
      <c r="G43" s="18">
        <f>LARGE('octsep cfs'!$D$5:$D$94,'octsep cfs rank'!$A43)</f>
        <v>9298</v>
      </c>
      <c r="H43" s="5" t="str">
        <f>VLOOKUP(I43,'octsep cfs'!$E$5:$O$94,11,FALSE)</f>
        <v>1968-69</v>
      </c>
      <c r="I43" s="18">
        <f>LARGE('octsep cfs'!$E$5:$E$94,'octsep cfs rank'!$A43)</f>
        <v>8195</v>
      </c>
      <c r="J43" s="5" t="str">
        <f>VLOOKUP(K43,'octsep cfs'!$F$5:$O$94,10,FALSE)</f>
        <v>1951-52</v>
      </c>
      <c r="K43" s="18">
        <f>LARGE('octsep cfs'!$F$5:$F$94,'octsep cfs rank'!$A43)</f>
        <v>8456</v>
      </c>
      <c r="L43" s="5" t="str">
        <f>VLOOKUP(M43,'octsep cfs'!$G$5:$O$94,9,FALSE)</f>
        <v>1993-94</v>
      </c>
      <c r="M43" s="18">
        <f>LARGE('octsep cfs'!$G$5:$G$94,'octsep cfs rank'!$A43)</f>
        <v>10329</v>
      </c>
      <c r="N43" s="5" t="str">
        <f>VLOOKUP(O43,'octsep cfs'!$H$5:$O$94,8,FALSE)</f>
        <v>1958-59</v>
      </c>
      <c r="O43" s="18">
        <f>LARGE('octsep cfs'!$H$5:$H$94,'octsep cfs rank'!$A43)</f>
        <v>28344</v>
      </c>
      <c r="P43" s="5" t="str">
        <f>VLOOKUP(Q43,'octsep cfs'!$I$5:$O$94,7,FALSE)</f>
        <v>1973-74</v>
      </c>
      <c r="Q43" s="18">
        <f>LARGE('octsep cfs'!$I$5:$I$94,'octsep cfs rank'!$A43)</f>
        <v>74563</v>
      </c>
      <c r="R43" s="5" t="str">
        <f>VLOOKUP(S43,'octsep cfs'!$J$5:$O$94,6,FALSE)</f>
        <v>2006-07</v>
      </c>
      <c r="S43" s="18">
        <f>LARGE('octsep cfs'!$J$5:$J$94,'octsep cfs rank'!$A43)</f>
        <v>89950</v>
      </c>
      <c r="T43" s="5" t="str">
        <f>VLOOKUP(U43,'octsep cfs'!$K$5:$O$94,5,FALSE)</f>
        <v>1999-2000</v>
      </c>
      <c r="U43" s="18">
        <f>LARGE('octsep cfs'!$K$5:$K$94,'octsep cfs rank'!$A43)</f>
        <v>50395</v>
      </c>
      <c r="V43" s="5" t="str">
        <f>VLOOKUP(W43,'octsep cfs'!$L$5:$O$94,4,FALSE)</f>
        <v>1962-63</v>
      </c>
      <c r="W43" s="18">
        <f>LARGE('octsep cfs'!$L$5:$L$94,'octsep cfs rank'!$A43)</f>
        <v>21728</v>
      </c>
      <c r="X43" s="5" t="str">
        <f>VLOOKUP(Y43,'octsep cfs'!$M$5:$O$94,3,FALSE)</f>
        <v>1947-48</v>
      </c>
      <c r="Y43" s="18">
        <f>LARGE('octsep cfs'!$M$5:$M$94,'octsep cfs rank'!$A43)</f>
        <v>13628</v>
      </c>
      <c r="Z43" s="5" t="str">
        <f>VLOOKUP(AA43,'octsep cfs'!$N$5:$O$94,2,FALSE)</f>
        <v>1982-83</v>
      </c>
      <c r="AA43" s="18">
        <f>LARGE('octsep cfs'!$N$5:$N$94,'octsep cfs rank'!$A43)</f>
        <v>29290</v>
      </c>
    </row>
    <row r="44" spans="1:27" x14ac:dyDescent="0.2">
      <c r="A44" s="5">
        <v>39</v>
      </c>
      <c r="B44" s="5" t="str">
        <f>VLOOKUP(C44,'octsep cfs'!$B$5:$O$94,14,FALSE)</f>
        <v>1992-93</v>
      </c>
      <c r="C44" s="18">
        <f>LARGE('octsep cfs'!$B$5:$B$94,'octsep cfs rank'!$A44)</f>
        <v>11616</v>
      </c>
      <c r="D44" s="5" t="str">
        <f>VLOOKUP(E44,'octsep cfs'!$C$5:$O$94,13,FALSE)</f>
        <v>1939-40</v>
      </c>
      <c r="E44" s="18">
        <f>LARGE('octsep cfs'!$C$5:$C$94,'octsep cfs rank'!$A44)</f>
        <v>11186</v>
      </c>
      <c r="F44" s="5" t="str">
        <f>VLOOKUP(G44,'octsep cfs'!$D$5:$O$94,12,FALSE)</f>
        <v>1937-38</v>
      </c>
      <c r="G44" s="18">
        <f>LARGE('octsep cfs'!$D$5:$D$94,'octsep cfs rank'!$A44)</f>
        <v>9153</v>
      </c>
      <c r="H44" s="5" t="str">
        <f>VLOOKUP(I44,'octsep cfs'!$E$5:$O$94,11,FALSE)</f>
        <v>1964-65</v>
      </c>
      <c r="I44" s="18">
        <f>LARGE('octsep cfs'!$E$5:$E$94,'octsep cfs rank'!$A44)</f>
        <v>8178</v>
      </c>
      <c r="J44" s="5" t="str">
        <f>VLOOKUP(K44,'octsep cfs'!$F$5:$O$94,10,FALSE)</f>
        <v>2012-13</v>
      </c>
      <c r="K44" s="18">
        <f>LARGE('octsep cfs'!$F$5:$F$94,'octsep cfs rank'!$A44)</f>
        <v>8423</v>
      </c>
      <c r="L44" s="5" t="str">
        <f>VLOOKUP(M44,'octsep cfs'!$G$5:$O$94,9,FALSE)</f>
        <v>1937-38</v>
      </c>
      <c r="M44" s="18">
        <f>LARGE('octsep cfs'!$G$5:$G$94,'octsep cfs rank'!$A44)</f>
        <v>10293</v>
      </c>
      <c r="N44" s="5" t="str">
        <f>VLOOKUP(O44,'octsep cfs'!$H$5:$O$94,8,FALSE)</f>
        <v>1931-32</v>
      </c>
      <c r="O44" s="18">
        <f>LARGE('octsep cfs'!$H$5:$H$94,'octsep cfs rank'!$A44)</f>
        <v>28197</v>
      </c>
      <c r="P44" s="5" t="str">
        <f>VLOOKUP(Q44,'octsep cfs'!$I$5:$O$94,7,FALSE)</f>
        <v>2010-11</v>
      </c>
      <c r="Q44" s="18">
        <f>LARGE('octsep cfs'!$I$5:$I$94,'octsep cfs rank'!$A44)</f>
        <v>73729</v>
      </c>
      <c r="R44" s="5" t="str">
        <f>VLOOKUP(S44,'octsep cfs'!$J$5:$O$94,6,FALSE)</f>
        <v>2013-14</v>
      </c>
      <c r="S44" s="18">
        <f>LARGE('octsep cfs'!$J$5:$J$94,'octsep cfs rank'!$A44)</f>
        <v>89427</v>
      </c>
      <c r="T44" s="5" t="str">
        <f>VLOOKUP(U44,'octsep cfs'!$K$5:$O$94,5,FALSE)</f>
        <v>1964-65</v>
      </c>
      <c r="U44" s="18">
        <f>LARGE('octsep cfs'!$K$5:$K$94,'octsep cfs rank'!$A44)</f>
        <v>47562</v>
      </c>
      <c r="V44" s="5" t="str">
        <f>VLOOKUP(W44,'octsep cfs'!$L$5:$O$94,4,FALSE)</f>
        <v>1977-78</v>
      </c>
      <c r="W44" s="18">
        <f>LARGE('octsep cfs'!$L$5:$L$94,'octsep cfs rank'!$A44)</f>
        <v>21439</v>
      </c>
      <c r="X44" s="5" t="str">
        <f>VLOOKUP(Y44,'octsep cfs'!$M$5:$O$94,3,FALSE)</f>
        <v>1966-67</v>
      </c>
      <c r="Y44" s="18">
        <f>LARGE('octsep cfs'!$M$5:$M$94,'octsep cfs rank'!$A44)</f>
        <v>13604</v>
      </c>
      <c r="Z44" s="5" t="str">
        <f>VLOOKUP(AA44,'octsep cfs'!$N$5:$O$94,2,FALSE)</f>
        <v>1963-64</v>
      </c>
      <c r="AA44" s="18">
        <f>LARGE('octsep cfs'!$N$5:$N$94,'octsep cfs rank'!$A44)</f>
        <v>29068</v>
      </c>
    </row>
    <row r="45" spans="1:27" x14ac:dyDescent="0.2">
      <c r="A45" s="5">
        <v>40</v>
      </c>
      <c r="B45" s="5" t="str">
        <f>VLOOKUP(C45,'octsep cfs'!$B$5:$O$94,14,FALSE)</f>
        <v>1967-68</v>
      </c>
      <c r="C45" s="18">
        <f>LARGE('octsep cfs'!$B$5:$B$94,'octsep cfs rank'!$A45)</f>
        <v>11416</v>
      </c>
      <c r="D45" s="5" t="str">
        <f>VLOOKUP(E45,'octsep cfs'!$C$5:$O$94,13,FALSE)</f>
        <v>1982-83</v>
      </c>
      <c r="E45" s="18">
        <f>LARGE('octsep cfs'!$C$5:$C$94,'octsep cfs rank'!$A45)</f>
        <v>11014</v>
      </c>
      <c r="F45" s="5" t="str">
        <f>VLOOKUP(G45,'octsep cfs'!$D$5:$O$94,12,FALSE)</f>
        <v>1958-59</v>
      </c>
      <c r="G45" s="18">
        <f>LARGE('octsep cfs'!$D$5:$D$94,'octsep cfs rank'!$A45)</f>
        <v>8954</v>
      </c>
      <c r="H45" s="5" t="str">
        <f>VLOOKUP(I45,'octsep cfs'!$E$5:$O$94,11,FALSE)</f>
        <v>1970-71</v>
      </c>
      <c r="I45" s="18">
        <f>LARGE('octsep cfs'!$E$5:$E$94,'octsep cfs rank'!$A45)</f>
        <v>8083</v>
      </c>
      <c r="J45" s="5" t="str">
        <f>VLOOKUP(K45,'octsep cfs'!$F$5:$O$94,10,FALSE)</f>
        <v>1961-62</v>
      </c>
      <c r="K45" s="18">
        <f>LARGE('octsep cfs'!$F$5:$F$94,'octsep cfs rank'!$A45)</f>
        <v>8237</v>
      </c>
      <c r="L45" s="5" t="str">
        <f>VLOOKUP(M45,'octsep cfs'!$G$5:$O$94,9,FALSE)</f>
        <v>2003-04</v>
      </c>
      <c r="M45" s="18">
        <f>LARGE('octsep cfs'!$G$5:$G$94,'octsep cfs rank'!$A45)</f>
        <v>10181</v>
      </c>
      <c r="N45" s="5" t="str">
        <f>VLOOKUP(O45,'octsep cfs'!$H$5:$O$94,8,FALSE)</f>
        <v>2001-02</v>
      </c>
      <c r="O45" s="18">
        <f>LARGE('octsep cfs'!$H$5:$H$94,'octsep cfs rank'!$A45)</f>
        <v>28116</v>
      </c>
      <c r="P45" s="5" t="str">
        <f>VLOOKUP(Q45,'octsep cfs'!$I$5:$O$94,7,FALSE)</f>
        <v>1938-39</v>
      </c>
      <c r="Q45" s="18">
        <f>LARGE('octsep cfs'!$I$5:$I$94,'octsep cfs rank'!$A45)</f>
        <v>71886</v>
      </c>
      <c r="R45" s="5" t="str">
        <f>VLOOKUP(S45,'octsep cfs'!$J$5:$O$94,6,FALSE)</f>
        <v>1962-63</v>
      </c>
      <c r="S45" s="18">
        <f>LARGE('octsep cfs'!$J$5:$J$94,'octsep cfs rank'!$A45)</f>
        <v>88754</v>
      </c>
      <c r="T45" s="5" t="str">
        <f>VLOOKUP(U45,'octsep cfs'!$K$5:$O$94,5,FALSE)</f>
        <v>2012-13</v>
      </c>
      <c r="U45" s="18">
        <f>LARGE('octsep cfs'!$K$5:$K$94,'octsep cfs rank'!$A45)</f>
        <v>47245</v>
      </c>
      <c r="V45" s="5" t="str">
        <f>VLOOKUP(W45,'octsep cfs'!$L$5:$O$94,4,FALSE)</f>
        <v>1931-32</v>
      </c>
      <c r="W45" s="18">
        <f>LARGE('octsep cfs'!$L$5:$L$94,'octsep cfs rank'!$A45)</f>
        <v>21407</v>
      </c>
      <c r="X45" s="5" t="str">
        <f>VLOOKUP(Y45,'octsep cfs'!$M$5:$O$94,3,FALSE)</f>
        <v>1979-80</v>
      </c>
      <c r="Y45" s="18">
        <f>LARGE('octsep cfs'!$M$5:$M$94,'octsep cfs rank'!$A45)</f>
        <v>13585</v>
      </c>
      <c r="Z45" s="5" t="str">
        <f>VLOOKUP(AA45,'octsep cfs'!$N$5:$O$94,2,FALSE)</f>
        <v>1951-52</v>
      </c>
      <c r="AA45" s="18">
        <f>LARGE('octsep cfs'!$N$5:$N$94,'octsep cfs rank'!$A45)</f>
        <v>28891</v>
      </c>
    </row>
    <row r="46" spans="1:27" x14ac:dyDescent="0.2">
      <c r="A46" s="5">
        <v>41</v>
      </c>
      <c r="B46" s="5" t="str">
        <f>VLOOKUP(C46,'octsep cfs'!$B$5:$O$94,14,FALSE)</f>
        <v>1980-81</v>
      </c>
      <c r="C46" s="18">
        <f>LARGE('octsep cfs'!$B$5:$B$94,'octsep cfs rank'!$A46)</f>
        <v>11387</v>
      </c>
      <c r="D46" s="5" t="str">
        <f>VLOOKUP(E46,'octsep cfs'!$C$5:$O$94,13,FALSE)</f>
        <v>2003-04</v>
      </c>
      <c r="E46" s="18">
        <f>LARGE('octsep cfs'!$C$5:$C$94,'octsep cfs rank'!$A46)</f>
        <v>10977</v>
      </c>
      <c r="F46" s="5" t="str">
        <f>VLOOKUP(G46,'octsep cfs'!$D$5:$O$94,12,FALSE)</f>
        <v>1965-66</v>
      </c>
      <c r="G46" s="18">
        <f>LARGE('octsep cfs'!$D$5:$D$94,'octsep cfs rank'!$A46)</f>
        <v>8910</v>
      </c>
      <c r="H46" s="5" t="str">
        <f>VLOOKUP(I46,'octsep cfs'!$E$5:$O$94,11,FALSE)</f>
        <v>1965-66</v>
      </c>
      <c r="I46" s="18">
        <f>LARGE('octsep cfs'!$E$5:$E$94,'octsep cfs rank'!$A46)</f>
        <v>8012</v>
      </c>
      <c r="J46" s="5" t="str">
        <f>VLOOKUP(K46,'octsep cfs'!$F$5:$O$94,10,FALSE)</f>
        <v>1949-50</v>
      </c>
      <c r="K46" s="18">
        <f>LARGE('octsep cfs'!$F$5:$F$94,'octsep cfs rank'!$A46)</f>
        <v>7815</v>
      </c>
      <c r="L46" s="5" t="str">
        <f>VLOOKUP(M46,'octsep cfs'!$G$5:$O$94,9,FALSE)</f>
        <v>2010-11</v>
      </c>
      <c r="M46" s="18">
        <f>LARGE('octsep cfs'!$G$5:$G$94,'octsep cfs rank'!$A46)</f>
        <v>10150</v>
      </c>
      <c r="N46" s="5" t="str">
        <f>VLOOKUP(O46,'octsep cfs'!$H$5:$O$94,8,FALSE)</f>
        <v>1975-76</v>
      </c>
      <c r="O46" s="18">
        <f>LARGE('octsep cfs'!$H$5:$H$94,'octsep cfs rank'!$A46)</f>
        <v>27574</v>
      </c>
      <c r="P46" s="5" t="str">
        <f>VLOOKUP(Q46,'octsep cfs'!$I$5:$O$94,7,FALSE)</f>
        <v>1981-82</v>
      </c>
      <c r="Q46" s="18">
        <f>LARGE('octsep cfs'!$I$5:$I$94,'octsep cfs rank'!$A46)</f>
        <v>71380</v>
      </c>
      <c r="R46" s="5" t="str">
        <f>VLOOKUP(S46,'octsep cfs'!$J$5:$O$94,6,FALSE)</f>
        <v>2005-06</v>
      </c>
      <c r="S46" s="18">
        <f>LARGE('octsep cfs'!$J$5:$J$94,'octsep cfs rank'!$A46)</f>
        <v>88580</v>
      </c>
      <c r="T46" s="5" t="str">
        <f>VLOOKUP(U46,'octsep cfs'!$K$5:$O$94,5,FALSE)</f>
        <v>2013-14</v>
      </c>
      <c r="U46" s="18">
        <f>LARGE('octsep cfs'!$K$5:$K$94,'octsep cfs rank'!$A46)</f>
        <v>47222</v>
      </c>
      <c r="V46" s="5" t="str">
        <f>VLOOKUP(W46,'octsep cfs'!$L$5:$O$94,4,FALSE)</f>
        <v>1959-60</v>
      </c>
      <c r="W46" s="18">
        <f>LARGE('octsep cfs'!$L$5:$L$94,'octsep cfs rank'!$A46)</f>
        <v>21250</v>
      </c>
      <c r="X46" s="5" t="str">
        <f>VLOOKUP(Y46,'octsep cfs'!$M$5:$O$94,3,FALSE)</f>
        <v>1941-42</v>
      </c>
      <c r="Y46" s="18">
        <f>LARGE('octsep cfs'!$M$5:$M$94,'octsep cfs rank'!$A46)</f>
        <v>13333</v>
      </c>
      <c r="Z46" s="5" t="str">
        <f>VLOOKUP(AA46,'octsep cfs'!$N$5:$O$94,2,FALSE)</f>
        <v>1937-38</v>
      </c>
      <c r="AA46" s="18">
        <f>LARGE('octsep cfs'!$N$5:$N$94,'octsep cfs rank'!$A46)</f>
        <v>28808</v>
      </c>
    </row>
    <row r="47" spans="1:27" x14ac:dyDescent="0.2">
      <c r="A47" s="5">
        <v>42</v>
      </c>
      <c r="B47" s="5" t="str">
        <f>VLOOKUP(C47,'octsep cfs'!$B$5:$O$94,14,FALSE)</f>
        <v>1960-61</v>
      </c>
      <c r="C47" s="18">
        <f>LARGE('octsep cfs'!$B$5:$B$94,'octsep cfs rank'!$A47)</f>
        <v>11317</v>
      </c>
      <c r="D47" s="5" t="str">
        <f>VLOOKUP(E47,'octsep cfs'!$C$5:$O$94,13,FALSE)</f>
        <v>1996-97</v>
      </c>
      <c r="E47" s="18">
        <f>LARGE('octsep cfs'!$C$5:$C$94,'octsep cfs rank'!$A47)</f>
        <v>10880</v>
      </c>
      <c r="F47" s="5" t="str">
        <f>VLOOKUP(G47,'octsep cfs'!$D$5:$O$94,12,FALSE)</f>
        <v>1964-65</v>
      </c>
      <c r="G47" s="18">
        <f>LARGE('octsep cfs'!$D$5:$D$94,'octsep cfs rank'!$A47)</f>
        <v>8859</v>
      </c>
      <c r="H47" s="5" t="str">
        <f>VLOOKUP(I47,'octsep cfs'!$E$5:$O$94,11,FALSE)</f>
        <v>1962-63</v>
      </c>
      <c r="I47" s="18">
        <f>LARGE('octsep cfs'!$E$5:$E$94,'octsep cfs rank'!$A47)</f>
        <v>7999</v>
      </c>
      <c r="J47" s="5" t="str">
        <f>VLOOKUP(K47,'octsep cfs'!$F$5:$O$94,10,FALSE)</f>
        <v>2006-07</v>
      </c>
      <c r="K47" s="18">
        <f>LARGE('octsep cfs'!$F$5:$F$94,'octsep cfs rank'!$A47)</f>
        <v>7789</v>
      </c>
      <c r="L47" s="5" t="str">
        <f>VLOOKUP(M47,'octsep cfs'!$G$5:$O$94,9,FALSE)</f>
        <v>1983-84</v>
      </c>
      <c r="M47" s="18">
        <f>LARGE('octsep cfs'!$G$5:$G$94,'octsep cfs rank'!$A47)</f>
        <v>10108</v>
      </c>
      <c r="N47" s="5" t="str">
        <f>VLOOKUP(O47,'octsep cfs'!$H$5:$O$94,8,FALSE)</f>
        <v>2002-03</v>
      </c>
      <c r="O47" s="18">
        <f>LARGE('octsep cfs'!$H$5:$H$94,'octsep cfs rank'!$A47)</f>
        <v>27225</v>
      </c>
      <c r="P47" s="5" t="str">
        <f>VLOOKUP(Q47,'octsep cfs'!$I$5:$O$94,7,FALSE)</f>
        <v>2015-16</v>
      </c>
      <c r="Q47" s="18">
        <f>LARGE('octsep cfs'!$I$5:$I$94,'octsep cfs rank'!$A47)</f>
        <v>71141</v>
      </c>
      <c r="R47" s="5" t="str">
        <f>VLOOKUP(S47,'octsep cfs'!$J$5:$O$94,6,FALSE)</f>
        <v>1977-78</v>
      </c>
      <c r="S47" s="18">
        <f>LARGE('octsep cfs'!$J$5:$J$94,'octsep cfs rank'!$A47)</f>
        <v>87369</v>
      </c>
      <c r="T47" s="5" t="str">
        <f>VLOOKUP(U47,'octsep cfs'!$K$5:$O$94,5,FALSE)</f>
        <v>2006-07</v>
      </c>
      <c r="U47" s="18">
        <f>LARGE('octsep cfs'!$K$5:$K$94,'octsep cfs rank'!$A47)</f>
        <v>45109</v>
      </c>
      <c r="V47" s="5" t="str">
        <f>VLOOKUP(W47,'octsep cfs'!$L$5:$O$94,4,FALSE)</f>
        <v>1945-46</v>
      </c>
      <c r="W47" s="18">
        <f>LARGE('octsep cfs'!$L$5:$L$94,'octsep cfs rank'!$A47)</f>
        <v>21183</v>
      </c>
      <c r="X47" s="5" t="str">
        <f>VLOOKUP(Y47,'octsep cfs'!$M$5:$O$94,3,FALSE)</f>
        <v>1983-84</v>
      </c>
      <c r="Y47" s="18">
        <f>LARGE('octsep cfs'!$M$5:$M$94,'octsep cfs rank'!$A47)</f>
        <v>13332</v>
      </c>
      <c r="Z47" s="5" t="str">
        <f>VLOOKUP(AA47,'octsep cfs'!$N$5:$O$94,2,FALSE)</f>
        <v>1942-43</v>
      </c>
      <c r="AA47" s="18">
        <f>LARGE('octsep cfs'!$N$5:$N$94,'octsep cfs rank'!$A47)</f>
        <v>28362</v>
      </c>
    </row>
    <row r="48" spans="1:27" x14ac:dyDescent="0.2">
      <c r="A48" s="5">
        <v>43</v>
      </c>
      <c r="B48" s="5" t="str">
        <f>VLOOKUP(C48,'octsep cfs'!$B$5:$O$94,14,FALSE)</f>
        <v>1937-38</v>
      </c>
      <c r="C48" s="18">
        <f>LARGE('octsep cfs'!$B$5:$B$94,'octsep cfs rank'!$A48)</f>
        <v>11218</v>
      </c>
      <c r="D48" s="5" t="str">
        <f>VLOOKUP(E48,'octsep cfs'!$C$5:$O$94,13,FALSE)</f>
        <v>1953-54</v>
      </c>
      <c r="E48" s="18">
        <f>LARGE('octsep cfs'!$C$5:$C$94,'octsep cfs rank'!$A48)</f>
        <v>10782</v>
      </c>
      <c r="F48" s="5" t="str">
        <f>VLOOKUP(G48,'octsep cfs'!$D$5:$O$94,12,FALSE)</f>
        <v>2007-08</v>
      </c>
      <c r="G48" s="18">
        <f>LARGE('octsep cfs'!$D$5:$D$94,'octsep cfs rank'!$A48)</f>
        <v>8830</v>
      </c>
      <c r="H48" s="5" t="str">
        <f>VLOOKUP(I48,'octsep cfs'!$E$5:$O$94,11,FALSE)</f>
        <v>1988-89</v>
      </c>
      <c r="I48" s="18">
        <f>LARGE('octsep cfs'!$E$5:$E$94,'octsep cfs rank'!$A48)</f>
        <v>7883</v>
      </c>
      <c r="J48" s="5" t="str">
        <f>VLOOKUP(K48,'octsep cfs'!$F$5:$O$94,10,FALSE)</f>
        <v>1957-58</v>
      </c>
      <c r="K48" s="18">
        <f>LARGE('octsep cfs'!$F$5:$F$94,'octsep cfs rank'!$A48)</f>
        <v>7764</v>
      </c>
      <c r="L48" s="5" t="str">
        <f>VLOOKUP(M48,'octsep cfs'!$G$5:$O$94,9,FALSE)</f>
        <v>2005-06</v>
      </c>
      <c r="M48" s="18">
        <f>LARGE('octsep cfs'!$G$5:$G$94,'octsep cfs rank'!$A48)</f>
        <v>10038</v>
      </c>
      <c r="N48" s="5" t="str">
        <f>VLOOKUP(O48,'octsep cfs'!$H$5:$O$94,8,FALSE)</f>
        <v>1947-48</v>
      </c>
      <c r="O48" s="18">
        <f>LARGE('octsep cfs'!$H$5:$H$94,'octsep cfs rank'!$A48)</f>
        <v>26874</v>
      </c>
      <c r="P48" s="5" t="str">
        <f>VLOOKUP(Q48,'octsep cfs'!$I$5:$O$94,7,FALSE)</f>
        <v>1982-83</v>
      </c>
      <c r="Q48" s="18">
        <f>LARGE('octsep cfs'!$I$5:$I$94,'octsep cfs rank'!$A48)</f>
        <v>70789</v>
      </c>
      <c r="R48" s="5" t="str">
        <f>VLOOKUP(S48,'octsep cfs'!$J$5:$O$94,6,FALSE)</f>
        <v>1985-86</v>
      </c>
      <c r="S48" s="18">
        <f>LARGE('octsep cfs'!$J$5:$J$94,'octsep cfs rank'!$A48)</f>
        <v>87316</v>
      </c>
      <c r="T48" s="5" t="str">
        <f>VLOOKUP(U48,'octsep cfs'!$K$5:$O$94,5,FALSE)</f>
        <v>1931-32</v>
      </c>
      <c r="U48" s="18">
        <f>LARGE('octsep cfs'!$K$5:$K$94,'octsep cfs rank'!$A48)</f>
        <v>44900</v>
      </c>
      <c r="V48" s="5" t="str">
        <f>VLOOKUP(W48,'octsep cfs'!$L$5:$O$94,4,FALSE)</f>
        <v>2007-08</v>
      </c>
      <c r="W48" s="18">
        <f>LARGE('octsep cfs'!$L$5:$L$94,'octsep cfs rank'!$A48)</f>
        <v>20927</v>
      </c>
      <c r="X48" s="5" t="str">
        <f>VLOOKUP(Y48,'octsep cfs'!$M$5:$O$94,3,FALSE)</f>
        <v>2004-05</v>
      </c>
      <c r="Y48" s="18">
        <f>LARGE('octsep cfs'!$M$5:$M$94,'octsep cfs rank'!$A48)</f>
        <v>13170</v>
      </c>
      <c r="Z48" s="5" t="str">
        <f>VLOOKUP(AA48,'octsep cfs'!$N$5:$O$94,2,FALSE)</f>
        <v>2013-14</v>
      </c>
      <c r="AA48" s="18">
        <f>LARGE('octsep cfs'!$N$5:$N$94,'octsep cfs rank'!$A48)</f>
        <v>28184</v>
      </c>
    </row>
    <row r="49" spans="1:27" x14ac:dyDescent="0.2">
      <c r="A49" s="5">
        <v>44</v>
      </c>
      <c r="B49" s="5" t="str">
        <f>VLOOKUP(C49,'octsep cfs'!$B$5:$O$94,14,FALSE)</f>
        <v>1990-91</v>
      </c>
      <c r="C49" s="18">
        <f>LARGE('octsep cfs'!$B$5:$B$94,'octsep cfs rank'!$A49)</f>
        <v>11155</v>
      </c>
      <c r="D49" s="5" t="str">
        <f>VLOOKUP(E49,'octsep cfs'!$C$5:$O$94,13,FALSE)</f>
        <v>1960-61</v>
      </c>
      <c r="E49" s="18">
        <f>LARGE('octsep cfs'!$C$5:$C$94,'octsep cfs rank'!$A49)</f>
        <v>10763</v>
      </c>
      <c r="F49" s="5" t="str">
        <f>VLOOKUP(G49,'octsep cfs'!$D$5:$O$94,12,FALSE)</f>
        <v>1934-35</v>
      </c>
      <c r="G49" s="18">
        <f>LARGE('octsep cfs'!$D$5:$D$94,'octsep cfs rank'!$A49)</f>
        <v>8817</v>
      </c>
      <c r="H49" s="5" t="str">
        <f>VLOOKUP(I49,'octsep cfs'!$E$5:$O$94,11,FALSE)</f>
        <v>1991-92</v>
      </c>
      <c r="I49" s="18">
        <f>LARGE('octsep cfs'!$E$5:$E$94,'octsep cfs rank'!$A49)</f>
        <v>7771</v>
      </c>
      <c r="J49" s="5" t="str">
        <f>VLOOKUP(K49,'octsep cfs'!$F$5:$O$94,10,FALSE)</f>
        <v>1971-72</v>
      </c>
      <c r="K49" s="18">
        <f>LARGE('octsep cfs'!$F$5:$F$94,'octsep cfs rank'!$A49)</f>
        <v>7731</v>
      </c>
      <c r="L49" s="5" t="str">
        <f>VLOOKUP(M49,'octsep cfs'!$G$5:$O$94,9,FALSE)</f>
        <v>1940-41</v>
      </c>
      <c r="M49" s="18">
        <f>LARGE('octsep cfs'!$G$5:$G$94,'octsep cfs rank'!$A49)</f>
        <v>9953</v>
      </c>
      <c r="N49" s="5" t="str">
        <f>VLOOKUP(O49,'octsep cfs'!$H$5:$O$94,8,FALSE)</f>
        <v>1982-83</v>
      </c>
      <c r="O49" s="18">
        <f>LARGE('octsep cfs'!$H$5:$H$94,'octsep cfs rank'!$A49)</f>
        <v>26633</v>
      </c>
      <c r="P49" s="5" t="str">
        <f>VLOOKUP(Q49,'octsep cfs'!$I$5:$O$94,7,FALSE)</f>
        <v>1998-99</v>
      </c>
      <c r="Q49" s="18">
        <f>LARGE('octsep cfs'!$I$5:$I$94,'octsep cfs rank'!$A49)</f>
        <v>68949</v>
      </c>
      <c r="R49" s="5" t="str">
        <f>VLOOKUP(S49,'octsep cfs'!$J$5:$O$94,6,FALSE)</f>
        <v>1961-62</v>
      </c>
      <c r="S49" s="18">
        <f>LARGE('octsep cfs'!$J$5:$J$94,'octsep cfs rank'!$A49)</f>
        <v>86691</v>
      </c>
      <c r="T49" s="5" t="str">
        <f>VLOOKUP(U49,'octsep cfs'!$K$5:$O$94,5,FALSE)</f>
        <v>1946-47</v>
      </c>
      <c r="U49" s="18">
        <f>LARGE('octsep cfs'!$K$5:$K$94,'octsep cfs rank'!$A49)</f>
        <v>44169</v>
      </c>
      <c r="V49" s="5" t="str">
        <f>VLOOKUP(W49,'octsep cfs'!$L$5:$O$94,4,FALSE)</f>
        <v>1965-66</v>
      </c>
      <c r="W49" s="18">
        <f>LARGE('octsep cfs'!$L$5:$L$94,'octsep cfs rank'!$A49)</f>
        <v>20921</v>
      </c>
      <c r="X49" s="5" t="str">
        <f>VLOOKUP(Y49,'octsep cfs'!$M$5:$O$94,3,FALSE)</f>
        <v>1949-50</v>
      </c>
      <c r="Y49" s="18">
        <f>LARGE('octsep cfs'!$M$5:$M$94,'octsep cfs rank'!$A49)</f>
        <v>13164</v>
      </c>
      <c r="Z49" s="5" t="str">
        <f>VLOOKUP(AA49,'octsep cfs'!$N$5:$O$94,2,FALSE)</f>
        <v>1967-68</v>
      </c>
      <c r="AA49" s="18">
        <f>LARGE('octsep cfs'!$N$5:$N$94,'octsep cfs rank'!$A49)</f>
        <v>28100</v>
      </c>
    </row>
    <row r="50" spans="1:27" x14ac:dyDescent="0.2">
      <c r="A50" s="5">
        <v>45</v>
      </c>
      <c r="B50" s="5" t="str">
        <f>VLOOKUP(C50,'octsep cfs'!$B$5:$O$94,14,FALSE)</f>
        <v>2011-12</v>
      </c>
      <c r="C50" s="18">
        <f>LARGE('octsep cfs'!$B$5:$B$94,'octsep cfs rank'!$A50)</f>
        <v>11074</v>
      </c>
      <c r="D50" s="5" t="str">
        <f>VLOOKUP(E50,'octsep cfs'!$C$5:$O$94,13,FALSE)</f>
        <v>1963-64</v>
      </c>
      <c r="E50" s="18">
        <f>LARGE('octsep cfs'!$C$5:$C$94,'octsep cfs rank'!$A50)</f>
        <v>10665</v>
      </c>
      <c r="F50" s="5" t="str">
        <f>VLOOKUP(G50,'octsep cfs'!$D$5:$O$94,12,FALSE)</f>
        <v>1983-84</v>
      </c>
      <c r="G50" s="18">
        <f>LARGE('octsep cfs'!$D$5:$D$94,'octsep cfs rank'!$A50)</f>
        <v>8410</v>
      </c>
      <c r="H50" s="5" t="str">
        <f>VLOOKUP(I50,'octsep cfs'!$E$5:$O$94,11,FALSE)</f>
        <v>2013-14</v>
      </c>
      <c r="I50" s="18">
        <f>LARGE('octsep cfs'!$E$5:$E$94,'octsep cfs rank'!$A50)</f>
        <v>7724</v>
      </c>
      <c r="J50" s="5" t="str">
        <f>VLOOKUP(K50,'octsep cfs'!$F$5:$O$94,10,FALSE)</f>
        <v>1947-48</v>
      </c>
      <c r="K50" s="18">
        <f>LARGE('octsep cfs'!$F$5:$F$94,'octsep cfs rank'!$A50)</f>
        <v>7707</v>
      </c>
      <c r="L50" s="5" t="str">
        <f>VLOOKUP(M50,'octsep cfs'!$G$5:$O$94,9,FALSE)</f>
        <v>1945-46</v>
      </c>
      <c r="M50" s="18">
        <f>LARGE('octsep cfs'!$G$5:$G$94,'octsep cfs rank'!$A50)</f>
        <v>9692</v>
      </c>
      <c r="N50" s="5" t="str">
        <f>VLOOKUP(O50,'octsep cfs'!$H$5:$O$94,8,FALSE)</f>
        <v>2014-15</v>
      </c>
      <c r="O50" s="18">
        <f>LARGE('octsep cfs'!$H$5:$H$94,'octsep cfs rank'!$A50)</f>
        <v>26467</v>
      </c>
      <c r="P50" s="5" t="str">
        <f>VLOOKUP(Q50,'octsep cfs'!$I$5:$O$94,7,FALSE)</f>
        <v>1995-96</v>
      </c>
      <c r="Q50" s="18">
        <f>LARGE('octsep cfs'!$I$5:$I$94,'octsep cfs rank'!$A50)</f>
        <v>68452</v>
      </c>
      <c r="R50" s="5" t="str">
        <f>VLOOKUP(S50,'octsep cfs'!$J$5:$O$94,6,FALSE)</f>
        <v>1950-51</v>
      </c>
      <c r="S50" s="18">
        <f>LARGE('octsep cfs'!$J$5:$J$94,'octsep cfs rank'!$A50)</f>
        <v>84769</v>
      </c>
      <c r="T50" s="5" t="str">
        <f>VLOOKUP(U50,'octsep cfs'!$K$5:$O$94,5,FALSE)</f>
        <v>1951-52</v>
      </c>
      <c r="U50" s="18">
        <f>LARGE('octsep cfs'!$K$5:$K$94,'octsep cfs rank'!$A50)</f>
        <v>43648</v>
      </c>
      <c r="V50" s="5" t="str">
        <f>VLOOKUP(W50,'octsep cfs'!$L$5:$O$94,4,FALSE)</f>
        <v>1999-2000</v>
      </c>
      <c r="W50" s="18">
        <f>LARGE('octsep cfs'!$L$5:$L$94,'octsep cfs rank'!$A50)</f>
        <v>20910</v>
      </c>
      <c r="X50" s="5" t="str">
        <f>VLOOKUP(Y50,'octsep cfs'!$M$5:$O$94,3,FALSE)</f>
        <v>1970-71</v>
      </c>
      <c r="Y50" s="18">
        <f>LARGE('octsep cfs'!$M$5:$M$94,'octsep cfs rank'!$A50)</f>
        <v>13126</v>
      </c>
      <c r="Z50" s="5" t="str">
        <f>VLOOKUP(AA50,'octsep cfs'!$N$5:$O$94,2,FALSE)</f>
        <v>1931-32</v>
      </c>
      <c r="AA50" s="18">
        <f>LARGE('octsep cfs'!$N$5:$N$94,'octsep cfs rank'!$A50)</f>
        <v>27955</v>
      </c>
    </row>
    <row r="51" spans="1:27" x14ac:dyDescent="0.2">
      <c r="A51" s="5">
        <v>46</v>
      </c>
      <c r="B51" s="5" t="str">
        <f>VLOOKUP(C51,'octsep cfs'!$B$5:$O$94,14,FALSE)</f>
        <v>1953-54</v>
      </c>
      <c r="C51" s="18">
        <f>LARGE('octsep cfs'!$B$5:$B$94,'octsep cfs rank'!$A51)</f>
        <v>11069</v>
      </c>
      <c r="D51" s="5" t="str">
        <f>VLOOKUP(E51,'octsep cfs'!$C$5:$O$94,13,FALSE)</f>
        <v>2008-09</v>
      </c>
      <c r="E51" s="18">
        <f>LARGE('octsep cfs'!$C$5:$C$94,'octsep cfs rank'!$A51)</f>
        <v>10505</v>
      </c>
      <c r="F51" s="5" t="str">
        <f>VLOOKUP(G51,'octsep cfs'!$D$5:$O$94,12,FALSE)</f>
        <v>1953-54</v>
      </c>
      <c r="G51" s="18">
        <f>LARGE('octsep cfs'!$D$5:$D$94,'octsep cfs rank'!$A51)</f>
        <v>8409</v>
      </c>
      <c r="H51" s="5" t="str">
        <f>VLOOKUP(I51,'octsep cfs'!$E$5:$O$94,11,FALSE)</f>
        <v>1960-61</v>
      </c>
      <c r="I51" s="18">
        <f>LARGE('octsep cfs'!$E$5:$E$94,'octsep cfs rank'!$A51)</f>
        <v>7642</v>
      </c>
      <c r="J51" s="5" t="str">
        <f>VLOOKUP(K51,'octsep cfs'!$F$5:$O$94,10,FALSE)</f>
        <v>1941-42</v>
      </c>
      <c r="K51" s="18">
        <f>LARGE('octsep cfs'!$F$5:$F$94,'octsep cfs rank'!$A51)</f>
        <v>7431</v>
      </c>
      <c r="L51" s="5" t="str">
        <f>VLOOKUP(M51,'octsep cfs'!$G$5:$O$94,9,FALSE)</f>
        <v>1965-66</v>
      </c>
      <c r="M51" s="18">
        <f>LARGE('octsep cfs'!$G$5:$G$94,'octsep cfs rank'!$A51)</f>
        <v>9573</v>
      </c>
      <c r="N51" s="5" t="str">
        <f>VLOOKUP(O51,'octsep cfs'!$H$5:$O$94,8,FALSE)</f>
        <v>1970-71</v>
      </c>
      <c r="O51" s="18">
        <f>LARGE('octsep cfs'!$H$5:$H$94,'octsep cfs rank'!$A51)</f>
        <v>26157</v>
      </c>
      <c r="P51" s="5" t="str">
        <f>VLOOKUP(Q51,'octsep cfs'!$I$5:$O$94,7,FALSE)</f>
        <v>2001-02</v>
      </c>
      <c r="Q51" s="18">
        <f>LARGE('octsep cfs'!$I$5:$I$94,'octsep cfs rank'!$A51)</f>
        <v>68410</v>
      </c>
      <c r="R51" s="5" t="str">
        <f>VLOOKUP(S51,'octsep cfs'!$J$5:$O$94,6,FALSE)</f>
        <v>2002-03</v>
      </c>
      <c r="S51" s="18">
        <f>LARGE('octsep cfs'!$J$5:$J$94,'octsep cfs rank'!$A51)</f>
        <v>83543</v>
      </c>
      <c r="T51" s="5" t="str">
        <f>VLOOKUP(U51,'octsep cfs'!$K$5:$O$94,5,FALSE)</f>
        <v>1947-48</v>
      </c>
      <c r="U51" s="18">
        <f>LARGE('octsep cfs'!$K$5:$K$94,'octsep cfs rank'!$A51)</f>
        <v>43615</v>
      </c>
      <c r="V51" s="5" t="str">
        <f>VLOOKUP(W51,'octsep cfs'!$L$5:$O$94,4,FALSE)</f>
        <v>1960-61</v>
      </c>
      <c r="W51" s="18">
        <f>LARGE('octsep cfs'!$L$5:$L$94,'octsep cfs rank'!$A51)</f>
        <v>20837</v>
      </c>
      <c r="X51" s="5" t="str">
        <f>VLOOKUP(Y51,'octsep cfs'!$M$5:$O$94,3,FALSE)</f>
        <v>2013-14</v>
      </c>
      <c r="Y51" s="18">
        <f>LARGE('octsep cfs'!$M$5:$M$94,'octsep cfs rank'!$A51)</f>
        <v>13016</v>
      </c>
      <c r="Z51" s="5" t="str">
        <f>VLOOKUP(AA51,'octsep cfs'!$N$5:$O$94,2,FALSE)</f>
        <v>1934-35</v>
      </c>
      <c r="AA51" s="18">
        <f>LARGE('octsep cfs'!$N$5:$N$94,'octsep cfs rank'!$A51)</f>
        <v>27879</v>
      </c>
    </row>
    <row r="52" spans="1:27" x14ac:dyDescent="0.2">
      <c r="A52" s="5">
        <v>47</v>
      </c>
      <c r="B52" s="5" t="str">
        <f>VLOOKUP(C52,'octsep cfs'!$B$5:$O$94,14,FALSE)</f>
        <v>2014-15</v>
      </c>
      <c r="C52" s="18">
        <f>LARGE('octsep cfs'!$B$5:$B$94,'octsep cfs rank'!$A52)</f>
        <v>10969</v>
      </c>
      <c r="D52" s="5" t="str">
        <f>VLOOKUP(E52,'octsep cfs'!$C$5:$O$94,13,FALSE)</f>
        <v>2013-14</v>
      </c>
      <c r="E52" s="18">
        <f>LARGE('octsep cfs'!$C$5:$C$94,'octsep cfs rank'!$A52)</f>
        <v>10432</v>
      </c>
      <c r="F52" s="5" t="str">
        <f>VLOOKUP(G52,'octsep cfs'!$D$5:$O$94,12,FALSE)</f>
        <v>1956-57</v>
      </c>
      <c r="G52" s="18">
        <f>LARGE('octsep cfs'!$D$5:$D$94,'octsep cfs rank'!$A52)</f>
        <v>8407</v>
      </c>
      <c r="H52" s="5" t="str">
        <f>VLOOKUP(I52,'octsep cfs'!$E$5:$O$94,11,FALSE)</f>
        <v>1993-94</v>
      </c>
      <c r="I52" s="18">
        <f>LARGE('octsep cfs'!$E$5:$E$94,'octsep cfs rank'!$A52)</f>
        <v>7602</v>
      </c>
      <c r="J52" s="5" t="str">
        <f>VLOOKUP(K52,'octsep cfs'!$F$5:$O$94,10,FALSE)</f>
        <v>1972-73</v>
      </c>
      <c r="K52" s="18">
        <f>LARGE('octsep cfs'!$F$5:$F$94,'octsep cfs rank'!$A52)</f>
        <v>7425</v>
      </c>
      <c r="L52" s="5" t="str">
        <f>VLOOKUP(M52,'octsep cfs'!$G$5:$O$94,9,FALSE)</f>
        <v>1934-35</v>
      </c>
      <c r="M52" s="18">
        <f>LARGE('octsep cfs'!$G$5:$G$94,'octsep cfs rank'!$A52)</f>
        <v>9465</v>
      </c>
      <c r="N52" s="5" t="str">
        <f>VLOOKUP(O52,'octsep cfs'!$H$5:$O$94,8,FALSE)</f>
        <v>1991-92</v>
      </c>
      <c r="O52" s="18">
        <f>LARGE('octsep cfs'!$H$5:$H$94,'octsep cfs rank'!$A52)</f>
        <v>26078</v>
      </c>
      <c r="P52" s="5" t="str">
        <f>VLOOKUP(Q52,'octsep cfs'!$I$5:$O$94,7,FALSE)</f>
        <v>1966-67</v>
      </c>
      <c r="Q52" s="18">
        <f>LARGE('octsep cfs'!$I$5:$I$94,'octsep cfs rank'!$A52)</f>
        <v>68087</v>
      </c>
      <c r="R52" s="5" t="str">
        <f>VLOOKUP(S52,'octsep cfs'!$J$5:$O$94,6,FALSE)</f>
        <v>1969-70</v>
      </c>
      <c r="S52" s="18">
        <f>LARGE('octsep cfs'!$J$5:$J$94,'octsep cfs rank'!$A52)</f>
        <v>82589</v>
      </c>
      <c r="T52" s="5" t="str">
        <f>VLOOKUP(U52,'octsep cfs'!$K$5:$O$94,5,FALSE)</f>
        <v>1937-38</v>
      </c>
      <c r="U52" s="18">
        <f>LARGE('octsep cfs'!$K$5:$K$94,'octsep cfs rank'!$A52)</f>
        <v>43127</v>
      </c>
      <c r="V52" s="5" t="str">
        <f>VLOOKUP(W52,'octsep cfs'!$L$5:$O$94,4,FALSE)</f>
        <v>1985-86</v>
      </c>
      <c r="W52" s="18">
        <f>LARGE('octsep cfs'!$L$5:$L$94,'octsep cfs rank'!$A52)</f>
        <v>20766</v>
      </c>
      <c r="X52" s="5" t="str">
        <f>VLOOKUP(Y52,'octsep cfs'!$M$5:$O$94,3,FALSE)</f>
        <v>1955-56</v>
      </c>
      <c r="Y52" s="18">
        <f>LARGE('octsep cfs'!$M$5:$M$94,'octsep cfs rank'!$A52)</f>
        <v>12935</v>
      </c>
      <c r="Z52" s="5" t="str">
        <f>VLOOKUP(AA52,'octsep cfs'!$N$5:$O$94,2,FALSE)</f>
        <v>1985-86</v>
      </c>
      <c r="AA52" s="18">
        <f>LARGE('octsep cfs'!$N$5:$N$94,'octsep cfs rank'!$A52)</f>
        <v>27782</v>
      </c>
    </row>
    <row r="53" spans="1:27" x14ac:dyDescent="0.2">
      <c r="A53" s="5">
        <v>48</v>
      </c>
      <c r="B53" s="5" t="str">
        <f>VLOOKUP(C53,'octsep cfs'!$B$5:$O$94,14,FALSE)</f>
        <v>1948-49</v>
      </c>
      <c r="C53" s="18">
        <f>LARGE('octsep cfs'!$B$5:$B$94,'octsep cfs rank'!$A53)</f>
        <v>10964</v>
      </c>
      <c r="D53" s="5" t="str">
        <f>VLOOKUP(E53,'octsep cfs'!$C$5:$O$94,13,FALSE)</f>
        <v>1998-99</v>
      </c>
      <c r="E53" s="18">
        <f>LARGE('octsep cfs'!$C$5:$C$94,'octsep cfs rank'!$A53)</f>
        <v>10373</v>
      </c>
      <c r="F53" s="5" t="str">
        <f>VLOOKUP(G53,'octsep cfs'!$D$5:$O$94,12,FALSE)</f>
        <v>1963-64</v>
      </c>
      <c r="G53" s="18">
        <f>LARGE('octsep cfs'!$D$5:$D$94,'octsep cfs rank'!$A53)</f>
        <v>8397</v>
      </c>
      <c r="H53" s="5" t="str">
        <f>VLOOKUP(I53,'octsep cfs'!$E$5:$O$94,11,FALSE)</f>
        <v>1972-73</v>
      </c>
      <c r="I53" s="18">
        <f>LARGE('octsep cfs'!$E$5:$E$94,'octsep cfs rank'!$A53)</f>
        <v>7567</v>
      </c>
      <c r="J53" s="5" t="str">
        <f>VLOOKUP(K53,'octsep cfs'!$F$5:$O$94,10,FALSE)</f>
        <v>1955-56</v>
      </c>
      <c r="K53" s="18">
        <f>LARGE('octsep cfs'!$F$5:$F$94,'octsep cfs rank'!$A53)</f>
        <v>7337</v>
      </c>
      <c r="L53" s="5" t="str">
        <f>VLOOKUP(M53,'octsep cfs'!$G$5:$O$94,9,FALSE)</f>
        <v>2017-18</v>
      </c>
      <c r="M53" s="18">
        <f>LARGE('octsep cfs'!$G$5:$G$94,'octsep cfs rank'!$A53)</f>
        <v>9391</v>
      </c>
      <c r="N53" s="5" t="str">
        <f>VLOOKUP(O53,'octsep cfs'!$H$5:$O$94,8,FALSE)</f>
        <v>1977-78</v>
      </c>
      <c r="O53" s="18">
        <f>LARGE('octsep cfs'!$H$5:$H$94,'octsep cfs rank'!$A53)</f>
        <v>26022</v>
      </c>
      <c r="P53" s="5" t="str">
        <f>VLOOKUP(Q53,'octsep cfs'!$I$5:$O$94,7,FALSE)</f>
        <v>1964-65</v>
      </c>
      <c r="Q53" s="18">
        <f>LARGE('octsep cfs'!$I$5:$I$94,'octsep cfs rank'!$A53)</f>
        <v>67882</v>
      </c>
      <c r="R53" s="5" t="str">
        <f>VLOOKUP(S53,'octsep cfs'!$J$5:$O$94,6,FALSE)</f>
        <v>1980-81</v>
      </c>
      <c r="S53" s="18">
        <f>LARGE('octsep cfs'!$J$5:$J$94,'octsep cfs rank'!$A53)</f>
        <v>82522</v>
      </c>
      <c r="T53" s="5" t="str">
        <f>VLOOKUP(U53,'octsep cfs'!$K$5:$O$94,5,FALSE)</f>
        <v>1961-62</v>
      </c>
      <c r="U53" s="18">
        <f>LARGE('octsep cfs'!$K$5:$K$94,'octsep cfs rank'!$A53)</f>
        <v>42295</v>
      </c>
      <c r="V53" s="5" t="str">
        <f>VLOOKUP(W53,'octsep cfs'!$L$5:$O$94,4,FALSE)</f>
        <v>1929-30</v>
      </c>
      <c r="W53" s="18">
        <f>LARGE('octsep cfs'!$L$5:$L$94,'octsep cfs rank'!$A53)</f>
        <v>20411</v>
      </c>
      <c r="X53" s="5" t="str">
        <f>VLOOKUP(Y53,'octsep cfs'!$M$5:$O$94,3,FALSE)</f>
        <v>1934-35</v>
      </c>
      <c r="Y53" s="18">
        <f>LARGE('octsep cfs'!$M$5:$M$94,'octsep cfs rank'!$A53)</f>
        <v>12886</v>
      </c>
      <c r="Z53" s="5" t="str">
        <f>VLOOKUP(AA53,'octsep cfs'!$N$5:$O$94,2,FALSE)</f>
        <v>1962-63</v>
      </c>
      <c r="AA53" s="18">
        <f>LARGE('octsep cfs'!$N$5:$N$94,'octsep cfs rank'!$A53)</f>
        <v>27733</v>
      </c>
    </row>
    <row r="54" spans="1:27" x14ac:dyDescent="0.2">
      <c r="A54" s="5">
        <v>49</v>
      </c>
      <c r="B54" s="5" t="str">
        <f>VLOOKUP(C54,'octsep cfs'!$B$5:$O$94,14,FALSE)</f>
        <v>2000-01</v>
      </c>
      <c r="C54" s="18">
        <f>LARGE('octsep cfs'!$B$5:$B$94,'octsep cfs rank'!$A54)</f>
        <v>10789</v>
      </c>
      <c r="D54" s="5" t="str">
        <f>VLOOKUP(E54,'octsep cfs'!$C$5:$O$94,13,FALSE)</f>
        <v>1969-70</v>
      </c>
      <c r="E54" s="18">
        <f>LARGE('octsep cfs'!$C$5:$C$94,'octsep cfs rank'!$A54)</f>
        <v>10329</v>
      </c>
      <c r="F54" s="5" t="str">
        <f>VLOOKUP(G54,'octsep cfs'!$D$5:$O$94,12,FALSE)</f>
        <v>1979-80</v>
      </c>
      <c r="G54" s="18">
        <f>LARGE('octsep cfs'!$D$5:$D$94,'octsep cfs rank'!$A54)</f>
        <v>8322</v>
      </c>
      <c r="H54" s="5" t="str">
        <f>VLOOKUP(I54,'octsep cfs'!$E$5:$O$94,11,FALSE)</f>
        <v>1954-55</v>
      </c>
      <c r="I54" s="18">
        <f>LARGE('octsep cfs'!$E$5:$E$94,'octsep cfs rank'!$A54)</f>
        <v>7472</v>
      </c>
      <c r="J54" s="5" t="str">
        <f>VLOOKUP(K54,'octsep cfs'!$F$5:$O$94,10,FALSE)</f>
        <v>1968-69</v>
      </c>
      <c r="K54" s="18">
        <f>LARGE('octsep cfs'!$F$5:$F$94,'octsep cfs rank'!$A54)</f>
        <v>7011</v>
      </c>
      <c r="L54" s="5" t="str">
        <f>VLOOKUP(M54,'octsep cfs'!$G$5:$O$94,9,FALSE)</f>
        <v>1953-54</v>
      </c>
      <c r="M54" s="18">
        <f>LARGE('octsep cfs'!$G$5:$G$94,'octsep cfs rank'!$A54)</f>
        <v>9341</v>
      </c>
      <c r="N54" s="5" t="str">
        <f>VLOOKUP(O54,'octsep cfs'!$H$5:$O$94,8,FALSE)</f>
        <v>1997-98</v>
      </c>
      <c r="O54" s="18">
        <f>LARGE('octsep cfs'!$H$5:$H$94,'octsep cfs rank'!$A54)</f>
        <v>25790</v>
      </c>
      <c r="P54" s="5" t="str">
        <f>VLOOKUP(Q54,'octsep cfs'!$I$5:$O$94,7,FALSE)</f>
        <v>1988-89</v>
      </c>
      <c r="Q54" s="18">
        <f>LARGE('octsep cfs'!$I$5:$I$94,'octsep cfs rank'!$A54)</f>
        <v>67599</v>
      </c>
      <c r="R54" s="5" t="str">
        <f>VLOOKUP(S54,'octsep cfs'!$J$5:$O$94,6,FALSE)</f>
        <v>1946-47</v>
      </c>
      <c r="S54" s="18">
        <f>LARGE('octsep cfs'!$J$5:$J$94,'octsep cfs rank'!$A54)</f>
        <v>82263</v>
      </c>
      <c r="T54" s="5" t="str">
        <f>VLOOKUP(U54,'octsep cfs'!$K$5:$O$94,5,FALSE)</f>
        <v>1994-95</v>
      </c>
      <c r="U54" s="18">
        <f>LARGE('octsep cfs'!$K$5:$K$94,'octsep cfs rank'!$A54)</f>
        <v>42242</v>
      </c>
      <c r="V54" s="5" t="str">
        <f>VLOOKUP(W54,'octsep cfs'!$L$5:$O$94,4,FALSE)</f>
        <v>1951-52</v>
      </c>
      <c r="W54" s="18">
        <f>LARGE('octsep cfs'!$L$5:$L$94,'octsep cfs rank'!$A54)</f>
        <v>20250</v>
      </c>
      <c r="X54" s="5" t="str">
        <f>VLOOKUP(Y54,'octsep cfs'!$M$5:$O$94,3,FALSE)</f>
        <v>1952-53</v>
      </c>
      <c r="Y54" s="18">
        <f>LARGE('octsep cfs'!$M$5:$M$94,'octsep cfs rank'!$A54)</f>
        <v>12819</v>
      </c>
      <c r="Z54" s="5" t="str">
        <f>VLOOKUP(AA54,'octsep cfs'!$N$5:$O$94,2,FALSE)</f>
        <v>2017-18</v>
      </c>
      <c r="AA54" s="18">
        <f>LARGE('octsep cfs'!$N$5:$N$94,'octsep cfs rank'!$A54)</f>
        <v>27571</v>
      </c>
    </row>
    <row r="55" spans="1:27" x14ac:dyDescent="0.2">
      <c r="A55" s="5">
        <v>50</v>
      </c>
      <c r="B55" s="5" t="str">
        <f>VLOOKUP(C55,'octsep cfs'!$B$5:$O$94,14,FALSE)</f>
        <v>1946-47</v>
      </c>
      <c r="C55" s="18">
        <f>LARGE('octsep cfs'!$B$5:$B$94,'octsep cfs rank'!$A55)</f>
        <v>10585</v>
      </c>
      <c r="D55" s="5" t="str">
        <f>VLOOKUP(E55,'octsep cfs'!$C$5:$O$94,13,FALSE)</f>
        <v>1967-68</v>
      </c>
      <c r="E55" s="18">
        <f>LARGE('octsep cfs'!$C$5:$C$94,'octsep cfs rank'!$A55)</f>
        <v>10294</v>
      </c>
      <c r="F55" s="5" t="str">
        <f>VLOOKUP(G55,'octsep cfs'!$D$5:$O$94,12,FALSE)</f>
        <v>1985-86</v>
      </c>
      <c r="G55" s="18">
        <f>LARGE('octsep cfs'!$D$5:$D$94,'octsep cfs rank'!$A55)</f>
        <v>8305</v>
      </c>
      <c r="H55" s="5" t="str">
        <f>VLOOKUP(I55,'octsep cfs'!$E$5:$O$94,11,FALSE)</f>
        <v>2008-09</v>
      </c>
      <c r="I55" s="18">
        <f>LARGE('octsep cfs'!$E$5:$E$94,'octsep cfs rank'!$A55)</f>
        <v>7433</v>
      </c>
      <c r="J55" s="5" t="str">
        <f>VLOOKUP(K55,'octsep cfs'!$F$5:$O$94,10,FALSE)</f>
        <v>2002-03</v>
      </c>
      <c r="K55" s="18">
        <f>LARGE('octsep cfs'!$F$5:$F$94,'octsep cfs rank'!$A55)</f>
        <v>6986</v>
      </c>
      <c r="L55" s="5" t="str">
        <f>VLOOKUP(M55,'octsep cfs'!$G$5:$O$94,9,FALSE)</f>
        <v>1964-65</v>
      </c>
      <c r="M55" s="18">
        <f>LARGE('octsep cfs'!$G$5:$G$94,'octsep cfs rank'!$A55)</f>
        <v>9330</v>
      </c>
      <c r="N55" s="5" t="str">
        <f>VLOOKUP(O55,'octsep cfs'!$H$5:$O$94,8,FALSE)</f>
        <v>1941-42</v>
      </c>
      <c r="O55" s="18">
        <f>LARGE('octsep cfs'!$H$5:$H$94,'octsep cfs rank'!$A55)</f>
        <v>25633</v>
      </c>
      <c r="P55" s="5" t="str">
        <f>VLOOKUP(Q55,'octsep cfs'!$I$5:$O$94,7,FALSE)</f>
        <v>1939-40</v>
      </c>
      <c r="Q55" s="18">
        <f>LARGE('octsep cfs'!$I$5:$I$94,'octsep cfs rank'!$A55)</f>
        <v>67368</v>
      </c>
      <c r="R55" s="5" t="str">
        <f>VLOOKUP(S55,'octsep cfs'!$J$5:$O$94,6,FALSE)</f>
        <v>2007-08</v>
      </c>
      <c r="S55" s="18">
        <f>LARGE('octsep cfs'!$J$5:$J$94,'octsep cfs rank'!$A55)</f>
        <v>81263</v>
      </c>
      <c r="T55" s="5" t="str">
        <f>VLOOKUP(U55,'octsep cfs'!$K$5:$O$94,5,FALSE)</f>
        <v>2007-08</v>
      </c>
      <c r="U55" s="18">
        <f>LARGE('octsep cfs'!$K$5:$K$94,'octsep cfs rank'!$A55)</f>
        <v>41470</v>
      </c>
      <c r="V55" s="5" t="str">
        <f>VLOOKUP(W55,'octsep cfs'!$L$5:$O$94,4,FALSE)</f>
        <v>2012-13</v>
      </c>
      <c r="W55" s="18">
        <f>LARGE('octsep cfs'!$L$5:$L$94,'octsep cfs rank'!$A55)</f>
        <v>19812</v>
      </c>
      <c r="X55" s="5" t="str">
        <f>VLOOKUP(Y55,'octsep cfs'!$M$5:$O$94,3,FALSE)</f>
        <v>1989-90</v>
      </c>
      <c r="Y55" s="18">
        <f>LARGE('octsep cfs'!$M$5:$M$94,'octsep cfs rank'!$A55)</f>
        <v>12811</v>
      </c>
      <c r="Z55" s="5" t="str">
        <f>VLOOKUP(AA55,'octsep cfs'!$N$5:$O$94,2,FALSE)</f>
        <v>1977-78</v>
      </c>
      <c r="AA55" s="18">
        <f>LARGE('octsep cfs'!$N$5:$N$94,'octsep cfs rank'!$A55)</f>
        <v>27342</v>
      </c>
    </row>
    <row r="56" spans="1:27" x14ac:dyDescent="0.2">
      <c r="A56" s="5">
        <v>51</v>
      </c>
      <c r="B56" s="5" t="str">
        <f>VLOOKUP(C56,'octsep cfs'!$B$5:$O$94,14,FALSE)</f>
        <v>1963-64</v>
      </c>
      <c r="C56" s="18">
        <f>LARGE('octsep cfs'!$B$5:$B$94,'octsep cfs rank'!$A56)</f>
        <v>10496</v>
      </c>
      <c r="D56" s="5" t="str">
        <f>VLOOKUP(E56,'octsep cfs'!$C$5:$O$94,13,FALSE)</f>
        <v>1958-59</v>
      </c>
      <c r="E56" s="18">
        <f>LARGE('octsep cfs'!$C$5:$C$94,'octsep cfs rank'!$A56)</f>
        <v>10034</v>
      </c>
      <c r="F56" s="5" t="str">
        <f>VLOOKUP(G56,'octsep cfs'!$D$5:$O$94,12,FALSE)</f>
        <v>1972-73</v>
      </c>
      <c r="G56" s="18">
        <f>LARGE('octsep cfs'!$D$5:$D$94,'octsep cfs rank'!$A56)</f>
        <v>8199</v>
      </c>
      <c r="H56" s="5" t="str">
        <f>VLOOKUP(I56,'octsep cfs'!$E$5:$O$94,11,FALSE)</f>
        <v>1963-64</v>
      </c>
      <c r="I56" s="18">
        <f>LARGE('octsep cfs'!$E$5:$E$94,'octsep cfs rank'!$A56)</f>
        <v>7427</v>
      </c>
      <c r="J56" s="5" t="str">
        <f>VLOOKUP(K56,'octsep cfs'!$F$5:$O$94,10,FALSE)</f>
        <v>1939-40</v>
      </c>
      <c r="K56" s="18">
        <f>LARGE('octsep cfs'!$F$5:$F$94,'octsep cfs rank'!$A56)</f>
        <v>6920</v>
      </c>
      <c r="L56" s="5" t="str">
        <f>VLOOKUP(M56,'octsep cfs'!$G$5:$O$94,9,FALSE)</f>
        <v>2001-02</v>
      </c>
      <c r="M56" s="18">
        <f>LARGE('octsep cfs'!$G$5:$G$94,'octsep cfs rank'!$A56)</f>
        <v>9329</v>
      </c>
      <c r="N56" s="5" t="str">
        <f>VLOOKUP(O56,'octsep cfs'!$H$5:$O$94,8,FALSE)</f>
        <v>2017-18</v>
      </c>
      <c r="O56" s="18">
        <f>LARGE('octsep cfs'!$H$5:$H$94,'octsep cfs rank'!$A56)</f>
        <v>25110</v>
      </c>
      <c r="P56" s="5" t="str">
        <f>VLOOKUP(Q56,'octsep cfs'!$I$5:$O$94,7,FALSE)</f>
        <v>1941-42</v>
      </c>
      <c r="Q56" s="18">
        <f>LARGE('octsep cfs'!$I$5:$I$94,'octsep cfs rank'!$A56)</f>
        <v>67138</v>
      </c>
      <c r="R56" s="5" t="str">
        <f>VLOOKUP(S56,'octsep cfs'!$J$5:$O$94,6,FALSE)</f>
        <v>1942-43</v>
      </c>
      <c r="S56" s="18">
        <f>LARGE('octsep cfs'!$J$5:$J$94,'octsep cfs rank'!$A56)</f>
        <v>80875</v>
      </c>
      <c r="T56" s="5" t="str">
        <f>VLOOKUP(U56,'octsep cfs'!$K$5:$O$94,5,FALSE)</f>
        <v>1992-93</v>
      </c>
      <c r="U56" s="18">
        <f>LARGE('octsep cfs'!$K$5:$K$94,'octsep cfs rank'!$A56)</f>
        <v>41372</v>
      </c>
      <c r="V56" s="5" t="str">
        <f>VLOOKUP(W56,'octsep cfs'!$L$5:$O$94,4,FALSE)</f>
        <v>1997-98</v>
      </c>
      <c r="W56" s="18">
        <f>LARGE('octsep cfs'!$L$5:$L$94,'octsep cfs rank'!$A56)</f>
        <v>19651</v>
      </c>
      <c r="X56" s="5" t="str">
        <f>VLOOKUP(Y56,'octsep cfs'!$M$5:$O$94,3,FALSE)</f>
        <v>2010-11</v>
      </c>
      <c r="Y56" s="18">
        <f>LARGE('octsep cfs'!$M$5:$M$94,'octsep cfs rank'!$A56)</f>
        <v>12732</v>
      </c>
      <c r="Z56" s="5" t="str">
        <f>VLOOKUP(AA56,'octsep cfs'!$N$5:$O$94,2,FALSE)</f>
        <v>1997-98</v>
      </c>
      <c r="AA56" s="18">
        <f>LARGE('octsep cfs'!$N$5:$N$94,'octsep cfs rank'!$A56)</f>
        <v>27299</v>
      </c>
    </row>
    <row r="57" spans="1:27" x14ac:dyDescent="0.2">
      <c r="A57" s="5">
        <v>52</v>
      </c>
      <c r="B57" s="5" t="str">
        <f>VLOOKUP(C57,'octsep cfs'!$B$5:$O$94,14,FALSE)</f>
        <v>1976-77</v>
      </c>
      <c r="C57" s="18">
        <f>LARGE('octsep cfs'!$B$5:$B$94,'octsep cfs rank'!$A57)</f>
        <v>10478</v>
      </c>
      <c r="D57" s="5" t="str">
        <f>VLOOKUP(E57,'octsep cfs'!$C$5:$O$94,13,FALSE)</f>
        <v>2001-02</v>
      </c>
      <c r="E57" s="18">
        <f>LARGE('octsep cfs'!$C$5:$C$94,'octsep cfs rank'!$A57)</f>
        <v>9612</v>
      </c>
      <c r="F57" s="5" t="str">
        <f>VLOOKUP(G57,'octsep cfs'!$D$5:$O$94,12,FALSE)</f>
        <v>1993-94</v>
      </c>
      <c r="G57" s="18">
        <f>LARGE('octsep cfs'!$D$5:$D$94,'octsep cfs rank'!$A57)</f>
        <v>8185</v>
      </c>
      <c r="H57" s="5" t="str">
        <f>VLOOKUP(I57,'octsep cfs'!$E$5:$O$94,11,FALSE)</f>
        <v>1946-47</v>
      </c>
      <c r="I57" s="18">
        <f>LARGE('octsep cfs'!$E$5:$E$94,'octsep cfs rank'!$A57)</f>
        <v>7391</v>
      </c>
      <c r="J57" s="5" t="str">
        <f>VLOOKUP(K57,'octsep cfs'!$F$5:$O$94,10,FALSE)</f>
        <v>1958-59</v>
      </c>
      <c r="K57" s="18">
        <f>LARGE('octsep cfs'!$F$5:$F$94,'octsep cfs rank'!$A57)</f>
        <v>6895</v>
      </c>
      <c r="L57" s="5" t="str">
        <f>VLOOKUP(M57,'octsep cfs'!$G$5:$O$94,9,FALSE)</f>
        <v>1970-71</v>
      </c>
      <c r="M57" s="18">
        <f>LARGE('octsep cfs'!$G$5:$G$94,'octsep cfs rank'!$A57)</f>
        <v>9136</v>
      </c>
      <c r="N57" s="5" t="str">
        <f>VLOOKUP(O57,'octsep cfs'!$H$5:$O$94,8,FALSE)</f>
        <v>1940-41</v>
      </c>
      <c r="O57" s="18">
        <f>LARGE('octsep cfs'!$H$5:$H$94,'octsep cfs rank'!$A57)</f>
        <v>24704</v>
      </c>
      <c r="P57" s="5" t="str">
        <f>VLOOKUP(Q57,'octsep cfs'!$I$5:$O$94,7,FALSE)</f>
        <v>1932-33</v>
      </c>
      <c r="Q57" s="18">
        <f>LARGE('octsep cfs'!$I$5:$I$94,'octsep cfs rank'!$A57)</f>
        <v>67085</v>
      </c>
      <c r="R57" s="5" t="str">
        <f>VLOOKUP(S57,'octsep cfs'!$J$5:$O$94,6,FALSE)</f>
        <v>1941-42</v>
      </c>
      <c r="S57" s="18">
        <f>LARGE('octsep cfs'!$J$5:$J$94,'octsep cfs rank'!$A57)</f>
        <v>80389</v>
      </c>
      <c r="T57" s="5" t="str">
        <f>VLOOKUP(U57,'octsep cfs'!$K$5:$O$94,5,FALSE)</f>
        <v>1938-39</v>
      </c>
      <c r="U57" s="18">
        <f>LARGE('octsep cfs'!$K$5:$K$94,'octsep cfs rank'!$A57)</f>
        <v>41346</v>
      </c>
      <c r="V57" s="5" t="str">
        <f>VLOOKUP(W57,'octsep cfs'!$L$5:$O$94,4,FALSE)</f>
        <v>2001-02</v>
      </c>
      <c r="W57" s="18">
        <f>LARGE('octsep cfs'!$L$5:$L$94,'octsep cfs rank'!$A57)</f>
        <v>19505</v>
      </c>
      <c r="X57" s="5" t="str">
        <f>VLOOKUP(Y57,'octsep cfs'!$M$5:$O$94,3,FALSE)</f>
        <v>1961-62</v>
      </c>
      <c r="Y57" s="18">
        <f>LARGE('octsep cfs'!$M$5:$M$94,'octsep cfs rank'!$A57)</f>
        <v>12687</v>
      </c>
      <c r="Z57" s="5" t="str">
        <f>VLOOKUP(AA57,'octsep cfs'!$N$5:$O$94,2,FALSE)</f>
        <v>1952-53</v>
      </c>
      <c r="AA57" s="18">
        <f>LARGE('octsep cfs'!$N$5:$N$94,'octsep cfs rank'!$A57)</f>
        <v>27170</v>
      </c>
    </row>
    <row r="58" spans="1:27" x14ac:dyDescent="0.2">
      <c r="A58" s="5">
        <v>53</v>
      </c>
      <c r="B58" s="5" t="str">
        <f>VLOOKUP(C58,'octsep cfs'!$B$5:$O$94,14,FALSE)</f>
        <v>2007-08</v>
      </c>
      <c r="C58" s="18">
        <f>LARGE('octsep cfs'!$B$5:$B$94,'octsep cfs rank'!$A58)</f>
        <v>10294</v>
      </c>
      <c r="D58" s="5" t="str">
        <f>VLOOKUP(E58,'octsep cfs'!$C$5:$O$94,13,FALSE)</f>
        <v>1972-73</v>
      </c>
      <c r="E58" s="18">
        <f>LARGE('octsep cfs'!$C$5:$C$94,'octsep cfs rank'!$A58)</f>
        <v>9525</v>
      </c>
      <c r="F58" s="5" t="str">
        <f>VLOOKUP(G58,'octsep cfs'!$D$5:$O$94,12,FALSE)</f>
        <v>2003-04</v>
      </c>
      <c r="G58" s="18">
        <f>LARGE('octsep cfs'!$D$5:$D$94,'octsep cfs rank'!$A58)</f>
        <v>8162</v>
      </c>
      <c r="H58" s="5" t="str">
        <f>VLOOKUP(I58,'octsep cfs'!$E$5:$O$94,11,FALSE)</f>
        <v>1967-68</v>
      </c>
      <c r="I58" s="18">
        <f>LARGE('octsep cfs'!$E$5:$E$94,'octsep cfs rank'!$A58)</f>
        <v>7335</v>
      </c>
      <c r="J58" s="5" t="str">
        <f>VLOOKUP(K58,'octsep cfs'!$F$5:$O$94,10,FALSE)</f>
        <v>1986-87</v>
      </c>
      <c r="K58" s="18">
        <f>LARGE('octsep cfs'!$F$5:$F$94,'octsep cfs rank'!$A58)</f>
        <v>6795</v>
      </c>
      <c r="L58" s="5" t="str">
        <f>VLOOKUP(M58,'octsep cfs'!$G$5:$O$94,9,FALSE)</f>
        <v>1968-69</v>
      </c>
      <c r="M58" s="18">
        <f>LARGE('octsep cfs'!$G$5:$G$94,'octsep cfs rank'!$A58)</f>
        <v>9000</v>
      </c>
      <c r="N58" s="5" t="str">
        <f>VLOOKUP(O58,'octsep cfs'!$H$5:$O$94,8,FALSE)</f>
        <v>1939-40</v>
      </c>
      <c r="O58" s="18">
        <f>LARGE('octsep cfs'!$H$5:$H$94,'octsep cfs rank'!$A58)</f>
        <v>24431</v>
      </c>
      <c r="P58" s="5" t="str">
        <f>VLOOKUP(Q58,'octsep cfs'!$I$5:$O$94,7,FALSE)</f>
        <v>1993-94</v>
      </c>
      <c r="Q58" s="18">
        <f>LARGE('octsep cfs'!$I$5:$I$94,'octsep cfs rank'!$A58)</f>
        <v>67005</v>
      </c>
      <c r="R58" s="5" t="str">
        <f>VLOOKUP(S58,'octsep cfs'!$J$5:$O$94,6,FALSE)</f>
        <v>1982-83</v>
      </c>
      <c r="S58" s="18">
        <f>LARGE('octsep cfs'!$J$5:$J$94,'octsep cfs rank'!$A58)</f>
        <v>79599</v>
      </c>
      <c r="T58" s="5" t="str">
        <f>VLOOKUP(U58,'octsep cfs'!$K$5:$O$94,5,FALSE)</f>
        <v>1929-30</v>
      </c>
      <c r="U58" s="18">
        <f>LARGE('octsep cfs'!$K$5:$K$94,'octsep cfs rank'!$A58)</f>
        <v>40256</v>
      </c>
      <c r="V58" s="5" t="str">
        <f>VLOOKUP(W58,'octsep cfs'!$L$5:$O$94,4,FALSE)</f>
        <v>2013-14</v>
      </c>
      <c r="W58" s="18">
        <f>LARGE('octsep cfs'!$L$5:$L$94,'octsep cfs rank'!$A58)</f>
        <v>19245</v>
      </c>
      <c r="X58" s="5" t="str">
        <f>VLOOKUP(Y58,'octsep cfs'!$M$5:$O$94,3,FALSE)</f>
        <v>1937-38</v>
      </c>
      <c r="Y58" s="18">
        <f>LARGE('octsep cfs'!$M$5:$M$94,'octsep cfs rank'!$A58)</f>
        <v>12681</v>
      </c>
      <c r="Z58" s="5" t="str">
        <f>VLOOKUP(AA58,'octsep cfs'!$N$5:$O$94,2,FALSE)</f>
        <v>1974-75</v>
      </c>
      <c r="AA58" s="18">
        <f>LARGE('octsep cfs'!$N$5:$N$94,'octsep cfs rank'!$A58)</f>
        <v>26300</v>
      </c>
    </row>
    <row r="59" spans="1:27" x14ac:dyDescent="0.2">
      <c r="A59" s="5">
        <v>54</v>
      </c>
      <c r="B59" s="5" t="str">
        <f>VLOOKUP(C59,'octsep cfs'!$B$5:$O$94,14,FALSE)</f>
        <v>1957-58</v>
      </c>
      <c r="C59" s="18">
        <f>LARGE('octsep cfs'!$B$5:$B$94,'octsep cfs rank'!$A59)</f>
        <v>10202</v>
      </c>
      <c r="D59" s="5" t="str">
        <f>VLOOKUP(E59,'octsep cfs'!$C$5:$O$94,13,FALSE)</f>
        <v>1945-46</v>
      </c>
      <c r="E59" s="18">
        <f>LARGE('octsep cfs'!$C$5:$C$94,'octsep cfs rank'!$A59)</f>
        <v>9455</v>
      </c>
      <c r="F59" s="5" t="str">
        <f>VLOOKUP(G59,'octsep cfs'!$D$5:$O$94,12,FALSE)</f>
        <v>1974-75</v>
      </c>
      <c r="G59" s="18">
        <f>LARGE('octsep cfs'!$D$5:$D$94,'octsep cfs rank'!$A59)</f>
        <v>7671</v>
      </c>
      <c r="H59" s="5" t="str">
        <f>VLOOKUP(I59,'octsep cfs'!$E$5:$O$94,11,FALSE)</f>
        <v>1986-87</v>
      </c>
      <c r="I59" s="18">
        <f>LARGE('octsep cfs'!$E$5:$E$94,'octsep cfs rank'!$A59)</f>
        <v>7267</v>
      </c>
      <c r="J59" s="5" t="str">
        <f>VLOOKUP(K59,'octsep cfs'!$F$5:$O$94,10,FALSE)</f>
        <v>1974-75</v>
      </c>
      <c r="K59" s="18">
        <f>LARGE('octsep cfs'!$F$5:$F$94,'octsep cfs rank'!$A59)</f>
        <v>6705</v>
      </c>
      <c r="L59" s="5" t="str">
        <f>VLOOKUP(M59,'octsep cfs'!$G$5:$O$94,9,FALSE)</f>
        <v>1978-79</v>
      </c>
      <c r="M59" s="18">
        <f>LARGE('octsep cfs'!$G$5:$G$94,'octsep cfs rank'!$A59)</f>
        <v>8993</v>
      </c>
      <c r="N59" s="5" t="str">
        <f>VLOOKUP(O59,'octsep cfs'!$H$5:$O$94,8,FALSE)</f>
        <v>2004-05</v>
      </c>
      <c r="O59" s="18">
        <f>LARGE('octsep cfs'!$H$5:$H$94,'octsep cfs rank'!$A59)</f>
        <v>23483</v>
      </c>
      <c r="P59" s="5" t="str">
        <f>VLOOKUP(Q59,'octsep cfs'!$I$5:$O$94,7,FALSE)</f>
        <v>1977-78</v>
      </c>
      <c r="Q59" s="18">
        <f>LARGE('octsep cfs'!$I$5:$I$94,'octsep cfs rank'!$A59)</f>
        <v>66079</v>
      </c>
      <c r="R59" s="5" t="str">
        <f>VLOOKUP(S59,'octsep cfs'!$J$5:$O$94,6,FALSE)</f>
        <v>1988-89</v>
      </c>
      <c r="S59" s="18">
        <f>LARGE('octsep cfs'!$J$5:$J$94,'octsep cfs rank'!$A59)</f>
        <v>78551</v>
      </c>
      <c r="T59" s="5" t="str">
        <f>VLOOKUP(U59,'octsep cfs'!$K$5:$O$94,5,FALSE)</f>
        <v>1985-86</v>
      </c>
      <c r="U59" s="18">
        <f>LARGE('octsep cfs'!$K$5:$K$94,'octsep cfs rank'!$A59)</f>
        <v>39736</v>
      </c>
      <c r="V59" s="5" t="str">
        <f>VLOOKUP(W59,'octsep cfs'!$L$5:$O$94,4,FALSE)</f>
        <v>1976-77</v>
      </c>
      <c r="W59" s="18">
        <f>LARGE('octsep cfs'!$L$5:$L$94,'octsep cfs rank'!$A59)</f>
        <v>18799</v>
      </c>
      <c r="X59" s="5" t="str">
        <f>VLOOKUP(Y59,'octsep cfs'!$M$5:$O$94,3,FALSE)</f>
        <v>2007-08</v>
      </c>
      <c r="Y59" s="18">
        <f>LARGE('octsep cfs'!$M$5:$M$94,'octsep cfs rank'!$A59)</f>
        <v>12653</v>
      </c>
      <c r="Z59" s="5" t="str">
        <f>VLOOKUP(AA59,'octsep cfs'!$N$5:$O$94,2,FALSE)</f>
        <v>1994-95</v>
      </c>
      <c r="AA59" s="18">
        <f>LARGE('octsep cfs'!$N$5:$N$94,'octsep cfs rank'!$A59)</f>
        <v>26210</v>
      </c>
    </row>
    <row r="60" spans="1:27" x14ac:dyDescent="0.2">
      <c r="A60" s="5">
        <v>55</v>
      </c>
      <c r="B60" s="5" t="str">
        <f>VLOOKUP(C60,'octsep cfs'!$B$5:$O$94,14,FALSE)</f>
        <v>1973-74</v>
      </c>
      <c r="C60" s="18">
        <f>LARGE('octsep cfs'!$B$5:$B$94,'octsep cfs rank'!$A60)</f>
        <v>10170</v>
      </c>
      <c r="D60" s="5" t="str">
        <f>VLOOKUP(E60,'octsep cfs'!$C$5:$O$94,13,FALSE)</f>
        <v>1978-79</v>
      </c>
      <c r="E60" s="18">
        <f>LARGE('octsep cfs'!$C$5:$C$94,'octsep cfs rank'!$A60)</f>
        <v>9255</v>
      </c>
      <c r="F60" s="5" t="str">
        <f>VLOOKUP(G60,'octsep cfs'!$D$5:$O$94,12,FALSE)</f>
        <v>1942-43</v>
      </c>
      <c r="G60" s="18">
        <f>LARGE('octsep cfs'!$D$5:$D$94,'octsep cfs rank'!$A60)</f>
        <v>7650</v>
      </c>
      <c r="H60" s="5" t="str">
        <f>VLOOKUP(I60,'octsep cfs'!$E$5:$O$94,11,FALSE)</f>
        <v>1938-39</v>
      </c>
      <c r="I60" s="18">
        <f>LARGE('octsep cfs'!$E$5:$E$94,'octsep cfs rank'!$A60)</f>
        <v>7258</v>
      </c>
      <c r="J60" s="5" t="str">
        <f>VLOOKUP(K60,'octsep cfs'!$F$5:$O$94,10,FALSE)</f>
        <v>1965-66</v>
      </c>
      <c r="K60" s="18">
        <f>LARGE('octsep cfs'!$F$5:$F$94,'octsep cfs rank'!$A60)</f>
        <v>6609</v>
      </c>
      <c r="L60" s="5" t="str">
        <f>VLOOKUP(M60,'octsep cfs'!$G$5:$O$94,9,FALSE)</f>
        <v>1957-58</v>
      </c>
      <c r="M60" s="18">
        <f>LARGE('octsep cfs'!$G$5:$G$94,'octsep cfs rank'!$A60)</f>
        <v>8928</v>
      </c>
      <c r="N60" s="5" t="str">
        <f>VLOOKUP(O60,'octsep cfs'!$H$5:$O$94,8,FALSE)</f>
        <v>1980-81</v>
      </c>
      <c r="O60" s="18">
        <f>LARGE('octsep cfs'!$H$5:$H$94,'octsep cfs rank'!$A60)</f>
        <v>23407</v>
      </c>
      <c r="P60" s="5" t="str">
        <f>VLOOKUP(Q60,'octsep cfs'!$I$5:$O$94,7,FALSE)</f>
        <v>1952-53</v>
      </c>
      <c r="Q60" s="18">
        <f>LARGE('octsep cfs'!$I$5:$I$94,'octsep cfs rank'!$A60)</f>
        <v>65956</v>
      </c>
      <c r="R60" s="5" t="str">
        <f>VLOOKUP(S60,'octsep cfs'!$J$5:$O$94,6,FALSE)</f>
        <v>1928-29</v>
      </c>
      <c r="S60" s="18">
        <f>LARGE('octsep cfs'!$J$5:$J$94,'octsep cfs rank'!$A60)</f>
        <v>76631</v>
      </c>
      <c r="T60" s="5" t="str">
        <f>VLOOKUP(U60,'octsep cfs'!$K$5:$O$94,5,FALSE)</f>
        <v>2004-05</v>
      </c>
      <c r="U60" s="18">
        <f>LARGE('octsep cfs'!$K$5:$K$94,'octsep cfs rank'!$A60)</f>
        <v>39463</v>
      </c>
      <c r="V60" s="5" t="str">
        <f>VLOOKUP(W60,'octsep cfs'!$L$5:$O$94,4,FALSE)</f>
        <v>1946-47</v>
      </c>
      <c r="W60" s="18">
        <f>LARGE('octsep cfs'!$L$5:$L$94,'octsep cfs rank'!$A60)</f>
        <v>18704</v>
      </c>
      <c r="X60" s="5" t="str">
        <f>VLOOKUP(Y60,'octsep cfs'!$M$5:$O$94,3,FALSE)</f>
        <v>1985-86</v>
      </c>
      <c r="Y60" s="18">
        <f>LARGE('octsep cfs'!$M$5:$M$94,'octsep cfs rank'!$A60)</f>
        <v>12614</v>
      </c>
      <c r="Z60" s="5" t="str">
        <f>VLOOKUP(AA60,'octsep cfs'!$N$5:$O$94,2,FALSE)</f>
        <v>1956-57</v>
      </c>
      <c r="AA60" s="18">
        <f>LARGE('octsep cfs'!$N$5:$N$94,'octsep cfs rank'!$A60)</f>
        <v>26182</v>
      </c>
    </row>
    <row r="61" spans="1:27" x14ac:dyDescent="0.2">
      <c r="A61" s="5">
        <v>56</v>
      </c>
      <c r="B61" s="5" t="str">
        <f>VLOOKUP(C61,'octsep cfs'!$B$5:$O$94,14,FALSE)</f>
        <v>2008-09</v>
      </c>
      <c r="C61" s="18">
        <f>LARGE('octsep cfs'!$B$5:$B$94,'octsep cfs rank'!$A61)</f>
        <v>10149</v>
      </c>
      <c r="D61" s="5" t="str">
        <f>VLOOKUP(E61,'octsep cfs'!$C$5:$O$94,13,FALSE)</f>
        <v>1974-75</v>
      </c>
      <c r="E61" s="18">
        <f>LARGE('octsep cfs'!$C$5:$C$94,'octsep cfs rank'!$A61)</f>
        <v>9195</v>
      </c>
      <c r="F61" s="5" t="str">
        <f>VLOOKUP(G61,'octsep cfs'!$D$5:$O$94,12,FALSE)</f>
        <v>1991-92</v>
      </c>
      <c r="G61" s="18">
        <f>LARGE('octsep cfs'!$D$5:$D$94,'octsep cfs rank'!$A61)</f>
        <v>7630</v>
      </c>
      <c r="H61" s="5" t="str">
        <f>VLOOKUP(I61,'octsep cfs'!$E$5:$O$94,11,FALSE)</f>
        <v>2011-12</v>
      </c>
      <c r="I61" s="18">
        <f>LARGE('octsep cfs'!$E$5:$E$94,'octsep cfs rank'!$A61)</f>
        <v>7255</v>
      </c>
      <c r="J61" s="5" t="str">
        <f>VLOOKUP(K61,'octsep cfs'!$F$5:$O$94,10,FALSE)</f>
        <v>1937-38</v>
      </c>
      <c r="K61" s="18">
        <f>LARGE('octsep cfs'!$F$5:$F$94,'octsep cfs rank'!$A61)</f>
        <v>6541</v>
      </c>
      <c r="L61" s="5" t="str">
        <f>VLOOKUP(M61,'octsep cfs'!$G$5:$O$94,9,FALSE)</f>
        <v>1956-57</v>
      </c>
      <c r="M61" s="18">
        <f>LARGE('octsep cfs'!$G$5:$G$94,'octsep cfs rank'!$A61)</f>
        <v>8913</v>
      </c>
      <c r="N61" s="5" t="str">
        <f>VLOOKUP(O61,'octsep cfs'!$H$5:$O$94,8,FALSE)</f>
        <v>1949-50</v>
      </c>
      <c r="O61" s="18">
        <f>LARGE('octsep cfs'!$H$5:$H$94,'octsep cfs rank'!$A61)</f>
        <v>23331</v>
      </c>
      <c r="P61" s="5" t="str">
        <f>VLOOKUP(Q61,'octsep cfs'!$I$5:$O$94,7,FALSE)</f>
        <v>1999-2000</v>
      </c>
      <c r="Q61" s="18">
        <f>LARGE('octsep cfs'!$I$5:$I$94,'octsep cfs rank'!$A61)</f>
        <v>65314</v>
      </c>
      <c r="R61" s="5" t="str">
        <f>VLOOKUP(S61,'octsep cfs'!$J$5:$O$94,6,FALSE)</f>
        <v>1944-45</v>
      </c>
      <c r="S61" s="18">
        <f>LARGE('octsep cfs'!$J$5:$J$94,'octsep cfs rank'!$A61)</f>
        <v>76568</v>
      </c>
      <c r="T61" s="5" t="str">
        <f>VLOOKUP(U61,'octsep cfs'!$K$5:$O$94,5,FALSE)</f>
        <v>2016-17</v>
      </c>
      <c r="U61" s="18">
        <f>LARGE('octsep cfs'!$K$5:$K$94,'octsep cfs rank'!$A61)</f>
        <v>39055</v>
      </c>
      <c r="V61" s="5" t="str">
        <f>VLOOKUP(W61,'octsep cfs'!$L$5:$O$94,4,FALSE)</f>
        <v>1968-69</v>
      </c>
      <c r="W61" s="18">
        <f>LARGE('octsep cfs'!$L$5:$L$94,'octsep cfs rank'!$A61)</f>
        <v>18199</v>
      </c>
      <c r="X61" s="5" t="str">
        <f>VLOOKUP(Y61,'octsep cfs'!$M$5:$O$94,3,FALSE)</f>
        <v>1965-66</v>
      </c>
      <c r="Y61" s="18">
        <f>LARGE('octsep cfs'!$M$5:$M$94,'octsep cfs rank'!$A61)</f>
        <v>12607</v>
      </c>
      <c r="Z61" s="5" t="str">
        <f>VLOOKUP(AA61,'octsep cfs'!$N$5:$O$94,2,FALSE)</f>
        <v>1988-89</v>
      </c>
      <c r="AA61" s="18">
        <f>LARGE('octsep cfs'!$N$5:$N$94,'octsep cfs rank'!$A61)</f>
        <v>25692</v>
      </c>
    </row>
    <row r="62" spans="1:27" x14ac:dyDescent="0.2">
      <c r="A62" s="5">
        <v>57</v>
      </c>
      <c r="B62" s="5" t="str">
        <f>VLOOKUP(C62,'octsep cfs'!$B$5:$O$94,14,FALSE)</f>
        <v>1971-72</v>
      </c>
      <c r="C62" s="18">
        <f>LARGE('octsep cfs'!$B$5:$B$94,'octsep cfs rank'!$A62)</f>
        <v>9985</v>
      </c>
      <c r="D62" s="5" t="str">
        <f>VLOOKUP(E62,'octsep cfs'!$C$5:$O$94,13,FALSE)</f>
        <v>1992-93</v>
      </c>
      <c r="E62" s="18">
        <f>LARGE('octsep cfs'!$C$5:$C$94,'octsep cfs rank'!$A62)</f>
        <v>8987</v>
      </c>
      <c r="F62" s="5" t="str">
        <f>VLOOKUP(G62,'octsep cfs'!$D$5:$O$94,12,FALSE)</f>
        <v>2001-02</v>
      </c>
      <c r="G62" s="18">
        <f>LARGE('octsep cfs'!$D$5:$D$94,'octsep cfs rank'!$A62)</f>
        <v>7468</v>
      </c>
      <c r="H62" s="5" t="str">
        <f>VLOOKUP(I62,'octsep cfs'!$E$5:$O$94,11,FALSE)</f>
        <v>1953-54</v>
      </c>
      <c r="I62" s="18">
        <f>LARGE('octsep cfs'!$E$5:$E$94,'octsep cfs rank'!$A62)</f>
        <v>7198</v>
      </c>
      <c r="J62" s="5" t="str">
        <f>VLOOKUP(K62,'octsep cfs'!$F$5:$O$94,10,FALSE)</f>
        <v>2011-12</v>
      </c>
      <c r="K62" s="18">
        <f>LARGE('octsep cfs'!$F$5:$F$94,'octsep cfs rank'!$A62)</f>
        <v>6519</v>
      </c>
      <c r="L62" s="5" t="str">
        <f>VLOOKUP(M62,'octsep cfs'!$G$5:$O$94,9,FALSE)</f>
        <v>1966-67</v>
      </c>
      <c r="M62" s="18">
        <f>LARGE('octsep cfs'!$G$5:$G$94,'octsep cfs rank'!$A62)</f>
        <v>8847</v>
      </c>
      <c r="N62" s="5" t="str">
        <f>VLOOKUP(O62,'octsep cfs'!$H$5:$O$94,8,FALSE)</f>
        <v>1984-85</v>
      </c>
      <c r="O62" s="18">
        <f>LARGE('octsep cfs'!$H$5:$H$94,'octsep cfs rank'!$A62)</f>
        <v>23319</v>
      </c>
      <c r="P62" s="5" t="str">
        <f>VLOOKUP(Q62,'octsep cfs'!$I$5:$O$94,7,FALSE)</f>
        <v>1967-68</v>
      </c>
      <c r="Q62" s="18">
        <f>LARGE('octsep cfs'!$I$5:$I$94,'octsep cfs rank'!$A62)</f>
        <v>64958</v>
      </c>
      <c r="R62" s="5" t="str">
        <f>VLOOKUP(S62,'octsep cfs'!$J$5:$O$94,6,FALSE)</f>
        <v>2009-10</v>
      </c>
      <c r="S62" s="18">
        <f>LARGE('octsep cfs'!$J$5:$J$94,'octsep cfs rank'!$A62)</f>
        <v>76075</v>
      </c>
      <c r="T62" s="5" t="str">
        <f>VLOOKUP(U62,'octsep cfs'!$K$5:$O$94,5,FALSE)</f>
        <v>1960-61</v>
      </c>
      <c r="U62" s="18">
        <f>LARGE('octsep cfs'!$K$5:$K$94,'octsep cfs rank'!$A62)</f>
        <v>38301</v>
      </c>
      <c r="V62" s="5" t="str">
        <f>VLOOKUP(W62,'octsep cfs'!$L$5:$O$94,4,FALSE)</f>
        <v>2008-09</v>
      </c>
      <c r="W62" s="18">
        <f>LARGE('octsep cfs'!$L$5:$L$94,'octsep cfs rank'!$A62)</f>
        <v>18074</v>
      </c>
      <c r="X62" s="5" t="str">
        <f>VLOOKUP(Y62,'octsep cfs'!$M$5:$O$94,3,FALSE)</f>
        <v>2001-02</v>
      </c>
      <c r="Y62" s="18">
        <f>LARGE('octsep cfs'!$M$5:$M$94,'octsep cfs rank'!$A62)</f>
        <v>12354</v>
      </c>
      <c r="Z62" s="5" t="str">
        <f>VLOOKUP(AA62,'octsep cfs'!$N$5:$O$94,2,FALSE)</f>
        <v>1961-62</v>
      </c>
      <c r="AA62" s="18">
        <f>LARGE('octsep cfs'!$N$5:$N$94,'octsep cfs rank'!$A62)</f>
        <v>25670</v>
      </c>
    </row>
    <row r="63" spans="1:27" x14ac:dyDescent="0.2">
      <c r="A63" s="5">
        <v>58</v>
      </c>
      <c r="B63" s="5" t="str">
        <f>VLOOKUP(C63,'octsep cfs'!$B$5:$O$94,14,FALSE)</f>
        <v>1942-43</v>
      </c>
      <c r="C63" s="18">
        <f>LARGE('octsep cfs'!$B$5:$B$94,'octsep cfs rank'!$A63)</f>
        <v>9981</v>
      </c>
      <c r="D63" s="5" t="str">
        <f>VLOOKUP(E63,'octsep cfs'!$C$5:$O$94,13,FALSE)</f>
        <v>1984-85</v>
      </c>
      <c r="E63" s="18">
        <f>LARGE('octsep cfs'!$C$5:$C$94,'octsep cfs rank'!$A63)</f>
        <v>8961</v>
      </c>
      <c r="F63" s="5" t="str">
        <f>VLOOKUP(G63,'octsep cfs'!$D$5:$O$94,12,FALSE)</f>
        <v>1988-89</v>
      </c>
      <c r="G63" s="18">
        <f>LARGE('octsep cfs'!$D$5:$D$94,'octsep cfs rank'!$A63)</f>
        <v>7333</v>
      </c>
      <c r="H63" s="5" t="str">
        <f>VLOOKUP(I63,'octsep cfs'!$E$5:$O$94,11,FALSE)</f>
        <v>1977-78</v>
      </c>
      <c r="I63" s="18">
        <f>LARGE('octsep cfs'!$E$5:$E$94,'octsep cfs rank'!$A63)</f>
        <v>7118</v>
      </c>
      <c r="J63" s="5" t="str">
        <f>VLOOKUP(K63,'octsep cfs'!$F$5:$O$94,10,FALSE)</f>
        <v>1969-70</v>
      </c>
      <c r="K63" s="18">
        <f>LARGE('octsep cfs'!$F$5:$F$94,'octsep cfs rank'!$A63)</f>
        <v>6506</v>
      </c>
      <c r="L63" s="5" t="str">
        <f>VLOOKUP(M63,'octsep cfs'!$G$5:$O$94,9,FALSE)</f>
        <v>1988-89</v>
      </c>
      <c r="M63" s="18">
        <f>LARGE('octsep cfs'!$G$5:$G$94,'octsep cfs rank'!$A63)</f>
        <v>8530</v>
      </c>
      <c r="N63" s="5" t="str">
        <f>VLOOKUP(O63,'octsep cfs'!$H$5:$O$94,8,FALSE)</f>
        <v>2013-14</v>
      </c>
      <c r="O63" s="18">
        <f>LARGE('octsep cfs'!$H$5:$H$94,'octsep cfs rank'!$A63)</f>
        <v>23147</v>
      </c>
      <c r="P63" s="5" t="str">
        <f>VLOOKUP(Q63,'octsep cfs'!$I$5:$O$94,7,FALSE)</f>
        <v>1985-86</v>
      </c>
      <c r="Q63" s="18">
        <f>LARGE('octsep cfs'!$I$5:$I$94,'octsep cfs rank'!$A63)</f>
        <v>64795</v>
      </c>
      <c r="R63" s="5" t="str">
        <f>VLOOKUP(S63,'octsep cfs'!$J$5:$O$94,6,FALSE)</f>
        <v>1975-76</v>
      </c>
      <c r="S63" s="18">
        <f>LARGE('octsep cfs'!$J$5:$J$94,'octsep cfs rank'!$A63)</f>
        <v>74663</v>
      </c>
      <c r="T63" s="5" t="str">
        <f>VLOOKUP(U63,'octsep cfs'!$K$5:$O$94,5,FALSE)</f>
        <v>1944-45</v>
      </c>
      <c r="U63" s="18">
        <f>LARGE('octsep cfs'!$K$5:$K$94,'octsep cfs rank'!$A63)</f>
        <v>38086</v>
      </c>
      <c r="V63" s="5" t="str">
        <f>VLOOKUP(W63,'octsep cfs'!$L$5:$O$94,4,FALSE)</f>
        <v>1933-34</v>
      </c>
      <c r="W63" s="18">
        <f>LARGE('octsep cfs'!$L$5:$L$94,'octsep cfs rank'!$A63)</f>
        <v>17940</v>
      </c>
      <c r="X63" s="5" t="str">
        <f>VLOOKUP(Y63,'octsep cfs'!$M$5:$O$94,3,FALSE)</f>
        <v>1960-61</v>
      </c>
      <c r="Y63" s="18">
        <f>LARGE('octsep cfs'!$M$5:$M$94,'octsep cfs rank'!$A63)</f>
        <v>12273</v>
      </c>
      <c r="Z63" s="5" t="str">
        <f>VLOOKUP(AA63,'octsep cfs'!$N$5:$O$94,2,FALSE)</f>
        <v>1983-84</v>
      </c>
      <c r="AA63" s="18">
        <f>LARGE('octsep cfs'!$N$5:$N$94,'octsep cfs rank'!$A63)</f>
        <v>25294</v>
      </c>
    </row>
    <row r="64" spans="1:27" x14ac:dyDescent="0.2">
      <c r="A64" s="5">
        <v>59</v>
      </c>
      <c r="B64" s="5" t="str">
        <f>VLOOKUP(C64,'octsep cfs'!$B$5:$O$94,14,FALSE)</f>
        <v>1989-90</v>
      </c>
      <c r="C64" s="18">
        <f>LARGE('octsep cfs'!$B$5:$B$94,'octsep cfs rank'!$A64)</f>
        <v>9967</v>
      </c>
      <c r="D64" s="5" t="str">
        <f>VLOOKUP(E64,'octsep cfs'!$C$5:$O$94,13,FALSE)</f>
        <v>2011-12</v>
      </c>
      <c r="E64" s="18">
        <f>LARGE('octsep cfs'!$C$5:$C$94,'octsep cfs rank'!$A64)</f>
        <v>8941</v>
      </c>
      <c r="F64" s="5" t="str">
        <f>VLOOKUP(G64,'octsep cfs'!$D$5:$O$94,12,FALSE)</f>
        <v>1945-46</v>
      </c>
      <c r="G64" s="18">
        <f>LARGE('octsep cfs'!$D$5:$D$94,'octsep cfs rank'!$A64)</f>
        <v>7258</v>
      </c>
      <c r="H64" s="5" t="str">
        <f>VLOOKUP(I64,'octsep cfs'!$E$5:$O$94,11,FALSE)</f>
        <v>1945-46</v>
      </c>
      <c r="I64" s="18">
        <f>LARGE('octsep cfs'!$E$5:$E$94,'octsep cfs rank'!$A64)</f>
        <v>6873</v>
      </c>
      <c r="J64" s="5" t="str">
        <f>VLOOKUP(K64,'octsep cfs'!$F$5:$O$94,10,FALSE)</f>
        <v>2007-08</v>
      </c>
      <c r="K64" s="18">
        <f>LARGE('octsep cfs'!$F$5:$F$94,'octsep cfs rank'!$A64)</f>
        <v>6486</v>
      </c>
      <c r="L64" s="5" t="str">
        <f>VLOOKUP(M64,'octsep cfs'!$G$5:$O$94,9,FALSE)</f>
        <v>1951-52</v>
      </c>
      <c r="M64" s="18">
        <f>LARGE('octsep cfs'!$G$5:$G$94,'octsep cfs rank'!$A64)</f>
        <v>8479</v>
      </c>
      <c r="N64" s="5" t="str">
        <f>VLOOKUP(O64,'octsep cfs'!$H$5:$O$94,8,FALSE)</f>
        <v>1960-61</v>
      </c>
      <c r="O64" s="18">
        <f>LARGE('octsep cfs'!$H$5:$H$94,'octsep cfs rank'!$A64)</f>
        <v>22120</v>
      </c>
      <c r="P64" s="5" t="str">
        <f>VLOOKUP(Q64,'octsep cfs'!$I$5:$O$94,7,FALSE)</f>
        <v>1962-63</v>
      </c>
      <c r="Q64" s="18">
        <f>LARGE('octsep cfs'!$I$5:$I$94,'octsep cfs rank'!$A64)</f>
        <v>64671</v>
      </c>
      <c r="R64" s="5" t="str">
        <f>VLOOKUP(S64,'octsep cfs'!$J$5:$O$94,6,FALSE)</f>
        <v>1951-52</v>
      </c>
      <c r="S64" s="18">
        <f>LARGE('octsep cfs'!$J$5:$J$94,'octsep cfs rank'!$A64)</f>
        <v>74651</v>
      </c>
      <c r="T64" s="5" t="str">
        <f>VLOOKUP(U64,'octsep cfs'!$K$5:$O$94,5,FALSE)</f>
        <v>2009-10</v>
      </c>
      <c r="U64" s="18">
        <f>LARGE('octsep cfs'!$K$5:$K$94,'octsep cfs rank'!$A64)</f>
        <v>36783</v>
      </c>
      <c r="V64" s="5" t="str">
        <f>VLOOKUP(W64,'octsep cfs'!$L$5:$O$94,4,FALSE)</f>
        <v>1928-29</v>
      </c>
      <c r="W64" s="18">
        <f>LARGE('octsep cfs'!$L$5:$L$94,'octsep cfs rank'!$A64)</f>
        <v>17628</v>
      </c>
      <c r="X64" s="5" t="str">
        <f>VLOOKUP(Y64,'octsep cfs'!$M$5:$O$94,3,FALSE)</f>
        <v>2011-12</v>
      </c>
      <c r="Y64" s="18">
        <f>LARGE('octsep cfs'!$M$5:$M$94,'octsep cfs rank'!$A64)</f>
        <v>12141</v>
      </c>
      <c r="Z64" s="5" t="str">
        <f>VLOOKUP(AA64,'octsep cfs'!$N$5:$O$94,2,FALSE)</f>
        <v>2004-05</v>
      </c>
      <c r="AA64" s="18">
        <f>LARGE('octsep cfs'!$N$5:$N$94,'octsep cfs rank'!$A64)</f>
        <v>25269</v>
      </c>
    </row>
    <row r="65" spans="1:27" x14ac:dyDescent="0.2">
      <c r="A65" s="5">
        <v>60</v>
      </c>
      <c r="B65" s="5" t="str">
        <f>VLOOKUP(C65,'octsep cfs'!$B$5:$O$94,14,FALSE)</f>
        <v>1944-45</v>
      </c>
      <c r="C65" s="18">
        <f>LARGE('octsep cfs'!$B$5:$B$94,'octsep cfs rank'!$A65)</f>
        <v>9912</v>
      </c>
      <c r="D65" s="5" t="str">
        <f>VLOOKUP(E65,'octsep cfs'!$C$5:$O$94,13,FALSE)</f>
        <v>1966-67</v>
      </c>
      <c r="E65" s="18">
        <f>LARGE('octsep cfs'!$C$5:$C$94,'octsep cfs rank'!$A65)</f>
        <v>8868</v>
      </c>
      <c r="F65" s="5" t="str">
        <f>VLOOKUP(G65,'octsep cfs'!$D$5:$O$94,12,FALSE)</f>
        <v>1969-70</v>
      </c>
      <c r="G65" s="18">
        <f>LARGE('octsep cfs'!$D$5:$D$94,'octsep cfs rank'!$A65)</f>
        <v>7249</v>
      </c>
      <c r="H65" s="5" t="str">
        <f>VLOOKUP(I65,'octsep cfs'!$E$5:$O$94,11,FALSE)</f>
        <v>2007-08</v>
      </c>
      <c r="I65" s="18">
        <f>LARGE('octsep cfs'!$E$5:$E$94,'octsep cfs rank'!$A65)</f>
        <v>6851</v>
      </c>
      <c r="J65" s="5" t="str">
        <f>VLOOKUP(K65,'octsep cfs'!$F$5:$O$94,10,FALSE)</f>
        <v>1942-43</v>
      </c>
      <c r="K65" s="18">
        <f>LARGE('octsep cfs'!$F$5:$F$94,'octsep cfs rank'!$A65)</f>
        <v>6464</v>
      </c>
      <c r="L65" s="5" t="str">
        <f>VLOOKUP(M65,'octsep cfs'!$G$5:$O$94,9,FALSE)</f>
        <v>1972-73</v>
      </c>
      <c r="M65" s="18">
        <f>LARGE('octsep cfs'!$G$5:$G$94,'octsep cfs rank'!$A65)</f>
        <v>8396</v>
      </c>
      <c r="N65" s="5" t="str">
        <f>VLOOKUP(O65,'octsep cfs'!$H$5:$O$94,8,FALSE)</f>
        <v>1932-33</v>
      </c>
      <c r="O65" s="18">
        <f>LARGE('octsep cfs'!$H$5:$H$94,'octsep cfs rank'!$A65)</f>
        <v>21909</v>
      </c>
      <c r="P65" s="5" t="str">
        <f>VLOOKUP(Q65,'octsep cfs'!$I$5:$O$94,7,FALSE)</f>
        <v>1949-50</v>
      </c>
      <c r="Q65" s="18">
        <f>LARGE('octsep cfs'!$I$5:$I$94,'octsep cfs rank'!$A65)</f>
        <v>64655</v>
      </c>
      <c r="R65" s="5" t="str">
        <f>VLOOKUP(S65,'octsep cfs'!$J$5:$O$94,6,FALSE)</f>
        <v>1999-2000</v>
      </c>
      <c r="S65" s="18">
        <f>LARGE('octsep cfs'!$J$5:$J$94,'octsep cfs rank'!$A65)</f>
        <v>74588</v>
      </c>
      <c r="T65" s="5" t="str">
        <f>VLOOKUP(U65,'octsep cfs'!$K$5:$O$94,5,FALSE)</f>
        <v>1972-73</v>
      </c>
      <c r="U65" s="18">
        <f>LARGE('octsep cfs'!$K$5:$K$94,'octsep cfs rank'!$A65)</f>
        <v>36705</v>
      </c>
      <c r="V65" s="5" t="str">
        <f>VLOOKUP(W65,'octsep cfs'!$L$5:$O$94,4,FALSE)</f>
        <v>1938-39</v>
      </c>
      <c r="W65" s="18">
        <f>LARGE('octsep cfs'!$L$5:$L$94,'octsep cfs rank'!$A65)</f>
        <v>17376</v>
      </c>
      <c r="X65" s="5" t="str">
        <f>VLOOKUP(Y65,'octsep cfs'!$M$5:$O$94,3,FALSE)</f>
        <v>1957-58</v>
      </c>
      <c r="Y65" s="18">
        <f>LARGE('octsep cfs'!$M$5:$M$94,'octsep cfs rank'!$A65)</f>
        <v>12085</v>
      </c>
      <c r="Z65" s="5" t="str">
        <f>VLOOKUP(AA65,'octsep cfs'!$N$5:$O$94,2,FALSE)</f>
        <v>2015-16</v>
      </c>
      <c r="AA65" s="18">
        <f>LARGE('octsep cfs'!$N$5:$N$94,'octsep cfs rank'!$A65)</f>
        <v>25214</v>
      </c>
    </row>
    <row r="66" spans="1:27" x14ac:dyDescent="0.2">
      <c r="A66" s="5">
        <v>61</v>
      </c>
      <c r="B66" s="5" t="str">
        <f>VLOOKUP(C66,'octsep cfs'!$B$5:$O$94,14,FALSE)</f>
        <v>1943-44</v>
      </c>
      <c r="C66" s="18">
        <f>LARGE('octsep cfs'!$B$5:$B$94,'octsep cfs rank'!$A66)</f>
        <v>9895</v>
      </c>
      <c r="D66" s="5" t="str">
        <f>VLOOKUP(E66,'octsep cfs'!$C$5:$O$94,13,FALSE)</f>
        <v>1961-62</v>
      </c>
      <c r="E66" s="18">
        <f>LARGE('octsep cfs'!$C$5:$C$94,'octsep cfs rank'!$A66)</f>
        <v>8795</v>
      </c>
      <c r="F66" s="5" t="str">
        <f>VLOOKUP(G66,'octsep cfs'!$D$5:$O$94,12,FALSE)</f>
        <v>1961-62</v>
      </c>
      <c r="G66" s="18">
        <f>LARGE('octsep cfs'!$D$5:$D$94,'octsep cfs rank'!$A66)</f>
        <v>7243</v>
      </c>
      <c r="H66" s="5" t="str">
        <f>VLOOKUP(I66,'octsep cfs'!$E$5:$O$94,11,FALSE)</f>
        <v>1949-50</v>
      </c>
      <c r="I66" s="18">
        <f>LARGE('octsep cfs'!$E$5:$E$94,'octsep cfs rank'!$A66)</f>
        <v>6837</v>
      </c>
      <c r="J66" s="5" t="str">
        <f>VLOOKUP(K66,'octsep cfs'!$F$5:$O$94,10,FALSE)</f>
        <v>1956-57</v>
      </c>
      <c r="K66" s="18">
        <f>LARGE('octsep cfs'!$F$5:$F$94,'octsep cfs rank'!$A66)</f>
        <v>6460</v>
      </c>
      <c r="L66" s="5" t="str">
        <f>VLOOKUP(M66,'octsep cfs'!$G$5:$O$94,9,FALSE)</f>
        <v>1975-76</v>
      </c>
      <c r="M66" s="18">
        <f>LARGE('octsep cfs'!$G$5:$G$94,'octsep cfs rank'!$A66)</f>
        <v>8359</v>
      </c>
      <c r="N66" s="5" t="str">
        <f>VLOOKUP(O66,'octsep cfs'!$H$5:$O$94,8,FALSE)</f>
        <v>1962-63</v>
      </c>
      <c r="O66" s="18">
        <f>LARGE('octsep cfs'!$H$5:$H$94,'octsep cfs rank'!$A66)</f>
        <v>21348</v>
      </c>
      <c r="P66" s="5" t="str">
        <f>VLOOKUP(Q66,'octsep cfs'!$I$5:$O$94,7,FALSE)</f>
        <v>1934-35</v>
      </c>
      <c r="Q66" s="18">
        <f>LARGE('octsep cfs'!$I$5:$I$94,'octsep cfs rank'!$A66)</f>
        <v>64553</v>
      </c>
      <c r="R66" s="5" t="str">
        <f>VLOOKUP(S66,'octsep cfs'!$J$5:$O$94,6,FALSE)</f>
        <v>1933-34</v>
      </c>
      <c r="S66" s="18">
        <f>LARGE('octsep cfs'!$J$5:$J$94,'octsep cfs rank'!$A66)</f>
        <v>73886</v>
      </c>
      <c r="T66" s="5" t="str">
        <f>VLOOKUP(U66,'octsep cfs'!$K$5:$O$94,5,FALSE)</f>
        <v>1988-89</v>
      </c>
      <c r="U66" s="18">
        <f>LARGE('octsep cfs'!$K$5:$K$94,'octsep cfs rank'!$A66)</f>
        <v>36072</v>
      </c>
      <c r="V66" s="5" t="str">
        <f>VLOOKUP(W66,'octsep cfs'!$L$5:$O$94,4,FALSE)</f>
        <v>1979-80</v>
      </c>
      <c r="W66" s="18">
        <f>LARGE('octsep cfs'!$L$5:$L$94,'octsep cfs rank'!$A66)</f>
        <v>17350</v>
      </c>
      <c r="X66" s="5" t="str">
        <f>VLOOKUP(Y66,'octsep cfs'!$M$5:$O$94,3,FALSE)</f>
        <v>1997-98</v>
      </c>
      <c r="Y66" s="18">
        <f>LARGE('octsep cfs'!$M$5:$M$94,'octsep cfs rank'!$A66)</f>
        <v>12050</v>
      </c>
      <c r="Z66" s="5" t="str">
        <f>VLOOKUP(AA66,'octsep cfs'!$N$5:$O$94,2,FALSE)</f>
        <v>2007-08</v>
      </c>
      <c r="AA66" s="18">
        <f>LARGE('octsep cfs'!$N$5:$N$94,'octsep cfs rank'!$A66)</f>
        <v>24758</v>
      </c>
    </row>
    <row r="67" spans="1:27" x14ac:dyDescent="0.2">
      <c r="A67" s="11">
        <v>62</v>
      </c>
      <c r="B67" s="5" t="str">
        <f>VLOOKUP(C67,'octsep cfs'!$B$5:$O$94,14,FALSE)</f>
        <v>1938-39</v>
      </c>
      <c r="C67" s="18">
        <f>LARGE('octsep cfs'!$B$5:$B$94,'octsep cfs rank'!$A67)</f>
        <v>9753</v>
      </c>
      <c r="D67" s="5" t="str">
        <f>VLOOKUP(E67,'octsep cfs'!$C$5:$O$94,13,FALSE)</f>
        <v>1942-43</v>
      </c>
      <c r="E67" s="18">
        <f>LARGE('octsep cfs'!$C$5:$C$94,'octsep cfs rank'!$A67)</f>
        <v>8779</v>
      </c>
      <c r="F67" s="5" t="str">
        <f>VLOOKUP(G67,'octsep cfs'!$D$5:$O$94,12,FALSE)</f>
        <v>2011-12</v>
      </c>
      <c r="G67" s="18">
        <f>LARGE('octsep cfs'!$D$5:$D$94,'octsep cfs rank'!$A67)</f>
        <v>7236</v>
      </c>
      <c r="H67" s="5" t="str">
        <f>VLOOKUP(I67,'octsep cfs'!$E$5:$O$94,11,FALSE)</f>
        <v>1994-95</v>
      </c>
      <c r="I67" s="18">
        <f>LARGE('octsep cfs'!$E$5:$E$94,'octsep cfs rank'!$A67)</f>
        <v>6782</v>
      </c>
      <c r="J67" s="5" t="str">
        <f>VLOOKUP(K67,'octsep cfs'!$F$5:$O$94,10,FALSE)</f>
        <v>1931-32</v>
      </c>
      <c r="K67" s="18">
        <f>LARGE('octsep cfs'!$F$5:$F$94,'octsep cfs rank'!$A67)</f>
        <v>6442</v>
      </c>
      <c r="L67" s="5" t="str">
        <f>VLOOKUP(M67,'octsep cfs'!$G$5:$O$94,9,FALSE)</f>
        <v>1948-49</v>
      </c>
      <c r="M67" s="18">
        <f>LARGE('octsep cfs'!$G$5:$G$94,'octsep cfs rank'!$A67)</f>
        <v>8303</v>
      </c>
      <c r="N67" s="5" t="str">
        <f>VLOOKUP(O67,'octsep cfs'!$H$5:$O$94,8,FALSE)</f>
        <v>1971-72</v>
      </c>
      <c r="O67" s="18">
        <f>LARGE('octsep cfs'!$H$5:$H$94,'octsep cfs rank'!$A67)</f>
        <v>21173</v>
      </c>
      <c r="P67" s="5" t="str">
        <f>VLOOKUP(Q67,'octsep cfs'!$I$5:$O$94,7,FALSE)</f>
        <v>1963-64</v>
      </c>
      <c r="Q67" s="18">
        <f>LARGE('octsep cfs'!$I$5:$I$94,'octsep cfs rank'!$A67)</f>
        <v>63647</v>
      </c>
      <c r="R67" s="5" t="str">
        <f>VLOOKUP(S67,'octsep cfs'!$J$5:$O$94,6,FALSE)</f>
        <v>1956-57</v>
      </c>
      <c r="S67" s="18">
        <f>LARGE('octsep cfs'!$J$5:$J$94,'octsep cfs rank'!$A67)</f>
        <v>73241</v>
      </c>
      <c r="T67" s="5" t="str">
        <f>VLOOKUP(U67,'octsep cfs'!$K$5:$O$94,5,FALSE)</f>
        <v>1997-98</v>
      </c>
      <c r="U67" s="18">
        <f>LARGE('octsep cfs'!$K$5:$K$94,'octsep cfs rank'!$A67)</f>
        <v>36042</v>
      </c>
      <c r="V67" s="5" t="str">
        <f>VLOOKUP(W67,'octsep cfs'!$L$5:$O$94,4,FALSE)</f>
        <v>2004-05</v>
      </c>
      <c r="W67" s="18">
        <f>LARGE('octsep cfs'!$L$5:$L$94,'octsep cfs rank'!$A67)</f>
        <v>16942</v>
      </c>
      <c r="X67" s="5" t="str">
        <f>VLOOKUP(Y67,'octsep cfs'!$M$5:$O$94,3,FALSE)</f>
        <v>1930-31</v>
      </c>
      <c r="Y67" s="18">
        <f>LARGE('octsep cfs'!$M$5:$M$94,'octsep cfs rank'!$A67)</f>
        <v>11964</v>
      </c>
      <c r="Z67" s="5" t="str">
        <f>VLOOKUP(AA67,'octsep cfs'!$N$5:$O$94,2,FALSE)</f>
        <v>1979-80</v>
      </c>
      <c r="AA67" s="18">
        <f>LARGE('octsep cfs'!$N$5:$N$94,'octsep cfs rank'!$A67)</f>
        <v>24572</v>
      </c>
    </row>
    <row r="68" spans="1:27" x14ac:dyDescent="0.2">
      <c r="A68" s="11">
        <v>63</v>
      </c>
      <c r="B68" s="5" t="str">
        <f>VLOOKUP(C68,'octsep cfs'!$B$5:$O$94,14,FALSE)</f>
        <v>1993-94</v>
      </c>
      <c r="C68" s="18">
        <f>LARGE('octsep cfs'!$B$5:$B$94,'octsep cfs rank'!$A68)</f>
        <v>9605</v>
      </c>
      <c r="D68" s="5" t="str">
        <f>VLOOKUP(E68,'octsep cfs'!$C$5:$O$94,13,FALSE)</f>
        <v>1971-72</v>
      </c>
      <c r="E68" s="18">
        <f>LARGE('octsep cfs'!$C$5:$C$94,'octsep cfs rank'!$A68)</f>
        <v>8742</v>
      </c>
      <c r="F68" s="5" t="str">
        <f>VLOOKUP(G68,'octsep cfs'!$D$5:$O$94,12,FALSE)</f>
        <v>1940-41</v>
      </c>
      <c r="G68" s="18">
        <f>LARGE('octsep cfs'!$D$5:$D$94,'octsep cfs rank'!$A68)</f>
        <v>7191</v>
      </c>
      <c r="H68" s="5" t="str">
        <f>VLOOKUP(I68,'octsep cfs'!$E$5:$O$94,11,FALSE)</f>
        <v>2003-04</v>
      </c>
      <c r="I68" s="18">
        <f>LARGE('octsep cfs'!$E$5:$E$94,'octsep cfs rank'!$A68)</f>
        <v>6697</v>
      </c>
      <c r="J68" s="5" t="str">
        <f>VLOOKUP(K68,'octsep cfs'!$F$5:$O$94,10,FALSE)</f>
        <v>1954-55</v>
      </c>
      <c r="K68" s="18">
        <f>LARGE('octsep cfs'!$F$5:$F$94,'octsep cfs rank'!$A68)</f>
        <v>6416</v>
      </c>
      <c r="L68" s="5" t="str">
        <f>VLOOKUP(M68,'octsep cfs'!$G$5:$O$94,9,FALSE)</f>
        <v>1948-49</v>
      </c>
      <c r="M68" s="18">
        <f>LARGE('octsep cfs'!$G$5:$G$94,'octsep cfs rank'!$A68)</f>
        <v>8303</v>
      </c>
      <c r="N68" s="5" t="str">
        <f>VLOOKUP(O68,'octsep cfs'!$H$5:$O$94,8,FALSE)</f>
        <v>1983-84</v>
      </c>
      <c r="O68" s="18">
        <f>LARGE('octsep cfs'!$H$5:$H$94,'octsep cfs rank'!$A68)</f>
        <v>21069</v>
      </c>
      <c r="P68" s="5" t="str">
        <f>VLOOKUP(Q68,'octsep cfs'!$I$5:$O$94,7,FALSE)</f>
        <v>1989-90</v>
      </c>
      <c r="Q68" s="18">
        <f>LARGE('octsep cfs'!$I$5:$I$94,'octsep cfs rank'!$A68)</f>
        <v>61258</v>
      </c>
      <c r="R68" s="5" t="str">
        <f>VLOOKUP(S68,'octsep cfs'!$J$5:$O$94,6,FALSE)</f>
        <v>2004-05</v>
      </c>
      <c r="S68" s="18">
        <f>LARGE('octsep cfs'!$J$5:$J$94,'octsep cfs rank'!$A68)</f>
        <v>69814</v>
      </c>
      <c r="T68" s="5" t="str">
        <f>VLOOKUP(U68,'octsep cfs'!$K$5:$O$94,5,FALSE)</f>
        <v>1993-94</v>
      </c>
      <c r="U68" s="18">
        <f>LARGE('octsep cfs'!$K$5:$K$94,'octsep cfs rank'!$A68)</f>
        <v>36004</v>
      </c>
      <c r="V68" s="5" t="str">
        <f>VLOOKUP(W68,'octsep cfs'!$L$5:$O$94,4,FALSE)</f>
        <v>1972-73</v>
      </c>
      <c r="W68" s="18">
        <f>LARGE('octsep cfs'!$L$5:$L$94,'octsep cfs rank'!$A68)</f>
        <v>16916</v>
      </c>
      <c r="X68" s="5" t="str">
        <f>VLOOKUP(Y68,'octsep cfs'!$M$5:$O$94,3,FALSE)</f>
        <v>1929-30</v>
      </c>
      <c r="Y68" s="18">
        <f>LARGE('octsep cfs'!$M$5:$M$94,'octsep cfs rank'!$A68)</f>
        <v>11945</v>
      </c>
      <c r="Z68" s="5" t="str">
        <f>VLOOKUP(AA68,'octsep cfs'!$N$5:$O$94,2,FALSE)</f>
        <v>1957-58</v>
      </c>
      <c r="AA68" s="18">
        <f>LARGE('octsep cfs'!$N$5:$N$94,'octsep cfs rank'!$A68)</f>
        <v>24157</v>
      </c>
    </row>
    <row r="69" spans="1:27" x14ac:dyDescent="0.2">
      <c r="A69" s="11">
        <v>64</v>
      </c>
      <c r="B69" s="5" t="str">
        <f>VLOOKUP(C69,'octsep cfs'!$B$5:$O$94,14,FALSE)</f>
        <v>1998-99</v>
      </c>
      <c r="C69" s="18">
        <f>LARGE('octsep cfs'!$B$5:$B$94,'octsep cfs rank'!$A69)</f>
        <v>9532</v>
      </c>
      <c r="D69" s="5" t="str">
        <f>VLOOKUP(E69,'octsep cfs'!$C$5:$O$94,13,FALSE)</f>
        <v>1977-78</v>
      </c>
      <c r="E69" s="18">
        <f>LARGE('octsep cfs'!$C$5:$C$94,'octsep cfs rank'!$A69)</f>
        <v>8721</v>
      </c>
      <c r="F69" s="5" t="str">
        <f>VLOOKUP(G69,'octsep cfs'!$D$5:$O$94,12,FALSE)</f>
        <v>1984-85</v>
      </c>
      <c r="G69" s="18">
        <f>LARGE('octsep cfs'!$D$5:$D$94,'octsep cfs rank'!$A69)</f>
        <v>7189</v>
      </c>
      <c r="H69" s="5" t="str">
        <f>VLOOKUP(I69,'octsep cfs'!$E$5:$O$94,11,FALSE)</f>
        <v>2009-10</v>
      </c>
      <c r="I69" s="18">
        <f>LARGE('octsep cfs'!$E$5:$E$94,'octsep cfs rank'!$A69)</f>
        <v>6631</v>
      </c>
      <c r="J69" s="5" t="str">
        <f>VLOOKUP(K69,'octsep cfs'!$F$5:$O$94,10,FALSE)</f>
        <v>1978-79</v>
      </c>
      <c r="K69" s="18">
        <f>LARGE('octsep cfs'!$F$5:$F$94,'octsep cfs rank'!$A69)</f>
        <v>6387</v>
      </c>
      <c r="L69" s="5" t="str">
        <f>VLOOKUP(M69,'octsep cfs'!$G$5:$O$94,9,FALSE)</f>
        <v>1938-39</v>
      </c>
      <c r="M69" s="18">
        <f>LARGE('octsep cfs'!$G$5:$G$94,'octsep cfs rank'!$A69)</f>
        <v>8192</v>
      </c>
      <c r="N69" s="5" t="str">
        <f>VLOOKUP(O69,'octsep cfs'!$H$5:$O$94,8,FALSE)</f>
        <v>1953-54</v>
      </c>
      <c r="O69" s="18">
        <f>LARGE('octsep cfs'!$H$5:$H$94,'octsep cfs rank'!$A69)</f>
        <v>20625</v>
      </c>
      <c r="P69" s="5" t="str">
        <f>VLOOKUP(Q69,'octsep cfs'!$I$5:$O$94,7,FALSE)</f>
        <v>1991-92</v>
      </c>
      <c r="Q69" s="18">
        <f>LARGE('octsep cfs'!$I$5:$I$94,'octsep cfs rank'!$A69)</f>
        <v>60684</v>
      </c>
      <c r="R69" s="5" t="str">
        <f>VLOOKUP(S69,'octsep cfs'!$J$5:$O$94,6,FALSE)</f>
        <v>1936-37</v>
      </c>
      <c r="S69" s="18">
        <f>LARGE('octsep cfs'!$J$5:$J$94,'octsep cfs rank'!$A69)</f>
        <v>69257</v>
      </c>
      <c r="T69" s="5" t="str">
        <f>VLOOKUP(U69,'octsep cfs'!$K$5:$O$94,5,FALSE)</f>
        <v>1936-37</v>
      </c>
      <c r="U69" s="18">
        <f>LARGE('octsep cfs'!$K$5:$K$94,'octsep cfs rank'!$A69)</f>
        <v>35465</v>
      </c>
      <c r="V69" s="5" t="str">
        <f>VLOOKUP(W69,'octsep cfs'!$L$5:$O$94,4,FALSE)</f>
        <v>2009-10</v>
      </c>
      <c r="W69" s="18">
        <f>LARGE('octsep cfs'!$L$5:$L$94,'octsep cfs rank'!$A69)</f>
        <v>16891</v>
      </c>
      <c r="X69" s="5" t="str">
        <f>VLOOKUP(Y69,'octsep cfs'!$M$5:$O$94,3,FALSE)</f>
        <v>1951-52</v>
      </c>
      <c r="Y69" s="18">
        <f>LARGE('octsep cfs'!$M$5:$M$94,'octsep cfs rank'!$A69)</f>
        <v>11723</v>
      </c>
      <c r="Z69" s="5" t="str">
        <f>VLOOKUP(AA69,'octsep cfs'!$N$5:$O$94,2,FALSE)</f>
        <v>1986-87</v>
      </c>
      <c r="AA69" s="18">
        <f>LARGE('octsep cfs'!$N$5:$N$94,'octsep cfs rank'!$A69)</f>
        <v>24014</v>
      </c>
    </row>
    <row r="70" spans="1:27" x14ac:dyDescent="0.2">
      <c r="A70" s="11">
        <v>65</v>
      </c>
      <c r="B70" s="5" t="str">
        <f>VLOOKUP(C70,'octsep cfs'!$B$5:$O$94,14,FALSE)</f>
        <v>2015-16</v>
      </c>
      <c r="C70" s="18">
        <f>LARGE('octsep cfs'!$B$5:$B$94,'octsep cfs rank'!$A70)</f>
        <v>9451</v>
      </c>
      <c r="D70" s="5" t="str">
        <f>VLOOKUP(E70,'octsep cfs'!$C$5:$O$94,13,FALSE)</f>
        <v>2009-10</v>
      </c>
      <c r="E70" s="18">
        <f>LARGE('octsep cfs'!$C$5:$C$94,'octsep cfs rank'!$A70)</f>
        <v>8555</v>
      </c>
      <c r="F70" s="5" t="str">
        <f>VLOOKUP(G70,'octsep cfs'!$D$5:$O$94,12,FALSE)</f>
        <v>2013-14</v>
      </c>
      <c r="G70" s="18">
        <f>LARGE('octsep cfs'!$D$5:$D$94,'octsep cfs rank'!$A70)</f>
        <v>7182</v>
      </c>
      <c r="H70" s="5" t="str">
        <f>VLOOKUP(I70,'octsep cfs'!$E$5:$O$94,11,FALSE)</f>
        <v>2002-03</v>
      </c>
      <c r="I70" s="18">
        <f>LARGE('octsep cfs'!$E$5:$E$94,'octsep cfs rank'!$A70)</f>
        <v>6623</v>
      </c>
      <c r="J70" s="5" t="str">
        <f>VLOOKUP(K70,'octsep cfs'!$F$5:$O$94,10,FALSE)</f>
        <v>1976-77</v>
      </c>
      <c r="K70" s="18">
        <f>LARGE('octsep cfs'!$F$5:$F$94,'octsep cfs rank'!$A70)</f>
        <v>6321</v>
      </c>
      <c r="L70" s="5" t="str">
        <f>VLOOKUP(M70,'octsep cfs'!$G$5:$O$94,9,FALSE)</f>
        <v>1992-93</v>
      </c>
      <c r="M70" s="18">
        <f>LARGE('octsep cfs'!$G$5:$G$94,'octsep cfs rank'!$A70)</f>
        <v>8117</v>
      </c>
      <c r="N70" s="5" t="str">
        <f>VLOOKUP(O70,'octsep cfs'!$H$5:$O$94,8,FALSE)</f>
        <v>1957-58</v>
      </c>
      <c r="O70" s="18">
        <f>LARGE('octsep cfs'!$H$5:$H$94,'octsep cfs rank'!$A70)</f>
        <v>19466</v>
      </c>
      <c r="P70" s="5" t="str">
        <f>VLOOKUP(Q70,'octsep cfs'!$I$5:$O$94,7,FALSE)</f>
        <v>1987-88</v>
      </c>
      <c r="Q70" s="18">
        <f>LARGE('octsep cfs'!$I$5:$I$94,'octsep cfs rank'!$A70)</f>
        <v>60524</v>
      </c>
      <c r="R70" s="5" t="str">
        <f>VLOOKUP(S70,'octsep cfs'!$J$5:$O$94,6,FALSE)</f>
        <v>1972-73</v>
      </c>
      <c r="S70" s="18">
        <f>LARGE('octsep cfs'!$J$5:$J$94,'octsep cfs rank'!$A70)</f>
        <v>68512</v>
      </c>
      <c r="T70" s="5" t="str">
        <f>VLOOKUP(U70,'octsep cfs'!$K$5:$O$94,5,FALSE)</f>
        <v>1933-34</v>
      </c>
      <c r="U70" s="18">
        <f>LARGE('octsep cfs'!$K$5:$K$94,'octsep cfs rank'!$A70)</f>
        <v>35417</v>
      </c>
      <c r="V70" s="5" t="str">
        <f>VLOOKUP(W70,'octsep cfs'!$L$5:$O$94,4,FALSE)</f>
        <v>1956-57</v>
      </c>
      <c r="W70" s="18">
        <f>LARGE('octsep cfs'!$L$5:$L$94,'octsep cfs rank'!$A70)</f>
        <v>16810</v>
      </c>
      <c r="X70" s="5" t="str">
        <f>VLOOKUP(Y70,'octsep cfs'!$M$5:$O$94,3,FALSE)</f>
        <v>1943-44</v>
      </c>
      <c r="Y70" s="18">
        <f>LARGE('octsep cfs'!$M$5:$M$94,'octsep cfs rank'!$A70)</f>
        <v>11620</v>
      </c>
      <c r="Z70" s="5" t="str">
        <f>VLOOKUP(AA70,'octsep cfs'!$N$5:$O$94,2,FALSE)</f>
        <v>2003-04</v>
      </c>
      <c r="AA70" s="18">
        <f>LARGE('octsep cfs'!$N$5:$N$94,'octsep cfs rank'!$A70)</f>
        <v>23972</v>
      </c>
    </row>
    <row r="71" spans="1:27" x14ac:dyDescent="0.2">
      <c r="A71" s="11">
        <v>66</v>
      </c>
      <c r="B71" s="5" t="str">
        <f>VLOOKUP(C71,'octsep cfs'!$B$5:$O$94,14,FALSE)</f>
        <v>1983-84</v>
      </c>
      <c r="C71" s="18">
        <f>LARGE('octsep cfs'!$B$5:$B$94,'octsep cfs rank'!$A71)</f>
        <v>9447</v>
      </c>
      <c r="D71" s="5" t="str">
        <f>VLOOKUP(E71,'octsep cfs'!$C$5:$O$94,13,FALSE)</f>
        <v>1956-57</v>
      </c>
      <c r="E71" s="18">
        <f>LARGE('octsep cfs'!$C$5:$C$94,'octsep cfs rank'!$A71)</f>
        <v>8554</v>
      </c>
      <c r="F71" s="5" t="str">
        <f>VLOOKUP(G71,'octsep cfs'!$D$5:$O$94,12,FALSE)</f>
        <v>2008-09</v>
      </c>
      <c r="G71" s="18">
        <f>LARGE('octsep cfs'!$D$5:$D$94,'octsep cfs rank'!$A71)</f>
        <v>7064</v>
      </c>
      <c r="H71" s="5" t="str">
        <f>VLOOKUP(I71,'octsep cfs'!$E$5:$O$94,11,FALSE)</f>
        <v>1939-40</v>
      </c>
      <c r="I71" s="18">
        <f>LARGE('octsep cfs'!$E$5:$E$94,'octsep cfs rank'!$A71)</f>
        <v>6588</v>
      </c>
      <c r="J71" s="5" t="str">
        <f>VLOOKUP(K71,'octsep cfs'!$F$5:$O$94,10,FALSE)</f>
        <v>1929-30</v>
      </c>
      <c r="K71" s="18">
        <f>LARGE('octsep cfs'!$F$5:$F$94,'octsep cfs rank'!$A71)</f>
        <v>6259</v>
      </c>
      <c r="L71" s="5" t="str">
        <f>VLOOKUP(M71,'octsep cfs'!$G$5:$O$94,9,FALSE)</f>
        <v>1958-59</v>
      </c>
      <c r="M71" s="18">
        <f>LARGE('octsep cfs'!$G$5:$G$94,'octsep cfs rank'!$A71)</f>
        <v>8107</v>
      </c>
      <c r="N71" s="5" t="str">
        <f>VLOOKUP(O71,'octsep cfs'!$H$5:$O$94,8,FALSE)</f>
        <v>2009-10</v>
      </c>
      <c r="O71" s="18">
        <f>LARGE('octsep cfs'!$H$5:$H$94,'octsep cfs rank'!$A71)</f>
        <v>19061</v>
      </c>
      <c r="P71" s="5" t="str">
        <f>VLOOKUP(Q71,'octsep cfs'!$I$5:$O$94,7,FALSE)</f>
        <v>1994-95</v>
      </c>
      <c r="Q71" s="18">
        <f>LARGE('octsep cfs'!$I$5:$I$94,'octsep cfs rank'!$A71)</f>
        <v>60257</v>
      </c>
      <c r="R71" s="5" t="str">
        <f>VLOOKUP(S71,'octsep cfs'!$J$5:$O$94,6,FALSE)</f>
        <v>1987-88</v>
      </c>
      <c r="S71" s="18">
        <f>LARGE('octsep cfs'!$J$5:$J$94,'octsep cfs rank'!$A71)</f>
        <v>68002</v>
      </c>
      <c r="T71" s="5" t="str">
        <f>VLOOKUP(U71,'octsep cfs'!$K$5:$O$94,5,FALSE)</f>
        <v>2005-06</v>
      </c>
      <c r="U71" s="18">
        <f>LARGE('octsep cfs'!$K$5:$K$94,'octsep cfs rank'!$A71)</f>
        <v>34592</v>
      </c>
      <c r="V71" s="5" t="str">
        <f>VLOOKUP(W71,'octsep cfs'!$L$5:$O$94,4,FALSE)</f>
        <v>2002-03</v>
      </c>
      <c r="W71" s="18">
        <f>LARGE('octsep cfs'!$L$5:$L$94,'octsep cfs rank'!$A71)</f>
        <v>16536</v>
      </c>
      <c r="X71" s="5" t="str">
        <f>VLOOKUP(Y71,'octsep cfs'!$M$5:$O$94,3,FALSE)</f>
        <v>1931-32</v>
      </c>
      <c r="Y71" s="18">
        <f>LARGE('octsep cfs'!$M$5:$M$94,'octsep cfs rank'!$A71)</f>
        <v>11481</v>
      </c>
      <c r="Z71" s="5" t="str">
        <f>VLOOKUP(AA71,'octsep cfs'!$N$5:$O$94,2,FALSE)</f>
        <v>2014-15</v>
      </c>
      <c r="AA71" s="18">
        <f>LARGE('octsep cfs'!$N$5:$N$94,'octsep cfs rank'!$A71)</f>
        <v>23618</v>
      </c>
    </row>
    <row r="72" spans="1:27" x14ac:dyDescent="0.2">
      <c r="A72" s="11">
        <v>67</v>
      </c>
      <c r="B72" s="5" t="str">
        <f>VLOOKUP(C72,'octsep cfs'!$B$5:$O$94,14,FALSE)</f>
        <v>1932-33</v>
      </c>
      <c r="C72" s="18">
        <f>LARGE('octsep cfs'!$B$5:$B$94,'octsep cfs rank'!$A72)</f>
        <v>9420</v>
      </c>
      <c r="D72" s="5" t="str">
        <f>VLOOKUP(E72,'octsep cfs'!$C$5:$O$94,13,FALSE)</f>
        <v>2007-08</v>
      </c>
      <c r="E72" s="18">
        <f>LARGE('octsep cfs'!$C$5:$C$94,'octsep cfs rank'!$A72)</f>
        <v>8512</v>
      </c>
      <c r="F72" s="5" t="str">
        <f>VLOOKUP(G72,'octsep cfs'!$D$5:$O$94,12,FALSE)</f>
        <v>1976-77</v>
      </c>
      <c r="G72" s="18">
        <f>LARGE('octsep cfs'!$D$5:$D$94,'octsep cfs rank'!$A72)</f>
        <v>7051</v>
      </c>
      <c r="H72" s="5" t="str">
        <f>VLOOKUP(I72,'octsep cfs'!$E$5:$O$94,11,FALSE)</f>
        <v>1974-75</v>
      </c>
      <c r="I72" s="18">
        <f>LARGE('octsep cfs'!$E$5:$E$94,'octsep cfs rank'!$A72)</f>
        <v>6581</v>
      </c>
      <c r="J72" s="5" t="str">
        <f>VLOOKUP(K72,'octsep cfs'!$F$5:$O$94,10,FALSE)</f>
        <v>1945-46</v>
      </c>
      <c r="K72" s="18">
        <f>LARGE('octsep cfs'!$F$5:$F$94,'octsep cfs rank'!$A72)</f>
        <v>6249</v>
      </c>
      <c r="L72" s="5" t="str">
        <f>VLOOKUP(M72,'octsep cfs'!$G$5:$O$94,9,FALSE)</f>
        <v>1932-33</v>
      </c>
      <c r="M72" s="18">
        <f>LARGE('octsep cfs'!$G$5:$G$94,'octsep cfs rank'!$A72)</f>
        <v>7985</v>
      </c>
      <c r="N72" s="5" t="str">
        <f>VLOOKUP(O72,'octsep cfs'!$H$5:$O$94,8,FALSE)</f>
        <v>1956-57</v>
      </c>
      <c r="O72" s="18">
        <f>LARGE('octsep cfs'!$H$5:$H$94,'octsep cfs rank'!$A72)</f>
        <v>18718</v>
      </c>
      <c r="P72" s="5" t="str">
        <f>VLOOKUP(Q72,'octsep cfs'!$I$5:$O$94,7,FALSE)</f>
        <v>1974-75</v>
      </c>
      <c r="Q72" s="18">
        <f>LARGE('octsep cfs'!$I$5:$I$94,'octsep cfs rank'!$A72)</f>
        <v>60075</v>
      </c>
      <c r="R72" s="5" t="str">
        <f>VLOOKUP(S72,'octsep cfs'!$J$5:$O$94,6,FALSE)</f>
        <v>2008-09</v>
      </c>
      <c r="S72" s="18">
        <f>LARGE('octsep cfs'!$J$5:$J$94,'octsep cfs rank'!$A72)</f>
        <v>67870</v>
      </c>
      <c r="T72" s="5" t="str">
        <f>VLOOKUP(U72,'octsep cfs'!$K$5:$O$94,5,FALSE)</f>
        <v>2008-09</v>
      </c>
      <c r="U72" s="18">
        <f>LARGE('octsep cfs'!$K$5:$K$94,'octsep cfs rank'!$A72)</f>
        <v>34327</v>
      </c>
      <c r="V72" s="5" t="str">
        <f>VLOOKUP(W72,'octsep cfs'!$L$5:$O$94,4,FALSE)</f>
        <v>1936-37</v>
      </c>
      <c r="W72" s="18">
        <f>LARGE('octsep cfs'!$L$5:$L$94,'octsep cfs rank'!$A72)</f>
        <v>16526</v>
      </c>
      <c r="X72" s="5" t="str">
        <f>VLOOKUP(Y72,'octsep cfs'!$M$5:$O$94,3,FALSE)</f>
        <v>1944-45</v>
      </c>
      <c r="Y72" s="18">
        <f>LARGE('octsep cfs'!$M$5:$M$94,'octsep cfs rank'!$A72)</f>
        <v>11465</v>
      </c>
      <c r="Z72" s="5" t="str">
        <f>VLOOKUP(AA72,'octsep cfs'!$N$5:$O$94,2,FALSE)</f>
        <v>1993-94</v>
      </c>
      <c r="AA72" s="18">
        <f>LARGE('octsep cfs'!$N$5:$N$94,'octsep cfs rank'!$A72)</f>
        <v>23094</v>
      </c>
    </row>
    <row r="73" spans="1:27" x14ac:dyDescent="0.2">
      <c r="A73" s="11">
        <v>68</v>
      </c>
      <c r="B73" s="5" t="str">
        <f>VLOOKUP(C73,'octsep cfs'!$B$5:$O$94,14,FALSE)</f>
        <v>1966-67</v>
      </c>
      <c r="C73" s="18">
        <f>LARGE('octsep cfs'!$B$5:$B$94,'octsep cfs rank'!$A73)</f>
        <v>9268</v>
      </c>
      <c r="D73" s="5" t="str">
        <f>VLOOKUP(E73,'octsep cfs'!$C$5:$O$94,13,FALSE)</f>
        <v>1928-29</v>
      </c>
      <c r="E73" s="18">
        <f>LARGE('octsep cfs'!$C$5:$C$94,'octsep cfs rank'!$A73)</f>
        <v>8511</v>
      </c>
      <c r="F73" s="5" t="str">
        <f>VLOOKUP(G73,'octsep cfs'!$D$5:$O$94,12,FALSE)</f>
        <v>2002-03</v>
      </c>
      <c r="G73" s="18">
        <f>LARGE('octsep cfs'!$D$5:$D$94,'octsep cfs rank'!$A73)</f>
        <v>7033</v>
      </c>
      <c r="H73" s="5" t="str">
        <f>VLOOKUP(I73,'octsep cfs'!$E$5:$O$94,11,FALSE)</f>
        <v>1969-70</v>
      </c>
      <c r="I73" s="18">
        <f>LARGE('octsep cfs'!$E$5:$E$94,'octsep cfs rank'!$A73)</f>
        <v>6482</v>
      </c>
      <c r="J73" s="5" t="str">
        <f>VLOOKUP(K73,'octsep cfs'!$F$5:$O$94,10,FALSE)</f>
        <v>2003-04</v>
      </c>
      <c r="K73" s="18">
        <f>LARGE('octsep cfs'!$F$5:$F$94,'octsep cfs rank'!$A73)</f>
        <v>6243</v>
      </c>
      <c r="L73" s="5" t="str">
        <f>VLOOKUP(M73,'octsep cfs'!$G$5:$O$94,9,FALSE)</f>
        <v>1947-48</v>
      </c>
      <c r="M73" s="18">
        <f>LARGE('octsep cfs'!$G$5:$G$94,'octsep cfs rank'!$A73)</f>
        <v>7966</v>
      </c>
      <c r="N73" s="5" t="str">
        <f>VLOOKUP(O73,'octsep cfs'!$H$5:$O$94,8,FALSE)</f>
        <v>1994-95</v>
      </c>
      <c r="O73" s="18">
        <f>LARGE('octsep cfs'!$H$5:$H$94,'octsep cfs rank'!$A73)</f>
        <v>18485</v>
      </c>
      <c r="P73" s="5" t="str">
        <f>VLOOKUP(Q73,'octsep cfs'!$I$5:$O$94,7,FALSE)</f>
        <v>2004-05</v>
      </c>
      <c r="Q73" s="18">
        <f>LARGE('octsep cfs'!$I$5:$I$94,'octsep cfs rank'!$A73)</f>
        <v>59673</v>
      </c>
      <c r="R73" s="5" t="str">
        <f>VLOOKUP(S73,'octsep cfs'!$J$5:$O$94,6,FALSE)</f>
        <v>1929-30</v>
      </c>
      <c r="S73" s="18">
        <f>LARGE('octsep cfs'!$J$5:$J$94,'octsep cfs rank'!$A73)</f>
        <v>67526</v>
      </c>
      <c r="T73" s="5" t="str">
        <f>VLOOKUP(U73,'octsep cfs'!$K$5:$O$94,5,FALSE)</f>
        <v>2003-04</v>
      </c>
      <c r="U73" s="18">
        <f>LARGE('octsep cfs'!$K$5:$K$94,'octsep cfs rank'!$A73)</f>
        <v>33853</v>
      </c>
      <c r="V73" s="5" t="str">
        <f>VLOOKUP(W73,'octsep cfs'!$L$5:$O$94,4,FALSE)</f>
        <v>1948-49</v>
      </c>
      <c r="W73" s="18">
        <f>LARGE('octsep cfs'!$L$5:$L$94,'octsep cfs rank'!$A73)</f>
        <v>16510</v>
      </c>
      <c r="X73" s="5" t="str">
        <f>VLOOKUP(Y73,'octsep cfs'!$M$5:$O$94,3,FALSE)</f>
        <v>1942-43</v>
      </c>
      <c r="Y73" s="18">
        <f>LARGE('octsep cfs'!$M$5:$M$94,'octsep cfs rank'!$A73)</f>
        <v>11323</v>
      </c>
      <c r="Z73" s="5" t="str">
        <f>VLOOKUP(AA73,'octsep cfs'!$N$5:$O$94,2,FALSE)</f>
        <v>1948-49</v>
      </c>
      <c r="AA73" s="18">
        <f>LARGE('octsep cfs'!$N$5:$N$94,'octsep cfs rank'!$A73)</f>
        <v>22974</v>
      </c>
    </row>
    <row r="74" spans="1:27" x14ac:dyDescent="0.2">
      <c r="A74" s="11">
        <v>69</v>
      </c>
      <c r="B74" s="5" t="str">
        <f>VLOOKUP(C74,'octsep cfs'!$B$5:$O$94,14,FALSE)</f>
        <v>1977-78</v>
      </c>
      <c r="C74" s="18">
        <f>LARGE('octsep cfs'!$B$5:$B$94,'octsep cfs rank'!$A74)</f>
        <v>9236</v>
      </c>
      <c r="D74" s="5" t="str">
        <f>VLOOKUP(E74,'octsep cfs'!$C$5:$O$94,13,FALSE)</f>
        <v>1948-49</v>
      </c>
      <c r="E74" s="18">
        <f>LARGE('octsep cfs'!$C$5:$C$94,'octsep cfs rank'!$A74)</f>
        <v>8428</v>
      </c>
      <c r="F74" s="5" t="str">
        <f>VLOOKUP(G74,'octsep cfs'!$D$5:$O$94,12,FALSE)</f>
        <v>1994-95</v>
      </c>
      <c r="G74" s="18">
        <f>LARGE('octsep cfs'!$D$5:$D$94,'octsep cfs rank'!$A74)</f>
        <v>6924</v>
      </c>
      <c r="H74" s="5" t="str">
        <f>VLOOKUP(I74,'octsep cfs'!$E$5:$O$94,11,FALSE)</f>
        <v>1971-72</v>
      </c>
      <c r="I74" s="18">
        <f>LARGE('octsep cfs'!$E$5:$E$94,'octsep cfs rank'!$A74)</f>
        <v>6437</v>
      </c>
      <c r="J74" s="5" t="str">
        <f>VLOOKUP(K74,'octsep cfs'!$F$5:$O$94,10,FALSE)</f>
        <v>2013-14</v>
      </c>
      <c r="K74" s="18">
        <f>LARGE('octsep cfs'!$F$5:$F$94,'octsep cfs rank'!$A74)</f>
        <v>6235</v>
      </c>
      <c r="L74" s="5" t="str">
        <f>VLOOKUP(M74,'octsep cfs'!$G$5:$O$94,9,FALSE)</f>
        <v>1952-53</v>
      </c>
      <c r="M74" s="18">
        <f>LARGE('octsep cfs'!$G$5:$G$94,'octsep cfs rank'!$A74)</f>
        <v>7908</v>
      </c>
      <c r="N74" s="5" t="str">
        <f>VLOOKUP(O74,'octsep cfs'!$H$5:$O$94,8,FALSE)</f>
        <v>1992-93</v>
      </c>
      <c r="O74" s="18">
        <f>LARGE('octsep cfs'!$H$5:$H$94,'octsep cfs rank'!$A74)</f>
        <v>18248</v>
      </c>
      <c r="P74" s="5" t="str">
        <f>VLOOKUP(Q74,'octsep cfs'!$I$5:$O$94,7,FALSE)</f>
        <v>1978-79</v>
      </c>
      <c r="Q74" s="18">
        <f>LARGE('octsep cfs'!$I$5:$I$94,'octsep cfs rank'!$A74)</f>
        <v>59249</v>
      </c>
      <c r="R74" s="5" t="str">
        <f>VLOOKUP(S74,'octsep cfs'!$J$5:$O$94,6,FALSE)</f>
        <v>1984-85</v>
      </c>
      <c r="S74" s="18">
        <f>LARGE('octsep cfs'!$J$5:$J$94,'octsep cfs rank'!$A74)</f>
        <v>67486</v>
      </c>
      <c r="T74" s="5" t="str">
        <f>VLOOKUP(U74,'octsep cfs'!$K$5:$O$94,5,FALSE)</f>
        <v>2002-03</v>
      </c>
      <c r="U74" s="18">
        <f>LARGE('octsep cfs'!$K$5:$K$94,'octsep cfs rank'!$A74)</f>
        <v>33568</v>
      </c>
      <c r="V74" s="5" t="str">
        <f>VLOOKUP(W74,'octsep cfs'!$L$5:$O$94,4,FALSE)</f>
        <v>2016-17</v>
      </c>
      <c r="W74" s="18">
        <f>LARGE('octsep cfs'!$L$5:$L$94,'octsep cfs rank'!$A74)</f>
        <v>16467</v>
      </c>
      <c r="X74" s="5" t="str">
        <f>VLOOKUP(Y74,'octsep cfs'!$M$5:$O$94,3,FALSE)</f>
        <v>1972-73</v>
      </c>
      <c r="Y74" s="18">
        <f>LARGE('octsep cfs'!$M$5:$M$94,'octsep cfs rank'!$A74)</f>
        <v>11292</v>
      </c>
      <c r="Z74" s="5" t="str">
        <f>VLOOKUP(AA74,'octsep cfs'!$N$5:$O$94,2,FALSE)</f>
        <v>2002-03</v>
      </c>
      <c r="AA74" s="18">
        <f>LARGE('octsep cfs'!$N$5:$N$94,'octsep cfs rank'!$A74)</f>
        <v>22831</v>
      </c>
    </row>
    <row r="75" spans="1:27" x14ac:dyDescent="0.2">
      <c r="A75" s="11">
        <v>70</v>
      </c>
      <c r="B75" s="5" t="str">
        <f>VLOOKUP(C75,'octsep cfs'!$B$5:$O$94,14,FALSE)</f>
        <v>1984-85</v>
      </c>
      <c r="C75" s="18">
        <f>LARGE('octsep cfs'!$B$5:$B$94,'octsep cfs rank'!$A75)</f>
        <v>9037</v>
      </c>
      <c r="D75" s="5" t="str">
        <f>VLOOKUP(E75,'octsep cfs'!$C$5:$O$94,13,FALSE)</f>
        <v>1946-47</v>
      </c>
      <c r="E75" s="18">
        <f>LARGE('octsep cfs'!$C$5:$C$94,'octsep cfs rank'!$A75)</f>
        <v>8423</v>
      </c>
      <c r="F75" s="5" t="str">
        <f>VLOOKUP(G75,'octsep cfs'!$D$5:$O$94,12,FALSE)</f>
        <v>1957-58</v>
      </c>
      <c r="G75" s="18">
        <f>LARGE('octsep cfs'!$D$5:$D$94,'octsep cfs rank'!$A75)</f>
        <v>6882</v>
      </c>
      <c r="H75" s="5" t="str">
        <f>VLOOKUP(I75,'octsep cfs'!$E$5:$O$94,11,FALSE)</f>
        <v>1978-79</v>
      </c>
      <c r="I75" s="18">
        <f>LARGE('octsep cfs'!$E$5:$E$94,'octsep cfs rank'!$A75)</f>
        <v>6399</v>
      </c>
      <c r="J75" s="5" t="str">
        <f>VLOOKUP(K75,'octsep cfs'!$F$5:$O$94,10,FALSE)</f>
        <v>1948-49</v>
      </c>
      <c r="K75" s="18">
        <f>LARGE('octsep cfs'!$F$5:$F$94,'octsep cfs rank'!$A75)</f>
        <v>6206</v>
      </c>
      <c r="L75" s="5" t="str">
        <f>VLOOKUP(M75,'octsep cfs'!$G$5:$O$94,9,FALSE)</f>
        <v>1987-88</v>
      </c>
      <c r="M75" s="18">
        <f>LARGE('octsep cfs'!$G$5:$G$94,'octsep cfs rank'!$A75)</f>
        <v>7864</v>
      </c>
      <c r="N75" s="5" t="str">
        <f>VLOOKUP(O75,'octsep cfs'!$H$5:$O$94,8,FALSE)</f>
        <v>1981-82</v>
      </c>
      <c r="O75" s="18">
        <f>LARGE('octsep cfs'!$H$5:$H$94,'octsep cfs rank'!$A75)</f>
        <v>18118</v>
      </c>
      <c r="P75" s="5" t="str">
        <f>VLOOKUP(Q75,'octsep cfs'!$I$5:$O$94,7,FALSE)</f>
        <v>1961-62</v>
      </c>
      <c r="Q75" s="18">
        <f>LARGE('octsep cfs'!$I$5:$I$94,'octsep cfs rank'!$A75)</f>
        <v>58863</v>
      </c>
      <c r="R75" s="5" t="str">
        <f>VLOOKUP(S75,'octsep cfs'!$J$5:$O$94,6,FALSE)</f>
        <v>1957-58</v>
      </c>
      <c r="S75" s="18">
        <f>LARGE('octsep cfs'!$J$5:$J$94,'octsep cfs rank'!$A75)</f>
        <v>66244</v>
      </c>
      <c r="T75" s="5" t="str">
        <f>VLOOKUP(U75,'octsep cfs'!$K$5:$O$94,5,FALSE)</f>
        <v>1987-88</v>
      </c>
      <c r="U75" s="18">
        <f>LARGE('octsep cfs'!$K$5:$K$94,'octsep cfs rank'!$A75)</f>
        <v>32475</v>
      </c>
      <c r="V75" s="5" t="str">
        <f>VLOOKUP(W75,'octsep cfs'!$L$5:$O$94,4,FALSE)</f>
        <v>1957-58</v>
      </c>
      <c r="W75" s="18">
        <f>LARGE('octsep cfs'!$L$5:$L$94,'octsep cfs rank'!$A75)</f>
        <v>16458</v>
      </c>
      <c r="X75" s="5" t="str">
        <f>VLOOKUP(Y75,'octsep cfs'!$M$5:$O$94,3,FALSE)</f>
        <v>2015-16</v>
      </c>
      <c r="Y75" s="18">
        <f>LARGE('octsep cfs'!$M$5:$M$94,'octsep cfs rank'!$A75)</f>
        <v>11216</v>
      </c>
      <c r="Z75" s="5" t="str">
        <f>VLOOKUP(AA75,'octsep cfs'!$N$5:$O$94,2,FALSE)</f>
        <v>1938-39</v>
      </c>
      <c r="AA75" s="18">
        <f>LARGE('octsep cfs'!$N$5:$N$94,'octsep cfs rank'!$A75)</f>
        <v>22482</v>
      </c>
    </row>
    <row r="76" spans="1:27" x14ac:dyDescent="0.2">
      <c r="A76" s="11">
        <v>71</v>
      </c>
      <c r="B76" s="5" t="str">
        <f>VLOOKUP(C76,'octsep cfs'!$B$5:$O$94,14,FALSE)</f>
        <v>1949-50</v>
      </c>
      <c r="C76" s="18">
        <f>LARGE('octsep cfs'!$B$5:$B$94,'octsep cfs rank'!$A76)</f>
        <v>8888</v>
      </c>
      <c r="D76" s="5" t="str">
        <f>VLOOKUP(E76,'octsep cfs'!$C$5:$O$94,13,FALSE)</f>
        <v>1940-41</v>
      </c>
      <c r="E76" s="18">
        <f>LARGE('octsep cfs'!$C$5:$C$94,'octsep cfs rank'!$A76)</f>
        <v>8002</v>
      </c>
      <c r="F76" s="5" t="str">
        <f>VLOOKUP(G76,'octsep cfs'!$D$5:$O$94,12,FALSE)</f>
        <v>1970-71</v>
      </c>
      <c r="G76" s="18">
        <f>LARGE('octsep cfs'!$D$5:$D$94,'octsep cfs rank'!$A76)</f>
        <v>6791</v>
      </c>
      <c r="H76" s="5" t="str">
        <f>VLOOKUP(I76,'octsep cfs'!$E$5:$O$94,11,FALSE)</f>
        <v>1961-62</v>
      </c>
      <c r="I76" s="18">
        <f>LARGE('octsep cfs'!$E$5:$E$94,'octsep cfs rank'!$A76)</f>
        <v>6157</v>
      </c>
      <c r="J76" s="5" t="str">
        <f>VLOOKUP(K76,'octsep cfs'!$F$5:$O$94,10,FALSE)</f>
        <v>1993-94</v>
      </c>
      <c r="K76" s="18">
        <f>LARGE('octsep cfs'!$F$5:$F$94,'octsep cfs rank'!$A76)</f>
        <v>6093</v>
      </c>
      <c r="L76" s="5" t="str">
        <f>VLOOKUP(M76,'octsep cfs'!$G$5:$O$94,9,FALSE)</f>
        <v>1942-43</v>
      </c>
      <c r="M76" s="18">
        <f>LARGE('octsep cfs'!$G$5:$G$94,'octsep cfs rank'!$A76)</f>
        <v>7858</v>
      </c>
      <c r="N76" s="5" t="str">
        <f>VLOOKUP(O76,'octsep cfs'!$H$5:$O$94,8,FALSE)</f>
        <v>2010-11</v>
      </c>
      <c r="O76" s="18">
        <f>LARGE('octsep cfs'!$H$5:$H$94,'octsep cfs rank'!$A76)</f>
        <v>17988</v>
      </c>
      <c r="P76" s="5" t="str">
        <f>VLOOKUP(Q76,'octsep cfs'!$I$5:$O$94,7,FALSE)</f>
        <v>1959-60</v>
      </c>
      <c r="Q76" s="18">
        <f>LARGE('octsep cfs'!$I$5:$I$94,'octsep cfs rank'!$A76)</f>
        <v>58631</v>
      </c>
      <c r="R76" s="5" t="str">
        <f>VLOOKUP(S76,'octsep cfs'!$J$5:$O$94,6,FALSE)</f>
        <v>1997-98</v>
      </c>
      <c r="S76" s="18">
        <f>LARGE('octsep cfs'!$J$5:$J$94,'octsep cfs rank'!$A76)</f>
        <v>65297</v>
      </c>
      <c r="T76" s="5" t="str">
        <f>VLOOKUP(U76,'octsep cfs'!$K$5:$O$94,5,FALSE)</f>
        <v>1969-70</v>
      </c>
      <c r="U76" s="18">
        <f>LARGE('octsep cfs'!$K$5:$K$94,'octsep cfs rank'!$A76)</f>
        <v>31622</v>
      </c>
      <c r="V76" s="5" t="str">
        <f>VLOOKUP(W76,'octsep cfs'!$L$5:$O$94,4,FALSE)</f>
        <v>1991-92</v>
      </c>
      <c r="W76" s="18">
        <f>LARGE('octsep cfs'!$L$5:$L$94,'octsep cfs rank'!$A76)</f>
        <v>16195</v>
      </c>
      <c r="X76" s="5" t="str">
        <f>VLOOKUP(Y76,'octsep cfs'!$M$5:$O$94,3,FALSE)</f>
        <v>1938-39</v>
      </c>
      <c r="Y76" s="18">
        <f>LARGE('octsep cfs'!$M$5:$M$94,'octsep cfs rank'!$A76)</f>
        <v>10989</v>
      </c>
      <c r="Z76" s="5" t="str">
        <f>VLOOKUP(AA76,'octsep cfs'!$N$5:$O$94,2,FALSE)</f>
        <v>1992-93</v>
      </c>
      <c r="AA76" s="18">
        <f>LARGE('octsep cfs'!$N$5:$N$94,'octsep cfs rank'!$A76)</f>
        <v>22406</v>
      </c>
    </row>
    <row r="77" spans="1:27" x14ac:dyDescent="0.2">
      <c r="A77" s="11">
        <v>72</v>
      </c>
      <c r="B77" s="5" t="str">
        <f>VLOOKUP(C77,'octsep cfs'!$B$5:$O$94,14,FALSE)</f>
        <v>1945-46</v>
      </c>
      <c r="C77" s="18">
        <f>LARGE('octsep cfs'!$B$5:$B$94,'octsep cfs rank'!$A77)</f>
        <v>8872</v>
      </c>
      <c r="D77" s="5" t="str">
        <f>VLOOKUP(E77,'octsep cfs'!$C$5:$O$94,13,FALSE)</f>
        <v>1991-92</v>
      </c>
      <c r="E77" s="18">
        <f>LARGE('octsep cfs'!$C$5:$C$94,'octsep cfs rank'!$A77)</f>
        <v>7961</v>
      </c>
      <c r="F77" s="5" t="str">
        <f>VLOOKUP(G77,'octsep cfs'!$D$5:$O$94,12,FALSE)</f>
        <v>1967-68</v>
      </c>
      <c r="G77" s="18">
        <f>LARGE('octsep cfs'!$D$5:$D$94,'octsep cfs rank'!$A77)</f>
        <v>6742</v>
      </c>
      <c r="H77" s="5" t="str">
        <f>VLOOKUP(I77,'octsep cfs'!$E$5:$O$94,11,FALSE)</f>
        <v>1957-58</v>
      </c>
      <c r="I77" s="18">
        <f>LARGE('octsep cfs'!$E$5:$E$94,'octsep cfs rank'!$A77)</f>
        <v>6153</v>
      </c>
      <c r="J77" s="5" t="str">
        <f>VLOOKUP(K77,'octsep cfs'!$F$5:$O$94,10,FALSE)</f>
        <v>2008-09</v>
      </c>
      <c r="K77" s="18">
        <f>LARGE('octsep cfs'!$F$5:$F$94,'octsep cfs rank'!$A77)</f>
        <v>5989</v>
      </c>
      <c r="L77" s="5" t="str">
        <f>VLOOKUP(M77,'octsep cfs'!$G$5:$O$94,9,FALSE)</f>
        <v>2007-08</v>
      </c>
      <c r="M77" s="18">
        <f>LARGE('octsep cfs'!$G$5:$G$94,'octsep cfs rank'!$A77)</f>
        <v>7279</v>
      </c>
      <c r="N77" s="5" t="str">
        <f>VLOOKUP(O77,'octsep cfs'!$H$5:$O$94,8,FALSE)</f>
        <v>1934-35</v>
      </c>
      <c r="O77" s="18">
        <f>LARGE('octsep cfs'!$H$5:$H$94,'octsep cfs rank'!$A77)</f>
        <v>17638</v>
      </c>
      <c r="P77" s="5" t="str">
        <f>VLOOKUP(Q77,'octsep cfs'!$I$5:$O$94,7,FALSE)</f>
        <v>1969-70</v>
      </c>
      <c r="Q77" s="18">
        <f>LARGE('octsep cfs'!$I$5:$I$94,'octsep cfs rank'!$A77)</f>
        <v>57954</v>
      </c>
      <c r="R77" s="5" t="str">
        <f>VLOOKUP(S77,'octsep cfs'!$J$5:$O$94,6,FALSE)</f>
        <v>2017-18</v>
      </c>
      <c r="S77" s="18">
        <f>LARGE('octsep cfs'!$J$5:$J$94,'octsep cfs rank'!$A77)</f>
        <v>63429</v>
      </c>
      <c r="T77" s="5" t="str">
        <f>VLOOKUP(U77,'octsep cfs'!$K$5:$O$94,5,FALSE)</f>
        <v>1978-79</v>
      </c>
      <c r="U77" s="18">
        <f>LARGE('octsep cfs'!$K$5:$K$94,'octsep cfs rank'!$A77)</f>
        <v>31214</v>
      </c>
      <c r="V77" s="5" t="str">
        <f>VLOOKUP(W77,'octsep cfs'!$L$5:$O$94,4,FALSE)</f>
        <v>1969-70</v>
      </c>
      <c r="W77" s="18">
        <f>LARGE('octsep cfs'!$L$5:$L$94,'octsep cfs rank'!$A77)</f>
        <v>16084</v>
      </c>
      <c r="X77" s="5" t="str">
        <f>VLOOKUP(Y77,'octsep cfs'!$M$5:$O$94,3,FALSE)</f>
        <v>1948-49</v>
      </c>
      <c r="Y77" s="18">
        <f>LARGE('octsep cfs'!$M$5:$M$94,'octsep cfs rank'!$A77)</f>
        <v>10984</v>
      </c>
      <c r="Z77" s="5" t="str">
        <f>VLOOKUP(AA77,'octsep cfs'!$N$5:$O$94,2,FALSE)</f>
        <v>1984-85</v>
      </c>
      <c r="AA77" s="18">
        <f>LARGE('octsep cfs'!$N$5:$N$94,'octsep cfs rank'!$A77)</f>
        <v>22369</v>
      </c>
    </row>
    <row r="78" spans="1:27" x14ac:dyDescent="0.2">
      <c r="A78" s="11">
        <v>73</v>
      </c>
      <c r="B78" s="5" t="str">
        <f>VLOOKUP(C78,'octsep cfs'!$B$5:$O$94,14,FALSE)</f>
        <v>1970-71</v>
      </c>
      <c r="C78" s="18">
        <f>LARGE('octsep cfs'!$B$5:$B$94,'octsep cfs rank'!$A78)</f>
        <v>8858</v>
      </c>
      <c r="D78" s="5" t="str">
        <f>VLOOKUP(E78,'octsep cfs'!$C$5:$O$94,13,FALSE)</f>
        <v>1957-58</v>
      </c>
      <c r="E78" s="18">
        <f>LARGE('octsep cfs'!$C$5:$C$94,'octsep cfs rank'!$A78)</f>
        <v>7651</v>
      </c>
      <c r="F78" s="5" t="str">
        <f>VLOOKUP(G78,'octsep cfs'!$D$5:$O$94,12,FALSE)</f>
        <v>1960-61</v>
      </c>
      <c r="G78" s="18">
        <f>LARGE('octsep cfs'!$D$5:$D$94,'octsep cfs rank'!$A78)</f>
        <v>6733</v>
      </c>
      <c r="H78" s="5" t="str">
        <f>VLOOKUP(I78,'octsep cfs'!$E$5:$O$94,11,FALSE)</f>
        <v>1940-41</v>
      </c>
      <c r="I78" s="18">
        <f>LARGE('octsep cfs'!$E$5:$E$94,'octsep cfs rank'!$A78)</f>
        <v>6051</v>
      </c>
      <c r="J78" s="5" t="str">
        <f>VLOOKUP(K78,'octsep cfs'!$F$5:$O$94,10,FALSE)</f>
        <v>1963-64</v>
      </c>
      <c r="K78" s="18">
        <f>LARGE('octsep cfs'!$F$5:$F$94,'octsep cfs rank'!$A78)</f>
        <v>5984</v>
      </c>
      <c r="L78" s="5" t="str">
        <f>VLOOKUP(M78,'octsep cfs'!$G$5:$O$94,9,FALSE)</f>
        <v>1941-42</v>
      </c>
      <c r="M78" s="18">
        <f>LARGE('octsep cfs'!$G$5:$G$94,'octsep cfs rank'!$A78)</f>
        <v>7228</v>
      </c>
      <c r="N78" s="5" t="str">
        <f>VLOOKUP(O78,'octsep cfs'!$H$5:$O$94,8,FALSE)</f>
        <v>2008-09</v>
      </c>
      <c r="O78" s="18">
        <f>LARGE('octsep cfs'!$H$5:$H$94,'octsep cfs rank'!$A78)</f>
        <v>17231</v>
      </c>
      <c r="P78" s="5" t="str">
        <f>VLOOKUP(Q78,'octsep cfs'!$I$5:$O$94,7,FALSE)</f>
        <v>1942-43</v>
      </c>
      <c r="Q78" s="18">
        <f>LARGE('octsep cfs'!$I$5:$I$94,'octsep cfs rank'!$A78)</f>
        <v>56768</v>
      </c>
      <c r="R78" s="5" t="str">
        <f>VLOOKUP(S78,'octsep cfs'!$J$5:$O$94,6,FALSE)</f>
        <v>1979-80</v>
      </c>
      <c r="S78" s="18">
        <f>LARGE('octsep cfs'!$J$5:$J$94,'octsep cfs rank'!$A78)</f>
        <v>62119</v>
      </c>
      <c r="T78" s="5" t="str">
        <f>VLOOKUP(U78,'octsep cfs'!$K$5:$O$94,5,FALSE)</f>
        <v>1928-29</v>
      </c>
      <c r="U78" s="18">
        <f>LARGE('octsep cfs'!$K$5:$K$94,'octsep cfs rank'!$A78)</f>
        <v>30790</v>
      </c>
      <c r="V78" s="5" t="str">
        <f>VLOOKUP(W78,'octsep cfs'!$L$5:$O$94,4,FALSE)</f>
        <v>1987-88</v>
      </c>
      <c r="W78" s="18">
        <f>LARGE('octsep cfs'!$L$5:$L$94,'octsep cfs rank'!$A78)</f>
        <v>16017</v>
      </c>
      <c r="X78" s="5" t="str">
        <f>VLOOKUP(Y78,'octsep cfs'!$M$5:$O$94,3,FALSE)</f>
        <v>1991-92</v>
      </c>
      <c r="Y78" s="18">
        <f>LARGE('octsep cfs'!$M$5:$M$94,'octsep cfs rank'!$A78)</f>
        <v>10980</v>
      </c>
      <c r="Z78" s="5" t="str">
        <f>VLOOKUP(AA78,'octsep cfs'!$N$5:$O$94,2,FALSE)</f>
        <v>1939-40</v>
      </c>
      <c r="AA78" s="18">
        <f>LARGE('octsep cfs'!$N$5:$N$94,'octsep cfs rank'!$A78)</f>
        <v>22079</v>
      </c>
    </row>
    <row r="79" spans="1:27" x14ac:dyDescent="0.2">
      <c r="A79" s="11">
        <v>74</v>
      </c>
      <c r="B79" s="5" t="str">
        <f>VLOOKUP(C79,'octsep cfs'!$B$5:$O$94,14,FALSE)</f>
        <v>1934-35</v>
      </c>
      <c r="C79" s="18">
        <f>LARGE('octsep cfs'!$B$5:$B$94,'octsep cfs rank'!$A79)</f>
        <v>8434</v>
      </c>
      <c r="D79" s="5" t="str">
        <f>VLOOKUP(E79,'octsep cfs'!$C$5:$O$94,13,FALSE)</f>
        <v>1938-39</v>
      </c>
      <c r="E79" s="18">
        <f>LARGE('octsep cfs'!$C$5:$C$94,'octsep cfs rank'!$A79)</f>
        <v>7559</v>
      </c>
      <c r="F79" s="5" t="str">
        <f>VLOOKUP(G79,'octsep cfs'!$D$5:$O$94,12,FALSE)</f>
        <v>1987-88</v>
      </c>
      <c r="G79" s="18">
        <f>LARGE('octsep cfs'!$D$5:$D$94,'octsep cfs rank'!$A79)</f>
        <v>6665</v>
      </c>
      <c r="H79" s="5" t="str">
        <f>VLOOKUP(I79,'octsep cfs'!$E$5:$O$94,11,FALSE)</f>
        <v>1984-85</v>
      </c>
      <c r="I79" s="18">
        <f>LARGE('octsep cfs'!$E$5:$E$94,'octsep cfs rank'!$A79)</f>
        <v>5914</v>
      </c>
      <c r="J79" s="5" t="str">
        <f>VLOOKUP(K79,'octsep cfs'!$F$5:$O$94,10,FALSE)</f>
        <v>1977-78</v>
      </c>
      <c r="K79" s="18">
        <f>LARGE('octsep cfs'!$F$5:$F$94,'octsep cfs rank'!$A79)</f>
        <v>5893</v>
      </c>
      <c r="L79" s="5" t="str">
        <f>VLOOKUP(M79,'octsep cfs'!$G$5:$O$94,9,FALSE)</f>
        <v>2009-10</v>
      </c>
      <c r="M79" s="18">
        <f>LARGE('octsep cfs'!$G$5:$G$94,'octsep cfs rank'!$A79)</f>
        <v>7109</v>
      </c>
      <c r="N79" s="5" t="str">
        <f>VLOOKUP(O79,'octsep cfs'!$H$5:$O$94,8,FALSE)</f>
        <v>1952-53</v>
      </c>
      <c r="O79" s="18">
        <f>LARGE('octsep cfs'!$H$5:$H$94,'octsep cfs rank'!$A79)</f>
        <v>16718</v>
      </c>
      <c r="P79" s="5" t="str">
        <f>VLOOKUP(Q79,'octsep cfs'!$I$5:$O$94,7,FALSE)</f>
        <v>1944-45</v>
      </c>
      <c r="Q79" s="18">
        <f>LARGE('octsep cfs'!$I$5:$I$94,'octsep cfs rank'!$A79)</f>
        <v>56641</v>
      </c>
      <c r="R79" s="5" t="str">
        <f>VLOOKUP(S79,'octsep cfs'!$J$5:$O$94,6,FALSE)</f>
        <v>1993-94</v>
      </c>
      <c r="S79" s="18">
        <f>LARGE('octsep cfs'!$J$5:$J$94,'octsep cfs rank'!$A79)</f>
        <v>61769</v>
      </c>
      <c r="T79" s="5" t="str">
        <f>VLOOKUP(U79,'octsep cfs'!$K$5:$O$94,5,FALSE)</f>
        <v>2017-18</v>
      </c>
      <c r="U79" s="18">
        <f>LARGE('octsep cfs'!$K$5:$K$94,'octsep cfs rank'!$A79)</f>
        <v>30627</v>
      </c>
      <c r="V79" s="5" t="str">
        <f>VLOOKUP(W79,'octsep cfs'!$L$5:$O$94,4,FALSE)</f>
        <v>1986-87</v>
      </c>
      <c r="W79" s="18">
        <f>LARGE('octsep cfs'!$L$5:$L$94,'octsep cfs rank'!$A79)</f>
        <v>15975</v>
      </c>
      <c r="X79" s="5" t="str">
        <f>VLOOKUP(Y79,'octsep cfs'!$M$5:$O$94,3,FALSE)</f>
        <v>2008-09</v>
      </c>
      <c r="Y79" s="18">
        <f>LARGE('octsep cfs'!$M$5:$M$94,'octsep cfs rank'!$A79)</f>
        <v>10969</v>
      </c>
      <c r="Z79" s="5" t="str">
        <f>VLOOKUP(AA79,'octsep cfs'!$N$5:$O$94,2,FALSE)</f>
        <v>1935-36</v>
      </c>
      <c r="AA79" s="18">
        <f>LARGE('octsep cfs'!$N$5:$N$94,'octsep cfs rank'!$A79)</f>
        <v>21850</v>
      </c>
    </row>
    <row r="80" spans="1:27" x14ac:dyDescent="0.2">
      <c r="A80" s="11">
        <v>75</v>
      </c>
      <c r="B80" s="5" t="str">
        <f>VLOOKUP(C80,'octsep cfs'!$B$5:$O$94,14,FALSE)</f>
        <v>1991-92</v>
      </c>
      <c r="C80" s="18">
        <f>LARGE('octsep cfs'!$B$5:$B$94,'octsep cfs rank'!$A80)</f>
        <v>8433</v>
      </c>
      <c r="D80" s="5" t="str">
        <f>VLOOKUP(E80,'octsep cfs'!$C$5:$O$94,13,FALSE)</f>
        <v>1944-45</v>
      </c>
      <c r="E80" s="18">
        <f>LARGE('octsep cfs'!$C$5:$C$94,'octsep cfs rank'!$A80)</f>
        <v>7532</v>
      </c>
      <c r="F80" s="5" t="str">
        <f>VLOOKUP(G80,'octsep cfs'!$D$5:$O$94,12,FALSE)</f>
        <v>1971-72</v>
      </c>
      <c r="G80" s="18">
        <f>LARGE('octsep cfs'!$D$5:$D$94,'octsep cfs rank'!$A80)</f>
        <v>6575</v>
      </c>
      <c r="H80" s="5" t="str">
        <f>VLOOKUP(I80,'octsep cfs'!$E$5:$O$94,11,FALSE)</f>
        <v>1987-88</v>
      </c>
      <c r="I80" s="18">
        <f>LARGE('octsep cfs'!$E$5:$E$94,'octsep cfs rank'!$A80)</f>
        <v>5670</v>
      </c>
      <c r="J80" s="5" t="str">
        <f>VLOOKUP(K80,'octsep cfs'!$F$5:$O$94,10,FALSE)</f>
        <v>1932-33</v>
      </c>
      <c r="K80" s="18">
        <f>LARGE('octsep cfs'!$F$5:$F$94,'octsep cfs rank'!$A80)</f>
        <v>5829</v>
      </c>
      <c r="L80" s="5" t="str">
        <f>VLOOKUP(M80,'octsep cfs'!$G$5:$O$94,9,FALSE)</f>
        <v>1974-75</v>
      </c>
      <c r="M80" s="18">
        <f>LARGE('octsep cfs'!$G$5:$G$94,'octsep cfs rank'!$A80)</f>
        <v>7099</v>
      </c>
      <c r="N80" s="5" t="str">
        <f>VLOOKUP(O80,'octsep cfs'!$H$5:$O$94,8,FALSE)</f>
        <v>1963-64</v>
      </c>
      <c r="O80" s="18">
        <f>LARGE('octsep cfs'!$H$5:$H$94,'octsep cfs rank'!$A80)</f>
        <v>16613</v>
      </c>
      <c r="P80" s="5" t="str">
        <f>VLOOKUP(Q80,'octsep cfs'!$I$5:$O$94,7,FALSE)</f>
        <v>1972-73</v>
      </c>
      <c r="Q80" s="18">
        <f>LARGE('octsep cfs'!$I$5:$I$94,'octsep cfs rank'!$A80)</f>
        <v>56616</v>
      </c>
      <c r="R80" s="5" t="str">
        <f>VLOOKUP(S80,'octsep cfs'!$J$5:$O$94,6,FALSE)</f>
        <v>1935-36</v>
      </c>
      <c r="S80" s="18">
        <f>LARGE('octsep cfs'!$J$5:$J$94,'octsep cfs rank'!$A80)</f>
        <v>61117</v>
      </c>
      <c r="T80" s="5" t="str">
        <f>VLOOKUP(U80,'octsep cfs'!$K$5:$O$94,5,FALSE)</f>
        <v>1956-57</v>
      </c>
      <c r="U80" s="18">
        <f>LARGE('octsep cfs'!$K$5:$K$94,'octsep cfs rank'!$A80)</f>
        <v>30557</v>
      </c>
      <c r="V80" s="5" t="str">
        <f>VLOOKUP(W80,'octsep cfs'!$L$5:$O$94,4,FALSE)</f>
        <v>1993-94</v>
      </c>
      <c r="W80" s="18">
        <f>LARGE('octsep cfs'!$L$5:$L$94,'octsep cfs rank'!$A80)</f>
        <v>15877</v>
      </c>
      <c r="X80" s="5" t="str">
        <f>VLOOKUP(Y80,'octsep cfs'!$M$5:$O$94,3,FALSE)</f>
        <v>1956-57</v>
      </c>
      <c r="Y80" s="18">
        <f>LARGE('octsep cfs'!$M$5:$M$94,'octsep cfs rank'!$A80)</f>
        <v>10904</v>
      </c>
      <c r="Z80" s="5" t="str">
        <f>VLOOKUP(AA80,'octsep cfs'!$N$5:$O$94,2,FALSE)</f>
        <v>1969-70</v>
      </c>
      <c r="AA80" s="18">
        <f>LARGE('octsep cfs'!$N$5:$N$94,'octsep cfs rank'!$A80)</f>
        <v>21775</v>
      </c>
    </row>
    <row r="81" spans="1:27" x14ac:dyDescent="0.2">
      <c r="A81" s="11">
        <v>76</v>
      </c>
      <c r="B81" s="5" t="str">
        <f>VLOOKUP(C81,'octsep cfs'!$B$5:$O$94,14,FALSE)</f>
        <v>1935-36</v>
      </c>
      <c r="C81" s="18">
        <f>LARGE('octsep cfs'!$B$5:$B$94,'octsep cfs rank'!$A81)</f>
        <v>8321</v>
      </c>
      <c r="D81" s="5" t="str">
        <f>VLOOKUP(E81,'octsep cfs'!$C$5:$O$94,13,FALSE)</f>
        <v>2000-01</v>
      </c>
      <c r="E81" s="18">
        <f>LARGE('octsep cfs'!$C$5:$C$94,'octsep cfs rank'!$A81)</f>
        <v>7489</v>
      </c>
      <c r="F81" s="5" t="str">
        <f>VLOOKUP(G81,'octsep cfs'!$D$5:$O$94,12,FALSE)</f>
        <v>1928-29</v>
      </c>
      <c r="G81" s="18">
        <f>LARGE('octsep cfs'!$D$5:$D$94,'octsep cfs rank'!$A81)</f>
        <v>6337</v>
      </c>
      <c r="H81" s="5" t="str">
        <f>VLOOKUP(I81,'octsep cfs'!$E$5:$O$94,11,FALSE)</f>
        <v>1944-45</v>
      </c>
      <c r="I81" s="18">
        <f>LARGE('octsep cfs'!$E$5:$E$94,'octsep cfs rank'!$A81)</f>
        <v>5649</v>
      </c>
      <c r="J81" s="5" t="str">
        <f>VLOOKUP(K81,'octsep cfs'!$F$5:$O$94,10,FALSE)</f>
        <v>1979-80</v>
      </c>
      <c r="K81" s="18">
        <f>LARGE('octsep cfs'!$F$5:$F$94,'octsep cfs rank'!$A81)</f>
        <v>5828</v>
      </c>
      <c r="L81" s="5" t="str">
        <f>VLOOKUP(M81,'octsep cfs'!$G$5:$O$94,9,FALSE)</f>
        <v>1969-70</v>
      </c>
      <c r="M81" s="18">
        <f>LARGE('octsep cfs'!$G$5:$G$94,'octsep cfs rank'!$A81)</f>
        <v>6909</v>
      </c>
      <c r="N81" s="5" t="str">
        <f>VLOOKUP(O81,'octsep cfs'!$H$5:$O$94,8,FALSE)</f>
        <v>1976-77</v>
      </c>
      <c r="O81" s="18">
        <f>LARGE('octsep cfs'!$H$5:$H$94,'octsep cfs rank'!$A81)</f>
        <v>15970</v>
      </c>
      <c r="P81" s="5" t="str">
        <f>VLOOKUP(Q81,'octsep cfs'!$I$5:$O$94,7,FALSE)</f>
        <v>2002-03</v>
      </c>
      <c r="Q81" s="18">
        <f>LARGE('octsep cfs'!$I$5:$I$94,'octsep cfs rank'!$A81)</f>
        <v>53922</v>
      </c>
      <c r="R81" s="5" t="str">
        <f>VLOOKUP(S81,'octsep cfs'!$J$5:$O$94,6,FALSE)</f>
        <v>2003-04</v>
      </c>
      <c r="S81" s="18">
        <f>LARGE('octsep cfs'!$J$5:$J$94,'octsep cfs rank'!$A81)</f>
        <v>60636</v>
      </c>
      <c r="T81" s="5" t="str">
        <f>VLOOKUP(U81,'octsep cfs'!$K$5:$O$94,5,FALSE)</f>
        <v>1957-58</v>
      </c>
      <c r="U81" s="18">
        <f>LARGE('octsep cfs'!$K$5:$K$94,'octsep cfs rank'!$A81)</f>
        <v>30298</v>
      </c>
      <c r="V81" s="5" t="str">
        <f>VLOOKUP(W81,'octsep cfs'!$L$5:$O$94,4,FALSE)</f>
        <v>1937-38</v>
      </c>
      <c r="W81" s="18">
        <f>LARGE('octsep cfs'!$L$5:$L$94,'octsep cfs rank'!$A81)</f>
        <v>15619</v>
      </c>
      <c r="X81" s="5" t="str">
        <f>VLOOKUP(Y81,'octsep cfs'!$M$5:$O$94,3,FALSE)</f>
        <v>1969-70</v>
      </c>
      <c r="Y81" s="18">
        <f>LARGE('octsep cfs'!$M$5:$M$94,'octsep cfs rank'!$A81)</f>
        <v>10877</v>
      </c>
      <c r="Z81" s="5" t="str">
        <f>VLOOKUP(AA81,'octsep cfs'!$N$5:$O$94,2,FALSE)</f>
        <v>1972-73</v>
      </c>
      <c r="AA81" s="18">
        <f>LARGE('octsep cfs'!$N$5:$N$94,'octsep cfs rank'!$A81)</f>
        <v>21632</v>
      </c>
    </row>
    <row r="82" spans="1:27" x14ac:dyDescent="0.2">
      <c r="A82" s="11">
        <v>77</v>
      </c>
      <c r="B82" s="5" t="str">
        <f>VLOOKUP(C82,'octsep cfs'!$B$5:$O$94,14,FALSE)</f>
        <v>2009-10</v>
      </c>
      <c r="C82" s="18">
        <f>LARGE('octsep cfs'!$B$5:$B$94,'octsep cfs rank'!$A82)</f>
        <v>8287</v>
      </c>
      <c r="D82" s="5" t="str">
        <f>VLOOKUP(E82,'octsep cfs'!$C$5:$O$94,13,FALSE)</f>
        <v>1943-44</v>
      </c>
      <c r="E82" s="18">
        <f>LARGE('octsep cfs'!$C$5:$C$94,'octsep cfs rank'!$A82)</f>
        <v>7335</v>
      </c>
      <c r="F82" s="5" t="str">
        <f>VLOOKUP(G82,'octsep cfs'!$D$5:$O$94,12,FALSE)</f>
        <v>1938-39</v>
      </c>
      <c r="G82" s="18">
        <f>LARGE('octsep cfs'!$D$5:$D$94,'octsep cfs rank'!$A82)</f>
        <v>6290</v>
      </c>
      <c r="H82" s="5" t="str">
        <f>VLOOKUP(I82,'octsep cfs'!$E$5:$O$94,11,FALSE)</f>
        <v>1942-43</v>
      </c>
      <c r="I82" s="18">
        <f>LARGE('octsep cfs'!$E$5:$E$94,'octsep cfs rank'!$A82)</f>
        <v>5602</v>
      </c>
      <c r="J82" s="5" t="str">
        <f>VLOOKUP(K82,'octsep cfs'!$F$5:$O$94,10,FALSE)</f>
        <v>2009-10</v>
      </c>
      <c r="K82" s="18">
        <f>LARGE('octsep cfs'!$F$5:$F$94,'octsep cfs rank'!$A82)</f>
        <v>5675</v>
      </c>
      <c r="L82" s="5" t="str">
        <f>VLOOKUP(M82,'octsep cfs'!$G$5:$O$94,9,FALSE)</f>
        <v>1961-62</v>
      </c>
      <c r="M82" s="18">
        <f>LARGE('octsep cfs'!$G$5:$G$94,'octsep cfs rank'!$A82)</f>
        <v>6870</v>
      </c>
      <c r="N82" s="5" t="str">
        <f>VLOOKUP(O82,'octsep cfs'!$H$5:$O$94,8,FALSE)</f>
        <v>1972-73</v>
      </c>
      <c r="O82" s="18">
        <f>LARGE('octsep cfs'!$H$5:$H$94,'octsep cfs rank'!$A82)</f>
        <v>14772</v>
      </c>
      <c r="P82" s="5" t="str">
        <f>VLOOKUP(Q82,'octsep cfs'!$I$5:$O$94,7,FALSE)</f>
        <v>2003-04</v>
      </c>
      <c r="Q82" s="18">
        <f>LARGE('octsep cfs'!$I$5:$I$94,'octsep cfs rank'!$A82)</f>
        <v>53206</v>
      </c>
      <c r="R82" s="5" t="str">
        <f>VLOOKUP(S82,'octsep cfs'!$J$5:$O$94,6,FALSE)</f>
        <v>1978-79</v>
      </c>
      <c r="S82" s="18">
        <f>LARGE('octsep cfs'!$J$5:$J$94,'octsep cfs rank'!$A82)</f>
        <v>58049</v>
      </c>
      <c r="T82" s="5" t="str">
        <f>VLOOKUP(U82,'octsep cfs'!$K$5:$O$94,5,FALSE)</f>
        <v>1991-92</v>
      </c>
      <c r="U82" s="18">
        <f>LARGE('octsep cfs'!$K$5:$K$94,'octsep cfs rank'!$A82)</f>
        <v>29847</v>
      </c>
      <c r="V82" s="5" t="str">
        <f>VLOOKUP(W82,'octsep cfs'!$L$5:$O$94,4,FALSE)</f>
        <v>1978-79</v>
      </c>
      <c r="W82" s="18">
        <f>LARGE('octsep cfs'!$L$5:$L$94,'octsep cfs rank'!$A82)</f>
        <v>15597</v>
      </c>
      <c r="X82" s="5" t="str">
        <f>VLOOKUP(Y82,'octsep cfs'!$M$5:$O$94,3,FALSE)</f>
        <v>1933-34</v>
      </c>
      <c r="Y82" s="18">
        <f>LARGE('octsep cfs'!$M$5:$M$94,'octsep cfs rank'!$A82)</f>
        <v>10864</v>
      </c>
      <c r="Z82" s="5" t="str">
        <f>VLOOKUP(AA82,'octsep cfs'!$N$5:$O$94,2,FALSE)</f>
        <v>1987-88</v>
      </c>
      <c r="AA82" s="18">
        <f>LARGE('octsep cfs'!$N$5:$N$94,'octsep cfs rank'!$A82)</f>
        <v>21517</v>
      </c>
    </row>
    <row r="83" spans="1:27" x14ac:dyDescent="0.2">
      <c r="A83" s="11">
        <v>78</v>
      </c>
      <c r="B83" s="5" t="str">
        <f>VLOOKUP(C83,'octsep cfs'!$B$5:$O$94,14,FALSE)</f>
        <v>1974-75</v>
      </c>
      <c r="C83" s="18">
        <f>LARGE('octsep cfs'!$B$5:$B$94,'octsep cfs rank'!$A83)</f>
        <v>8227</v>
      </c>
      <c r="D83" s="5" t="str">
        <f>VLOOKUP(E83,'octsep cfs'!$C$5:$O$94,13,FALSE)</f>
        <v>1976-77</v>
      </c>
      <c r="E83" s="18">
        <f>LARGE('octsep cfs'!$C$5:$C$94,'octsep cfs rank'!$A83)</f>
        <v>7288</v>
      </c>
      <c r="F83" s="5" t="str">
        <f>VLOOKUP(G83,'octsep cfs'!$D$5:$O$94,12,FALSE)</f>
        <v>1978-79</v>
      </c>
      <c r="G83" s="18">
        <f>LARGE('octsep cfs'!$D$5:$D$94,'octsep cfs rank'!$A83)</f>
        <v>6213</v>
      </c>
      <c r="H83" s="5" t="str">
        <f>VLOOKUP(I83,'octsep cfs'!$E$5:$O$94,11,FALSE)</f>
        <v>1992-93</v>
      </c>
      <c r="I83" s="18">
        <f>LARGE('octsep cfs'!$E$5:$E$94,'octsep cfs rank'!$A83)</f>
        <v>5530</v>
      </c>
      <c r="J83" s="5" t="str">
        <f>VLOOKUP(K83,'octsep cfs'!$F$5:$O$94,10,FALSE)</f>
        <v>1944-45</v>
      </c>
      <c r="K83" s="18">
        <f>LARGE('octsep cfs'!$F$5:$F$94,'octsep cfs rank'!$A83)</f>
        <v>5615</v>
      </c>
      <c r="L83" s="5" t="str">
        <f>VLOOKUP(M83,'octsep cfs'!$G$5:$O$94,9,FALSE)</f>
        <v>1935-36</v>
      </c>
      <c r="M83" s="18">
        <f>LARGE('octsep cfs'!$G$5:$G$94,'octsep cfs rank'!$A83)</f>
        <v>6743</v>
      </c>
      <c r="N83" s="5" t="str">
        <f>VLOOKUP(O83,'octsep cfs'!$H$5:$O$94,8,FALSE)</f>
        <v>1966-67</v>
      </c>
      <c r="O83" s="18">
        <f>LARGE('octsep cfs'!$H$5:$H$94,'octsep cfs rank'!$A83)</f>
        <v>14534</v>
      </c>
      <c r="P83" s="5" t="str">
        <f>VLOOKUP(Q83,'octsep cfs'!$I$5:$O$94,7,FALSE)</f>
        <v>1930-31</v>
      </c>
      <c r="Q83" s="18">
        <f>LARGE('octsep cfs'!$I$5:$I$94,'octsep cfs rank'!$A83)</f>
        <v>52963</v>
      </c>
      <c r="R83" s="5" t="str">
        <f>VLOOKUP(S83,'octsep cfs'!$J$5:$O$94,6,FALSE)</f>
        <v>2014-15</v>
      </c>
      <c r="S83" s="18">
        <f>LARGE('octsep cfs'!$J$5:$J$94,'octsep cfs rank'!$A83)</f>
        <v>57077</v>
      </c>
      <c r="T83" s="5" t="str">
        <f>VLOOKUP(U83,'octsep cfs'!$K$5:$O$94,5,FALSE)</f>
        <v>1979-80</v>
      </c>
      <c r="U83" s="18">
        <f>LARGE('octsep cfs'!$K$5:$K$94,'octsep cfs rank'!$A83)</f>
        <v>29693</v>
      </c>
      <c r="V83" s="5" t="str">
        <f>VLOOKUP(W83,'octsep cfs'!$L$5:$O$94,4,FALSE)</f>
        <v>2015-16</v>
      </c>
      <c r="W83" s="18">
        <f>LARGE('octsep cfs'!$L$5:$L$94,'octsep cfs rank'!$A83)</f>
        <v>15553</v>
      </c>
      <c r="X83" s="5" t="str">
        <f>VLOOKUP(Y83,'octsep cfs'!$M$5:$O$94,3,FALSE)</f>
        <v>1987-88</v>
      </c>
      <c r="Y83" s="18">
        <f>LARGE('octsep cfs'!$M$5:$M$94,'octsep cfs rank'!$A83)</f>
        <v>10777</v>
      </c>
      <c r="Z83" s="5" t="str">
        <f>VLOOKUP(AA83,'octsep cfs'!$N$5:$O$94,2,FALSE)</f>
        <v>1929-30</v>
      </c>
      <c r="AA83" s="18">
        <f>LARGE('octsep cfs'!$N$5:$N$94,'octsep cfs rank'!$A83)</f>
        <v>20903</v>
      </c>
    </row>
    <row r="84" spans="1:27" x14ac:dyDescent="0.2">
      <c r="A84" s="11">
        <v>79</v>
      </c>
      <c r="B84" s="5" t="str">
        <f>VLOOKUP(C84,'octsep cfs'!$B$5:$O$94,14,FALSE)</f>
        <v>1930-31</v>
      </c>
      <c r="C84" s="18">
        <f>LARGE('octsep cfs'!$B$5:$B$94,'octsep cfs rank'!$A84)</f>
        <v>8052</v>
      </c>
      <c r="D84" s="5" t="str">
        <f>VLOOKUP(E84,'octsep cfs'!$C$5:$O$94,13,FALSE)</f>
        <v>2002-03</v>
      </c>
      <c r="E84" s="18">
        <f>LARGE('octsep cfs'!$C$5:$C$94,'octsep cfs rank'!$A84)</f>
        <v>7113</v>
      </c>
      <c r="F84" s="5" t="str">
        <f>VLOOKUP(G84,'octsep cfs'!$D$5:$O$94,12,FALSE)</f>
        <v>1992-93</v>
      </c>
      <c r="G84" s="18">
        <f>LARGE('octsep cfs'!$D$5:$D$94,'octsep cfs rank'!$A84)</f>
        <v>6096</v>
      </c>
      <c r="H84" s="5" t="str">
        <f>VLOOKUP(I84,'octsep cfs'!$E$5:$O$94,11,FALSE)</f>
        <v>1935-36</v>
      </c>
      <c r="I84" s="18">
        <f>LARGE('octsep cfs'!$E$5:$E$94,'octsep cfs rank'!$A84)</f>
        <v>5495</v>
      </c>
      <c r="J84" s="5" t="str">
        <f>VLOOKUP(K84,'octsep cfs'!$F$5:$O$94,10,FALSE)</f>
        <v>1988-89</v>
      </c>
      <c r="K84" s="18">
        <f>LARGE('octsep cfs'!$F$5:$F$94,'octsep cfs rank'!$A84)</f>
        <v>5504</v>
      </c>
      <c r="L84" s="5" t="str">
        <f>VLOOKUP(M84,'octsep cfs'!$G$5:$O$94,9,FALSE)</f>
        <v>1930-31</v>
      </c>
      <c r="M84" s="18">
        <f>LARGE('octsep cfs'!$G$5:$G$94,'octsep cfs rank'!$A84)</f>
        <v>6670</v>
      </c>
      <c r="N84" s="5" t="str">
        <f>VLOOKUP(O84,'octsep cfs'!$H$5:$O$94,8,FALSE)</f>
        <v>1978-79</v>
      </c>
      <c r="O84" s="18">
        <f>LARGE('octsep cfs'!$H$5:$H$94,'octsep cfs rank'!$A84)</f>
        <v>13827</v>
      </c>
      <c r="P84" s="5" t="str">
        <f>VLOOKUP(Q84,'octsep cfs'!$I$5:$O$94,7,FALSE)</f>
        <v>1936-37</v>
      </c>
      <c r="Q84" s="18">
        <f>LARGE('octsep cfs'!$I$5:$I$94,'octsep cfs rank'!$A84)</f>
        <v>52411</v>
      </c>
      <c r="R84" s="5" t="str">
        <f>VLOOKUP(S84,'octsep cfs'!$J$5:$O$94,6,FALSE)</f>
        <v>1939-40</v>
      </c>
      <c r="S84" s="18">
        <f>LARGE('octsep cfs'!$J$5:$J$94,'octsep cfs rank'!$A84)</f>
        <v>56029</v>
      </c>
      <c r="T84" s="5" t="str">
        <f>VLOOKUP(U84,'octsep cfs'!$K$5:$O$94,5,FALSE)</f>
        <v>2015-16</v>
      </c>
      <c r="U84" s="18">
        <f>LARGE('octsep cfs'!$K$5:$K$94,'octsep cfs rank'!$A84)</f>
        <v>29673</v>
      </c>
      <c r="V84" s="5" t="str">
        <f>VLOOKUP(W84,'octsep cfs'!$L$5:$O$94,4,FALSE)</f>
        <v>1943-44</v>
      </c>
      <c r="W84" s="18">
        <f>LARGE('octsep cfs'!$L$5:$L$94,'octsep cfs rank'!$A84)</f>
        <v>15435</v>
      </c>
      <c r="X84" s="5" t="str">
        <f>VLOOKUP(Y84,'octsep cfs'!$M$5:$O$94,3,FALSE)</f>
        <v>1978-79</v>
      </c>
      <c r="Y84" s="18">
        <f>LARGE('octsep cfs'!$M$5:$M$94,'octsep cfs rank'!$A84)</f>
        <v>10724</v>
      </c>
      <c r="Z84" s="5" t="str">
        <f>VLOOKUP(AA84,'octsep cfs'!$N$5:$O$94,2,FALSE)</f>
        <v>1991-92</v>
      </c>
      <c r="AA84" s="18">
        <f>LARGE('octsep cfs'!$N$5:$N$94,'octsep cfs rank'!$A84)</f>
        <v>20866</v>
      </c>
    </row>
    <row r="85" spans="1:27" x14ac:dyDescent="0.2">
      <c r="A85" s="11">
        <v>80</v>
      </c>
      <c r="B85" s="5" t="str">
        <f>VLOOKUP(C85,'octsep cfs'!$B$5:$O$94,14,FALSE)</f>
        <v>2017-18</v>
      </c>
      <c r="C85" s="18">
        <f>LARGE('octsep cfs'!$B$5:$B$94,'octsep cfs rank'!$A85)</f>
        <v>7985</v>
      </c>
      <c r="D85" s="5" t="str">
        <f>VLOOKUP(E85,'octsep cfs'!$C$5:$O$94,13,FALSE)</f>
        <v>1993-94</v>
      </c>
      <c r="E85" s="18">
        <f>LARGE('octsep cfs'!$C$5:$C$94,'octsep cfs rank'!$A85)</f>
        <v>7080</v>
      </c>
      <c r="F85" s="5" t="str">
        <f>VLOOKUP(G85,'octsep cfs'!$D$5:$O$94,12,FALSE)</f>
        <v>1943-44</v>
      </c>
      <c r="G85" s="18">
        <f>LARGE('octsep cfs'!$D$5:$D$94,'octsep cfs rank'!$A85)</f>
        <v>5949</v>
      </c>
      <c r="H85" s="5" t="str">
        <f>VLOOKUP(I85,'octsep cfs'!$E$5:$O$94,11,FALSE)</f>
        <v>1976-77</v>
      </c>
      <c r="I85" s="18">
        <f>LARGE('octsep cfs'!$E$5:$E$94,'octsep cfs rank'!$A85)</f>
        <v>5492</v>
      </c>
      <c r="J85" s="5" t="str">
        <f>VLOOKUP(K85,'octsep cfs'!$F$5:$O$94,10,FALSE)</f>
        <v>1940-41</v>
      </c>
      <c r="K85" s="18">
        <f>LARGE('octsep cfs'!$F$5:$F$94,'octsep cfs rank'!$A85)</f>
        <v>5492</v>
      </c>
      <c r="L85" s="5" t="str">
        <f>VLOOKUP(M85,'octsep cfs'!$G$5:$O$94,9,FALSE)</f>
        <v>2008-09</v>
      </c>
      <c r="M85" s="18">
        <f>LARGE('octsep cfs'!$G$5:$G$94,'octsep cfs rank'!$A85)</f>
        <v>6592</v>
      </c>
      <c r="N85" s="5" t="str">
        <f>VLOOKUP(O85,'octsep cfs'!$H$5:$O$94,8,FALSE)</f>
        <v>1974-75</v>
      </c>
      <c r="O85" s="18">
        <f>LARGE('octsep cfs'!$H$5:$H$94,'octsep cfs rank'!$A85)</f>
        <v>13280</v>
      </c>
      <c r="P85" s="5" t="str">
        <f>VLOOKUP(Q85,'octsep cfs'!$I$5:$O$94,7,FALSE)</f>
        <v>2014-15</v>
      </c>
      <c r="Q85" s="18">
        <f>LARGE('octsep cfs'!$I$5:$I$94,'octsep cfs rank'!$A85)</f>
        <v>52185</v>
      </c>
      <c r="R85" s="5" t="str">
        <f>VLOOKUP(S85,'octsep cfs'!$J$5:$O$94,6,FALSE)</f>
        <v>1948-49</v>
      </c>
      <c r="S85" s="18">
        <f>LARGE('octsep cfs'!$J$5:$J$94,'octsep cfs rank'!$A85)</f>
        <v>55139</v>
      </c>
      <c r="T85" s="5" t="str">
        <f>VLOOKUP(U85,'octsep cfs'!$K$5:$O$94,5,FALSE)</f>
        <v>1984-85</v>
      </c>
      <c r="U85" s="18">
        <f>LARGE('octsep cfs'!$K$5:$K$94,'octsep cfs rank'!$A85)</f>
        <v>29461</v>
      </c>
      <c r="V85" s="5" t="str">
        <f>VLOOKUP(W85,'octsep cfs'!$L$5:$O$94,4,FALSE)</f>
        <v>1940-41</v>
      </c>
      <c r="W85" s="18">
        <f>LARGE('octsep cfs'!$L$5:$L$94,'octsep cfs rank'!$A85)</f>
        <v>15353</v>
      </c>
      <c r="X85" s="5" t="str">
        <f>VLOOKUP(Y85,'octsep cfs'!$M$5:$O$94,3,FALSE)</f>
        <v>1936-37</v>
      </c>
      <c r="Y85" s="18">
        <f>LARGE('octsep cfs'!$M$5:$M$94,'octsep cfs rank'!$A85)</f>
        <v>10655</v>
      </c>
      <c r="Z85" s="5" t="str">
        <f>VLOOKUP(AA85,'octsep cfs'!$N$5:$O$94,2,FALSE)</f>
        <v>2009-10</v>
      </c>
      <c r="AA85" s="18">
        <f>LARGE('octsep cfs'!$N$5:$N$94,'octsep cfs rank'!$A85)</f>
        <v>20782</v>
      </c>
    </row>
    <row r="86" spans="1:27" x14ac:dyDescent="0.2">
      <c r="A86" s="11">
        <v>81</v>
      </c>
      <c r="B86" s="5" t="str">
        <f>VLOOKUP(C86,'octsep cfs'!$B$5:$O$94,14,FALSE)</f>
        <v>1952-53</v>
      </c>
      <c r="C86" s="18">
        <f>LARGE('octsep cfs'!$B$5:$B$94,'octsep cfs rank'!$A86)</f>
        <v>7869</v>
      </c>
      <c r="D86" s="5" t="str">
        <f>VLOOKUP(E86,'octsep cfs'!$C$5:$O$94,13,FALSE)</f>
        <v>1931-32</v>
      </c>
      <c r="E86" s="18">
        <f>LARGE('octsep cfs'!$C$5:$C$94,'octsep cfs rank'!$A86)</f>
        <v>6916</v>
      </c>
      <c r="F86" s="5" t="str">
        <f>VLOOKUP(G86,'octsep cfs'!$D$5:$O$94,12,FALSE)</f>
        <v>1948-49</v>
      </c>
      <c r="G86" s="18">
        <f>LARGE('octsep cfs'!$D$5:$D$94,'octsep cfs rank'!$A86)</f>
        <v>5902</v>
      </c>
      <c r="H86" s="5" t="str">
        <f>VLOOKUP(I86,'octsep cfs'!$E$5:$O$94,11,FALSE)</f>
        <v>1956-57</v>
      </c>
      <c r="I86" s="18">
        <f>LARGE('octsep cfs'!$E$5:$E$94,'octsep cfs rank'!$A86)</f>
        <v>5477</v>
      </c>
      <c r="J86" s="5" t="str">
        <f>VLOOKUP(K86,'octsep cfs'!$F$5:$O$94,10,FALSE)</f>
        <v>1930-31</v>
      </c>
      <c r="K86" s="18">
        <f>LARGE('octsep cfs'!$F$5:$F$94,'octsep cfs rank'!$A86)</f>
        <v>5277</v>
      </c>
      <c r="L86" s="5" t="str">
        <f>VLOOKUP(M86,'octsep cfs'!$G$5:$O$94,9,FALSE)</f>
        <v>1928-29</v>
      </c>
      <c r="M86" s="18">
        <f>LARGE('octsep cfs'!$G$5:$G$94,'octsep cfs rank'!$A86)</f>
        <v>6565</v>
      </c>
      <c r="N86" s="5" t="str">
        <f>VLOOKUP(O86,'octsep cfs'!$H$5:$O$94,8,FALSE)</f>
        <v>1967-68</v>
      </c>
      <c r="O86" s="18">
        <f>LARGE('octsep cfs'!$H$5:$H$94,'octsep cfs rank'!$A86)</f>
        <v>13182</v>
      </c>
      <c r="P86" s="5" t="str">
        <f>VLOOKUP(Q86,'octsep cfs'!$I$5:$O$94,7,FALSE)</f>
        <v>2008-09</v>
      </c>
      <c r="Q86" s="18">
        <f>LARGE('octsep cfs'!$I$5:$I$94,'octsep cfs rank'!$A86)</f>
        <v>49669</v>
      </c>
      <c r="R86" s="5" t="str">
        <f>VLOOKUP(S86,'octsep cfs'!$J$5:$O$94,6,FALSE)</f>
        <v>1938-39</v>
      </c>
      <c r="S86" s="18">
        <f>LARGE('octsep cfs'!$J$5:$J$94,'octsep cfs rank'!$A86)</f>
        <v>54568</v>
      </c>
      <c r="T86" s="5" t="str">
        <f>VLOOKUP(U86,'octsep cfs'!$K$5:$O$94,5,FALSE)</f>
        <v>1986-87</v>
      </c>
      <c r="U86" s="18">
        <f>LARGE('octsep cfs'!$K$5:$K$94,'octsep cfs rank'!$A86)</f>
        <v>29114</v>
      </c>
      <c r="V86" s="5" t="str">
        <f>VLOOKUP(W86,'octsep cfs'!$L$5:$O$94,4,FALSE)</f>
        <v>1944-45</v>
      </c>
      <c r="W86" s="18">
        <f>LARGE('octsep cfs'!$L$5:$L$94,'octsep cfs rank'!$A86)</f>
        <v>15268</v>
      </c>
      <c r="X86" s="5" t="str">
        <f>VLOOKUP(Y86,'octsep cfs'!$M$5:$O$94,3,FALSE)</f>
        <v>2016-17</v>
      </c>
      <c r="Y86" s="18">
        <f>LARGE('octsep cfs'!$M$5:$M$94,'octsep cfs rank'!$A86)</f>
        <v>10631</v>
      </c>
      <c r="Z86" s="5" t="str">
        <f>VLOOKUP(AA86,'octsep cfs'!$N$5:$O$94,2,FALSE)</f>
        <v>1944-45</v>
      </c>
      <c r="AA86" s="18">
        <f>LARGE('octsep cfs'!$N$5:$N$94,'octsep cfs rank'!$A86)</f>
        <v>20599</v>
      </c>
    </row>
    <row r="87" spans="1:27" x14ac:dyDescent="0.2">
      <c r="A87" s="11">
        <v>82</v>
      </c>
      <c r="B87" s="5" t="str">
        <f>VLOOKUP(C87,'octsep cfs'!$B$5:$O$94,14,FALSE)</f>
        <v>2002-03</v>
      </c>
      <c r="C87" s="18">
        <f>LARGE('octsep cfs'!$B$5:$B$94,'octsep cfs rank'!$A87)</f>
        <v>7698</v>
      </c>
      <c r="D87" s="5" t="str">
        <f>VLOOKUP(E87,'octsep cfs'!$C$5:$O$94,13,FALSE)</f>
        <v>1970-71</v>
      </c>
      <c r="E87" s="18">
        <f>LARGE('octsep cfs'!$C$5:$C$94,'octsep cfs rank'!$A87)</f>
        <v>6838</v>
      </c>
      <c r="F87" s="5" t="str">
        <f>VLOOKUP(G87,'octsep cfs'!$D$5:$O$94,12,FALSE)</f>
        <v>1931-32</v>
      </c>
      <c r="G87" s="18">
        <f>LARGE('octsep cfs'!$D$5:$D$94,'octsep cfs rank'!$A87)</f>
        <v>5874</v>
      </c>
      <c r="H87" s="5" t="str">
        <f>VLOOKUP(I87,'octsep cfs'!$E$5:$O$94,11,FALSE)</f>
        <v>1979-80</v>
      </c>
      <c r="I87" s="18">
        <f>LARGE('octsep cfs'!$E$5:$E$94,'octsep cfs rank'!$A87)</f>
        <v>5415</v>
      </c>
      <c r="J87" s="5" t="str">
        <f>VLOOKUP(K87,'octsep cfs'!$F$5:$O$94,10,FALSE)</f>
        <v>1987-88</v>
      </c>
      <c r="K87" s="18">
        <f>LARGE('octsep cfs'!$F$5:$F$94,'octsep cfs rank'!$A87)</f>
        <v>5248</v>
      </c>
      <c r="L87" s="5" t="str">
        <f>VLOOKUP(M87,'octsep cfs'!$G$5:$O$94,9,FALSE)</f>
        <v>1929-30</v>
      </c>
      <c r="M87" s="18">
        <f>LARGE('octsep cfs'!$G$5:$G$94,'octsep cfs rank'!$A87)</f>
        <v>6350</v>
      </c>
      <c r="N87" s="5" t="str">
        <f>VLOOKUP(O87,'octsep cfs'!$H$5:$O$94,8,FALSE)</f>
        <v>1954-55</v>
      </c>
      <c r="O87" s="18">
        <f>LARGE('octsep cfs'!$H$5:$H$94,'octsep cfs rank'!$A87)</f>
        <v>13140</v>
      </c>
      <c r="P87" s="5" t="str">
        <f>VLOOKUP(Q87,'octsep cfs'!$I$5:$O$94,7,FALSE)</f>
        <v>1928-29</v>
      </c>
      <c r="Q87" s="18">
        <f>LARGE('octsep cfs'!$I$5:$I$94,'octsep cfs rank'!$A87)</f>
        <v>49103</v>
      </c>
      <c r="R87" s="5" t="str">
        <f>VLOOKUP(S87,'octsep cfs'!$J$5:$O$94,6,FALSE)</f>
        <v>1991-92</v>
      </c>
      <c r="S87" s="18">
        <f>LARGE('octsep cfs'!$J$5:$J$94,'octsep cfs rank'!$A87)</f>
        <v>53414</v>
      </c>
      <c r="T87" s="5" t="str">
        <f>VLOOKUP(U87,'octsep cfs'!$K$5:$O$94,5,FALSE)</f>
        <v>1930-31</v>
      </c>
      <c r="U87" s="18">
        <f>LARGE('octsep cfs'!$K$5:$K$94,'octsep cfs rank'!$A87)</f>
        <v>28781</v>
      </c>
      <c r="V87" s="5" t="str">
        <f>VLOOKUP(W87,'octsep cfs'!$L$5:$O$94,4,FALSE)</f>
        <v>1939-40</v>
      </c>
      <c r="W87" s="18">
        <f>LARGE('octsep cfs'!$L$5:$L$94,'octsep cfs rank'!$A87)</f>
        <v>15262</v>
      </c>
      <c r="X87" s="5" t="str">
        <f>VLOOKUP(Y87,'octsep cfs'!$M$5:$O$94,3,FALSE)</f>
        <v>1986-87</v>
      </c>
      <c r="Y87" s="18">
        <f>LARGE('octsep cfs'!$M$5:$M$94,'octsep cfs rank'!$A87)</f>
        <v>10570</v>
      </c>
      <c r="Z87" s="5" t="str">
        <f>VLOOKUP(AA87,'octsep cfs'!$N$5:$O$94,2,FALSE)</f>
        <v>2008-09</v>
      </c>
      <c r="AA87" s="18">
        <f>LARGE('octsep cfs'!$N$5:$N$94,'octsep cfs rank'!$A87)</f>
        <v>20541</v>
      </c>
    </row>
    <row r="88" spans="1:27" x14ac:dyDescent="0.2">
      <c r="A88" s="11">
        <v>83</v>
      </c>
      <c r="B88" s="5" t="str">
        <f>VLOOKUP(C88,'octsep cfs'!$B$5:$O$94,14,FALSE)</f>
        <v>1994-95</v>
      </c>
      <c r="C88" s="18">
        <f>LARGE('octsep cfs'!$B$5:$B$94,'octsep cfs rank'!$A88)</f>
        <v>7283</v>
      </c>
      <c r="D88" s="5" t="str">
        <f>VLOOKUP(E88,'octsep cfs'!$C$5:$O$94,13,FALSE)</f>
        <v>1935-36</v>
      </c>
      <c r="E88" s="18">
        <f>LARGE('octsep cfs'!$C$5:$C$94,'octsep cfs rank'!$A88)</f>
        <v>6689</v>
      </c>
      <c r="F88" s="5" t="str">
        <f>VLOOKUP(G88,'octsep cfs'!$D$5:$O$94,12,FALSE)</f>
        <v>2009-10</v>
      </c>
      <c r="G88" s="18">
        <f>LARGE('octsep cfs'!$D$5:$D$94,'octsep cfs rank'!$A88)</f>
        <v>5717</v>
      </c>
      <c r="H88" s="5" t="str">
        <f>VLOOKUP(I88,'octsep cfs'!$E$5:$O$94,11,FALSE)</f>
        <v>1943-44</v>
      </c>
      <c r="I88" s="18">
        <f>LARGE('octsep cfs'!$E$5:$E$94,'octsep cfs rank'!$A88)</f>
        <v>5235</v>
      </c>
      <c r="J88" s="5" t="str">
        <f>VLOOKUP(K88,'octsep cfs'!$F$5:$O$94,10,FALSE)</f>
        <v>1992-93</v>
      </c>
      <c r="K88" s="18">
        <f>LARGE('octsep cfs'!$F$5:$F$94,'octsep cfs rank'!$A88)</f>
        <v>5109</v>
      </c>
      <c r="L88" s="5" t="str">
        <f>VLOOKUP(M88,'octsep cfs'!$G$5:$O$94,9,FALSE)</f>
        <v>1963-64</v>
      </c>
      <c r="M88" s="18">
        <f>LARGE('octsep cfs'!$G$5:$G$94,'octsep cfs rank'!$A88)</f>
        <v>6123</v>
      </c>
      <c r="N88" s="5" t="str">
        <f>VLOOKUP(O88,'octsep cfs'!$H$5:$O$94,8,FALSE)</f>
        <v>1936-37</v>
      </c>
      <c r="O88" s="18">
        <f>LARGE('octsep cfs'!$H$5:$H$94,'octsep cfs rank'!$A88)</f>
        <v>11988</v>
      </c>
      <c r="P88" s="5" t="str">
        <f>VLOOKUP(Q88,'octsep cfs'!$I$5:$O$94,7,FALSE)</f>
        <v>1940-41</v>
      </c>
      <c r="Q88" s="18">
        <f>LARGE('octsep cfs'!$I$5:$I$94,'octsep cfs rank'!$A88)</f>
        <v>48333</v>
      </c>
      <c r="R88" s="5" t="str">
        <f>VLOOKUP(S88,'octsep cfs'!$J$5:$O$94,6,FALSE)</f>
        <v>1930-31</v>
      </c>
      <c r="S88" s="18">
        <f>LARGE('octsep cfs'!$J$5:$J$94,'octsep cfs rank'!$A88)</f>
        <v>53179</v>
      </c>
      <c r="T88" s="5" t="str">
        <f>VLOOKUP(U88,'octsep cfs'!$K$5:$O$94,5,FALSE)</f>
        <v>1935-36</v>
      </c>
      <c r="U88" s="18">
        <f>LARGE('octsep cfs'!$K$5:$K$94,'octsep cfs rank'!$A88)</f>
        <v>27566</v>
      </c>
      <c r="V88" s="5" t="str">
        <f>VLOOKUP(W88,'octsep cfs'!$L$5:$O$94,4,FALSE)</f>
        <v>1930-31</v>
      </c>
      <c r="W88" s="18">
        <f>LARGE('octsep cfs'!$L$5:$L$94,'octsep cfs rank'!$A88)</f>
        <v>15210</v>
      </c>
      <c r="X88" s="5" t="str">
        <f>VLOOKUP(Y88,'octsep cfs'!$M$5:$O$94,3,FALSE)</f>
        <v>2005-06</v>
      </c>
      <c r="Y88" s="18">
        <f>LARGE('octsep cfs'!$M$5:$M$94,'octsep cfs rank'!$A88)</f>
        <v>10561</v>
      </c>
      <c r="Z88" s="5" t="str">
        <f>VLOOKUP(AA88,'octsep cfs'!$N$5:$O$94,2,FALSE)</f>
        <v>1928-29</v>
      </c>
      <c r="AA88" s="18">
        <f>LARGE('octsep cfs'!$N$5:$N$94,'octsep cfs rank'!$A88)</f>
        <v>19989</v>
      </c>
    </row>
    <row r="89" spans="1:27" x14ac:dyDescent="0.2">
      <c r="A89" s="11">
        <v>84</v>
      </c>
      <c r="B89" s="5" t="str">
        <f>VLOOKUP(C89,'octsep cfs'!$B$5:$O$94,14,FALSE)</f>
        <v>1929-30</v>
      </c>
      <c r="C89" s="18">
        <f>LARGE('octsep cfs'!$B$5:$B$94,'octsep cfs rank'!$A89)</f>
        <v>7160</v>
      </c>
      <c r="D89" s="5" t="str">
        <f>VLOOKUP(E89,'octsep cfs'!$C$5:$O$94,13,FALSE)</f>
        <v>1930-31</v>
      </c>
      <c r="E89" s="18">
        <f>LARGE('octsep cfs'!$C$5:$C$94,'octsep cfs rank'!$A89)</f>
        <v>6239</v>
      </c>
      <c r="F89" s="5" t="str">
        <f>VLOOKUP(G89,'octsep cfs'!$D$5:$O$94,12,FALSE)</f>
        <v>1935-36</v>
      </c>
      <c r="G89" s="18">
        <f>LARGE('octsep cfs'!$D$5:$D$94,'octsep cfs rank'!$A89)</f>
        <v>5677</v>
      </c>
      <c r="H89" s="5" t="str">
        <f>VLOOKUP(I89,'octsep cfs'!$E$5:$O$94,11,FALSE)</f>
        <v>1931-32</v>
      </c>
      <c r="I89" s="18">
        <f>LARGE('octsep cfs'!$E$5:$E$94,'octsep cfs rank'!$A89)</f>
        <v>5131</v>
      </c>
      <c r="J89" s="5" t="str">
        <f>VLOOKUP(K89,'octsep cfs'!$F$5:$O$94,10,FALSE)</f>
        <v>1984-85</v>
      </c>
      <c r="K89" s="18">
        <f>LARGE('octsep cfs'!$F$5:$F$94,'octsep cfs rank'!$A89)</f>
        <v>5080</v>
      </c>
      <c r="L89" s="5" t="str">
        <f>VLOOKUP(M89,'octsep cfs'!$G$5:$O$94,9,FALSE)</f>
        <v>1984-85</v>
      </c>
      <c r="M89" s="18">
        <f>LARGE('octsep cfs'!$G$5:$G$94,'octsep cfs rank'!$A89)</f>
        <v>6057</v>
      </c>
      <c r="N89" s="5" t="str">
        <f>VLOOKUP(O89,'octsep cfs'!$H$5:$O$94,8,FALSE)</f>
        <v>1930-31</v>
      </c>
      <c r="O89" s="18">
        <f>LARGE('octsep cfs'!$H$5:$H$94,'octsep cfs rank'!$A89)</f>
        <v>11758</v>
      </c>
      <c r="P89" s="5" t="str">
        <f>VLOOKUP(Q89,'octsep cfs'!$I$5:$O$94,7,FALSE)</f>
        <v>2000-01</v>
      </c>
      <c r="Q89" s="18">
        <f>LARGE('octsep cfs'!$I$5:$I$94,'octsep cfs rank'!$A89)</f>
        <v>48038</v>
      </c>
      <c r="R89" s="5" t="str">
        <f>VLOOKUP(S89,'octsep cfs'!$J$5:$O$94,6,FALSE)</f>
        <v>2015-16</v>
      </c>
      <c r="S89" s="18">
        <f>LARGE('octsep cfs'!$J$5:$J$94,'octsep cfs rank'!$A89)</f>
        <v>53035</v>
      </c>
      <c r="T89" s="5" t="str">
        <f>VLOOKUP(U89,'octsep cfs'!$K$5:$O$94,5,FALSE)</f>
        <v>2000-01</v>
      </c>
      <c r="U89" s="18">
        <f>LARGE('octsep cfs'!$K$5:$K$94,'octsep cfs rank'!$A89)</f>
        <v>27249</v>
      </c>
      <c r="V89" s="5" t="str">
        <f>VLOOKUP(W89,'octsep cfs'!$L$5:$O$94,4,FALSE)</f>
        <v>2006-07</v>
      </c>
      <c r="W89" s="18">
        <f>LARGE('octsep cfs'!$L$5:$L$94,'octsep cfs rank'!$A89)</f>
        <v>15040</v>
      </c>
      <c r="X89" s="5" t="str">
        <f>VLOOKUP(Y89,'octsep cfs'!$M$5:$O$94,3,FALSE)</f>
        <v>2017-18</v>
      </c>
      <c r="Y89" s="18">
        <f>LARGE('octsep cfs'!$M$5:$M$94,'octsep cfs rank'!$A89)</f>
        <v>10515</v>
      </c>
      <c r="Z89" s="5" t="str">
        <f>VLOOKUP(AA89,'octsep cfs'!$N$5:$O$94,2,FALSE)</f>
        <v>1978-79</v>
      </c>
      <c r="AA89" s="18">
        <f>LARGE('octsep cfs'!$N$5:$N$94,'octsep cfs rank'!$A89)</f>
        <v>19971</v>
      </c>
    </row>
    <row r="90" spans="1:27" x14ac:dyDescent="0.2">
      <c r="A90" s="11">
        <v>85</v>
      </c>
      <c r="B90" s="5" t="str">
        <f>VLOOKUP(C90,'octsep cfs'!$B$5:$O$94,14,FALSE)</f>
        <v>1931-32</v>
      </c>
      <c r="C90" s="18">
        <f>LARGE('octsep cfs'!$B$5:$B$94,'octsep cfs rank'!$A90)</f>
        <v>7130</v>
      </c>
      <c r="D90" s="5" t="str">
        <f>VLOOKUP(E90,'octsep cfs'!$C$5:$O$94,13,FALSE)</f>
        <v>1987-88</v>
      </c>
      <c r="E90" s="18">
        <f>LARGE('octsep cfs'!$C$5:$C$94,'octsep cfs rank'!$A90)</f>
        <v>6136</v>
      </c>
      <c r="F90" s="5" t="str">
        <f>VLOOKUP(G90,'octsep cfs'!$D$5:$O$94,12,FALSE)</f>
        <v>1929-30</v>
      </c>
      <c r="G90" s="18">
        <f>LARGE('octsep cfs'!$D$5:$D$94,'octsep cfs rank'!$A90)</f>
        <v>5607</v>
      </c>
      <c r="H90" s="5" t="str">
        <f>VLOOKUP(I90,'octsep cfs'!$E$5:$O$94,11,FALSE)</f>
        <v>1948-49</v>
      </c>
      <c r="I90" s="18">
        <f>LARGE('octsep cfs'!$E$5:$E$94,'octsep cfs rank'!$A90)</f>
        <v>5044</v>
      </c>
      <c r="J90" s="5" t="str">
        <f>VLOOKUP(K90,'octsep cfs'!$F$5:$O$94,10,FALSE)</f>
        <v>1936-37</v>
      </c>
      <c r="K90" s="18">
        <f>LARGE('octsep cfs'!$F$5:$F$94,'octsep cfs rank'!$A90)</f>
        <v>4935</v>
      </c>
      <c r="L90" s="5" t="str">
        <f>VLOOKUP(M90,'octsep cfs'!$G$5:$O$94,9,FALSE)</f>
        <v>2000-01</v>
      </c>
      <c r="M90" s="18">
        <f>LARGE('octsep cfs'!$G$5:$G$94,'octsep cfs rank'!$A90)</f>
        <v>6053</v>
      </c>
      <c r="N90" s="5" t="str">
        <f>VLOOKUP(O90,'octsep cfs'!$H$5:$O$94,8,FALSE)</f>
        <v>1969-70</v>
      </c>
      <c r="O90" s="18">
        <f>LARGE('octsep cfs'!$H$5:$H$94,'octsep cfs rank'!$A90)</f>
        <v>11736</v>
      </c>
      <c r="P90" s="5" t="str">
        <f>VLOOKUP(Q90,'octsep cfs'!$I$5:$O$94,7,FALSE)</f>
        <v>1954-55</v>
      </c>
      <c r="Q90" s="18">
        <f>LARGE('octsep cfs'!$I$5:$I$94,'octsep cfs rank'!$A90)</f>
        <v>47653</v>
      </c>
      <c r="R90" s="5" t="str">
        <f>VLOOKUP(S90,'octsep cfs'!$J$5:$O$94,6,FALSE)</f>
        <v>1986-87</v>
      </c>
      <c r="S90" s="18">
        <f>LARGE('octsep cfs'!$J$5:$J$94,'octsep cfs rank'!$A90)</f>
        <v>52822</v>
      </c>
      <c r="T90" s="5" t="str">
        <f>VLOOKUP(U90,'octsep cfs'!$K$5:$O$94,5,FALSE)</f>
        <v>1939-40</v>
      </c>
      <c r="U90" s="18">
        <f>LARGE('octsep cfs'!$K$5:$K$94,'octsep cfs rank'!$A90)</f>
        <v>26628</v>
      </c>
      <c r="V90" s="5" t="str">
        <f>VLOOKUP(W90,'octsep cfs'!$L$5:$O$94,4,FALSE)</f>
        <v>1935-36</v>
      </c>
      <c r="W90" s="18">
        <f>LARGE('octsep cfs'!$L$5:$L$94,'octsep cfs rank'!$A90)</f>
        <v>15003</v>
      </c>
      <c r="X90" s="5" t="str">
        <f>VLOOKUP(Y90,'octsep cfs'!$M$5:$O$94,3,FALSE)</f>
        <v>2002-03</v>
      </c>
      <c r="Y90" s="18">
        <f>LARGE('octsep cfs'!$M$5:$M$94,'octsep cfs rank'!$A90)</f>
        <v>10464</v>
      </c>
      <c r="Z90" s="5" t="str">
        <f>VLOOKUP(AA90,'octsep cfs'!$N$5:$O$94,2,FALSE)</f>
        <v>1940-41</v>
      </c>
      <c r="AA90" s="18">
        <f>LARGE('octsep cfs'!$N$5:$N$94,'octsep cfs rank'!$A90)</f>
        <v>19214</v>
      </c>
    </row>
    <row r="91" spans="1:27" x14ac:dyDescent="0.2">
      <c r="A91" s="11">
        <v>86</v>
      </c>
      <c r="B91" s="5" t="str">
        <f>VLOOKUP(C91,'octsep cfs'!$B$5:$O$94,14,FALSE)</f>
        <v>1979-80</v>
      </c>
      <c r="C91" s="18">
        <f>LARGE('octsep cfs'!$B$5:$B$94,'octsep cfs rank'!$A91)</f>
        <v>7008</v>
      </c>
      <c r="D91" s="5" t="str">
        <f>VLOOKUP(E91,'octsep cfs'!$C$5:$O$94,13,FALSE)</f>
        <v>1994-95</v>
      </c>
      <c r="E91" s="18">
        <f>LARGE('octsep cfs'!$C$5:$C$94,'octsep cfs rank'!$A91)</f>
        <v>6114</v>
      </c>
      <c r="F91" s="5" t="str">
        <f>VLOOKUP(G91,'octsep cfs'!$D$5:$O$94,12,FALSE)</f>
        <v>1952-53</v>
      </c>
      <c r="G91" s="18">
        <f>LARGE('octsep cfs'!$D$5:$D$94,'octsep cfs rank'!$A91)</f>
        <v>5589</v>
      </c>
      <c r="H91" s="5" t="str">
        <f>VLOOKUP(I91,'octsep cfs'!$E$5:$O$94,11,FALSE)</f>
        <v>2000-01</v>
      </c>
      <c r="I91" s="18">
        <f>LARGE('octsep cfs'!$E$5:$E$94,'octsep cfs rank'!$A91)</f>
        <v>4908</v>
      </c>
      <c r="J91" s="5" t="str">
        <f>VLOOKUP(K91,'octsep cfs'!$F$5:$O$94,10,FALSE)</f>
        <v>1938-39</v>
      </c>
      <c r="K91" s="18">
        <f>LARGE('octsep cfs'!$F$5:$F$94,'octsep cfs rank'!$A91)</f>
        <v>4816</v>
      </c>
      <c r="L91" s="5" t="str">
        <f>VLOOKUP(M91,'octsep cfs'!$G$5:$O$94,9,FALSE)</f>
        <v>1954-55</v>
      </c>
      <c r="M91" s="18">
        <f>LARGE('octsep cfs'!$G$5:$G$94,'octsep cfs rank'!$A91)</f>
        <v>6009</v>
      </c>
      <c r="N91" s="5" t="str">
        <f>VLOOKUP(O91,'octsep cfs'!$H$5:$O$94,8,FALSE)</f>
        <v>2007-08</v>
      </c>
      <c r="O91" s="18">
        <f>LARGE('octsep cfs'!$H$5:$H$94,'octsep cfs rank'!$A91)</f>
        <v>11184</v>
      </c>
      <c r="P91" s="5" t="str">
        <f>VLOOKUP(Q91,'octsep cfs'!$I$5:$O$94,7,FALSE)</f>
        <v>1929-30</v>
      </c>
      <c r="Q91" s="18">
        <f>LARGE('octsep cfs'!$I$5:$I$94,'octsep cfs rank'!$A91)</f>
        <v>46602</v>
      </c>
      <c r="R91" s="5" t="str">
        <f>VLOOKUP(S91,'octsep cfs'!$J$5:$O$94,6,FALSE)</f>
        <v>1992-93</v>
      </c>
      <c r="S91" s="18">
        <f>LARGE('octsep cfs'!$J$5:$J$94,'octsep cfs rank'!$A91)</f>
        <v>50600</v>
      </c>
      <c r="T91" s="5" t="str">
        <f>VLOOKUP(U91,'octsep cfs'!$K$5:$O$94,5,FALSE)</f>
        <v>1948-49</v>
      </c>
      <c r="U91" s="18">
        <f>LARGE('octsep cfs'!$K$5:$K$94,'octsep cfs rank'!$A91)</f>
        <v>25816</v>
      </c>
      <c r="V91" s="5" t="str">
        <f>VLOOKUP(W91,'octsep cfs'!$L$5:$O$94,4,FALSE)</f>
        <v>1984-85</v>
      </c>
      <c r="W91" s="18">
        <f>LARGE('octsep cfs'!$L$5:$L$94,'octsep cfs rank'!$A91)</f>
        <v>14953</v>
      </c>
      <c r="X91" s="5" t="str">
        <f>VLOOKUP(Y91,'octsep cfs'!$M$5:$O$94,3,FALSE)</f>
        <v>1928-29</v>
      </c>
      <c r="Y91" s="18">
        <f>LARGE('octsep cfs'!$M$5:$M$94,'octsep cfs rank'!$A91)</f>
        <v>10426</v>
      </c>
      <c r="Z91" s="5" t="str">
        <f>VLOOKUP(AA91,'octsep cfs'!$N$5:$O$94,2,FALSE)</f>
        <v>1936-37</v>
      </c>
      <c r="AA91" s="18">
        <f>LARGE('octsep cfs'!$N$5:$N$94,'octsep cfs rank'!$A91)</f>
        <v>18878</v>
      </c>
    </row>
    <row r="92" spans="1:27" x14ac:dyDescent="0.2">
      <c r="A92" s="11">
        <v>87</v>
      </c>
      <c r="B92" s="5" t="str">
        <f>VLOOKUP(C92,'octsep cfs'!$B$5:$O$94,14,FALSE)</f>
        <v>2006-07</v>
      </c>
      <c r="C92" s="18">
        <f>LARGE('octsep cfs'!$B$5:$B$94,'octsep cfs rank'!$A92)</f>
        <v>7003</v>
      </c>
      <c r="D92" s="5" t="str">
        <f>VLOOKUP(E92,'octsep cfs'!$C$5:$O$94,13,FALSE)</f>
        <v>1952-53</v>
      </c>
      <c r="E92" s="18">
        <f>LARGE('octsep cfs'!$C$5:$C$94,'octsep cfs rank'!$A92)</f>
        <v>5506</v>
      </c>
      <c r="F92" s="5" t="str">
        <f>VLOOKUP(G92,'octsep cfs'!$D$5:$O$94,12,FALSE)</f>
        <v>1936-37</v>
      </c>
      <c r="G92" s="18">
        <f>LARGE('octsep cfs'!$D$5:$D$94,'octsep cfs rank'!$A92)</f>
        <v>5582</v>
      </c>
      <c r="H92" s="5" t="str">
        <f>VLOOKUP(I92,'octsep cfs'!$E$5:$O$94,11,FALSE)</f>
        <v>1928-29</v>
      </c>
      <c r="I92" s="18">
        <f>LARGE('octsep cfs'!$E$5:$E$94,'octsep cfs rank'!$A92)</f>
        <v>4826</v>
      </c>
      <c r="J92" s="5" t="str">
        <f>VLOOKUP(K92,'octsep cfs'!$F$5:$O$94,10,FALSE)</f>
        <v>1928-29</v>
      </c>
      <c r="K92" s="18">
        <f>LARGE('octsep cfs'!$F$5:$F$94,'octsep cfs rank'!$A92)</f>
        <v>4777</v>
      </c>
      <c r="L92" s="5" t="str">
        <f>VLOOKUP(M92,'octsep cfs'!$G$5:$O$94,9,FALSE)</f>
        <v>1944-45</v>
      </c>
      <c r="M92" s="18">
        <f>LARGE('octsep cfs'!$G$5:$G$94,'octsep cfs rank'!$A92)</f>
        <v>5804</v>
      </c>
      <c r="N92" s="5" t="str">
        <f>VLOOKUP(O92,'octsep cfs'!$H$5:$O$94,8,FALSE)</f>
        <v>1943-44</v>
      </c>
      <c r="O92" s="18">
        <f>LARGE('octsep cfs'!$H$5:$H$94,'octsep cfs rank'!$A92)</f>
        <v>10560</v>
      </c>
      <c r="P92" s="5" t="str">
        <f>VLOOKUP(Q92,'octsep cfs'!$I$5:$O$94,7,FALSE)</f>
        <v>2009-10</v>
      </c>
      <c r="Q92" s="18">
        <f>LARGE('octsep cfs'!$I$5:$I$94,'octsep cfs rank'!$A92)</f>
        <v>42768</v>
      </c>
      <c r="R92" s="5" t="str">
        <f>VLOOKUP(S92,'octsep cfs'!$J$5:$O$94,6,FALSE)</f>
        <v>1976-77</v>
      </c>
      <c r="S92" s="18">
        <f>LARGE('octsep cfs'!$J$5:$J$94,'octsep cfs rank'!$A92)</f>
        <v>50041</v>
      </c>
      <c r="T92" s="5" t="str">
        <f>VLOOKUP(U92,'octsep cfs'!$K$5:$O$94,5,FALSE)</f>
        <v>1940-41</v>
      </c>
      <c r="U92" s="18">
        <f>LARGE('octsep cfs'!$K$5:$K$94,'octsep cfs rank'!$A92)</f>
        <v>25276</v>
      </c>
      <c r="V92" s="5" t="str">
        <f>VLOOKUP(W92,'octsep cfs'!$L$5:$O$94,4,FALSE)</f>
        <v>2005-06</v>
      </c>
      <c r="W92" s="18">
        <f>LARGE('octsep cfs'!$L$5:$L$94,'octsep cfs rank'!$A92)</f>
        <v>14810</v>
      </c>
      <c r="X92" s="5" t="str">
        <f>VLOOKUP(Y92,'octsep cfs'!$M$5:$O$94,3,FALSE)</f>
        <v>2006-07</v>
      </c>
      <c r="Y92" s="18">
        <f>LARGE('octsep cfs'!$M$5:$M$94,'octsep cfs rank'!$A92)</f>
        <v>10062</v>
      </c>
      <c r="Z92" s="5" t="str">
        <f>VLOOKUP(AA92,'octsep cfs'!$N$5:$O$94,2,FALSE)</f>
        <v>1930-31</v>
      </c>
      <c r="AA92" s="18">
        <f>LARGE('octsep cfs'!$N$5:$N$94,'octsep cfs rank'!$A92)</f>
        <v>17572</v>
      </c>
    </row>
    <row r="93" spans="1:27" x14ac:dyDescent="0.2">
      <c r="A93" s="11">
        <v>88</v>
      </c>
      <c r="B93" s="5" t="str">
        <f>VLOOKUP(C93,'octsep cfs'!$B$5:$O$94,14,FALSE)</f>
        <v>2001-02</v>
      </c>
      <c r="C93" s="18">
        <f>LARGE('octsep cfs'!$B$5:$B$94,'octsep cfs rank'!$A93)</f>
        <v>6634</v>
      </c>
      <c r="D93" s="5" t="str">
        <f>VLOOKUP(E93,'octsep cfs'!$C$5:$O$94,13,FALSE)</f>
        <v>1929-30</v>
      </c>
      <c r="E93" s="18">
        <f>LARGE('octsep cfs'!$C$5:$C$94,'octsep cfs rank'!$A93)</f>
        <v>4950</v>
      </c>
      <c r="F93" s="5" t="str">
        <f>VLOOKUP(G93,'octsep cfs'!$D$5:$O$94,12,FALSE)</f>
        <v>2000-01</v>
      </c>
      <c r="G93" s="18">
        <f>LARGE('octsep cfs'!$D$5:$D$94,'octsep cfs rank'!$A93)</f>
        <v>5538</v>
      </c>
      <c r="H93" s="5" t="str">
        <f>VLOOKUP(I93,'octsep cfs'!$E$5:$O$94,11,FALSE)</f>
        <v>1930-31</v>
      </c>
      <c r="I93" s="18">
        <f>LARGE('octsep cfs'!$E$5:$E$94,'octsep cfs rank'!$A93)</f>
        <v>4712</v>
      </c>
      <c r="J93" s="5" t="str">
        <f>VLOOKUP(K93,'octsep cfs'!$F$5:$O$94,10,FALSE)</f>
        <v>2000-01</v>
      </c>
      <c r="K93" s="18">
        <f>LARGE('octsep cfs'!$F$5:$F$94,'octsep cfs rank'!$A93)</f>
        <v>4771</v>
      </c>
      <c r="L93" s="5" t="str">
        <f>VLOOKUP(M93,'octsep cfs'!$G$5:$O$94,9,FALSE)</f>
        <v>1976-77</v>
      </c>
      <c r="M93" s="18">
        <f>LARGE('octsep cfs'!$G$5:$G$94,'octsep cfs rank'!$A93)</f>
        <v>5713</v>
      </c>
      <c r="N93" s="5" t="str">
        <f>VLOOKUP(O93,'octsep cfs'!$H$5:$O$94,8,FALSE)</f>
        <v>1928-29</v>
      </c>
      <c r="O93" s="18">
        <f>LARGE('octsep cfs'!$H$5:$H$94,'octsep cfs rank'!$A93)</f>
        <v>10522</v>
      </c>
      <c r="P93" s="5" t="str">
        <f>VLOOKUP(Q93,'octsep cfs'!$I$5:$O$94,7,FALSE)</f>
        <v>1943-44</v>
      </c>
      <c r="Q93" s="18">
        <f>LARGE('octsep cfs'!$I$5:$I$94,'octsep cfs rank'!$A93)</f>
        <v>40169</v>
      </c>
      <c r="R93" s="5" t="str">
        <f>VLOOKUP(S93,'octsep cfs'!$J$5:$O$94,6,FALSE)</f>
        <v>1943-44</v>
      </c>
      <c r="S93" s="18">
        <f>LARGE('octsep cfs'!$J$5:$J$94,'octsep cfs rank'!$A93)</f>
        <v>47686</v>
      </c>
      <c r="T93" s="5" t="str">
        <f>VLOOKUP(U93,'octsep cfs'!$K$5:$O$94,5,FALSE)</f>
        <v>1976-77</v>
      </c>
      <c r="U93" s="18">
        <f>LARGE('octsep cfs'!$K$5:$K$94,'octsep cfs rank'!$A93)</f>
        <v>23307</v>
      </c>
      <c r="V93" s="5" t="str">
        <f>VLOOKUP(W93,'octsep cfs'!$L$5:$O$94,4,FALSE)</f>
        <v>2000-01</v>
      </c>
      <c r="W93" s="18">
        <f>LARGE('octsep cfs'!$L$5:$L$94,'octsep cfs rank'!$A93)</f>
        <v>14779</v>
      </c>
      <c r="X93" s="5" t="str">
        <f>VLOOKUP(Y93,'octsep cfs'!$M$5:$O$94,3,FALSE)</f>
        <v>1993-94</v>
      </c>
      <c r="Y93" s="18">
        <f>LARGE('octsep cfs'!$M$5:$M$94,'octsep cfs rank'!$A93)</f>
        <v>9514</v>
      </c>
      <c r="Z93" s="5" t="str">
        <f>VLOOKUP(AA93,'octsep cfs'!$N$5:$O$94,2,FALSE)</f>
        <v>1976-77</v>
      </c>
      <c r="AA93" s="18">
        <f>LARGE('octsep cfs'!$N$5:$N$94,'octsep cfs rank'!$A93)</f>
        <v>17096</v>
      </c>
    </row>
    <row r="94" spans="1:27" x14ac:dyDescent="0.2">
      <c r="A94" s="11">
        <v>89</v>
      </c>
      <c r="B94" s="5" t="str">
        <f>VLOOKUP(C94,'octsep cfs'!$B$5:$O$94,14,FALSE)</f>
        <v>1936-37</v>
      </c>
      <c r="C94" s="18">
        <f>LARGE('octsep cfs'!$B$5:$B$94,'octsep cfs rank'!$A94)</f>
        <v>6344</v>
      </c>
      <c r="D94" s="5" t="str">
        <f>VLOOKUP(E94,'octsep cfs'!$C$5:$O$94,13,FALSE)</f>
        <v>1936-37</v>
      </c>
      <c r="E94" s="18">
        <f>LARGE('octsep cfs'!$C$5:$C$94,'octsep cfs rank'!$A94)</f>
        <v>4752</v>
      </c>
      <c r="F94" s="5" t="str">
        <f>VLOOKUP(G94,'octsep cfs'!$D$5:$O$94,12,FALSE)</f>
        <v>1930-31</v>
      </c>
      <c r="G94" s="18">
        <f>LARGE('octsep cfs'!$D$5:$D$94,'octsep cfs rank'!$A94)</f>
        <v>5287</v>
      </c>
      <c r="H94" s="5" t="str">
        <f>VLOOKUP(I94,'octsep cfs'!$E$5:$O$94,11,FALSE)</f>
        <v>1929-30</v>
      </c>
      <c r="I94" s="18">
        <f>LARGE('octsep cfs'!$E$5:$E$94,'octsep cfs rank'!$A94)</f>
        <v>3590</v>
      </c>
      <c r="J94" s="5" t="str">
        <f>VLOOKUP(K94,'octsep cfs'!$F$5:$O$94,10,FALSE)</f>
        <v>1943-44</v>
      </c>
      <c r="K94" s="18">
        <f>LARGE('octsep cfs'!$F$5:$F$94,'octsep cfs rank'!$A94)</f>
        <v>4667</v>
      </c>
      <c r="L94" s="5" t="str">
        <f>VLOOKUP(M94,'octsep cfs'!$G$5:$O$94,9,FALSE)</f>
        <v>1943-44</v>
      </c>
      <c r="M94" s="18">
        <f>LARGE('octsep cfs'!$G$5:$G$94,'octsep cfs rank'!$A94)</f>
        <v>5454</v>
      </c>
      <c r="N94" s="5" t="str">
        <f>VLOOKUP(O94,'octsep cfs'!$H$5:$O$94,8,FALSE)</f>
        <v>2000-01</v>
      </c>
      <c r="O94" s="18">
        <f>LARGE('octsep cfs'!$H$5:$H$94,'octsep cfs rank'!$A94)</f>
        <v>10262</v>
      </c>
      <c r="P94" s="5" t="str">
        <f>VLOOKUP(Q94,'octsep cfs'!$I$5:$O$94,7,FALSE)</f>
        <v>1976-77</v>
      </c>
      <c r="Q94" s="18">
        <f>LARGE('octsep cfs'!$I$5:$I$94,'octsep cfs rank'!$A94)</f>
        <v>39602</v>
      </c>
      <c r="R94" s="5" t="str">
        <f>VLOOKUP(S94,'octsep cfs'!$J$5:$O$94,6,FALSE)</f>
        <v>1940-41</v>
      </c>
      <c r="S94" s="18">
        <f>LARGE('octsep cfs'!$J$5:$J$94,'octsep cfs rank'!$A94)</f>
        <v>46662</v>
      </c>
      <c r="T94" s="5" t="str">
        <f>VLOOKUP(U94,'octsep cfs'!$K$5:$O$94,5,FALSE)</f>
        <v>2014-15</v>
      </c>
      <c r="U94" s="18">
        <f>LARGE('octsep cfs'!$K$5:$K$94,'octsep cfs rank'!$A94)</f>
        <v>22171</v>
      </c>
      <c r="V94" s="5" t="str">
        <f>VLOOKUP(W94,'octsep cfs'!$L$5:$O$94,4,FALSE)</f>
        <v>2017-18</v>
      </c>
      <c r="W94" s="18">
        <f>LARGE('octsep cfs'!$L$5:$L$94,'octsep cfs rank'!$A94)</f>
        <v>14521</v>
      </c>
      <c r="X94" s="5" t="str">
        <f>VLOOKUP(Y94,'octsep cfs'!$M$5:$O$94,3,FALSE)</f>
        <v>2000-01</v>
      </c>
      <c r="Y94" s="18">
        <f>LARGE('octsep cfs'!$M$5:$M$94,'octsep cfs rank'!$A94)</f>
        <v>9400</v>
      </c>
      <c r="Z94" s="5" t="str">
        <f>VLOOKUP(AA94,'octsep cfs'!$N$5:$O$94,2,FALSE)</f>
        <v>2000-01</v>
      </c>
      <c r="AA94" s="18">
        <f>LARGE('octsep cfs'!$N$5:$N$94,'octsep cfs rank'!$A94)</f>
        <v>16100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6020</v>
      </c>
      <c r="D95" s="5" t="str">
        <f>VLOOKUP(E95,'octsep cfs'!$C$5:$O$94,13,FALSE)</f>
        <v>1979-80</v>
      </c>
      <c r="E95" s="18">
        <f>LARGE('octsep cfs'!$C$5:$C$94,'octsep cfs rank'!$A95)</f>
        <v>4735</v>
      </c>
      <c r="F95" s="5" t="str">
        <f>VLOOKUP(G95,'octsep cfs'!$D$5:$O$94,12,FALSE)</f>
        <v>1944-45</v>
      </c>
      <c r="G95" s="18">
        <f>LARGE('octsep cfs'!$D$5:$D$94,'octsep cfs rank'!$A95)</f>
        <v>5079</v>
      </c>
      <c r="H95" s="5" t="str">
        <f>VLOOKUP(I95,'octsep cfs'!$E$5:$O$94,11,FALSE)</f>
        <v>1936-37</v>
      </c>
      <c r="I95" s="18">
        <f>LARGE('octsep cfs'!$E$5:$E$94,'octsep cfs rank'!$A95)</f>
        <v>3368</v>
      </c>
      <c r="J95" s="5" t="str">
        <f>VLOOKUP(K95,'octsep cfs'!$F$5:$O$94,10,FALSE)</f>
        <v>1935-36</v>
      </c>
      <c r="K95" s="18">
        <f>LARGE('octsep cfs'!$F$5:$F$94,'octsep cfs rank'!$A95)</f>
        <v>3727</v>
      </c>
      <c r="L95" s="5" t="str">
        <f>VLOOKUP(M95,'octsep cfs'!$G$5:$O$94,9,FALSE)</f>
        <v>1936-37</v>
      </c>
      <c r="M95" s="18">
        <f>LARGE('octsep cfs'!$G$5:$G$94,'octsep cfs rank'!$A95)</f>
        <v>4581</v>
      </c>
      <c r="N95" s="5" t="str">
        <f>VLOOKUP(O95,'octsep cfs'!$H$5:$O$94,8,FALSE)</f>
        <v>1944-45</v>
      </c>
      <c r="O95" s="18">
        <f>LARGE('octsep cfs'!$H$5:$H$94,'octsep cfs rank'!$A95)</f>
        <v>8829</v>
      </c>
      <c r="P95" s="5" t="str">
        <f>VLOOKUP(Q95,'octsep cfs'!$I$5:$O$94,7,FALSE)</f>
        <v>1983-84</v>
      </c>
      <c r="Q95" s="18">
        <f>LARGE('octsep cfs'!$I$5:$I$94,'octsep cfs rank'!$A95)</f>
        <v>38110</v>
      </c>
      <c r="R95" s="5" t="str">
        <f>VLOOKUP(S95,'octsep cfs'!$J$5:$O$94,6,FALSE)</f>
        <v>2000-01</v>
      </c>
      <c r="S95" s="18">
        <f>LARGE('octsep cfs'!$J$5:$J$94,'octsep cfs rank'!$A95)</f>
        <v>43011</v>
      </c>
      <c r="T95" s="5" t="str">
        <f>VLOOKUP(U95,'octsep cfs'!$K$5:$O$94,5,FALSE)</f>
        <v>1943-44</v>
      </c>
      <c r="U95" s="18">
        <f>LARGE('octsep cfs'!$K$5:$K$94,'octsep cfs rank'!$A95)</f>
        <v>21191</v>
      </c>
      <c r="V95" s="5" t="str">
        <f>VLOOKUP(W95,'octsep cfs'!$L$5:$O$94,4,FALSE)</f>
        <v>2014-15</v>
      </c>
      <c r="W95" s="18">
        <f>LARGE('octsep cfs'!$L$5:$L$94,'octsep cfs rank'!$A95)</f>
        <v>13301</v>
      </c>
      <c r="X95" s="5" t="str">
        <f>VLOOKUP(Y95,'octsep cfs'!$M$5:$O$94,3,FALSE)</f>
        <v>1935-36</v>
      </c>
      <c r="Y95" s="18">
        <f>LARGE('octsep cfs'!$M$5:$M$94,'octsep cfs rank'!$A95)</f>
        <v>9194</v>
      </c>
      <c r="Z95" s="5" t="str">
        <f>VLOOKUP(AA95,'octsep cfs'!$N$5:$O$94,2,FALSE)</f>
        <v>1943-44</v>
      </c>
      <c r="AA95" s="18">
        <f>LARGE('octsep cfs'!$N$5:$N$94,'octsep cfs rank'!$A95)</f>
        <v>15450</v>
      </c>
    </row>
    <row r="97" spans="2:27" x14ac:dyDescent="0.2">
      <c r="B97" t="s">
        <v>114</v>
      </c>
      <c r="C97" s="18">
        <f>AVERAGE(C6:C95)</f>
        <v>12032.81111111111</v>
      </c>
      <c r="D97" s="18"/>
      <c r="E97" s="18">
        <f t="shared" ref="E97:AA97" si="0">AVERAGE(E6:E95)</f>
        <v>11669.888888888889</v>
      </c>
      <c r="F97" s="18"/>
      <c r="G97" s="18">
        <f t="shared" si="0"/>
        <v>9597.0555555555547</v>
      </c>
      <c r="H97" s="18"/>
      <c r="I97" s="18">
        <f t="shared" si="0"/>
        <v>8346.822222222223</v>
      </c>
      <c r="J97" s="18"/>
      <c r="K97" s="18">
        <f>'octsep cfs'!F96</f>
        <v>8507.2179386309999</v>
      </c>
      <c r="L97" s="18"/>
      <c r="M97" s="18">
        <f t="shared" si="0"/>
        <v>10935.366666666667</v>
      </c>
      <c r="N97" s="18"/>
      <c r="O97" s="18">
        <f t="shared" si="0"/>
        <v>26666.022222222222</v>
      </c>
      <c r="P97" s="18"/>
      <c r="Q97" s="18">
        <f t="shared" si="0"/>
        <v>72945.244444444441</v>
      </c>
      <c r="R97" s="18"/>
      <c r="S97" s="18">
        <f t="shared" si="0"/>
        <v>87518.744444444441</v>
      </c>
      <c r="T97" s="18"/>
      <c r="U97" s="18">
        <f t="shared" si="0"/>
        <v>47296.988888888889</v>
      </c>
      <c r="V97" s="18"/>
      <c r="W97" s="18">
        <f t="shared" si="0"/>
        <v>21340.288888888888</v>
      </c>
      <c r="X97" s="18"/>
      <c r="Y97" s="18">
        <f t="shared" si="0"/>
        <v>13860.644444444444</v>
      </c>
      <c r="Z97" s="18"/>
      <c r="AA97" s="18">
        <f t="shared" si="0"/>
        <v>27622.5</v>
      </c>
    </row>
    <row r="98" spans="2:27" x14ac:dyDescent="0.2">
      <c r="B98" t="s">
        <v>115</v>
      </c>
      <c r="C98" s="18">
        <f>MEDIAN(C6:C95)</f>
        <v>11071.5</v>
      </c>
      <c r="D98" s="18"/>
      <c r="E98" s="18">
        <f t="shared" ref="E98:AA98" si="1">MEDIAN(E6:E95)</f>
        <v>10585</v>
      </c>
      <c r="F98" s="18"/>
      <c r="G98" s="18">
        <f t="shared" si="1"/>
        <v>8409.5</v>
      </c>
      <c r="H98" s="18"/>
      <c r="I98" s="18">
        <f t="shared" si="1"/>
        <v>7683</v>
      </c>
      <c r="J98" s="18"/>
      <c r="K98" s="18">
        <f t="shared" si="1"/>
        <v>7569</v>
      </c>
      <c r="L98" s="18"/>
      <c r="M98" s="18">
        <f t="shared" si="1"/>
        <v>9632.5</v>
      </c>
      <c r="N98" s="18"/>
      <c r="O98" s="18">
        <f t="shared" si="1"/>
        <v>26312</v>
      </c>
      <c r="P98" s="18"/>
      <c r="Q98" s="18">
        <f t="shared" si="1"/>
        <v>68431</v>
      </c>
      <c r="R98" s="18"/>
      <c r="S98" s="18">
        <f t="shared" si="1"/>
        <v>84156</v>
      </c>
      <c r="T98" s="18"/>
      <c r="U98" s="18">
        <f t="shared" si="1"/>
        <v>43631.5</v>
      </c>
      <c r="V98" s="18"/>
      <c r="W98" s="18">
        <f t="shared" si="1"/>
        <v>20873.5</v>
      </c>
      <c r="X98" s="18"/>
      <c r="Y98" s="18">
        <f t="shared" si="1"/>
        <v>13071</v>
      </c>
      <c r="Z98" s="18"/>
      <c r="AA98" s="18">
        <f t="shared" si="1"/>
        <v>27917</v>
      </c>
    </row>
    <row r="99" spans="2:27" x14ac:dyDescent="0.2">
      <c r="B99" t="s">
        <v>116</v>
      </c>
      <c r="C99" s="18">
        <f>STDEV(C6:C95)</f>
        <v>4385.1726085317023</v>
      </c>
      <c r="D99" s="18"/>
      <c r="E99" s="18">
        <f t="shared" ref="E99:AA99" si="2">STDEV(E6:E95)</f>
        <v>4968.6151020640982</v>
      </c>
      <c r="F99" s="18"/>
      <c r="G99" s="18">
        <f t="shared" si="2"/>
        <v>4055.4278272516995</v>
      </c>
      <c r="H99" s="18"/>
      <c r="I99" s="18">
        <f t="shared" si="2"/>
        <v>3004.0540681626298</v>
      </c>
      <c r="J99" s="18"/>
      <c r="K99" s="18">
        <f t="shared" si="2"/>
        <v>3487.439033049674</v>
      </c>
      <c r="L99" s="18"/>
      <c r="M99" s="18">
        <f t="shared" si="2"/>
        <v>4663.017570634378</v>
      </c>
      <c r="N99" s="18"/>
      <c r="O99" s="18">
        <f t="shared" si="2"/>
        <v>10638.193380644809</v>
      </c>
      <c r="P99" s="18"/>
      <c r="Q99" s="18">
        <f t="shared" si="2"/>
        <v>18725.673943444715</v>
      </c>
      <c r="R99" s="18"/>
      <c r="S99" s="18">
        <f t="shared" si="2"/>
        <v>26096.818978978983</v>
      </c>
      <c r="T99" s="18"/>
      <c r="U99" s="18">
        <f t="shared" si="2"/>
        <v>16667.56082226551</v>
      </c>
      <c r="V99" s="18"/>
      <c r="W99" s="18">
        <f t="shared" si="2"/>
        <v>5736.4664871593341</v>
      </c>
      <c r="X99" s="18"/>
      <c r="Y99" s="18">
        <f t="shared" si="2"/>
        <v>3728.4021318025057</v>
      </c>
      <c r="Z99" s="18"/>
      <c r="AA99" s="18">
        <f t="shared" si="2"/>
        <v>5583.919865273655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20736</v>
      </c>
      <c r="C5" s="26">
        <v>12406</v>
      </c>
      <c r="D5" s="13">
        <f>'octsep cfs'!B5</f>
        <v>13124</v>
      </c>
      <c r="E5" s="13">
        <f>'octsep cfs'!C5</f>
        <v>8511</v>
      </c>
      <c r="F5" s="13">
        <f>'octsep cfs'!D5</f>
        <v>6337</v>
      </c>
      <c r="G5" s="10">
        <f>'octsep cfs'!E5</f>
        <v>4826</v>
      </c>
      <c r="H5" s="10">
        <f>'octsep cfs'!F5</f>
        <v>4777</v>
      </c>
      <c r="I5" s="10">
        <f>'octsep cfs'!G5</f>
        <v>6565</v>
      </c>
      <c r="J5" s="10">
        <f>'octsep cfs'!H5</f>
        <v>10522</v>
      </c>
      <c r="K5" s="10">
        <f>'octsep cfs'!I5</f>
        <v>49103</v>
      </c>
      <c r="L5" s="10">
        <f>'octsep cfs'!J5</f>
        <v>76631</v>
      </c>
      <c r="M5" s="10">
        <f>'octsep cfs'!K5</f>
        <v>30790</v>
      </c>
      <c r="N5" s="6">
        <f>(SUM(B5,D5,F5,G5,I5,K5,M5)*31+SUM(C5,E5,J5,L5)*30+(H5*28))/365</f>
        <v>20415.8</v>
      </c>
      <c r="O5" s="22" t="s">
        <v>28</v>
      </c>
    </row>
    <row r="6" spans="1:15" x14ac:dyDescent="0.2">
      <c r="A6" s="20" t="s">
        <v>41</v>
      </c>
      <c r="B6" s="13">
        <f>'octsep cfs'!L5</f>
        <v>17628</v>
      </c>
      <c r="C6" s="13">
        <f>'octsep cfs'!M5</f>
        <v>10426</v>
      </c>
      <c r="D6" s="13">
        <f>'octsep cfs'!B6</f>
        <v>7160</v>
      </c>
      <c r="E6" s="13">
        <f>'octsep cfs'!C6</f>
        <v>4950</v>
      </c>
      <c r="F6" s="13">
        <f>'octsep cfs'!D6</f>
        <v>5607</v>
      </c>
      <c r="G6" s="10">
        <f>'octsep cfs'!E6</f>
        <v>3590</v>
      </c>
      <c r="H6" s="10">
        <f>'octsep cfs'!F6</f>
        <v>6259</v>
      </c>
      <c r="I6" s="10">
        <f>'octsep cfs'!G6</f>
        <v>6350</v>
      </c>
      <c r="J6" s="10">
        <f>'octsep cfs'!H6</f>
        <v>29750</v>
      </c>
      <c r="K6" s="10">
        <f>'octsep cfs'!I6</f>
        <v>46602</v>
      </c>
      <c r="L6" s="10">
        <f>'octsep cfs'!J6</f>
        <v>67526</v>
      </c>
      <c r="M6" s="10">
        <f>'octsep cfs'!K6</f>
        <v>40256</v>
      </c>
      <c r="N6" s="6">
        <f t="shared" ref="N6:N69" si="0">(SUM(B6,D6,F6,G6,I6,K6,M6)*31+SUM(C6,E6,J6,L6)*30+(H6*28))/365</f>
        <v>20541.904109589042</v>
      </c>
      <c r="O6" s="22" t="s">
        <v>41</v>
      </c>
    </row>
    <row r="7" spans="1:15" x14ac:dyDescent="0.2">
      <c r="A7" s="20" t="s">
        <v>47</v>
      </c>
      <c r="B7" s="13">
        <f>'octsep cfs'!L6</f>
        <v>20411</v>
      </c>
      <c r="C7" s="13">
        <f>'octsep cfs'!M6</f>
        <v>11945</v>
      </c>
      <c r="D7" s="13">
        <f>'octsep cfs'!B7</f>
        <v>8052</v>
      </c>
      <c r="E7" s="13">
        <f>'octsep cfs'!C7</f>
        <v>6239</v>
      </c>
      <c r="F7" s="13">
        <f>'octsep cfs'!D7</f>
        <v>5287</v>
      </c>
      <c r="G7" s="10">
        <f>'octsep cfs'!E7</f>
        <v>4712</v>
      </c>
      <c r="H7" s="10">
        <f>'octsep cfs'!F7</f>
        <v>5277</v>
      </c>
      <c r="I7" s="10">
        <f>'octsep cfs'!G7</f>
        <v>6670</v>
      </c>
      <c r="J7" s="10">
        <f>'octsep cfs'!H7</f>
        <v>11758</v>
      </c>
      <c r="K7" s="10">
        <f>'octsep cfs'!I7</f>
        <v>52963</v>
      </c>
      <c r="L7" s="10">
        <f>'octsep cfs'!J7</f>
        <v>53179</v>
      </c>
      <c r="M7" s="10">
        <f>'octsep cfs'!K7</f>
        <v>28781</v>
      </c>
      <c r="N7" s="6">
        <f t="shared" si="0"/>
        <v>18012.443835616439</v>
      </c>
      <c r="O7" s="22" t="s">
        <v>47</v>
      </c>
    </row>
    <row r="8" spans="1:15" x14ac:dyDescent="0.2">
      <c r="A8" s="20" t="s">
        <v>57</v>
      </c>
      <c r="B8" s="13">
        <f>'octsep cfs'!L7</f>
        <v>15210</v>
      </c>
      <c r="C8" s="13">
        <f>'octsep cfs'!M7</f>
        <v>11964</v>
      </c>
      <c r="D8" s="13">
        <f>'octsep cfs'!B8</f>
        <v>7130</v>
      </c>
      <c r="E8" s="13">
        <f>'octsep cfs'!C8</f>
        <v>6916</v>
      </c>
      <c r="F8" s="13">
        <f>'octsep cfs'!D8</f>
        <v>5874</v>
      </c>
      <c r="G8" s="10">
        <f>'octsep cfs'!E8</f>
        <v>5131</v>
      </c>
      <c r="H8" s="10">
        <f>'octsep cfs'!F8</f>
        <v>6442</v>
      </c>
      <c r="I8" s="10">
        <f>'octsep cfs'!G8</f>
        <v>13772</v>
      </c>
      <c r="J8" s="10">
        <f>'octsep cfs'!H8</f>
        <v>28197</v>
      </c>
      <c r="K8" s="10">
        <f>'octsep cfs'!I8</f>
        <v>81162</v>
      </c>
      <c r="L8" s="10">
        <f>'octsep cfs'!J8</f>
        <v>102879</v>
      </c>
      <c r="M8" s="10">
        <f>'octsep cfs'!K8</f>
        <v>44900</v>
      </c>
      <c r="N8" s="6">
        <f t="shared" si="0"/>
        <v>27527.68493150685</v>
      </c>
      <c r="O8" s="22" t="s">
        <v>57</v>
      </c>
    </row>
    <row r="9" spans="1:15" x14ac:dyDescent="0.2">
      <c r="A9" s="20" t="s">
        <v>63</v>
      </c>
      <c r="B9" s="13">
        <f>'octsep cfs'!L8</f>
        <v>21407</v>
      </c>
      <c r="C9" s="13">
        <f>'octsep cfs'!M8</f>
        <v>11481</v>
      </c>
      <c r="D9" s="13">
        <f>'octsep cfs'!B9</f>
        <v>9420</v>
      </c>
      <c r="E9" s="13">
        <f>'octsep cfs'!C9</f>
        <v>11976</v>
      </c>
      <c r="F9" s="13">
        <f>'octsep cfs'!D9</f>
        <v>11208</v>
      </c>
      <c r="G9" s="10">
        <f>'octsep cfs'!E9</f>
        <v>8349</v>
      </c>
      <c r="H9" s="10">
        <f>'octsep cfs'!F9</f>
        <v>5829</v>
      </c>
      <c r="I9" s="10">
        <f>'octsep cfs'!G9</f>
        <v>7985</v>
      </c>
      <c r="J9" s="10">
        <f>'octsep cfs'!H9</f>
        <v>21909</v>
      </c>
      <c r="K9" s="10">
        <f>'octsep cfs'!I9</f>
        <v>67085</v>
      </c>
      <c r="L9" s="10">
        <f>'octsep cfs'!J9</f>
        <v>128575</v>
      </c>
      <c r="M9" s="10">
        <f>'octsep cfs'!K9</f>
        <v>74869</v>
      </c>
      <c r="N9" s="6">
        <f t="shared" si="0"/>
        <v>31757.410958904111</v>
      </c>
      <c r="O9" s="22" t="s">
        <v>63</v>
      </c>
    </row>
    <row r="10" spans="1:15" x14ac:dyDescent="0.2">
      <c r="A10" s="20" t="s">
        <v>35</v>
      </c>
      <c r="B10" s="13">
        <f>'octsep cfs'!L9</f>
        <v>28072</v>
      </c>
      <c r="C10" s="13">
        <f>'octsep cfs'!M9</f>
        <v>15693</v>
      </c>
      <c r="D10" s="13">
        <f>'octsep cfs'!B10</f>
        <v>18513</v>
      </c>
      <c r="E10" s="13">
        <f>'octsep cfs'!C10</f>
        <v>20411</v>
      </c>
      <c r="F10" s="13">
        <f>'octsep cfs'!D10</f>
        <v>22410</v>
      </c>
      <c r="G10" s="10">
        <f>'octsep cfs'!E10</f>
        <v>18609</v>
      </c>
      <c r="H10" s="10">
        <f>'octsep cfs'!F10</f>
        <v>13493</v>
      </c>
      <c r="I10" s="10">
        <f>'octsep cfs'!G10</f>
        <v>16712</v>
      </c>
      <c r="J10" s="10">
        <f>'octsep cfs'!H10</f>
        <v>67218</v>
      </c>
      <c r="K10" s="10">
        <f>'octsep cfs'!I10</f>
        <v>102877</v>
      </c>
      <c r="L10" s="10">
        <f>'octsep cfs'!J10</f>
        <v>73886</v>
      </c>
      <c r="M10" s="10">
        <f>'octsep cfs'!K10</f>
        <v>35417</v>
      </c>
      <c r="N10" s="6">
        <f t="shared" si="0"/>
        <v>36205.353424657536</v>
      </c>
      <c r="O10" s="22" t="s">
        <v>35</v>
      </c>
    </row>
    <row r="11" spans="1:15" x14ac:dyDescent="0.2">
      <c r="A11" t="s">
        <v>72</v>
      </c>
      <c r="B11" s="10">
        <f>'octsep cfs'!L10</f>
        <v>17940</v>
      </c>
      <c r="C11" s="10">
        <f>'octsep cfs'!M10</f>
        <v>10864</v>
      </c>
      <c r="D11" s="10">
        <f>'octsep cfs'!B11</f>
        <v>8434</v>
      </c>
      <c r="E11" s="10">
        <f>'octsep cfs'!C11</f>
        <v>15534</v>
      </c>
      <c r="F11" s="10">
        <f>'octsep cfs'!D11</f>
        <v>8817</v>
      </c>
      <c r="G11" s="10">
        <f>'octsep cfs'!E11</f>
        <v>9520</v>
      </c>
      <c r="H11" s="10">
        <f>'octsep cfs'!F11</f>
        <v>10966</v>
      </c>
      <c r="I11" s="10">
        <f>'octsep cfs'!G11</f>
        <v>9465</v>
      </c>
      <c r="J11" s="10">
        <f>'octsep cfs'!H11</f>
        <v>17638</v>
      </c>
      <c r="K11" s="10">
        <f>'octsep cfs'!I11</f>
        <v>64553</v>
      </c>
      <c r="L11" s="10">
        <f>'octsep cfs'!J11</f>
        <v>93515</v>
      </c>
      <c r="M11" s="10">
        <f>'octsep cfs'!K11</f>
        <v>58997</v>
      </c>
      <c r="N11" s="6">
        <f t="shared" si="0"/>
        <v>27241.326027397259</v>
      </c>
      <c r="O11" s="22" t="s">
        <v>72</v>
      </c>
    </row>
    <row r="12" spans="1:15" x14ac:dyDescent="0.2">
      <c r="A12" t="s">
        <v>76</v>
      </c>
      <c r="B12" s="10">
        <f>'octsep cfs'!L11</f>
        <v>23488</v>
      </c>
      <c r="C12" s="10">
        <f>'octsep cfs'!M11</f>
        <v>12886</v>
      </c>
      <c r="D12" s="10">
        <f>'octsep cfs'!B12</f>
        <v>8321</v>
      </c>
      <c r="E12" s="10">
        <f>'octsep cfs'!C12</f>
        <v>6689</v>
      </c>
      <c r="F12" s="10">
        <f>'octsep cfs'!D12</f>
        <v>5677</v>
      </c>
      <c r="G12" s="10">
        <f>'octsep cfs'!E12</f>
        <v>5495</v>
      </c>
      <c r="H12" s="10">
        <f>'octsep cfs'!F12</f>
        <v>3727</v>
      </c>
      <c r="I12" s="10">
        <f>'octsep cfs'!G12</f>
        <v>6743</v>
      </c>
      <c r="J12" s="10">
        <f>'octsep cfs'!H12</f>
        <v>33227</v>
      </c>
      <c r="K12" s="10">
        <f>'octsep cfs'!I12</f>
        <v>79011</v>
      </c>
      <c r="L12" s="10">
        <f>'octsep cfs'!J12</f>
        <v>61117</v>
      </c>
      <c r="M12" s="10">
        <f>'octsep cfs'!K12</f>
        <v>27566</v>
      </c>
      <c r="N12" s="6">
        <f t="shared" si="0"/>
        <v>22923.991780821918</v>
      </c>
      <c r="O12" s="22" t="s">
        <v>76</v>
      </c>
    </row>
    <row r="13" spans="1:15" x14ac:dyDescent="0.2">
      <c r="A13" t="s">
        <v>79</v>
      </c>
      <c r="B13" s="10">
        <f>'octsep cfs'!L12</f>
        <v>15003</v>
      </c>
      <c r="C13" s="10">
        <f>'octsep cfs'!M12</f>
        <v>9194</v>
      </c>
      <c r="D13" s="10">
        <f>'octsep cfs'!B13</f>
        <v>6344</v>
      </c>
      <c r="E13" s="10">
        <f>'octsep cfs'!C13</f>
        <v>4752</v>
      </c>
      <c r="F13" s="10">
        <f>'octsep cfs'!D13</f>
        <v>5582</v>
      </c>
      <c r="G13" s="10">
        <f>'octsep cfs'!E13</f>
        <v>3368</v>
      </c>
      <c r="H13" s="10">
        <f>'octsep cfs'!F13</f>
        <v>4935</v>
      </c>
      <c r="I13" s="10">
        <f>'octsep cfs'!G13</f>
        <v>4581</v>
      </c>
      <c r="J13" s="10">
        <f>'octsep cfs'!H13</f>
        <v>11988</v>
      </c>
      <c r="K13" s="10">
        <f>'octsep cfs'!I13</f>
        <v>52411</v>
      </c>
      <c r="L13" s="10">
        <f>'octsep cfs'!J13</f>
        <v>69257</v>
      </c>
      <c r="M13" s="10">
        <f>'octsep cfs'!K13</f>
        <v>35465</v>
      </c>
      <c r="N13" s="6">
        <f t="shared" si="0"/>
        <v>18628.175342465755</v>
      </c>
      <c r="O13" s="22" t="s">
        <v>79</v>
      </c>
    </row>
    <row r="14" spans="1:15" x14ac:dyDescent="0.2">
      <c r="A14" t="s">
        <v>68</v>
      </c>
      <c r="B14" s="10">
        <f>'octsep cfs'!L13</f>
        <v>16526</v>
      </c>
      <c r="C14" s="10">
        <f>'octsep cfs'!M13</f>
        <v>10655</v>
      </c>
      <c r="D14" s="10">
        <f>'octsep cfs'!B14</f>
        <v>11218</v>
      </c>
      <c r="E14" s="10">
        <f>'octsep cfs'!C14</f>
        <v>15152</v>
      </c>
      <c r="F14" s="10">
        <f>'octsep cfs'!D14</f>
        <v>9153</v>
      </c>
      <c r="G14" s="10">
        <f>'octsep cfs'!E14</f>
        <v>9151</v>
      </c>
      <c r="H14" s="10">
        <f>'octsep cfs'!F14</f>
        <v>6541</v>
      </c>
      <c r="I14" s="10">
        <f>'octsep cfs'!G14</f>
        <v>10293</v>
      </c>
      <c r="J14" s="10">
        <f>'octsep cfs'!H14</f>
        <v>34288</v>
      </c>
      <c r="K14" s="10">
        <f>'octsep cfs'!I14</f>
        <v>81230</v>
      </c>
      <c r="L14" s="10">
        <f>'octsep cfs'!J14</f>
        <v>96489</v>
      </c>
      <c r="M14" s="10">
        <f>'octsep cfs'!K14</f>
        <v>43127</v>
      </c>
      <c r="N14" s="6">
        <f t="shared" si="0"/>
        <v>28718.646575342467</v>
      </c>
      <c r="O14" s="22" t="s">
        <v>68</v>
      </c>
    </row>
    <row r="15" spans="1:15" x14ac:dyDescent="0.2">
      <c r="A15" t="s">
        <v>44</v>
      </c>
      <c r="B15" s="10">
        <f>'octsep cfs'!L14</f>
        <v>15619</v>
      </c>
      <c r="C15" s="10">
        <f>'octsep cfs'!M14</f>
        <v>12681</v>
      </c>
      <c r="D15" s="10">
        <f>'octsep cfs'!B15</f>
        <v>9753</v>
      </c>
      <c r="E15" s="10">
        <f>'octsep cfs'!C15</f>
        <v>7559</v>
      </c>
      <c r="F15" s="10">
        <f>'octsep cfs'!D15</f>
        <v>6290</v>
      </c>
      <c r="G15" s="10">
        <f>'octsep cfs'!E15</f>
        <v>7258</v>
      </c>
      <c r="H15" s="10">
        <f>'octsep cfs'!F15</f>
        <v>4816</v>
      </c>
      <c r="I15" s="10">
        <f>'octsep cfs'!G15</f>
        <v>8192</v>
      </c>
      <c r="J15" s="10">
        <f>'octsep cfs'!H15</f>
        <v>28411</v>
      </c>
      <c r="K15" s="10">
        <f>'octsep cfs'!I15</f>
        <v>71886</v>
      </c>
      <c r="L15" s="10">
        <f>'octsep cfs'!J15</f>
        <v>54568</v>
      </c>
      <c r="M15" s="10">
        <f>'octsep cfs'!K15</f>
        <v>41346</v>
      </c>
      <c r="N15" s="6">
        <f t="shared" si="0"/>
        <v>22471.457534246576</v>
      </c>
      <c r="O15" s="22" t="s">
        <v>44</v>
      </c>
    </row>
    <row r="16" spans="1:15" x14ac:dyDescent="0.2">
      <c r="A16" t="s">
        <v>31</v>
      </c>
      <c r="B16" s="10">
        <f>'octsep cfs'!L15</f>
        <v>17376</v>
      </c>
      <c r="C16" s="10">
        <f>'octsep cfs'!M15</f>
        <v>10989</v>
      </c>
      <c r="D16" s="10">
        <f>'octsep cfs'!B16</f>
        <v>14812</v>
      </c>
      <c r="E16" s="10">
        <f>'octsep cfs'!C16</f>
        <v>11186</v>
      </c>
      <c r="F16" s="10">
        <f>'octsep cfs'!D16</f>
        <v>10768</v>
      </c>
      <c r="G16" s="10">
        <f>'octsep cfs'!E16</f>
        <v>6588</v>
      </c>
      <c r="H16" s="10">
        <f>'octsep cfs'!F16</f>
        <v>6920</v>
      </c>
      <c r="I16" s="10">
        <f>'octsep cfs'!G16</f>
        <v>10758</v>
      </c>
      <c r="J16" s="10">
        <f>'octsep cfs'!H16</f>
        <v>24431</v>
      </c>
      <c r="K16" s="10">
        <f>'octsep cfs'!I16</f>
        <v>67368</v>
      </c>
      <c r="L16" s="10">
        <f>'octsep cfs'!J16</f>
        <v>56029</v>
      </c>
      <c r="M16" s="10">
        <f>'octsep cfs'!K16</f>
        <v>26628</v>
      </c>
      <c r="N16" s="6">
        <f t="shared" si="0"/>
        <v>22071.364383561642</v>
      </c>
      <c r="O16" s="22" t="s">
        <v>31</v>
      </c>
    </row>
    <row r="17" spans="1:15" x14ac:dyDescent="0.2">
      <c r="A17" t="s">
        <v>29</v>
      </c>
      <c r="B17" s="10">
        <f>'octsep cfs'!L16</f>
        <v>15262</v>
      </c>
      <c r="C17" s="10">
        <f>'octsep cfs'!M16</f>
        <v>13775</v>
      </c>
      <c r="D17" s="10">
        <f>'octsep cfs'!B17</f>
        <v>12309</v>
      </c>
      <c r="E17" s="10">
        <f>'octsep cfs'!C17</f>
        <v>8002</v>
      </c>
      <c r="F17" s="10">
        <f>'octsep cfs'!D17</f>
        <v>7191</v>
      </c>
      <c r="G17" s="10">
        <f>'octsep cfs'!E17</f>
        <v>6051</v>
      </c>
      <c r="H17" s="10">
        <f>'octsep cfs'!F17</f>
        <v>5492</v>
      </c>
      <c r="I17" s="10">
        <f>'octsep cfs'!G17</f>
        <v>9953</v>
      </c>
      <c r="J17" s="10">
        <f>'octsep cfs'!H17</f>
        <v>24704</v>
      </c>
      <c r="K17" s="10">
        <f>'octsep cfs'!I17</f>
        <v>48333</v>
      </c>
      <c r="L17" s="10">
        <f>'octsep cfs'!J17</f>
        <v>46662</v>
      </c>
      <c r="M17" s="10">
        <f>'octsep cfs'!K17</f>
        <v>25276</v>
      </c>
      <c r="N17" s="6">
        <f t="shared" si="0"/>
        <v>18640.249315068493</v>
      </c>
      <c r="O17" s="22" t="s">
        <v>29</v>
      </c>
    </row>
    <row r="18" spans="1:15" x14ac:dyDescent="0.2">
      <c r="A18" t="s">
        <v>58</v>
      </c>
      <c r="B18" s="10">
        <f>'octsep cfs'!L17</f>
        <v>15353</v>
      </c>
      <c r="C18" s="10">
        <f>'octsep cfs'!M17</f>
        <v>20664</v>
      </c>
      <c r="D18" s="10">
        <f>'octsep cfs'!B18</f>
        <v>20691</v>
      </c>
      <c r="E18" s="10">
        <f>'octsep cfs'!C18</f>
        <v>15244</v>
      </c>
      <c r="F18" s="10">
        <f>'octsep cfs'!D18</f>
        <v>21435</v>
      </c>
      <c r="G18" s="10">
        <f>'octsep cfs'!E18</f>
        <v>9034</v>
      </c>
      <c r="H18" s="10">
        <f>'octsep cfs'!F18</f>
        <v>7431</v>
      </c>
      <c r="I18" s="10">
        <f>'octsep cfs'!G18</f>
        <v>7228</v>
      </c>
      <c r="J18" s="10">
        <f>'octsep cfs'!H18</f>
        <v>25633</v>
      </c>
      <c r="K18" s="10">
        <f>'octsep cfs'!I18</f>
        <v>67138</v>
      </c>
      <c r="L18" s="10">
        <f>'octsep cfs'!J18</f>
        <v>80389</v>
      </c>
      <c r="M18" s="10">
        <f>'octsep cfs'!K18</f>
        <v>60038</v>
      </c>
      <c r="N18" s="6">
        <f t="shared" si="0"/>
        <v>29299.712328767124</v>
      </c>
      <c r="O18" s="22" t="s">
        <v>58</v>
      </c>
    </row>
    <row r="19" spans="1:15" x14ac:dyDescent="0.2">
      <c r="A19" t="s">
        <v>61</v>
      </c>
      <c r="B19" s="10">
        <f>'octsep cfs'!L18</f>
        <v>23950</v>
      </c>
      <c r="C19" s="10">
        <f>'octsep cfs'!M18</f>
        <v>13333</v>
      </c>
      <c r="D19" s="10">
        <f>'octsep cfs'!B19</f>
        <v>9981</v>
      </c>
      <c r="E19" s="10">
        <f>'octsep cfs'!C19</f>
        <v>8779</v>
      </c>
      <c r="F19" s="10">
        <f>'octsep cfs'!D19</f>
        <v>7650</v>
      </c>
      <c r="G19" s="10">
        <f>'octsep cfs'!E19</f>
        <v>5602</v>
      </c>
      <c r="H19" s="10">
        <f>'octsep cfs'!F19</f>
        <v>6464</v>
      </c>
      <c r="I19" s="10">
        <f>'octsep cfs'!G19</f>
        <v>7858</v>
      </c>
      <c r="J19" s="10">
        <f>'octsep cfs'!H19</f>
        <v>54232</v>
      </c>
      <c r="K19" s="10">
        <f>'octsep cfs'!I19</f>
        <v>56768</v>
      </c>
      <c r="L19" s="10">
        <f>'octsep cfs'!J19</f>
        <v>80875</v>
      </c>
      <c r="M19" s="10">
        <f>'octsep cfs'!K19</f>
        <v>67186</v>
      </c>
      <c r="N19" s="6">
        <f t="shared" si="0"/>
        <v>28620.293150684931</v>
      </c>
      <c r="O19" s="22" t="s">
        <v>61</v>
      </c>
    </row>
    <row r="20" spans="1:15" x14ac:dyDescent="0.2">
      <c r="A20" t="s">
        <v>83</v>
      </c>
      <c r="B20" s="10">
        <f>'octsep cfs'!L19</f>
        <v>22859</v>
      </c>
      <c r="C20" s="10">
        <f>'octsep cfs'!M19</f>
        <v>11323</v>
      </c>
      <c r="D20" s="10">
        <f>'octsep cfs'!B20</f>
        <v>9895</v>
      </c>
      <c r="E20" s="10">
        <f>'octsep cfs'!C20</f>
        <v>7335</v>
      </c>
      <c r="F20" s="10">
        <f>'octsep cfs'!D20</f>
        <v>5949</v>
      </c>
      <c r="G20" s="10">
        <f>'octsep cfs'!E20</f>
        <v>5235</v>
      </c>
      <c r="H20" s="10">
        <f>'octsep cfs'!F20</f>
        <v>4667</v>
      </c>
      <c r="I20" s="10">
        <f>'octsep cfs'!G20</f>
        <v>5454</v>
      </c>
      <c r="J20" s="10">
        <f>'octsep cfs'!H20</f>
        <v>10560</v>
      </c>
      <c r="K20" s="10">
        <f>'octsep cfs'!I20</f>
        <v>40169</v>
      </c>
      <c r="L20" s="10">
        <f>'octsep cfs'!J20</f>
        <v>47686</v>
      </c>
      <c r="M20" s="10">
        <f>'octsep cfs'!K20</f>
        <v>21191</v>
      </c>
      <c r="N20" s="6">
        <f t="shared" si="0"/>
        <v>16085.227397260274</v>
      </c>
      <c r="O20" s="22" t="s">
        <v>83</v>
      </c>
    </row>
    <row r="21" spans="1:15" x14ac:dyDescent="0.2">
      <c r="A21" t="s">
        <v>81</v>
      </c>
      <c r="B21" s="10">
        <f>'octsep cfs'!L20</f>
        <v>15435</v>
      </c>
      <c r="C21" s="10">
        <f>'octsep cfs'!M20</f>
        <v>11620</v>
      </c>
      <c r="D21" s="10">
        <f>'octsep cfs'!B21</f>
        <v>9912</v>
      </c>
      <c r="E21" s="10">
        <f>'octsep cfs'!C21</f>
        <v>7532</v>
      </c>
      <c r="F21" s="10">
        <f>'octsep cfs'!D21</f>
        <v>5079</v>
      </c>
      <c r="G21" s="10">
        <f>'octsep cfs'!E21</f>
        <v>5649</v>
      </c>
      <c r="H21" s="10">
        <f>'octsep cfs'!F21</f>
        <v>5615</v>
      </c>
      <c r="I21" s="10">
        <f>'octsep cfs'!G21</f>
        <v>5804</v>
      </c>
      <c r="J21" s="10">
        <f>'octsep cfs'!H21</f>
        <v>8829</v>
      </c>
      <c r="K21" s="10">
        <f>'octsep cfs'!I21</f>
        <v>56641</v>
      </c>
      <c r="L21" s="10">
        <f>'octsep cfs'!J21</f>
        <v>76568</v>
      </c>
      <c r="M21" s="10">
        <f>'octsep cfs'!K21</f>
        <v>38086</v>
      </c>
      <c r="N21" s="6">
        <f t="shared" si="0"/>
        <v>20625.961643835617</v>
      </c>
      <c r="O21" s="22" t="s">
        <v>81</v>
      </c>
    </row>
    <row r="22" spans="1:15" x14ac:dyDescent="0.2">
      <c r="A22" t="s">
        <v>62</v>
      </c>
      <c r="B22" s="10">
        <f>'octsep cfs'!L21</f>
        <v>15268</v>
      </c>
      <c r="C22" s="10">
        <f>'octsep cfs'!M21</f>
        <v>11465</v>
      </c>
      <c r="D22" s="10">
        <f>'octsep cfs'!B22</f>
        <v>8872</v>
      </c>
      <c r="E22" s="10">
        <f>'octsep cfs'!C22</f>
        <v>9455</v>
      </c>
      <c r="F22" s="10">
        <f>'octsep cfs'!D22</f>
        <v>7258</v>
      </c>
      <c r="G22" s="10">
        <f>'octsep cfs'!E22</f>
        <v>6873</v>
      </c>
      <c r="H22" s="10">
        <f>'octsep cfs'!F22</f>
        <v>6249</v>
      </c>
      <c r="I22" s="10">
        <f>'octsep cfs'!G22</f>
        <v>9692</v>
      </c>
      <c r="J22" s="10">
        <f>'octsep cfs'!H22</f>
        <v>32147</v>
      </c>
      <c r="K22" s="10">
        <f>'octsep cfs'!I22</f>
        <v>98570</v>
      </c>
      <c r="L22" s="10">
        <f>'octsep cfs'!J22</f>
        <v>97864</v>
      </c>
      <c r="M22" s="10">
        <f>'octsep cfs'!K22</f>
        <v>51388</v>
      </c>
      <c r="N22" s="6">
        <f t="shared" si="0"/>
        <v>29694.391780821919</v>
      </c>
      <c r="O22" s="22" t="s">
        <v>62</v>
      </c>
    </row>
    <row r="23" spans="1:15" x14ac:dyDescent="0.2">
      <c r="A23" t="s">
        <v>65</v>
      </c>
      <c r="B23" s="10">
        <f>'octsep cfs'!L22</f>
        <v>21183</v>
      </c>
      <c r="C23" s="10">
        <f>'octsep cfs'!M22</f>
        <v>15741</v>
      </c>
      <c r="D23" s="10">
        <f>'octsep cfs'!B23</f>
        <v>10585</v>
      </c>
      <c r="E23" s="10">
        <f>'octsep cfs'!C23</f>
        <v>8423</v>
      </c>
      <c r="F23" s="10">
        <f>'octsep cfs'!D23</f>
        <v>9463</v>
      </c>
      <c r="G23" s="10">
        <f>'octsep cfs'!E23</f>
        <v>7391</v>
      </c>
      <c r="H23" s="10">
        <f>'octsep cfs'!F23</f>
        <v>9955</v>
      </c>
      <c r="I23" s="10">
        <f>'octsep cfs'!G23</f>
        <v>13522</v>
      </c>
      <c r="J23" s="10">
        <f>'octsep cfs'!H23</f>
        <v>34810</v>
      </c>
      <c r="K23" s="10">
        <f>'octsep cfs'!I23</f>
        <v>97898</v>
      </c>
      <c r="L23" s="10">
        <f>'octsep cfs'!J23</f>
        <v>82263</v>
      </c>
      <c r="M23" s="10">
        <f>'octsep cfs'!K23</f>
        <v>44169</v>
      </c>
      <c r="N23" s="6">
        <f t="shared" si="0"/>
        <v>29716.139726027399</v>
      </c>
      <c r="O23" s="22" t="s">
        <v>65</v>
      </c>
    </row>
    <row r="24" spans="1:15" x14ac:dyDescent="0.2">
      <c r="A24" t="s">
        <v>42</v>
      </c>
      <c r="B24" s="10">
        <f>'octsep cfs'!L23</f>
        <v>18704</v>
      </c>
      <c r="C24" s="10">
        <f>'octsep cfs'!M23</f>
        <v>14569</v>
      </c>
      <c r="D24" s="10">
        <f>'octsep cfs'!B24</f>
        <v>28900</v>
      </c>
      <c r="E24" s="10">
        <f>'octsep cfs'!C24</f>
        <v>18154</v>
      </c>
      <c r="F24" s="10">
        <f>'octsep cfs'!D24</f>
        <v>10823</v>
      </c>
      <c r="G24" s="10">
        <f>'octsep cfs'!E24</f>
        <v>8302</v>
      </c>
      <c r="H24" s="10">
        <f>'octsep cfs'!F24</f>
        <v>7707</v>
      </c>
      <c r="I24" s="10">
        <f>'octsep cfs'!G24</f>
        <v>7966</v>
      </c>
      <c r="J24" s="10">
        <f>'octsep cfs'!H24</f>
        <v>26874</v>
      </c>
      <c r="K24" s="10">
        <f>'octsep cfs'!I24</f>
        <v>92457</v>
      </c>
      <c r="L24" s="10">
        <f>'octsep cfs'!J24</f>
        <v>131936</v>
      </c>
      <c r="M24" s="10">
        <f>'octsep cfs'!K24</f>
        <v>43615</v>
      </c>
      <c r="N24" s="6">
        <f t="shared" si="0"/>
        <v>34234.419178082193</v>
      </c>
      <c r="O24" s="22" t="s">
        <v>42</v>
      </c>
    </row>
    <row r="25" spans="1:15" x14ac:dyDescent="0.2">
      <c r="A25" t="s">
        <v>87</v>
      </c>
      <c r="B25" s="10">
        <f>'octsep cfs'!L24</f>
        <v>26110</v>
      </c>
      <c r="C25" s="10">
        <f>'octsep cfs'!M24</f>
        <v>13628</v>
      </c>
      <c r="D25" s="10">
        <f>'octsep cfs'!B25</f>
        <v>10964</v>
      </c>
      <c r="E25" s="10">
        <f>'octsep cfs'!C25</f>
        <v>8428</v>
      </c>
      <c r="F25" s="10">
        <f>'octsep cfs'!D25</f>
        <v>5902</v>
      </c>
      <c r="G25" s="10">
        <f>'octsep cfs'!E25</f>
        <v>5044</v>
      </c>
      <c r="H25" s="10">
        <f>'octsep cfs'!F25</f>
        <v>6206</v>
      </c>
      <c r="I25" s="10">
        <f>'octsep cfs'!G25</f>
        <v>8303</v>
      </c>
      <c r="J25" s="10">
        <f>'octsep cfs'!H25</f>
        <v>30530</v>
      </c>
      <c r="K25" s="10">
        <f>'octsep cfs'!I25</f>
        <v>90671</v>
      </c>
      <c r="L25" s="10">
        <f>'octsep cfs'!J25</f>
        <v>55139</v>
      </c>
      <c r="M25" s="10">
        <f>'octsep cfs'!K25</f>
        <v>25816</v>
      </c>
      <c r="N25" s="6">
        <f t="shared" si="0"/>
        <v>24007.200000000001</v>
      </c>
      <c r="O25" s="22" t="s">
        <v>87</v>
      </c>
    </row>
    <row r="26" spans="1:15" x14ac:dyDescent="0.2">
      <c r="A26" t="s">
        <v>55</v>
      </c>
      <c r="B26" s="10">
        <f>'octsep cfs'!L25</f>
        <v>16510</v>
      </c>
      <c r="C26" s="10">
        <f>'octsep cfs'!M25</f>
        <v>10984</v>
      </c>
      <c r="D26" s="10">
        <f>'octsep cfs'!B26</f>
        <v>8888</v>
      </c>
      <c r="E26" s="10">
        <f>'octsep cfs'!C26</f>
        <v>11377</v>
      </c>
      <c r="F26" s="10">
        <f>'octsep cfs'!D26</f>
        <v>10486</v>
      </c>
      <c r="G26" s="10">
        <f>'octsep cfs'!E26</f>
        <v>6837</v>
      </c>
      <c r="H26" s="10">
        <f>'octsep cfs'!F26</f>
        <v>7815</v>
      </c>
      <c r="I26" s="10">
        <f>'octsep cfs'!G26</f>
        <v>11904</v>
      </c>
      <c r="J26" s="10">
        <f>'octsep cfs'!H26</f>
        <v>23331</v>
      </c>
      <c r="K26" s="10">
        <f>'octsep cfs'!I26</f>
        <v>64655</v>
      </c>
      <c r="L26" s="10">
        <f>'octsep cfs'!J26</f>
        <v>122185</v>
      </c>
      <c r="M26" s="10">
        <f>'octsep cfs'!K26</f>
        <v>72887</v>
      </c>
      <c r="N26" s="6">
        <f t="shared" si="0"/>
        <v>30718.649315068495</v>
      </c>
      <c r="O26" s="22" t="s">
        <v>55</v>
      </c>
    </row>
    <row r="27" spans="1:15" x14ac:dyDescent="0.2">
      <c r="A27" t="s">
        <v>82</v>
      </c>
      <c r="B27" s="10">
        <f>'octsep cfs'!L26</f>
        <v>25381</v>
      </c>
      <c r="C27" s="10">
        <f>'octsep cfs'!M26</f>
        <v>13164</v>
      </c>
      <c r="D27" s="10">
        <f>'octsep cfs'!B27</f>
        <v>17951</v>
      </c>
      <c r="E27" s="10">
        <f>'octsep cfs'!C27</f>
        <v>16945</v>
      </c>
      <c r="F27" s="10">
        <f>'octsep cfs'!D27</f>
        <v>17780</v>
      </c>
      <c r="G27" s="10">
        <f>'octsep cfs'!E27</f>
        <v>13106</v>
      </c>
      <c r="H27" s="10">
        <f>'octsep cfs'!F27</f>
        <v>19319</v>
      </c>
      <c r="I27" s="10">
        <f>'octsep cfs'!G27</f>
        <v>11092</v>
      </c>
      <c r="J27" s="10">
        <f>'octsep cfs'!H27</f>
        <v>31889</v>
      </c>
      <c r="K27" s="10">
        <f>'octsep cfs'!I27</f>
        <v>104105</v>
      </c>
      <c r="L27" s="10">
        <f>'octsep cfs'!J27</f>
        <v>84769</v>
      </c>
      <c r="M27" s="10">
        <f>'octsep cfs'!K27</f>
        <v>72624</v>
      </c>
      <c r="N27" s="6">
        <f t="shared" si="0"/>
        <v>35800.413698630138</v>
      </c>
      <c r="O27" s="22" t="s">
        <v>82</v>
      </c>
    </row>
    <row r="28" spans="1:15" x14ac:dyDescent="0.2">
      <c r="A28" t="s">
        <v>86</v>
      </c>
      <c r="B28" s="10">
        <f>'octsep cfs'!L27</f>
        <v>25456</v>
      </c>
      <c r="C28" s="10">
        <f>'octsep cfs'!M27</f>
        <v>18274</v>
      </c>
      <c r="D28" s="10">
        <f>'octsep cfs'!B28</f>
        <v>22024</v>
      </c>
      <c r="E28" s="10">
        <f>'octsep cfs'!C28</f>
        <v>13337</v>
      </c>
      <c r="F28" s="10">
        <f>'octsep cfs'!D28</f>
        <v>11097</v>
      </c>
      <c r="G28" s="10">
        <f>'octsep cfs'!E28</f>
        <v>8470</v>
      </c>
      <c r="H28" s="10">
        <f>'octsep cfs'!F28</f>
        <v>8456</v>
      </c>
      <c r="I28" s="10">
        <f>'octsep cfs'!G28</f>
        <v>8479</v>
      </c>
      <c r="J28" s="10">
        <f>'octsep cfs'!H28</f>
        <v>40588</v>
      </c>
      <c r="K28" s="10">
        <f>'octsep cfs'!I28</f>
        <v>83453</v>
      </c>
      <c r="L28" s="10">
        <f>'octsep cfs'!J28</f>
        <v>74651</v>
      </c>
      <c r="M28" s="10">
        <f>'octsep cfs'!K28</f>
        <v>43648</v>
      </c>
      <c r="N28" s="6">
        <f t="shared" si="0"/>
        <v>29927.95890410959</v>
      </c>
      <c r="O28" s="22" t="s">
        <v>86</v>
      </c>
    </row>
    <row r="29" spans="1:15" x14ac:dyDescent="0.2">
      <c r="A29" t="s">
        <v>89</v>
      </c>
      <c r="B29" s="10">
        <f>'octsep cfs'!L28</f>
        <v>20250</v>
      </c>
      <c r="C29" s="10">
        <f>'octsep cfs'!M28</f>
        <v>11723</v>
      </c>
      <c r="D29" s="10">
        <f>'octsep cfs'!B29</f>
        <v>7869</v>
      </c>
      <c r="E29" s="10">
        <f>'octsep cfs'!C29</f>
        <v>5506</v>
      </c>
      <c r="F29" s="10">
        <f>'octsep cfs'!D29</f>
        <v>5589</v>
      </c>
      <c r="G29" s="10">
        <f>'octsep cfs'!E29</f>
        <v>9605</v>
      </c>
      <c r="H29" s="10">
        <f>'octsep cfs'!F29</f>
        <v>10383</v>
      </c>
      <c r="I29" s="10">
        <f>'octsep cfs'!G29</f>
        <v>7908</v>
      </c>
      <c r="J29" s="10">
        <f>'octsep cfs'!H29</f>
        <v>16718</v>
      </c>
      <c r="K29" s="10">
        <f>'octsep cfs'!I29</f>
        <v>65956</v>
      </c>
      <c r="L29" s="10">
        <f>'octsep cfs'!J29</f>
        <v>99946</v>
      </c>
      <c r="M29" s="10">
        <f>'octsep cfs'!K29</f>
        <v>59016</v>
      </c>
      <c r="N29" s="6">
        <f t="shared" si="0"/>
        <v>26765.745205479452</v>
      </c>
      <c r="O29" s="22" t="s">
        <v>89</v>
      </c>
    </row>
    <row r="30" spans="1:15" x14ac:dyDescent="0.2">
      <c r="A30" t="s">
        <v>38</v>
      </c>
      <c r="B30" s="10">
        <f>'octsep cfs'!L29</f>
        <v>23955</v>
      </c>
      <c r="C30" s="10">
        <f>'octsep cfs'!M29</f>
        <v>12819</v>
      </c>
      <c r="D30" s="10">
        <f>'octsep cfs'!B30</f>
        <v>11069</v>
      </c>
      <c r="E30" s="10">
        <f>'octsep cfs'!C30</f>
        <v>10782</v>
      </c>
      <c r="F30" s="10">
        <f>'octsep cfs'!D30</f>
        <v>8409</v>
      </c>
      <c r="G30" s="10">
        <f>'octsep cfs'!E30</f>
        <v>7198</v>
      </c>
      <c r="H30" s="10">
        <f>'octsep cfs'!F30</f>
        <v>8551</v>
      </c>
      <c r="I30" s="10">
        <f>'octsep cfs'!G30</f>
        <v>9341</v>
      </c>
      <c r="J30" s="10">
        <f>'octsep cfs'!H30</f>
        <v>20625</v>
      </c>
      <c r="K30" s="10">
        <f>'octsep cfs'!I30</f>
        <v>98098</v>
      </c>
      <c r="L30" s="10">
        <f>'octsep cfs'!J30</f>
        <v>113075</v>
      </c>
      <c r="M30" s="10">
        <f>'octsep cfs'!K30</f>
        <v>99064</v>
      </c>
      <c r="N30" s="6">
        <f t="shared" si="0"/>
        <v>35423.594520547944</v>
      </c>
      <c r="O30" s="22" t="s">
        <v>38</v>
      </c>
    </row>
    <row r="31" spans="1:15" x14ac:dyDescent="0.2">
      <c r="A31" t="s">
        <v>43</v>
      </c>
      <c r="B31" s="10">
        <f>'octsep cfs'!L30</f>
        <v>35264</v>
      </c>
      <c r="C31" s="10">
        <f>'octsep cfs'!M30</f>
        <v>21747</v>
      </c>
      <c r="D31" s="10">
        <f>'octsep cfs'!B31</f>
        <v>13382</v>
      </c>
      <c r="E31" s="10">
        <f>'octsep cfs'!C31</f>
        <v>14633</v>
      </c>
      <c r="F31" s="10">
        <f>'octsep cfs'!D31</f>
        <v>10884</v>
      </c>
      <c r="G31" s="10">
        <f>'octsep cfs'!E31</f>
        <v>7472</v>
      </c>
      <c r="H31" s="10">
        <f>'octsep cfs'!F31</f>
        <v>6416</v>
      </c>
      <c r="I31" s="10">
        <f>'octsep cfs'!G31</f>
        <v>6009</v>
      </c>
      <c r="J31" s="10">
        <f>'octsep cfs'!H31</f>
        <v>13140</v>
      </c>
      <c r="K31" s="10">
        <f>'octsep cfs'!I31</f>
        <v>47653</v>
      </c>
      <c r="L31" s="10">
        <f>'octsep cfs'!J31</f>
        <v>121843</v>
      </c>
      <c r="M31" s="10">
        <f>'octsep cfs'!K31</f>
        <v>72139</v>
      </c>
      <c r="N31" s="6">
        <f t="shared" si="0"/>
        <v>30951.865753424656</v>
      </c>
      <c r="O31" s="22" t="s">
        <v>43</v>
      </c>
    </row>
    <row r="32" spans="1:15" x14ac:dyDescent="0.2">
      <c r="A32" t="s">
        <v>84</v>
      </c>
      <c r="B32" s="10">
        <f>'octsep cfs'!L31</f>
        <v>24849</v>
      </c>
      <c r="C32" s="10">
        <f>'octsep cfs'!M31</f>
        <v>13868</v>
      </c>
      <c r="D32" s="10">
        <f>'octsep cfs'!B32</f>
        <v>16986</v>
      </c>
      <c r="E32" s="10">
        <f>'octsep cfs'!C32</f>
        <v>17232</v>
      </c>
      <c r="F32" s="10">
        <f>'octsep cfs'!D32</f>
        <v>12437</v>
      </c>
      <c r="G32" s="10">
        <f>'octsep cfs'!E32</f>
        <v>10667</v>
      </c>
      <c r="H32" s="10">
        <f>'octsep cfs'!F32</f>
        <v>7337</v>
      </c>
      <c r="I32" s="10">
        <f>'octsep cfs'!G32</f>
        <v>10979</v>
      </c>
      <c r="J32" s="10">
        <f>'octsep cfs'!H32</f>
        <v>43726</v>
      </c>
      <c r="K32" s="10">
        <f>'octsep cfs'!I32</f>
        <v>109390</v>
      </c>
      <c r="L32" s="10">
        <f>'octsep cfs'!J32</f>
        <v>119407</v>
      </c>
      <c r="M32" s="10">
        <f>'octsep cfs'!K32</f>
        <v>57416</v>
      </c>
      <c r="N32" s="6">
        <f t="shared" si="0"/>
        <v>37142.109589041094</v>
      </c>
      <c r="O32" s="22" t="s">
        <v>84</v>
      </c>
    </row>
    <row r="33" spans="1:15" x14ac:dyDescent="0.2">
      <c r="A33" t="s">
        <v>36</v>
      </c>
      <c r="B33" s="10">
        <f>'octsep cfs'!L32</f>
        <v>22693</v>
      </c>
      <c r="C33" s="10">
        <f>'octsep cfs'!M32</f>
        <v>12935</v>
      </c>
      <c r="D33" s="10">
        <f>'octsep cfs'!B33</f>
        <v>12634</v>
      </c>
      <c r="E33" s="10">
        <f>'octsep cfs'!C33</f>
        <v>8554</v>
      </c>
      <c r="F33" s="10">
        <f>'octsep cfs'!D33</f>
        <v>8407</v>
      </c>
      <c r="G33" s="10">
        <f>'octsep cfs'!E33</f>
        <v>5477</v>
      </c>
      <c r="H33" s="10">
        <f>'octsep cfs'!F33</f>
        <v>6460</v>
      </c>
      <c r="I33" s="10">
        <f>'octsep cfs'!G33</f>
        <v>8913</v>
      </c>
      <c r="J33" s="10">
        <f>'octsep cfs'!H33</f>
        <v>18718</v>
      </c>
      <c r="K33" s="10">
        <f>'octsep cfs'!I33</f>
        <v>111813</v>
      </c>
      <c r="L33" s="10">
        <f>'octsep cfs'!J33</f>
        <v>73241</v>
      </c>
      <c r="M33" s="10">
        <f>'octsep cfs'!K33</f>
        <v>30557</v>
      </c>
      <c r="N33" s="6">
        <f t="shared" si="0"/>
        <v>26848.312328767122</v>
      </c>
      <c r="O33" s="22" t="s">
        <v>36</v>
      </c>
    </row>
    <row r="34" spans="1:15" x14ac:dyDescent="0.2">
      <c r="A34" t="s">
        <v>70</v>
      </c>
      <c r="B34" s="10">
        <f>'octsep cfs'!L33</f>
        <v>16810</v>
      </c>
      <c r="C34" s="10">
        <f>'octsep cfs'!M33</f>
        <v>10904</v>
      </c>
      <c r="D34" s="10">
        <f>'octsep cfs'!B34</f>
        <v>10202</v>
      </c>
      <c r="E34" s="10">
        <f>'octsep cfs'!C34</f>
        <v>7651</v>
      </c>
      <c r="F34" s="10">
        <f>'octsep cfs'!D34</f>
        <v>6882</v>
      </c>
      <c r="G34" s="10">
        <f>'octsep cfs'!E34</f>
        <v>6153</v>
      </c>
      <c r="H34" s="10">
        <f>'octsep cfs'!F34</f>
        <v>7764</v>
      </c>
      <c r="I34" s="10">
        <f>'octsep cfs'!G34</f>
        <v>8928</v>
      </c>
      <c r="J34" s="10">
        <f>'octsep cfs'!H34</f>
        <v>19466</v>
      </c>
      <c r="K34" s="10">
        <f>'octsep cfs'!I34</f>
        <v>96452</v>
      </c>
      <c r="L34" s="10">
        <f>'octsep cfs'!J34</f>
        <v>66244</v>
      </c>
      <c r="M34" s="10">
        <f>'octsep cfs'!K34</f>
        <v>30298</v>
      </c>
      <c r="N34" s="6">
        <f t="shared" si="0"/>
        <v>24089.909589041097</v>
      </c>
      <c r="O34" s="22" t="s">
        <v>70</v>
      </c>
    </row>
    <row r="35" spans="1:15" x14ac:dyDescent="0.2">
      <c r="A35" t="s">
        <v>80</v>
      </c>
      <c r="B35" s="10">
        <f>'octsep cfs'!L34</f>
        <v>16458</v>
      </c>
      <c r="C35" s="10">
        <f>'octsep cfs'!M34</f>
        <v>12085</v>
      </c>
      <c r="D35" s="10">
        <f>'octsep cfs'!B35</f>
        <v>11729</v>
      </c>
      <c r="E35" s="10">
        <f>'octsep cfs'!C35</f>
        <v>10034</v>
      </c>
      <c r="F35" s="10">
        <f>'octsep cfs'!D35</f>
        <v>8954</v>
      </c>
      <c r="G35" s="10">
        <f>'octsep cfs'!E35</f>
        <v>9969</v>
      </c>
      <c r="H35" s="10">
        <f>'octsep cfs'!F35</f>
        <v>6895</v>
      </c>
      <c r="I35" s="10">
        <f>'octsep cfs'!G35</f>
        <v>8107</v>
      </c>
      <c r="J35" s="10">
        <f>'octsep cfs'!H35</f>
        <v>28344</v>
      </c>
      <c r="K35" s="10">
        <f>'octsep cfs'!I35</f>
        <v>75063</v>
      </c>
      <c r="L35" s="10">
        <f>'octsep cfs'!J35</f>
        <v>124068</v>
      </c>
      <c r="M35" s="10">
        <f>'octsep cfs'!K35</f>
        <v>66268</v>
      </c>
      <c r="N35" s="6">
        <f t="shared" si="0"/>
        <v>31567.063013698629</v>
      </c>
      <c r="O35" s="22" t="s">
        <v>80</v>
      </c>
    </row>
    <row r="36" spans="1:15" x14ac:dyDescent="0.2">
      <c r="A36" t="s">
        <v>59</v>
      </c>
      <c r="B36" s="10">
        <f>'octsep cfs'!L35</f>
        <v>25983</v>
      </c>
      <c r="C36" s="10">
        <f>'octsep cfs'!M35</f>
        <v>32963</v>
      </c>
      <c r="D36" s="10">
        <f>'octsep cfs'!B36</f>
        <v>25705</v>
      </c>
      <c r="E36" s="10">
        <f>'octsep cfs'!C36</f>
        <v>19139</v>
      </c>
      <c r="F36" s="10">
        <f>'octsep cfs'!D36</f>
        <v>14368</v>
      </c>
      <c r="G36" s="10">
        <f>'octsep cfs'!E36</f>
        <v>8496</v>
      </c>
      <c r="H36" s="10">
        <f>'octsep cfs'!F36</f>
        <v>8640</v>
      </c>
      <c r="I36" s="10">
        <f>'octsep cfs'!G36</f>
        <v>14012</v>
      </c>
      <c r="J36" s="10">
        <f>'octsep cfs'!H36</f>
        <v>38146</v>
      </c>
      <c r="K36" s="10">
        <f>'octsep cfs'!I36</f>
        <v>58631</v>
      </c>
      <c r="L36" s="10">
        <f>'octsep cfs'!J36</f>
        <v>96493</v>
      </c>
      <c r="M36" s="10">
        <f>'octsep cfs'!K36</f>
        <v>54581</v>
      </c>
      <c r="N36" s="6">
        <f t="shared" si="0"/>
        <v>33148.509589041096</v>
      </c>
      <c r="O36" s="22" t="s">
        <v>59</v>
      </c>
    </row>
    <row r="37" spans="1:15" x14ac:dyDescent="0.2">
      <c r="A37" t="s">
        <v>54</v>
      </c>
      <c r="B37" s="10">
        <f>'octsep cfs'!L36</f>
        <v>21250</v>
      </c>
      <c r="C37" s="10">
        <f>'octsep cfs'!M36</f>
        <v>15118</v>
      </c>
      <c r="D37" s="10">
        <f>'octsep cfs'!B37</f>
        <v>11317</v>
      </c>
      <c r="E37" s="10">
        <f>'octsep cfs'!C37</f>
        <v>10763</v>
      </c>
      <c r="F37" s="10">
        <f>'octsep cfs'!D37</f>
        <v>6733</v>
      </c>
      <c r="G37" s="10">
        <f>'octsep cfs'!E37</f>
        <v>7642</v>
      </c>
      <c r="H37" s="10">
        <f>'octsep cfs'!F37</f>
        <v>12133</v>
      </c>
      <c r="I37" s="10">
        <f>'octsep cfs'!G37</f>
        <v>11662</v>
      </c>
      <c r="J37" s="10">
        <f>'octsep cfs'!H37</f>
        <v>22120</v>
      </c>
      <c r="K37" s="10">
        <f>'octsep cfs'!I37</f>
        <v>96859</v>
      </c>
      <c r="L37" s="10">
        <f>'octsep cfs'!J37</f>
        <v>140453</v>
      </c>
      <c r="M37" s="10">
        <f>'octsep cfs'!K37</f>
        <v>38301</v>
      </c>
      <c r="N37" s="6">
        <f t="shared" si="0"/>
        <v>32876.789041095893</v>
      </c>
      <c r="O37" s="22" t="s">
        <v>54</v>
      </c>
    </row>
    <row r="38" spans="1:15" x14ac:dyDescent="0.2">
      <c r="A38" t="s">
        <v>69</v>
      </c>
      <c r="B38" s="10">
        <f>'octsep cfs'!L37</f>
        <v>20837</v>
      </c>
      <c r="C38" s="10">
        <f>'octsep cfs'!M37</f>
        <v>12273</v>
      </c>
      <c r="D38" s="10">
        <f>'octsep cfs'!B38</f>
        <v>13461</v>
      </c>
      <c r="E38" s="10">
        <f>'octsep cfs'!C38</f>
        <v>8795</v>
      </c>
      <c r="F38" s="10">
        <f>'octsep cfs'!D38</f>
        <v>7243</v>
      </c>
      <c r="G38" s="10">
        <f>'octsep cfs'!E38</f>
        <v>6157</v>
      </c>
      <c r="H38" s="10">
        <f>'octsep cfs'!F38</f>
        <v>8237</v>
      </c>
      <c r="I38" s="10">
        <f>'octsep cfs'!G38</f>
        <v>6870</v>
      </c>
      <c r="J38" s="10">
        <f>'octsep cfs'!H38</f>
        <v>33550</v>
      </c>
      <c r="K38" s="10">
        <f>'octsep cfs'!I38</f>
        <v>58863</v>
      </c>
      <c r="L38" s="10">
        <f>'octsep cfs'!J38</f>
        <v>86691</v>
      </c>
      <c r="M38" s="10">
        <f>'octsep cfs'!K38</f>
        <v>42295</v>
      </c>
      <c r="N38" s="6">
        <f t="shared" si="0"/>
        <v>25472.361643835615</v>
      </c>
      <c r="O38" s="22" t="s">
        <v>69</v>
      </c>
    </row>
    <row r="39" spans="1:15" x14ac:dyDescent="0.2">
      <c r="A39" t="s">
        <v>33</v>
      </c>
      <c r="B39" s="10">
        <f>'octsep cfs'!L38</f>
        <v>22765</v>
      </c>
      <c r="C39" s="10">
        <f>'octsep cfs'!M38</f>
        <v>12687</v>
      </c>
      <c r="D39" s="10">
        <f>'octsep cfs'!B39</f>
        <v>12817</v>
      </c>
      <c r="E39" s="10">
        <f>'octsep cfs'!C39</f>
        <v>13305</v>
      </c>
      <c r="F39" s="10">
        <f>'octsep cfs'!D39</f>
        <v>12127</v>
      </c>
      <c r="G39" s="10">
        <f>'octsep cfs'!E39</f>
        <v>7999</v>
      </c>
      <c r="H39" s="10">
        <f>'octsep cfs'!F39</f>
        <v>12738</v>
      </c>
      <c r="I39" s="10">
        <f>'octsep cfs'!G39</f>
        <v>10689</v>
      </c>
      <c r="J39" s="10">
        <f>'octsep cfs'!H39</f>
        <v>21348</v>
      </c>
      <c r="K39" s="10">
        <f>'octsep cfs'!I39</f>
        <v>64671</v>
      </c>
      <c r="L39" s="10">
        <f>'octsep cfs'!J39</f>
        <v>88754</v>
      </c>
      <c r="M39" s="10">
        <f>'octsep cfs'!K39</f>
        <v>50908</v>
      </c>
      <c r="N39" s="6">
        <f t="shared" si="0"/>
        <v>27618.465753424658</v>
      </c>
      <c r="O39" s="22" t="s">
        <v>33</v>
      </c>
    </row>
    <row r="40" spans="1:15" x14ac:dyDescent="0.2">
      <c r="A40" t="s">
        <v>78</v>
      </c>
      <c r="B40" s="10">
        <f>'octsep cfs'!L39</f>
        <v>21728</v>
      </c>
      <c r="C40" s="10">
        <f>'octsep cfs'!M39</f>
        <v>15154</v>
      </c>
      <c r="D40" s="10">
        <f>'octsep cfs'!B40</f>
        <v>10496</v>
      </c>
      <c r="E40" s="10">
        <f>'octsep cfs'!C40</f>
        <v>10665</v>
      </c>
      <c r="F40" s="10">
        <f>'octsep cfs'!D40</f>
        <v>8397</v>
      </c>
      <c r="G40" s="10">
        <f>'octsep cfs'!E40</f>
        <v>7427</v>
      </c>
      <c r="H40" s="10">
        <f>'octsep cfs'!F40</f>
        <v>5984</v>
      </c>
      <c r="I40" s="10">
        <f>'octsep cfs'!G40</f>
        <v>6123</v>
      </c>
      <c r="J40" s="10">
        <f>'octsep cfs'!H40</f>
        <v>16613</v>
      </c>
      <c r="K40" s="10">
        <f>'octsep cfs'!I40</f>
        <v>63647</v>
      </c>
      <c r="L40" s="10">
        <f>'octsep cfs'!J40</f>
        <v>118719</v>
      </c>
      <c r="M40" s="10">
        <f>'octsep cfs'!K40</f>
        <v>59495</v>
      </c>
      <c r="N40" s="6">
        <f t="shared" si="0"/>
        <v>28763.794520547945</v>
      </c>
      <c r="O40" s="22" t="s">
        <v>78</v>
      </c>
    </row>
    <row r="41" spans="1:15" x14ac:dyDescent="0.2">
      <c r="A41" t="s">
        <v>48</v>
      </c>
      <c r="B41" s="10">
        <f>'octsep cfs'!L40</f>
        <v>25003</v>
      </c>
      <c r="C41" s="10">
        <f>'octsep cfs'!M40</f>
        <v>16245</v>
      </c>
      <c r="D41" s="10">
        <f>'octsep cfs'!B41</f>
        <v>16967</v>
      </c>
      <c r="E41" s="10">
        <f>'octsep cfs'!C41</f>
        <v>12482</v>
      </c>
      <c r="F41" s="10">
        <f>'octsep cfs'!D41</f>
        <v>8859</v>
      </c>
      <c r="G41" s="10">
        <f>'octsep cfs'!E41</f>
        <v>8178</v>
      </c>
      <c r="H41" s="10">
        <f>'octsep cfs'!F41</f>
        <v>8718</v>
      </c>
      <c r="I41" s="10">
        <f>'octsep cfs'!G41</f>
        <v>9330</v>
      </c>
      <c r="J41" s="10">
        <f>'octsep cfs'!H41</f>
        <v>30991</v>
      </c>
      <c r="K41" s="10">
        <f>'octsep cfs'!I41</f>
        <v>67882</v>
      </c>
      <c r="L41" s="10">
        <f>'octsep cfs'!J41</f>
        <v>100176</v>
      </c>
      <c r="M41" s="10">
        <f>'octsep cfs'!K41</f>
        <v>47562</v>
      </c>
      <c r="N41" s="6">
        <f t="shared" si="0"/>
        <v>29419.547945205479</v>
      </c>
      <c r="O41" s="23" t="s">
        <v>48</v>
      </c>
    </row>
    <row r="42" spans="1:15" x14ac:dyDescent="0.2">
      <c r="A42" t="s">
        <v>60</v>
      </c>
      <c r="B42" s="10">
        <f>'octsep cfs'!L41</f>
        <v>25632</v>
      </c>
      <c r="C42" s="10">
        <f>'octsep cfs'!M41</f>
        <v>14532</v>
      </c>
      <c r="D42" s="10">
        <f>'octsep cfs'!B42</f>
        <v>13450</v>
      </c>
      <c r="E42" s="10">
        <f>'octsep cfs'!C42</f>
        <v>12667</v>
      </c>
      <c r="F42" s="10">
        <f>'octsep cfs'!D42</f>
        <v>8910</v>
      </c>
      <c r="G42" s="10">
        <f>'octsep cfs'!E42</f>
        <v>8012</v>
      </c>
      <c r="H42" s="10">
        <f>'octsep cfs'!F42</f>
        <v>6609</v>
      </c>
      <c r="I42" s="10">
        <f>'octsep cfs'!G42</f>
        <v>9573</v>
      </c>
      <c r="J42" s="10">
        <f>'octsep cfs'!H42</f>
        <v>30042</v>
      </c>
      <c r="K42" s="10">
        <f>'octsep cfs'!I42</f>
        <v>78751</v>
      </c>
      <c r="L42" s="10">
        <f>'octsep cfs'!J42</f>
        <v>98664</v>
      </c>
      <c r="M42" s="10">
        <f>'octsep cfs'!K42</f>
        <v>52553</v>
      </c>
      <c r="N42" s="6">
        <f t="shared" si="0"/>
        <v>30042.501369863014</v>
      </c>
      <c r="O42" s="23" t="s">
        <v>60</v>
      </c>
    </row>
    <row r="43" spans="1:15" x14ac:dyDescent="0.2">
      <c r="A43" t="s">
        <v>39</v>
      </c>
      <c r="B43" s="10">
        <f>'octsep cfs'!L42</f>
        <v>20921</v>
      </c>
      <c r="C43" s="10">
        <f>'octsep cfs'!M42</f>
        <v>12607</v>
      </c>
      <c r="D43" s="10">
        <f>'octsep cfs'!B43</f>
        <v>9268</v>
      </c>
      <c r="E43" s="10">
        <f>'octsep cfs'!C43</f>
        <v>8868</v>
      </c>
      <c r="F43" s="10">
        <f>'octsep cfs'!D43</f>
        <v>9390</v>
      </c>
      <c r="G43" s="10">
        <f>'octsep cfs'!E43</f>
        <v>8646</v>
      </c>
      <c r="H43" s="10">
        <f>'octsep cfs'!F43</f>
        <v>9040</v>
      </c>
      <c r="I43" s="10">
        <f>'octsep cfs'!G43</f>
        <v>8847</v>
      </c>
      <c r="J43" s="10">
        <f>'octsep cfs'!H43</f>
        <v>14534</v>
      </c>
      <c r="K43" s="10">
        <f>'octsep cfs'!I43</f>
        <v>68087</v>
      </c>
      <c r="L43" s="10">
        <f>'octsep cfs'!J43</f>
        <v>149472</v>
      </c>
      <c r="M43" s="10">
        <f>'octsep cfs'!K43</f>
        <v>65969</v>
      </c>
      <c r="N43" s="6">
        <f t="shared" si="0"/>
        <v>32171.282191780821</v>
      </c>
      <c r="O43" s="23" t="s">
        <v>39</v>
      </c>
    </row>
    <row r="44" spans="1:15" x14ac:dyDescent="0.2">
      <c r="A44" t="s">
        <v>52</v>
      </c>
      <c r="B44" s="10">
        <f>'octsep cfs'!L43</f>
        <v>22815</v>
      </c>
      <c r="C44" s="10">
        <f>'octsep cfs'!M43</f>
        <v>13604</v>
      </c>
      <c r="D44" s="10">
        <f>'octsep cfs'!B44</f>
        <v>11416</v>
      </c>
      <c r="E44" s="10">
        <f>'octsep cfs'!C44</f>
        <v>10294</v>
      </c>
      <c r="F44" s="10">
        <f>'octsep cfs'!D44</f>
        <v>6742</v>
      </c>
      <c r="G44" s="10">
        <f>'octsep cfs'!E44</f>
        <v>7335</v>
      </c>
      <c r="H44" s="10">
        <f>'octsep cfs'!F44</f>
        <v>9774</v>
      </c>
      <c r="I44" s="10">
        <f>'octsep cfs'!G44</f>
        <v>14428</v>
      </c>
      <c r="J44" s="10">
        <f>'octsep cfs'!H44</f>
        <v>13182</v>
      </c>
      <c r="K44" s="10">
        <f>'octsep cfs'!I44</f>
        <v>64958</v>
      </c>
      <c r="L44" s="10">
        <f>'octsep cfs'!J44</f>
        <v>100061</v>
      </c>
      <c r="M44" s="10">
        <f>'octsep cfs'!K44</f>
        <v>55252</v>
      </c>
      <c r="N44" s="6">
        <f t="shared" si="0"/>
        <v>27559.528767123287</v>
      </c>
      <c r="O44" s="23" t="s">
        <v>52</v>
      </c>
    </row>
    <row r="45" spans="1:15" x14ac:dyDescent="0.2">
      <c r="A45" t="s">
        <v>71</v>
      </c>
      <c r="B45" s="10">
        <f>'octsep cfs'!L44</f>
        <v>24671</v>
      </c>
      <c r="C45" s="10">
        <f>'octsep cfs'!M44</f>
        <v>18876</v>
      </c>
      <c r="D45" s="10">
        <f>'octsep cfs'!B45</f>
        <v>15211</v>
      </c>
      <c r="E45" s="10">
        <f>'octsep cfs'!C45</f>
        <v>14101</v>
      </c>
      <c r="F45" s="10">
        <f>'octsep cfs'!D45</f>
        <v>10645</v>
      </c>
      <c r="G45" s="10">
        <f>'octsep cfs'!E45</f>
        <v>8195</v>
      </c>
      <c r="H45" s="10">
        <f>'octsep cfs'!F45</f>
        <v>7011</v>
      </c>
      <c r="I45" s="10">
        <f>'octsep cfs'!G45</f>
        <v>9000</v>
      </c>
      <c r="J45" s="10">
        <f>'octsep cfs'!H45</f>
        <v>44999</v>
      </c>
      <c r="K45" s="10">
        <f>'octsep cfs'!I45</f>
        <v>101899</v>
      </c>
      <c r="L45" s="10">
        <f>'octsep cfs'!J45</f>
        <v>108455</v>
      </c>
      <c r="M45" s="10">
        <f>'octsep cfs'!K45</f>
        <v>51341</v>
      </c>
      <c r="N45" s="6">
        <f t="shared" si="0"/>
        <v>34627.561643835616</v>
      </c>
      <c r="O45" s="23" t="s">
        <v>71</v>
      </c>
    </row>
    <row r="46" spans="1:15" x14ac:dyDescent="0.2">
      <c r="A46" t="s">
        <v>88</v>
      </c>
      <c r="B46" s="10">
        <f>'octsep cfs'!L45</f>
        <v>18199</v>
      </c>
      <c r="C46" s="10">
        <f>'octsep cfs'!M45</f>
        <v>13816</v>
      </c>
      <c r="D46" s="10">
        <f>'octsep cfs'!B46</f>
        <v>12400</v>
      </c>
      <c r="E46" s="10">
        <f>'octsep cfs'!C46</f>
        <v>10329</v>
      </c>
      <c r="F46" s="10">
        <f>'octsep cfs'!D46</f>
        <v>7249</v>
      </c>
      <c r="G46" s="10">
        <f>'octsep cfs'!E46</f>
        <v>6482</v>
      </c>
      <c r="H46" s="10">
        <f>'octsep cfs'!F46</f>
        <v>6506</v>
      </c>
      <c r="I46" s="10">
        <f>'octsep cfs'!G46</f>
        <v>6909</v>
      </c>
      <c r="J46" s="10">
        <f>'octsep cfs'!H46</f>
        <v>11736</v>
      </c>
      <c r="K46" s="10">
        <f>'octsep cfs'!I46</f>
        <v>57954</v>
      </c>
      <c r="L46" s="10">
        <f>'octsep cfs'!J46</f>
        <v>82589</v>
      </c>
      <c r="M46" s="10">
        <f>'octsep cfs'!K46</f>
        <v>31622</v>
      </c>
      <c r="N46" s="6">
        <f t="shared" si="0"/>
        <v>22195.980821917808</v>
      </c>
      <c r="O46" s="23" t="s">
        <v>88</v>
      </c>
    </row>
    <row r="47" spans="1:15" x14ac:dyDescent="0.2">
      <c r="A47" t="s">
        <v>77</v>
      </c>
      <c r="B47" s="10">
        <f>'octsep cfs'!L46</f>
        <v>16084</v>
      </c>
      <c r="C47" s="10">
        <f>'octsep cfs'!M46</f>
        <v>10877</v>
      </c>
      <c r="D47" s="10">
        <f>'octsep cfs'!B47</f>
        <v>8858</v>
      </c>
      <c r="E47" s="10">
        <f>'octsep cfs'!C47</f>
        <v>6838</v>
      </c>
      <c r="F47" s="10">
        <f>'octsep cfs'!D47</f>
        <v>6791</v>
      </c>
      <c r="G47" s="10">
        <f>'octsep cfs'!E47</f>
        <v>8083</v>
      </c>
      <c r="H47" s="10">
        <f>'octsep cfs'!F47</f>
        <v>13674</v>
      </c>
      <c r="I47" s="10">
        <f>'octsep cfs'!G47</f>
        <v>9136</v>
      </c>
      <c r="J47" s="10">
        <f>'octsep cfs'!H47</f>
        <v>26157</v>
      </c>
      <c r="K47" s="10">
        <f>'octsep cfs'!I47</f>
        <v>100546</v>
      </c>
      <c r="L47" s="10">
        <f>'octsep cfs'!J47</f>
        <v>108449</v>
      </c>
      <c r="M47" s="10">
        <f>'octsep cfs'!K47</f>
        <v>59097</v>
      </c>
      <c r="N47" s="6">
        <f t="shared" si="0"/>
        <v>31284.786301369862</v>
      </c>
      <c r="O47" s="23" t="s">
        <v>77</v>
      </c>
    </row>
    <row r="48" spans="1:15" x14ac:dyDescent="0.2">
      <c r="A48" t="s">
        <v>37</v>
      </c>
      <c r="B48" s="10">
        <f>'octsep cfs'!L47</f>
        <v>27102</v>
      </c>
      <c r="C48" s="10">
        <f>'octsep cfs'!M47</f>
        <v>13126</v>
      </c>
      <c r="D48" s="10">
        <f>'octsep cfs'!B48</f>
        <v>9985</v>
      </c>
      <c r="E48" s="10">
        <f>'octsep cfs'!C48</f>
        <v>8742</v>
      </c>
      <c r="F48" s="10">
        <f>'octsep cfs'!D48</f>
        <v>6575</v>
      </c>
      <c r="G48" s="10">
        <f>'octsep cfs'!E48</f>
        <v>6437</v>
      </c>
      <c r="H48" s="10">
        <f>'octsep cfs'!F48</f>
        <v>7731</v>
      </c>
      <c r="I48" s="10">
        <f>'octsep cfs'!G48</f>
        <v>24081</v>
      </c>
      <c r="J48" s="10">
        <f>'octsep cfs'!H48</f>
        <v>21173</v>
      </c>
      <c r="K48" s="10">
        <f>'octsep cfs'!I48</f>
        <v>89540</v>
      </c>
      <c r="L48" s="10">
        <f>'octsep cfs'!J48</f>
        <v>137445</v>
      </c>
      <c r="M48" s="10">
        <f>'octsep cfs'!K48</f>
        <v>69207</v>
      </c>
      <c r="N48" s="6">
        <f t="shared" si="0"/>
        <v>35210.369863013701</v>
      </c>
      <c r="O48" s="23" t="s">
        <v>37</v>
      </c>
    </row>
    <row r="49" spans="1:15" x14ac:dyDescent="0.2">
      <c r="A49" t="s">
        <v>85</v>
      </c>
      <c r="B49" s="10">
        <f>'octsep cfs'!L48</f>
        <v>33136</v>
      </c>
      <c r="C49" s="10">
        <f>'octsep cfs'!M48</f>
        <v>15348</v>
      </c>
      <c r="D49" s="10">
        <f>'octsep cfs'!B49</f>
        <v>12855</v>
      </c>
      <c r="E49" s="10">
        <f>'octsep cfs'!C49</f>
        <v>9525</v>
      </c>
      <c r="F49" s="10">
        <f>'octsep cfs'!D49</f>
        <v>8199</v>
      </c>
      <c r="G49" s="10">
        <f>'octsep cfs'!E49</f>
        <v>7567</v>
      </c>
      <c r="H49" s="10">
        <f>'octsep cfs'!F49</f>
        <v>7425</v>
      </c>
      <c r="I49" s="10">
        <f>'octsep cfs'!G49</f>
        <v>8396</v>
      </c>
      <c r="J49" s="10">
        <f>'octsep cfs'!H49</f>
        <v>14772</v>
      </c>
      <c r="K49" s="10">
        <f>'octsep cfs'!I49</f>
        <v>56616</v>
      </c>
      <c r="L49" s="10">
        <f>'octsep cfs'!J49</f>
        <v>68512</v>
      </c>
      <c r="M49" s="10">
        <f>'octsep cfs'!K49</f>
        <v>36705</v>
      </c>
      <c r="N49" s="6">
        <f t="shared" si="0"/>
        <v>23343.298630136986</v>
      </c>
      <c r="O49" s="23" t="s">
        <v>85</v>
      </c>
    </row>
    <row r="50" spans="1:15" x14ac:dyDescent="0.2">
      <c r="A50" t="s">
        <v>49</v>
      </c>
      <c r="B50" s="10">
        <f>'octsep cfs'!L49</f>
        <v>16916</v>
      </c>
      <c r="C50" s="10">
        <f>'octsep cfs'!M49</f>
        <v>11292</v>
      </c>
      <c r="D50" s="10">
        <f>'octsep cfs'!B50</f>
        <v>10170</v>
      </c>
      <c r="E50" s="10">
        <f>'octsep cfs'!C50</f>
        <v>13404</v>
      </c>
      <c r="F50" s="10">
        <f>'octsep cfs'!D50</f>
        <v>11753</v>
      </c>
      <c r="G50" s="10">
        <f>'octsep cfs'!E50</f>
        <v>19917</v>
      </c>
      <c r="H50" s="10">
        <f>'octsep cfs'!F50</f>
        <v>11857</v>
      </c>
      <c r="I50" s="10">
        <f>'octsep cfs'!G50</f>
        <v>12103</v>
      </c>
      <c r="J50" s="10">
        <f>'octsep cfs'!H50</f>
        <v>35145</v>
      </c>
      <c r="K50" s="10">
        <f>'octsep cfs'!I50</f>
        <v>74563</v>
      </c>
      <c r="L50" s="10">
        <f>'octsep cfs'!J50</f>
        <v>157639</v>
      </c>
      <c r="M50" s="10">
        <f>'octsep cfs'!K50</f>
        <v>75351</v>
      </c>
      <c r="N50" s="6">
        <f t="shared" si="0"/>
        <v>37535.230136986298</v>
      </c>
      <c r="O50" s="23" t="s">
        <v>49</v>
      </c>
    </row>
    <row r="51" spans="1:15" x14ac:dyDescent="0.2">
      <c r="A51" t="s">
        <v>74</v>
      </c>
      <c r="B51" s="10">
        <f>'octsep cfs'!L50</f>
        <v>30316</v>
      </c>
      <c r="C51" s="10">
        <f>'octsep cfs'!M50</f>
        <v>14548</v>
      </c>
      <c r="D51" s="10">
        <f>'octsep cfs'!B51</f>
        <v>8227</v>
      </c>
      <c r="E51" s="10">
        <f>'octsep cfs'!C51</f>
        <v>9195</v>
      </c>
      <c r="F51" s="10">
        <f>'octsep cfs'!D51</f>
        <v>7671</v>
      </c>
      <c r="G51" s="10">
        <f>'octsep cfs'!E51</f>
        <v>6581</v>
      </c>
      <c r="H51" s="10">
        <f>'octsep cfs'!F51</f>
        <v>6705</v>
      </c>
      <c r="I51" s="10">
        <f>'octsep cfs'!G51</f>
        <v>7099</v>
      </c>
      <c r="J51" s="10">
        <f>'octsep cfs'!H51</f>
        <v>13280</v>
      </c>
      <c r="K51" s="10">
        <f>'octsep cfs'!I51</f>
        <v>60075</v>
      </c>
      <c r="L51" s="10">
        <f>'octsep cfs'!J51</f>
        <v>99332</v>
      </c>
      <c r="M51" s="10">
        <f>'octsep cfs'!K51</f>
        <v>55757</v>
      </c>
      <c r="N51" s="6">
        <f t="shared" si="0"/>
        <v>26646.290410958904</v>
      </c>
      <c r="O51" s="23" t="s">
        <v>74</v>
      </c>
    </row>
    <row r="52" spans="1:15" x14ac:dyDescent="0.2">
      <c r="A52" t="s">
        <v>30</v>
      </c>
      <c r="B52" s="10">
        <f>'octsep cfs'!L51</f>
        <v>24371</v>
      </c>
      <c r="C52" s="10">
        <f>'octsep cfs'!M51</f>
        <v>16476</v>
      </c>
      <c r="D52" s="10">
        <f>'octsep cfs'!B52</f>
        <v>13024</v>
      </c>
      <c r="E52" s="10">
        <f>'octsep cfs'!C52</f>
        <v>15404</v>
      </c>
      <c r="F52" s="10">
        <f>'octsep cfs'!D52</f>
        <v>20750</v>
      </c>
      <c r="G52" s="10">
        <f>'octsep cfs'!E52</f>
        <v>10163</v>
      </c>
      <c r="H52" s="10">
        <f>'octsep cfs'!F52</f>
        <v>9061</v>
      </c>
      <c r="I52" s="10">
        <f>'octsep cfs'!G52</f>
        <v>8359</v>
      </c>
      <c r="J52" s="10">
        <f>'octsep cfs'!H52</f>
        <v>27574</v>
      </c>
      <c r="K52" s="10">
        <f>'octsep cfs'!I52</f>
        <v>92601</v>
      </c>
      <c r="L52" s="10">
        <f>'octsep cfs'!J52</f>
        <v>74663</v>
      </c>
      <c r="M52" s="10">
        <f>'octsep cfs'!K52</f>
        <v>68300</v>
      </c>
      <c r="N52" s="6">
        <f t="shared" si="0"/>
        <v>31895.413698630138</v>
      </c>
      <c r="O52" s="23" t="s">
        <v>30</v>
      </c>
    </row>
    <row r="53" spans="1:15" x14ac:dyDescent="0.2">
      <c r="A53" t="s">
        <v>46</v>
      </c>
      <c r="B53" s="10">
        <f>'octsep cfs'!L52</f>
        <v>43755</v>
      </c>
      <c r="C53" s="10">
        <f>'octsep cfs'!M52</f>
        <v>23694</v>
      </c>
      <c r="D53" s="10">
        <f>'octsep cfs'!B53</f>
        <v>10478</v>
      </c>
      <c r="E53" s="10">
        <f>'octsep cfs'!C53</f>
        <v>7288</v>
      </c>
      <c r="F53" s="10">
        <f>'octsep cfs'!D53</f>
        <v>7051</v>
      </c>
      <c r="G53" s="10">
        <f>'octsep cfs'!E53</f>
        <v>5492</v>
      </c>
      <c r="H53" s="10">
        <f>'octsep cfs'!F53</f>
        <v>6321</v>
      </c>
      <c r="I53" s="10">
        <f>'octsep cfs'!G53</f>
        <v>5713</v>
      </c>
      <c r="J53" s="10">
        <f>'octsep cfs'!H53</f>
        <v>15970</v>
      </c>
      <c r="K53" s="10">
        <f>'octsep cfs'!I53</f>
        <v>39602</v>
      </c>
      <c r="L53" s="10">
        <f>'octsep cfs'!J53</f>
        <v>50041</v>
      </c>
      <c r="M53" s="10">
        <f>'octsep cfs'!K53</f>
        <v>23307</v>
      </c>
      <c r="N53" s="6">
        <f t="shared" si="0"/>
        <v>19956.482191780822</v>
      </c>
      <c r="O53" s="23" t="s">
        <v>46</v>
      </c>
    </row>
    <row r="54" spans="1:15" x14ac:dyDescent="0.2">
      <c r="A54" t="s">
        <v>64</v>
      </c>
      <c r="B54" s="10">
        <f>'octsep cfs'!L53</f>
        <v>18799</v>
      </c>
      <c r="C54" s="10">
        <f>'octsep cfs'!M53</f>
        <v>14676</v>
      </c>
      <c r="D54" s="10">
        <f>'octsep cfs'!B54</f>
        <v>9236</v>
      </c>
      <c r="E54" s="10">
        <f>'octsep cfs'!C54</f>
        <v>8721</v>
      </c>
      <c r="F54" s="10">
        <f>'octsep cfs'!D54</f>
        <v>9605</v>
      </c>
      <c r="G54" s="10">
        <f>'octsep cfs'!E54</f>
        <v>7118</v>
      </c>
      <c r="H54" s="10">
        <f>'octsep cfs'!F54</f>
        <v>5893</v>
      </c>
      <c r="I54" s="10">
        <f>'octsep cfs'!G54</f>
        <v>11576</v>
      </c>
      <c r="J54" s="10">
        <f>'octsep cfs'!H54</f>
        <v>26022</v>
      </c>
      <c r="K54" s="10">
        <f>'octsep cfs'!I54</f>
        <v>66079</v>
      </c>
      <c r="L54" s="10">
        <f>'octsep cfs'!J54</f>
        <v>87369</v>
      </c>
      <c r="M54" s="10">
        <f>'octsep cfs'!K54</f>
        <v>53287</v>
      </c>
      <c r="N54" s="6">
        <f t="shared" si="0"/>
        <v>26617.38082191781</v>
      </c>
      <c r="O54" s="23" t="s">
        <v>64</v>
      </c>
    </row>
    <row r="55" spans="1:15" x14ac:dyDescent="0.2">
      <c r="A55" t="s">
        <v>56</v>
      </c>
      <c r="B55" s="10">
        <f>'octsep cfs'!L54</f>
        <v>21439</v>
      </c>
      <c r="C55" s="10">
        <f>'octsep cfs'!M54</f>
        <v>20768</v>
      </c>
      <c r="D55" s="10">
        <f>'octsep cfs'!B55</f>
        <v>12818</v>
      </c>
      <c r="E55" s="10">
        <f>'octsep cfs'!C55</f>
        <v>9255</v>
      </c>
      <c r="F55" s="10">
        <f>'octsep cfs'!D55</f>
        <v>6213</v>
      </c>
      <c r="G55" s="10">
        <f>'octsep cfs'!E55</f>
        <v>6399</v>
      </c>
      <c r="H55" s="10">
        <f>'octsep cfs'!F55</f>
        <v>6387</v>
      </c>
      <c r="I55" s="10">
        <f>'octsep cfs'!G55</f>
        <v>8993</v>
      </c>
      <c r="J55" s="10">
        <f>'octsep cfs'!H55</f>
        <v>13827</v>
      </c>
      <c r="K55" s="10">
        <f>'octsep cfs'!I55</f>
        <v>59249</v>
      </c>
      <c r="L55" s="10">
        <f>'octsep cfs'!J55</f>
        <v>58049</v>
      </c>
      <c r="M55" s="10">
        <f>'octsep cfs'!K55</f>
        <v>31214</v>
      </c>
      <c r="N55" s="6">
        <f t="shared" si="0"/>
        <v>21292.824657534245</v>
      </c>
      <c r="O55" s="23" t="s">
        <v>56</v>
      </c>
    </row>
    <row r="56" spans="1:15" x14ac:dyDescent="0.2">
      <c r="A56" t="s">
        <v>53</v>
      </c>
      <c r="B56" s="10">
        <f>'octsep cfs'!L55</f>
        <v>15597</v>
      </c>
      <c r="C56" s="10">
        <f>'octsep cfs'!M55</f>
        <v>10724</v>
      </c>
      <c r="D56" s="10">
        <f>'octsep cfs'!B56</f>
        <v>7008</v>
      </c>
      <c r="E56" s="10">
        <f>'octsep cfs'!C56</f>
        <v>4735</v>
      </c>
      <c r="F56" s="10">
        <f>'octsep cfs'!D56</f>
        <v>8322</v>
      </c>
      <c r="G56" s="10">
        <f>'octsep cfs'!E56</f>
        <v>5415</v>
      </c>
      <c r="H56" s="10">
        <f>'octsep cfs'!F56</f>
        <v>5828</v>
      </c>
      <c r="I56" s="10">
        <f>'octsep cfs'!G56</f>
        <v>8303</v>
      </c>
      <c r="J56" s="10">
        <f>'octsep cfs'!H56</f>
        <v>36291</v>
      </c>
      <c r="K56" s="10">
        <f>'octsep cfs'!I56</f>
        <v>95606</v>
      </c>
      <c r="L56" s="10">
        <f>'octsep cfs'!J56</f>
        <v>62119</v>
      </c>
      <c r="M56" s="10">
        <f>'octsep cfs'!K56</f>
        <v>29693</v>
      </c>
      <c r="N56" s="6">
        <f t="shared" si="0"/>
        <v>24239.775342465753</v>
      </c>
      <c r="O56" s="22" t="s">
        <v>53</v>
      </c>
    </row>
    <row r="57" spans="1:15" x14ac:dyDescent="0.2">
      <c r="A57" t="s">
        <v>50</v>
      </c>
      <c r="B57" s="10">
        <f>'octsep cfs'!L56</f>
        <v>17350</v>
      </c>
      <c r="C57" s="10">
        <f>'octsep cfs'!M56</f>
        <v>13585</v>
      </c>
      <c r="D57" s="10">
        <f>'octsep cfs'!B57</f>
        <v>11387</v>
      </c>
      <c r="E57" s="10">
        <f>'octsep cfs'!C57</f>
        <v>11547</v>
      </c>
      <c r="F57" s="10">
        <f>'octsep cfs'!D57</f>
        <v>17196</v>
      </c>
      <c r="G57" s="10">
        <f>'octsep cfs'!E57</f>
        <v>15046</v>
      </c>
      <c r="H57" s="10">
        <f>'octsep cfs'!F57</f>
        <v>13171</v>
      </c>
      <c r="I57" s="10">
        <f>'octsep cfs'!G57</f>
        <v>12978</v>
      </c>
      <c r="J57" s="10">
        <f>'octsep cfs'!H57</f>
        <v>23407</v>
      </c>
      <c r="K57" s="10">
        <f>'octsep cfs'!I57</f>
        <v>85903</v>
      </c>
      <c r="L57" s="10">
        <f>'octsep cfs'!J57</f>
        <v>82522</v>
      </c>
      <c r="M57" s="10">
        <f>'octsep cfs'!K57</f>
        <v>69456</v>
      </c>
      <c r="N57" s="6">
        <f t="shared" si="0"/>
        <v>31258.668493150686</v>
      </c>
      <c r="O57" s="22" t="s">
        <v>50</v>
      </c>
    </row>
    <row r="58" spans="1:15" x14ac:dyDescent="0.2">
      <c r="A58" t="s">
        <v>73</v>
      </c>
      <c r="B58" s="10">
        <f>'octsep cfs'!L57</f>
        <v>31839</v>
      </c>
      <c r="C58" s="10">
        <f>'octsep cfs'!M57</f>
        <v>15056</v>
      </c>
      <c r="D58" s="10">
        <f>'octsep cfs'!B58</f>
        <v>12663</v>
      </c>
      <c r="E58" s="10">
        <f>'octsep cfs'!C58</f>
        <v>11415</v>
      </c>
      <c r="F58" s="10">
        <f>'octsep cfs'!D58</f>
        <v>9847</v>
      </c>
      <c r="G58" s="10">
        <f>'octsep cfs'!E58</f>
        <v>8286</v>
      </c>
      <c r="H58" s="10">
        <f>'octsep cfs'!F58</f>
        <v>15325</v>
      </c>
      <c r="I58" s="10">
        <f>'octsep cfs'!G58</f>
        <v>14014</v>
      </c>
      <c r="J58" s="10">
        <f>'octsep cfs'!H58</f>
        <v>18118</v>
      </c>
      <c r="K58" s="10">
        <f>'octsep cfs'!I58</f>
        <v>71380</v>
      </c>
      <c r="L58" s="10">
        <f>'octsep cfs'!J58</f>
        <v>113807</v>
      </c>
      <c r="M58" s="10">
        <f>'octsep cfs'!K58</f>
        <v>55269</v>
      </c>
      <c r="N58" s="6">
        <f t="shared" si="0"/>
        <v>31460.871232876711</v>
      </c>
      <c r="O58" s="22" t="s">
        <v>73</v>
      </c>
    </row>
    <row r="59" spans="1:15" x14ac:dyDescent="0.2">
      <c r="A59" t="s">
        <v>75</v>
      </c>
      <c r="B59" s="10">
        <f>'octsep cfs'!L58</f>
        <v>27152</v>
      </c>
      <c r="C59" s="10">
        <f>'octsep cfs'!M58</f>
        <v>19021</v>
      </c>
      <c r="D59" s="10">
        <f>'octsep cfs'!B59</f>
        <v>14520</v>
      </c>
      <c r="E59" s="10">
        <f>'octsep cfs'!C59</f>
        <v>11014</v>
      </c>
      <c r="F59" s="10">
        <f>'octsep cfs'!D59</f>
        <v>10182</v>
      </c>
      <c r="G59" s="10">
        <f>'octsep cfs'!E59</f>
        <v>11810</v>
      </c>
      <c r="H59" s="10">
        <f>'octsep cfs'!F59</f>
        <v>11560</v>
      </c>
      <c r="I59" s="10">
        <f>'octsep cfs'!G59</f>
        <v>17465</v>
      </c>
      <c r="J59" s="10">
        <f>'octsep cfs'!H59</f>
        <v>26633</v>
      </c>
      <c r="K59" s="10">
        <f>'octsep cfs'!I59</f>
        <v>70789</v>
      </c>
      <c r="L59" s="10">
        <f>'octsep cfs'!J59</f>
        <v>79599</v>
      </c>
      <c r="M59" s="10">
        <f>'octsep cfs'!K59</f>
        <v>56630</v>
      </c>
      <c r="N59" s="6">
        <f t="shared" si="0"/>
        <v>29799.117808219176</v>
      </c>
      <c r="O59" s="22" t="s">
        <v>75</v>
      </c>
    </row>
    <row r="60" spans="1:15" x14ac:dyDescent="0.2">
      <c r="A60" t="s">
        <v>32</v>
      </c>
      <c r="B60" s="10">
        <f>'octsep cfs'!L59</f>
        <v>26355</v>
      </c>
      <c r="C60" s="10">
        <f>'octsep cfs'!M59</f>
        <v>13656</v>
      </c>
      <c r="D60" s="10">
        <f>'octsep cfs'!B60</f>
        <v>9447</v>
      </c>
      <c r="E60" s="10">
        <f>'octsep cfs'!C60</f>
        <v>17973</v>
      </c>
      <c r="F60" s="10">
        <f>'octsep cfs'!D60</f>
        <v>8410</v>
      </c>
      <c r="G60" s="10">
        <f>'octsep cfs'!E60</f>
        <v>11398</v>
      </c>
      <c r="H60" s="10">
        <f>'octsep cfs'!F60</f>
        <v>8527</v>
      </c>
      <c r="I60" s="10">
        <f>'octsep cfs'!G60</f>
        <v>10108</v>
      </c>
      <c r="J60" s="10">
        <f>'octsep cfs'!H60</f>
        <v>21069</v>
      </c>
      <c r="K60" s="10">
        <f>'octsep cfs'!I60</f>
        <v>38110</v>
      </c>
      <c r="L60" s="10">
        <f>'octsep cfs'!J60</f>
        <v>91752</v>
      </c>
      <c r="M60" s="10">
        <f>'octsep cfs'!K60</f>
        <v>50731</v>
      </c>
      <c r="N60" s="6">
        <f t="shared" si="0"/>
        <v>25653.657534246577</v>
      </c>
      <c r="O60" s="22" t="s">
        <v>32</v>
      </c>
    </row>
    <row r="61" spans="1:15" x14ac:dyDescent="0.2">
      <c r="A61" t="s">
        <v>45</v>
      </c>
      <c r="B61" s="10">
        <f>'octsep cfs'!L60</f>
        <v>22973</v>
      </c>
      <c r="C61" s="10">
        <f>'octsep cfs'!M60</f>
        <v>13332</v>
      </c>
      <c r="D61" s="10">
        <f>'octsep cfs'!B61</f>
        <v>9037</v>
      </c>
      <c r="E61" s="10">
        <f>'octsep cfs'!C61</f>
        <v>8961</v>
      </c>
      <c r="F61" s="10">
        <f>'octsep cfs'!D61</f>
        <v>7189</v>
      </c>
      <c r="G61" s="10">
        <f>'octsep cfs'!E61</f>
        <v>5914</v>
      </c>
      <c r="H61" s="10">
        <f>'octsep cfs'!F61</f>
        <v>5080</v>
      </c>
      <c r="I61" s="10">
        <f>'octsep cfs'!G61</f>
        <v>6057</v>
      </c>
      <c r="J61" s="10">
        <f>'octsep cfs'!H61</f>
        <v>23319</v>
      </c>
      <c r="K61" s="10">
        <f>'octsep cfs'!I61</f>
        <v>75095</v>
      </c>
      <c r="L61" s="10">
        <f>'octsep cfs'!J61</f>
        <v>67486</v>
      </c>
      <c r="M61" s="10">
        <f>'octsep cfs'!K61</f>
        <v>29461</v>
      </c>
      <c r="N61" s="6">
        <f t="shared" si="0"/>
        <v>22911.468493150685</v>
      </c>
      <c r="O61" s="22" t="s">
        <v>45</v>
      </c>
    </row>
    <row r="62" spans="1:15" x14ac:dyDescent="0.2">
      <c r="A62" t="s">
        <v>67</v>
      </c>
      <c r="B62" s="10">
        <f>'octsep cfs'!L61</f>
        <v>14953</v>
      </c>
      <c r="C62" s="10">
        <f>'octsep cfs'!M61</f>
        <v>15019</v>
      </c>
      <c r="D62" s="10">
        <f>'octsep cfs'!B62</f>
        <v>14453</v>
      </c>
      <c r="E62" s="10">
        <f>'octsep cfs'!C62</f>
        <v>15258</v>
      </c>
      <c r="F62" s="10">
        <f>'octsep cfs'!D62</f>
        <v>8305</v>
      </c>
      <c r="G62" s="10">
        <f>'octsep cfs'!E62</f>
        <v>8539</v>
      </c>
      <c r="H62" s="10">
        <f>'octsep cfs'!F62</f>
        <v>9301</v>
      </c>
      <c r="I62" s="10">
        <f>'octsep cfs'!G62</f>
        <v>21160</v>
      </c>
      <c r="J62" s="10">
        <f>'octsep cfs'!H62</f>
        <v>30464</v>
      </c>
      <c r="K62" s="10">
        <f>'octsep cfs'!I62</f>
        <v>64795</v>
      </c>
      <c r="L62" s="10">
        <f>'octsep cfs'!J62</f>
        <v>87316</v>
      </c>
      <c r="M62" s="10">
        <f>'octsep cfs'!K62</f>
        <v>39736</v>
      </c>
      <c r="N62" s="6">
        <f t="shared" si="0"/>
        <v>27485.77808219178</v>
      </c>
      <c r="O62" s="22" t="s">
        <v>67</v>
      </c>
    </row>
    <row r="63" spans="1:15" x14ac:dyDescent="0.2">
      <c r="A63" t="s">
        <v>34</v>
      </c>
      <c r="B63" s="10">
        <f>'octsep cfs'!L62</f>
        <v>20766</v>
      </c>
      <c r="C63" s="10">
        <f>'octsep cfs'!M62</f>
        <v>12614</v>
      </c>
      <c r="D63" s="10">
        <f>'octsep cfs'!B63</f>
        <v>13058</v>
      </c>
      <c r="E63" s="10">
        <f>'octsep cfs'!C63</f>
        <v>13690</v>
      </c>
      <c r="F63" s="10">
        <f>'octsep cfs'!D63</f>
        <v>9401</v>
      </c>
      <c r="G63" s="10">
        <f>'octsep cfs'!E63</f>
        <v>7267</v>
      </c>
      <c r="H63" s="10">
        <f>'octsep cfs'!F63</f>
        <v>6795</v>
      </c>
      <c r="I63" s="10">
        <f>'octsep cfs'!G63</f>
        <v>15555</v>
      </c>
      <c r="J63" s="10">
        <f>'octsep cfs'!H63</f>
        <v>30853</v>
      </c>
      <c r="K63" s="10">
        <f>'octsep cfs'!I63</f>
        <v>81788</v>
      </c>
      <c r="L63" s="10">
        <f>'octsep cfs'!J63</f>
        <v>52822</v>
      </c>
      <c r="M63" s="10">
        <f>'octsep cfs'!K63</f>
        <v>29114</v>
      </c>
      <c r="N63" s="6">
        <f t="shared" si="0"/>
        <v>24589.175342465755</v>
      </c>
      <c r="O63" s="22" t="s">
        <v>34</v>
      </c>
    </row>
    <row r="64" spans="1:15" x14ac:dyDescent="0.2">
      <c r="A64" t="s">
        <v>66</v>
      </c>
      <c r="B64" s="10">
        <f>'octsep cfs'!L63</f>
        <v>15975</v>
      </c>
      <c r="C64" s="10">
        <f>'octsep cfs'!M63</f>
        <v>10570</v>
      </c>
      <c r="D64" s="10">
        <f>'octsep cfs'!B64</f>
        <v>6020</v>
      </c>
      <c r="E64" s="10">
        <f>'octsep cfs'!C64</f>
        <v>6136</v>
      </c>
      <c r="F64" s="10">
        <f>'octsep cfs'!D64</f>
        <v>6665</v>
      </c>
      <c r="G64" s="10">
        <f>'octsep cfs'!E64</f>
        <v>5670</v>
      </c>
      <c r="H64" s="10">
        <f>'octsep cfs'!F64</f>
        <v>5248</v>
      </c>
      <c r="I64" s="10">
        <f>'octsep cfs'!G64</f>
        <v>7864</v>
      </c>
      <c r="J64" s="10">
        <f>'octsep cfs'!H64</f>
        <v>32775</v>
      </c>
      <c r="K64" s="10">
        <f>'octsep cfs'!I64</f>
        <v>60524</v>
      </c>
      <c r="L64" s="10">
        <f>'octsep cfs'!J64</f>
        <v>68002</v>
      </c>
      <c r="M64" s="10">
        <f>'octsep cfs'!K64</f>
        <v>32475</v>
      </c>
      <c r="N64" s="6">
        <f t="shared" si="0"/>
        <v>21540.868493150683</v>
      </c>
      <c r="O64" s="22" t="s">
        <v>66</v>
      </c>
    </row>
    <row r="65" spans="1:15" x14ac:dyDescent="0.2">
      <c r="A65" t="s">
        <v>51</v>
      </c>
      <c r="B65" s="10">
        <f>'octsep cfs'!L64</f>
        <v>16017</v>
      </c>
      <c r="C65" s="10">
        <f>'octsep cfs'!M64</f>
        <v>10777</v>
      </c>
      <c r="D65" s="10">
        <f>'octsep cfs'!B65</f>
        <v>13530</v>
      </c>
      <c r="E65" s="10">
        <f>'octsep cfs'!C65</f>
        <v>12339</v>
      </c>
      <c r="F65" s="10">
        <f>'octsep cfs'!D65</f>
        <v>7333</v>
      </c>
      <c r="G65" s="10">
        <f>'octsep cfs'!E65</f>
        <v>7883</v>
      </c>
      <c r="H65" s="10">
        <f>'octsep cfs'!F65</f>
        <v>5504</v>
      </c>
      <c r="I65" s="10">
        <f>'octsep cfs'!G65</f>
        <v>8530</v>
      </c>
      <c r="J65" s="10">
        <f>'octsep cfs'!H65</f>
        <v>31630</v>
      </c>
      <c r="K65" s="10">
        <f>'octsep cfs'!I65</f>
        <v>67599</v>
      </c>
      <c r="L65" s="10">
        <f>'octsep cfs'!J65</f>
        <v>78551</v>
      </c>
      <c r="M65" s="10">
        <f>'octsep cfs'!K65</f>
        <v>36072</v>
      </c>
      <c r="N65" s="6">
        <f t="shared" si="0"/>
        <v>24709.331506849314</v>
      </c>
      <c r="O65" s="22" t="s">
        <v>51</v>
      </c>
    </row>
    <row r="66" spans="1:15" x14ac:dyDescent="0.2">
      <c r="A66" t="s">
        <v>101</v>
      </c>
      <c r="B66" s="10">
        <f>'octsep cfs'!L65</f>
        <v>22460</v>
      </c>
      <c r="C66" s="10">
        <f>'octsep cfs'!M65</f>
        <v>16077</v>
      </c>
      <c r="D66" s="10">
        <f>'octsep cfs'!B66</f>
        <v>9967</v>
      </c>
      <c r="E66" s="10">
        <f>'octsep cfs'!C66</f>
        <v>19914</v>
      </c>
      <c r="F66" s="10">
        <f>'octsep cfs'!D66</f>
        <v>13879</v>
      </c>
      <c r="G66" s="10">
        <f>'octsep cfs'!E66</f>
        <v>12847</v>
      </c>
      <c r="H66" s="10">
        <f>'octsep cfs'!F66</f>
        <v>9921</v>
      </c>
      <c r="I66" s="10">
        <f>'octsep cfs'!G66</f>
        <v>11653</v>
      </c>
      <c r="J66" s="10">
        <f>'octsep cfs'!H66</f>
        <v>43335</v>
      </c>
      <c r="K66" s="10">
        <f>'octsep cfs'!I66</f>
        <v>61258</v>
      </c>
      <c r="L66" s="10">
        <f>'octsep cfs'!J66</f>
        <v>105991</v>
      </c>
      <c r="M66" s="10">
        <f>'octsep cfs'!K66</f>
        <v>59033</v>
      </c>
      <c r="N66" s="6">
        <f t="shared" si="0"/>
        <v>32222.753424657534</v>
      </c>
      <c r="O66" s="22" t="s">
        <v>101</v>
      </c>
    </row>
    <row r="67" spans="1:15" x14ac:dyDescent="0.2">
      <c r="A67" t="s">
        <v>117</v>
      </c>
      <c r="B67" s="10">
        <f>'octsep cfs'!L66</f>
        <v>24814</v>
      </c>
      <c r="C67" s="10">
        <f>'octsep cfs'!M66</f>
        <v>12811</v>
      </c>
      <c r="D67" s="10">
        <f>'octsep cfs'!B67</f>
        <v>11155</v>
      </c>
      <c r="E67" s="10">
        <f>'octsep cfs'!C67</f>
        <v>24301</v>
      </c>
      <c r="F67" s="10">
        <f>'octsep cfs'!D67</f>
        <v>14433</v>
      </c>
      <c r="G67" s="10">
        <f>'octsep cfs'!E67</f>
        <v>10861</v>
      </c>
      <c r="H67" s="10">
        <f>'octsep cfs'!F67</f>
        <v>16139</v>
      </c>
      <c r="I67" s="10">
        <f>'octsep cfs'!G67</f>
        <v>13103</v>
      </c>
      <c r="J67" s="10">
        <f>'octsep cfs'!H67</f>
        <v>35340</v>
      </c>
      <c r="K67" s="10">
        <f>'octsep cfs'!I67</f>
        <v>84339</v>
      </c>
      <c r="L67" s="10">
        <f>'octsep cfs'!J67</f>
        <v>99787</v>
      </c>
      <c r="M67" s="10">
        <f>'octsep cfs'!K67</f>
        <v>75585</v>
      </c>
      <c r="N67" s="6">
        <f t="shared" si="0"/>
        <v>35293.293150684935</v>
      </c>
      <c r="O67" s="22" t="s">
        <v>117</v>
      </c>
    </row>
    <row r="68" spans="1:15" x14ac:dyDescent="0.2">
      <c r="A68" t="s">
        <v>118</v>
      </c>
      <c r="B68" s="10">
        <f>'octsep cfs'!L67</f>
        <v>31162</v>
      </c>
      <c r="C68" s="10">
        <f>'octsep cfs'!M67</f>
        <v>14156</v>
      </c>
      <c r="D68" s="10">
        <f>'octsep cfs'!B68</f>
        <v>8433</v>
      </c>
      <c r="E68" s="10">
        <f>'octsep cfs'!C68</f>
        <v>7961</v>
      </c>
      <c r="F68" s="10">
        <f>'octsep cfs'!D68</f>
        <v>7630</v>
      </c>
      <c r="G68" s="10">
        <f>'octsep cfs'!E68</f>
        <v>7771</v>
      </c>
      <c r="H68" s="10">
        <f>'octsep cfs'!F68</f>
        <v>8663</v>
      </c>
      <c r="I68" s="10">
        <f>'octsep cfs'!G68</f>
        <v>12436</v>
      </c>
      <c r="J68" s="10">
        <f>'octsep cfs'!H68</f>
        <v>26078</v>
      </c>
      <c r="K68" s="10">
        <f>'octsep cfs'!I68</f>
        <v>60684</v>
      </c>
      <c r="L68" s="10">
        <f>'octsep cfs'!J68</f>
        <v>53414</v>
      </c>
      <c r="M68" s="10">
        <f>'octsep cfs'!K68</f>
        <v>29847</v>
      </c>
      <c r="N68" s="6">
        <f t="shared" si="0"/>
        <v>22432.019178082192</v>
      </c>
      <c r="O68" s="22" t="s">
        <v>118</v>
      </c>
    </row>
    <row r="69" spans="1:15" x14ac:dyDescent="0.2">
      <c r="A69" t="s">
        <v>119</v>
      </c>
      <c r="B69" s="10">
        <f>'octsep cfs'!L68</f>
        <v>16195</v>
      </c>
      <c r="C69" s="10">
        <f>'octsep cfs'!M68</f>
        <v>10980</v>
      </c>
      <c r="D69" s="10">
        <f>'octsep cfs'!B69</f>
        <v>11616</v>
      </c>
      <c r="E69" s="10">
        <f>'octsep cfs'!C69</f>
        <v>8987</v>
      </c>
      <c r="F69" s="10">
        <f>'octsep cfs'!D69</f>
        <v>6096</v>
      </c>
      <c r="G69" s="10">
        <f>'octsep cfs'!E69</f>
        <v>5530</v>
      </c>
      <c r="H69" s="10">
        <f>'octsep cfs'!F69</f>
        <v>5109</v>
      </c>
      <c r="I69" s="10">
        <f>'octsep cfs'!G69</f>
        <v>8117</v>
      </c>
      <c r="J69" s="10">
        <f>'octsep cfs'!H69</f>
        <v>18248</v>
      </c>
      <c r="K69" s="10">
        <f>'octsep cfs'!I69</f>
        <v>75327</v>
      </c>
      <c r="L69" s="10">
        <f>'octsep cfs'!J69</f>
        <v>50600</v>
      </c>
      <c r="M69" s="10">
        <f>'octsep cfs'!K69</f>
        <v>41372</v>
      </c>
      <c r="N69" s="6">
        <f t="shared" si="0"/>
        <v>21642.04109589041</v>
      </c>
      <c r="O69" s="22" t="s">
        <v>119</v>
      </c>
    </row>
    <row r="70" spans="1:15" x14ac:dyDescent="0.2">
      <c r="A70" t="s">
        <v>120</v>
      </c>
      <c r="B70" s="10">
        <f>'octsep cfs'!L69</f>
        <v>22507</v>
      </c>
      <c r="C70" s="10">
        <f>'octsep cfs'!M69</f>
        <v>13754</v>
      </c>
      <c r="D70" s="10">
        <f>'octsep cfs'!B70</f>
        <v>9605</v>
      </c>
      <c r="E70" s="10">
        <f>'octsep cfs'!C70</f>
        <v>7080</v>
      </c>
      <c r="F70" s="10">
        <f>'octsep cfs'!D70</f>
        <v>8185</v>
      </c>
      <c r="G70" s="10">
        <f>'octsep cfs'!E70</f>
        <v>7602</v>
      </c>
      <c r="H70" s="10">
        <f>'octsep cfs'!F70</f>
        <v>6093</v>
      </c>
      <c r="I70" s="10">
        <f>'octsep cfs'!G70</f>
        <v>10329</v>
      </c>
      <c r="J70" s="10">
        <f>'octsep cfs'!H70</f>
        <v>37165</v>
      </c>
      <c r="K70" s="10">
        <f>'octsep cfs'!I70</f>
        <v>67005</v>
      </c>
      <c r="L70" s="10">
        <f>'octsep cfs'!J70</f>
        <v>61769</v>
      </c>
      <c r="M70" s="10">
        <f>'octsep cfs'!K70</f>
        <v>36004</v>
      </c>
      <c r="N70" s="6">
        <f t="shared" ref="N70:N84" si="1">(SUM(B70,D70,F70,G70,I70,K70,M70)*31+SUM(C70,E70,J70,L70)*30+(H70*28))/365</f>
        <v>24005.454794520549</v>
      </c>
      <c r="O70" s="22" t="s">
        <v>120</v>
      </c>
    </row>
    <row r="71" spans="1:15" x14ac:dyDescent="0.2">
      <c r="A71" t="s">
        <v>121</v>
      </c>
      <c r="B71" s="10">
        <f>'octsep cfs'!L70</f>
        <v>15877</v>
      </c>
      <c r="C71" s="10">
        <f>'octsep cfs'!M70</f>
        <v>9514</v>
      </c>
      <c r="D71" s="10">
        <f>'octsep cfs'!B71</f>
        <v>7283</v>
      </c>
      <c r="E71" s="10">
        <f>'octsep cfs'!C71</f>
        <v>6114</v>
      </c>
      <c r="F71" s="10">
        <f>'octsep cfs'!D71</f>
        <v>6924</v>
      </c>
      <c r="G71" s="10">
        <f>'octsep cfs'!E71</f>
        <v>6782</v>
      </c>
      <c r="H71" s="10">
        <f>'octsep cfs'!F71</f>
        <v>12669</v>
      </c>
      <c r="I71" s="10">
        <f>'octsep cfs'!G71</f>
        <v>17182</v>
      </c>
      <c r="J71" s="10">
        <f>'octsep cfs'!H71</f>
        <v>18485</v>
      </c>
      <c r="K71" s="10">
        <f>'octsep cfs'!I71</f>
        <v>60257</v>
      </c>
      <c r="L71" s="10">
        <f>'octsep cfs'!J71</f>
        <v>96385</v>
      </c>
      <c r="M71" s="10">
        <f>'octsep cfs'!K71</f>
        <v>42242</v>
      </c>
      <c r="N71" s="6">
        <f t="shared" si="1"/>
        <v>24993.504109589041</v>
      </c>
      <c r="O71" s="22" t="s">
        <v>121</v>
      </c>
    </row>
    <row r="72" spans="1:15" x14ac:dyDescent="0.2">
      <c r="A72" t="s">
        <v>122</v>
      </c>
      <c r="B72" s="10">
        <f>'octsep cfs'!L71</f>
        <v>25358</v>
      </c>
      <c r="C72" s="10">
        <f>'octsep cfs'!M71</f>
        <v>14519</v>
      </c>
      <c r="D72" s="10">
        <f>'octsep cfs'!B72</f>
        <v>16423</v>
      </c>
      <c r="E72" s="10">
        <f>'octsep cfs'!C72</f>
        <v>24248</v>
      </c>
      <c r="F72" s="10">
        <f>'octsep cfs'!D72</f>
        <v>27096</v>
      </c>
      <c r="G72" s="10">
        <f>'octsep cfs'!E72</f>
        <v>15835</v>
      </c>
      <c r="H72" s="10">
        <f>'octsep cfs'!F72</f>
        <v>21353</v>
      </c>
      <c r="I72" s="10">
        <f>'octsep cfs'!G72</f>
        <v>16035</v>
      </c>
      <c r="J72" s="10">
        <f>'octsep cfs'!H72</f>
        <v>42772</v>
      </c>
      <c r="K72" s="10">
        <f>'octsep cfs'!I72</f>
        <v>68452</v>
      </c>
      <c r="L72" s="10">
        <f>'octsep cfs'!J72</f>
        <v>115110</v>
      </c>
      <c r="M72" s="10">
        <f>'octsep cfs'!K72</f>
        <v>73100</v>
      </c>
      <c r="N72" s="6">
        <f t="shared" si="1"/>
        <v>38379.789041095893</v>
      </c>
      <c r="O72" s="22" t="s">
        <v>122</v>
      </c>
    </row>
    <row r="73" spans="1:15" x14ac:dyDescent="0.2">
      <c r="A73" t="s">
        <v>123</v>
      </c>
      <c r="B73" s="10">
        <f>'octsep cfs'!L72</f>
        <v>28322</v>
      </c>
      <c r="C73" s="10">
        <f>'octsep cfs'!M72</f>
        <v>14599</v>
      </c>
      <c r="D73" s="10">
        <f>'octsep cfs'!B73</f>
        <v>12627</v>
      </c>
      <c r="E73" s="10">
        <f>'octsep cfs'!C73</f>
        <v>10880</v>
      </c>
      <c r="F73" s="10">
        <f>'octsep cfs'!D73</f>
        <v>9298</v>
      </c>
      <c r="G73" s="10">
        <f>'octsep cfs'!E73</f>
        <v>11882</v>
      </c>
      <c r="H73" s="10">
        <f>'octsep cfs'!F73</f>
        <v>10429</v>
      </c>
      <c r="I73" s="10">
        <f>'octsep cfs'!G73</f>
        <v>20629</v>
      </c>
      <c r="J73" s="10">
        <f>'octsep cfs'!H73</f>
        <v>35224</v>
      </c>
      <c r="K73" s="10">
        <f>'octsep cfs'!I73</f>
        <v>105474</v>
      </c>
      <c r="L73" s="10">
        <f>'octsep cfs'!J73</f>
        <v>121223</v>
      </c>
      <c r="M73" s="10">
        <f>'octsep cfs'!K73</f>
        <v>57980</v>
      </c>
      <c r="N73" s="6">
        <f t="shared" si="1"/>
        <v>36664.010958904109</v>
      </c>
      <c r="O73" s="22" t="s">
        <v>123</v>
      </c>
    </row>
    <row r="74" spans="1:15" x14ac:dyDescent="0.2">
      <c r="A74" t="s">
        <v>124</v>
      </c>
      <c r="B74" s="10">
        <f>'octsep cfs'!L73</f>
        <v>26471</v>
      </c>
      <c r="C74" s="10">
        <f>'octsep cfs'!M73</f>
        <v>21415</v>
      </c>
      <c r="D74" s="10">
        <f>'octsep cfs'!B74</f>
        <v>20849</v>
      </c>
      <c r="E74" s="10">
        <f>'octsep cfs'!C74</f>
        <v>13693</v>
      </c>
      <c r="F74" s="10">
        <f>'octsep cfs'!D74</f>
        <v>9477</v>
      </c>
      <c r="G74" s="10">
        <f>'octsep cfs'!E74</f>
        <v>9539</v>
      </c>
      <c r="H74" s="10">
        <f>'octsep cfs'!F74</f>
        <v>8869</v>
      </c>
      <c r="I74" s="10">
        <f>'octsep cfs'!G74</f>
        <v>12491</v>
      </c>
      <c r="J74" s="10">
        <f>'octsep cfs'!H74</f>
        <v>25790</v>
      </c>
      <c r="K74" s="10">
        <f>'octsep cfs'!I74</f>
        <v>92303</v>
      </c>
      <c r="L74" s="10">
        <f>'octsep cfs'!J74</f>
        <v>65297</v>
      </c>
      <c r="M74" s="10">
        <f>'octsep cfs'!K74</f>
        <v>36042</v>
      </c>
      <c r="N74" s="6">
        <f t="shared" si="1"/>
        <v>28647.983561643836</v>
      </c>
      <c r="O74" s="22" t="s">
        <v>124</v>
      </c>
    </row>
    <row r="75" spans="1:15" x14ac:dyDescent="0.2">
      <c r="A75" t="s">
        <v>125</v>
      </c>
      <c r="B75" s="10">
        <f>'octsep cfs'!L74</f>
        <v>19651</v>
      </c>
      <c r="C75" s="10">
        <f>'octsep cfs'!M74</f>
        <v>12050</v>
      </c>
      <c r="D75" s="10">
        <f>'octsep cfs'!B75</f>
        <v>9532</v>
      </c>
      <c r="E75" s="10">
        <f>'octsep cfs'!C75</f>
        <v>10373</v>
      </c>
      <c r="F75" s="10">
        <f>'octsep cfs'!D75</f>
        <v>10615</v>
      </c>
      <c r="G75" s="10">
        <f>'octsep cfs'!E75</f>
        <v>11745</v>
      </c>
      <c r="H75" s="10">
        <f>'octsep cfs'!F75</f>
        <v>10873</v>
      </c>
      <c r="I75" s="10">
        <f>'octsep cfs'!G75</f>
        <v>14879</v>
      </c>
      <c r="J75" s="10">
        <f>'octsep cfs'!H75</f>
        <v>29056</v>
      </c>
      <c r="K75" s="10">
        <f>'octsep cfs'!I75</f>
        <v>68949</v>
      </c>
      <c r="L75" s="10">
        <f>'octsep cfs'!J75</f>
        <v>108263</v>
      </c>
      <c r="M75" s="10">
        <f>'octsep cfs'!K75</f>
        <v>71259</v>
      </c>
      <c r="N75" s="6">
        <f t="shared" si="1"/>
        <v>31512.969863013699</v>
      </c>
      <c r="O75" s="22" t="s">
        <v>125</v>
      </c>
    </row>
    <row r="76" spans="1:15" x14ac:dyDescent="0.2">
      <c r="A76" t="s">
        <v>126</v>
      </c>
      <c r="B76" s="10">
        <f>'octsep cfs'!L75</f>
        <v>38636</v>
      </c>
      <c r="C76" s="10">
        <f>'octsep cfs'!M75</f>
        <v>15095</v>
      </c>
      <c r="D76" s="10">
        <f>'octsep cfs'!B76</f>
        <v>12001</v>
      </c>
      <c r="E76" s="10">
        <f>'octsep cfs'!C76</f>
        <v>30472</v>
      </c>
      <c r="F76" s="10">
        <f>'octsep cfs'!D76</f>
        <v>16269</v>
      </c>
      <c r="G76" s="10">
        <f>'octsep cfs'!E76</f>
        <v>11695</v>
      </c>
      <c r="H76" s="10">
        <f>'octsep cfs'!F76</f>
        <v>10968</v>
      </c>
      <c r="I76" s="10">
        <f>'octsep cfs'!G76</f>
        <v>12218</v>
      </c>
      <c r="J76" s="10">
        <f>'octsep cfs'!H76</f>
        <v>35011</v>
      </c>
      <c r="K76" s="10">
        <f>'octsep cfs'!I76</f>
        <v>65314</v>
      </c>
      <c r="L76" s="10">
        <f>'octsep cfs'!J76</f>
        <v>74588</v>
      </c>
      <c r="M76" s="10">
        <f>'octsep cfs'!K76</f>
        <v>50395</v>
      </c>
      <c r="N76" s="6">
        <f t="shared" si="1"/>
        <v>31135.48493150685</v>
      </c>
      <c r="O76" s="22" t="s">
        <v>126</v>
      </c>
    </row>
    <row r="77" spans="1:15" x14ac:dyDescent="0.2">
      <c r="A77" t="s">
        <v>127</v>
      </c>
      <c r="B77" s="10">
        <f>'octsep cfs'!L76</f>
        <v>20910</v>
      </c>
      <c r="C77" s="10">
        <f>'octsep cfs'!M76</f>
        <v>14414</v>
      </c>
      <c r="D77" s="10">
        <f>'octsep cfs'!B77</f>
        <v>10789</v>
      </c>
      <c r="E77" s="10">
        <f>'octsep cfs'!C77</f>
        <v>7489</v>
      </c>
      <c r="F77" s="10">
        <f>'octsep cfs'!D77</f>
        <v>5538</v>
      </c>
      <c r="G77" s="10">
        <f>'octsep cfs'!E77</f>
        <v>4908</v>
      </c>
      <c r="H77" s="10">
        <f>'octsep cfs'!F77</f>
        <v>4771</v>
      </c>
      <c r="I77" s="10">
        <f>'octsep cfs'!G77</f>
        <v>6053</v>
      </c>
      <c r="J77" s="10">
        <f>'octsep cfs'!H77</f>
        <v>10262</v>
      </c>
      <c r="K77" s="10">
        <f>'octsep cfs'!I77</f>
        <v>48038</v>
      </c>
      <c r="L77" s="10">
        <f>'octsep cfs'!J77</f>
        <v>43011</v>
      </c>
      <c r="M77" s="10">
        <f>'octsep cfs'!K77</f>
        <v>27249</v>
      </c>
      <c r="N77" s="6">
        <f t="shared" si="1"/>
        <v>17032.610958904108</v>
      </c>
      <c r="O77" s="22" t="s">
        <v>127</v>
      </c>
    </row>
    <row r="78" spans="1:15" x14ac:dyDescent="0.2">
      <c r="A78" t="s">
        <v>128</v>
      </c>
      <c r="B78" s="10">
        <f>'octsep cfs'!L77</f>
        <v>14779</v>
      </c>
      <c r="C78" s="10">
        <f>'octsep cfs'!M77</f>
        <v>9400</v>
      </c>
      <c r="D78" s="10">
        <f>'octsep cfs'!B78</f>
        <v>6634</v>
      </c>
      <c r="E78" s="10">
        <f>'octsep cfs'!C78</f>
        <v>9612</v>
      </c>
      <c r="F78" s="10">
        <f>'octsep cfs'!D78</f>
        <v>7468</v>
      </c>
      <c r="G78" s="10">
        <f>'octsep cfs'!E78</f>
        <v>10127</v>
      </c>
      <c r="H78" s="10">
        <f>'octsep cfs'!F78</f>
        <v>9977</v>
      </c>
      <c r="I78" s="10">
        <f>'octsep cfs'!G78</f>
        <v>9329</v>
      </c>
      <c r="J78" s="10">
        <f>'octsep cfs'!H78</f>
        <v>28116</v>
      </c>
      <c r="K78" s="10">
        <f>'octsep cfs'!I78</f>
        <v>68410</v>
      </c>
      <c r="L78" s="10">
        <f>'octsep cfs'!J78</f>
        <v>120982</v>
      </c>
      <c r="M78" s="10">
        <f>'octsep cfs'!K78</f>
        <v>59800</v>
      </c>
      <c r="N78" s="6">
        <f t="shared" si="1"/>
        <v>29577.021917808219</v>
      </c>
      <c r="O78" s="22" t="s">
        <v>128</v>
      </c>
    </row>
    <row r="79" spans="1:15" x14ac:dyDescent="0.2">
      <c r="A79" t="s">
        <v>129</v>
      </c>
      <c r="B79" s="10">
        <f>'octsep cfs'!L78</f>
        <v>19505</v>
      </c>
      <c r="C79" s="10">
        <f>'octsep cfs'!M78</f>
        <v>12354</v>
      </c>
      <c r="D79" s="10">
        <f>'octsep cfs'!B79</f>
        <v>7698</v>
      </c>
      <c r="E79" s="10">
        <f>'octsep cfs'!C79</f>
        <v>7113</v>
      </c>
      <c r="F79" s="10">
        <f>'octsep cfs'!D79</f>
        <v>7033</v>
      </c>
      <c r="G79" s="10">
        <f>'octsep cfs'!E79</f>
        <v>6623</v>
      </c>
      <c r="H79" s="10">
        <f>'octsep cfs'!F79</f>
        <v>6986</v>
      </c>
      <c r="I79" s="10">
        <f>'octsep cfs'!G79</f>
        <v>12928</v>
      </c>
      <c r="J79" s="10">
        <f>'octsep cfs'!H79</f>
        <v>27225</v>
      </c>
      <c r="K79" s="10">
        <f>'octsep cfs'!I79</f>
        <v>53922</v>
      </c>
      <c r="L79" s="10">
        <f>'octsep cfs'!J79</f>
        <v>83543</v>
      </c>
      <c r="M79" s="10">
        <f>'octsep cfs'!K79</f>
        <v>33568</v>
      </c>
      <c r="N79" s="6">
        <f t="shared" si="1"/>
        <v>23239.027397260274</v>
      </c>
      <c r="O79" s="22" t="s">
        <v>129</v>
      </c>
    </row>
    <row r="80" spans="1:15" x14ac:dyDescent="0.2">
      <c r="A80" t="s">
        <v>130</v>
      </c>
      <c r="B80" s="10">
        <f>'octsep cfs'!L79</f>
        <v>16536</v>
      </c>
      <c r="C80" s="10">
        <f>'octsep cfs'!M79</f>
        <v>10464</v>
      </c>
      <c r="D80" s="10">
        <f>'octsep cfs'!B80</f>
        <v>17175</v>
      </c>
      <c r="E80" s="10">
        <f>'octsep cfs'!C80</f>
        <v>10977</v>
      </c>
      <c r="F80" s="10">
        <f>'octsep cfs'!D80</f>
        <v>8162</v>
      </c>
      <c r="G80" s="10">
        <f>'octsep cfs'!E80</f>
        <v>6697</v>
      </c>
      <c r="H80" s="10">
        <f>'octsep cfs'!F80</f>
        <v>6243</v>
      </c>
      <c r="I80" s="10">
        <f>'octsep cfs'!G80</f>
        <v>10181</v>
      </c>
      <c r="J80" s="10">
        <f>'octsep cfs'!H80</f>
        <v>32771</v>
      </c>
      <c r="K80" s="10">
        <f>'octsep cfs'!I80</f>
        <v>53206</v>
      </c>
      <c r="L80" s="10">
        <f>'octsep cfs'!J80</f>
        <v>60636</v>
      </c>
      <c r="M80" s="10">
        <f>'octsep cfs'!K80</f>
        <v>33853</v>
      </c>
      <c r="N80" s="6">
        <f t="shared" si="1"/>
        <v>22302.339726027396</v>
      </c>
      <c r="O80" s="22" t="s">
        <v>130</v>
      </c>
    </row>
    <row r="81" spans="1:15" x14ac:dyDescent="0.2">
      <c r="A81" t="s">
        <v>131</v>
      </c>
      <c r="B81" s="10">
        <f>'octsep cfs'!L80</f>
        <v>22394</v>
      </c>
      <c r="C81" s="10">
        <f>'octsep cfs'!M80</f>
        <v>25316</v>
      </c>
      <c r="D81" s="10">
        <f>'octsep cfs'!B81</f>
        <v>15160</v>
      </c>
      <c r="E81" s="10">
        <f>'octsep cfs'!C81</f>
        <v>12498</v>
      </c>
      <c r="F81" s="10">
        <f>'octsep cfs'!D81</f>
        <v>13439</v>
      </c>
      <c r="G81" s="10">
        <f>'octsep cfs'!E81</f>
        <v>14729</v>
      </c>
      <c r="H81" s="10">
        <f>'octsep cfs'!F81</f>
        <v>12586</v>
      </c>
      <c r="I81" s="10">
        <f>'octsep cfs'!G81</f>
        <v>11618</v>
      </c>
      <c r="J81" s="10">
        <f>'octsep cfs'!H81</f>
        <v>23483</v>
      </c>
      <c r="K81" s="10">
        <f>'octsep cfs'!I81</f>
        <v>59673</v>
      </c>
      <c r="L81" s="10">
        <f>'octsep cfs'!J81</f>
        <v>69814</v>
      </c>
      <c r="M81" s="10">
        <f>'octsep cfs'!K81</f>
        <v>39463</v>
      </c>
      <c r="N81" s="6">
        <f t="shared" si="1"/>
        <v>26730.120547945204</v>
      </c>
      <c r="O81" s="22" t="s">
        <v>131</v>
      </c>
    </row>
    <row r="82" spans="1:15" x14ac:dyDescent="0.2">
      <c r="A82" t="s">
        <v>132</v>
      </c>
      <c r="B82" s="10">
        <f>'octsep cfs'!L81</f>
        <v>16942</v>
      </c>
      <c r="C82" s="10">
        <f>'octsep cfs'!M81</f>
        <v>13170</v>
      </c>
      <c r="D82" s="10">
        <f>'octsep cfs'!B82</f>
        <v>22281</v>
      </c>
      <c r="E82" s="10">
        <f>'octsep cfs'!C82</f>
        <v>14159</v>
      </c>
      <c r="F82" s="10">
        <f>'octsep cfs'!D82</f>
        <v>9302</v>
      </c>
      <c r="G82" s="10">
        <f>'octsep cfs'!E82</f>
        <v>14283</v>
      </c>
      <c r="H82" s="10">
        <f>'octsep cfs'!F82</f>
        <v>9198</v>
      </c>
      <c r="I82" s="10">
        <f>'octsep cfs'!G82</f>
        <v>10038</v>
      </c>
      <c r="J82" s="10">
        <f>'octsep cfs'!H82</f>
        <v>30943</v>
      </c>
      <c r="K82" s="10">
        <f>'octsep cfs'!I82</f>
        <v>97332</v>
      </c>
      <c r="L82" s="10">
        <f>'octsep cfs'!J82</f>
        <v>88580</v>
      </c>
      <c r="M82" s="10">
        <f>'octsep cfs'!K82</f>
        <v>34592</v>
      </c>
      <c r="N82" s="6">
        <f t="shared" si="1"/>
        <v>30167.05205479452</v>
      </c>
      <c r="O82" s="22" t="s">
        <v>132</v>
      </c>
    </row>
    <row r="83" spans="1:15" x14ac:dyDescent="0.2">
      <c r="A83" t="s">
        <v>133</v>
      </c>
      <c r="B83" s="10">
        <f>'octsep cfs'!L82</f>
        <v>14810</v>
      </c>
      <c r="C83" s="10">
        <f>'octsep cfs'!M82</f>
        <v>10561</v>
      </c>
      <c r="D83" s="10">
        <f>'octsep cfs'!B83</f>
        <v>7003</v>
      </c>
      <c r="E83" s="10">
        <f>'octsep cfs'!C83</f>
        <v>18625</v>
      </c>
      <c r="F83" s="10">
        <f>'octsep cfs'!D83</f>
        <v>10133</v>
      </c>
      <c r="G83" s="10">
        <f>'octsep cfs'!E83</f>
        <v>9271</v>
      </c>
      <c r="H83" s="10">
        <f>'octsep cfs'!F83</f>
        <v>7789</v>
      </c>
      <c r="I83" s="10">
        <f>'octsep cfs'!G83</f>
        <v>27877</v>
      </c>
      <c r="J83" s="10">
        <f>'octsep cfs'!H83</f>
        <v>31412</v>
      </c>
      <c r="K83" s="10">
        <f>'octsep cfs'!I83</f>
        <v>78939</v>
      </c>
      <c r="L83" s="10">
        <f>'octsep cfs'!J83</f>
        <v>89950</v>
      </c>
      <c r="M83" s="10">
        <f>'octsep cfs'!K83</f>
        <v>45109</v>
      </c>
      <c r="N83" s="6">
        <f t="shared" si="1"/>
        <v>29375.161643835618</v>
      </c>
      <c r="O83" s="22" t="s">
        <v>133</v>
      </c>
    </row>
    <row r="84" spans="1:15" x14ac:dyDescent="0.2">
      <c r="A84" t="s">
        <v>134</v>
      </c>
      <c r="B84" s="10">
        <f>'octsep cfs'!L83</f>
        <v>15040</v>
      </c>
      <c r="C84" s="10">
        <f>'octsep cfs'!M83</f>
        <v>10062</v>
      </c>
      <c r="D84" s="10">
        <f>'octsep cfs'!B84</f>
        <v>10294</v>
      </c>
      <c r="E84" s="10">
        <f>'octsep cfs'!C84</f>
        <v>8512</v>
      </c>
      <c r="F84" s="10">
        <f>'octsep cfs'!D84</f>
        <v>8830</v>
      </c>
      <c r="G84" s="10">
        <f>'octsep cfs'!E84</f>
        <v>6851</v>
      </c>
      <c r="H84" s="10">
        <f>'octsep cfs'!F84</f>
        <v>6486</v>
      </c>
      <c r="I84" s="10">
        <f>'octsep cfs'!G84</f>
        <v>7279</v>
      </c>
      <c r="J84" s="10">
        <f>'octsep cfs'!H84</f>
        <v>11184</v>
      </c>
      <c r="K84" s="10">
        <f>'octsep cfs'!I84</f>
        <v>80639</v>
      </c>
      <c r="L84" s="10">
        <f>'octsep cfs'!J84</f>
        <v>81263</v>
      </c>
      <c r="M84" s="10">
        <f>'octsep cfs'!K84</f>
        <v>41470</v>
      </c>
      <c r="N84" s="6">
        <f t="shared" si="1"/>
        <v>24095.153424657536</v>
      </c>
      <c r="O84" s="22" t="s">
        <v>134</v>
      </c>
    </row>
    <row r="85" spans="1:15" x14ac:dyDescent="0.2">
      <c r="A85" t="s">
        <v>137</v>
      </c>
      <c r="B85" s="10">
        <f>'octsep cfs'!L84</f>
        <v>20927</v>
      </c>
      <c r="C85" s="10">
        <f>'octsep cfs'!M84</f>
        <v>12653</v>
      </c>
      <c r="D85" s="10">
        <f>'octsep cfs'!B85</f>
        <v>10149</v>
      </c>
      <c r="E85" s="10">
        <f>'octsep cfs'!C85</f>
        <v>10505</v>
      </c>
      <c r="F85" s="10">
        <f>'octsep cfs'!D85</f>
        <v>7064</v>
      </c>
      <c r="G85" s="10">
        <f>'octsep cfs'!E85</f>
        <v>7433</v>
      </c>
      <c r="H85" s="10">
        <f>'octsep cfs'!F85</f>
        <v>5989</v>
      </c>
      <c r="I85" s="10">
        <f>'octsep cfs'!G85</f>
        <v>6592</v>
      </c>
      <c r="J85" s="10">
        <f>'octsep cfs'!H85</f>
        <v>17231</v>
      </c>
      <c r="K85" s="10">
        <f>'octsep cfs'!I85</f>
        <v>49669</v>
      </c>
      <c r="L85" s="10">
        <f>'octsep cfs'!J85</f>
        <v>67870</v>
      </c>
      <c r="M85" s="10">
        <f>'octsep cfs'!K85</f>
        <v>34327</v>
      </c>
      <c r="N85" s="6">
        <f t="shared" ref="N85:N94" si="2">(SUM(B85,D85,F85,G85,I85,K85,M85)*31+SUM(C85,E85,J85,L85)*30+(H85*28))/365</f>
        <v>20921.78904109589</v>
      </c>
      <c r="O85" s="22" t="s">
        <v>137</v>
      </c>
    </row>
    <row r="86" spans="1:15" x14ac:dyDescent="0.2">
      <c r="A86" t="s">
        <v>138</v>
      </c>
      <c r="B86" s="10">
        <f>'octsep cfs'!L85</f>
        <v>18074</v>
      </c>
      <c r="C86" s="10">
        <f>'octsep cfs'!M85</f>
        <v>10969</v>
      </c>
      <c r="D86" s="10">
        <f>'octsep cfs'!B86</f>
        <v>8287</v>
      </c>
      <c r="E86" s="10">
        <f>'octsep cfs'!C86</f>
        <v>8555</v>
      </c>
      <c r="F86" s="10">
        <f>'octsep cfs'!D86</f>
        <v>5717</v>
      </c>
      <c r="G86" s="10">
        <f>'octsep cfs'!E86</f>
        <v>6631</v>
      </c>
      <c r="H86" s="10">
        <f>'octsep cfs'!F86</f>
        <v>5675</v>
      </c>
      <c r="I86" s="10">
        <f>'octsep cfs'!G86</f>
        <v>7109</v>
      </c>
      <c r="J86" s="10">
        <f>'octsep cfs'!H86</f>
        <v>19061</v>
      </c>
      <c r="K86" s="10">
        <f>'octsep cfs'!I86</f>
        <v>42768</v>
      </c>
      <c r="L86" s="10">
        <f>'octsep cfs'!J86</f>
        <v>76075</v>
      </c>
      <c r="M86" s="10">
        <f>'octsep cfs'!K86</f>
        <v>36783</v>
      </c>
      <c r="N86" s="6">
        <f t="shared" si="2"/>
        <v>20507.230136986302</v>
      </c>
      <c r="O86" s="22" t="s">
        <v>138</v>
      </c>
    </row>
    <row r="87" spans="1:15" x14ac:dyDescent="0.2">
      <c r="A87" t="s">
        <v>139</v>
      </c>
      <c r="B87" s="10">
        <f>'octsep cfs'!L86</f>
        <v>16891</v>
      </c>
      <c r="C87" s="10">
        <f>'octsep cfs'!M86</f>
        <v>15533</v>
      </c>
      <c r="D87" s="10">
        <f>'octsep cfs'!B87</f>
        <v>12151</v>
      </c>
      <c r="E87" s="10">
        <f>'octsep cfs'!C87</f>
        <v>11985</v>
      </c>
      <c r="F87" s="10">
        <f>'octsep cfs'!D87</f>
        <v>9843</v>
      </c>
      <c r="G87" s="10">
        <f>'octsep cfs'!E87</f>
        <v>11143</v>
      </c>
      <c r="H87" s="10">
        <f>'octsep cfs'!F87</f>
        <v>8480</v>
      </c>
      <c r="I87" s="10">
        <f>'octsep cfs'!G87</f>
        <v>10150</v>
      </c>
      <c r="J87" s="10">
        <f>'octsep cfs'!H87</f>
        <v>17988</v>
      </c>
      <c r="K87" s="10">
        <f>'octsep cfs'!I87</f>
        <v>73729</v>
      </c>
      <c r="L87" s="10">
        <f>'octsep cfs'!J87</f>
        <v>123258</v>
      </c>
      <c r="M87" s="10">
        <f>'octsep cfs'!K87</f>
        <v>77382</v>
      </c>
      <c r="N87" s="6">
        <f t="shared" si="2"/>
        <v>32466.627397260276</v>
      </c>
      <c r="O87" s="22" t="s">
        <v>139</v>
      </c>
    </row>
    <row r="88" spans="1:15" x14ac:dyDescent="0.2">
      <c r="A88" t="s">
        <v>140</v>
      </c>
      <c r="B88" s="10">
        <f>'octsep cfs'!L87</f>
        <v>26891</v>
      </c>
      <c r="C88" s="10">
        <f>'octsep cfs'!M87</f>
        <v>12732</v>
      </c>
      <c r="D88" s="10">
        <f>'octsep cfs'!B88</f>
        <v>11074</v>
      </c>
      <c r="E88" s="10">
        <f>'octsep cfs'!C88</f>
        <v>8941</v>
      </c>
      <c r="F88" s="10">
        <f>'octsep cfs'!D88</f>
        <v>7236</v>
      </c>
      <c r="G88" s="10">
        <f>'octsep cfs'!E88</f>
        <v>7255</v>
      </c>
      <c r="H88" s="10">
        <f>'octsep cfs'!F88</f>
        <v>6519</v>
      </c>
      <c r="I88" s="10">
        <f>'octsep cfs'!G88</f>
        <v>11369</v>
      </c>
      <c r="J88" s="10">
        <f>'octsep cfs'!H88</f>
        <v>40326</v>
      </c>
      <c r="K88" s="10">
        <f>'octsep cfs'!I88</f>
        <v>79571</v>
      </c>
      <c r="L88" s="10">
        <f>'octsep cfs'!J88</f>
        <v>132762</v>
      </c>
      <c r="M88" s="10">
        <f>'octsep cfs'!K88</f>
        <v>84716</v>
      </c>
      <c r="N88" s="6">
        <f t="shared" si="2"/>
        <v>35881.736986301366</v>
      </c>
      <c r="O88" s="22" t="s">
        <v>140</v>
      </c>
    </row>
    <row r="89" spans="1:15" x14ac:dyDescent="0.2">
      <c r="A89" t="s">
        <v>141</v>
      </c>
      <c r="B89" s="10">
        <f>'octsep cfs'!L88</f>
        <v>25446</v>
      </c>
      <c r="C89" s="10">
        <f>'octsep cfs'!M88</f>
        <v>12141</v>
      </c>
      <c r="D89" s="10">
        <f>'octsep cfs'!B89</f>
        <v>12040</v>
      </c>
      <c r="E89" s="10">
        <f>'octsep cfs'!C89</f>
        <v>18497</v>
      </c>
      <c r="F89" s="10">
        <f>'octsep cfs'!D89</f>
        <v>15897</v>
      </c>
      <c r="G89" s="10">
        <f>'octsep cfs'!E89</f>
        <v>9517</v>
      </c>
      <c r="H89" s="10">
        <f>'octsep cfs'!F89</f>
        <v>8423</v>
      </c>
      <c r="I89" s="10">
        <f>'octsep cfs'!G89</f>
        <v>13271</v>
      </c>
      <c r="J89" s="10">
        <f>'octsep cfs'!H89</f>
        <v>28663</v>
      </c>
      <c r="K89" s="10">
        <f>'octsep cfs'!I89</f>
        <v>86647</v>
      </c>
      <c r="L89" s="10">
        <f>'octsep cfs'!J89</f>
        <v>96469</v>
      </c>
      <c r="M89" s="10">
        <f>'octsep cfs'!K89</f>
        <v>47245</v>
      </c>
      <c r="N89" s="6">
        <f t="shared" si="2"/>
        <v>31290.128767123289</v>
      </c>
      <c r="O89" s="22" t="s">
        <v>141</v>
      </c>
    </row>
    <row r="90" spans="1:15" x14ac:dyDescent="0.2">
      <c r="A90" t="s">
        <v>142</v>
      </c>
      <c r="B90" s="10">
        <f>'octsep cfs'!L89</f>
        <v>19812</v>
      </c>
      <c r="C90" s="10">
        <f>'octsep cfs'!M89</f>
        <v>17066</v>
      </c>
      <c r="D90" s="10">
        <f>'octsep cfs'!B90</f>
        <v>13346</v>
      </c>
      <c r="E90" s="10">
        <f>'octsep cfs'!C90</f>
        <v>10432</v>
      </c>
      <c r="F90" s="10">
        <f>'octsep cfs'!D90</f>
        <v>7182</v>
      </c>
      <c r="G90" s="10">
        <f>'octsep cfs'!E90</f>
        <v>7724</v>
      </c>
      <c r="H90" s="10">
        <f>'octsep cfs'!F90</f>
        <v>6235</v>
      </c>
      <c r="I90" s="10">
        <f>'octsep cfs'!G90</f>
        <v>14121</v>
      </c>
      <c r="J90" s="10">
        <f>'octsep cfs'!H90</f>
        <v>23147</v>
      </c>
      <c r="K90" s="10">
        <f>'octsep cfs'!I90</f>
        <v>85735</v>
      </c>
      <c r="L90" s="10">
        <f>'octsep cfs'!J90</f>
        <v>89427</v>
      </c>
      <c r="M90" s="10">
        <f>'octsep cfs'!K90</f>
        <v>47222</v>
      </c>
      <c r="N90" s="6">
        <f t="shared" si="2"/>
        <v>28564.772602739726</v>
      </c>
      <c r="O90" s="22" t="s">
        <v>142</v>
      </c>
    </row>
    <row r="91" spans="1:15" x14ac:dyDescent="0.2">
      <c r="A91" t="s">
        <v>143</v>
      </c>
      <c r="B91" s="10">
        <f>'octsep cfs'!L90</f>
        <v>19245</v>
      </c>
      <c r="C91" s="10">
        <f>'octsep cfs'!M90</f>
        <v>13016</v>
      </c>
      <c r="D91" s="10">
        <f>'octsep cfs'!B91</f>
        <v>10969</v>
      </c>
      <c r="E91" s="10">
        <f>'octsep cfs'!C91</f>
        <v>16397</v>
      </c>
      <c r="F91" s="10">
        <f>'octsep cfs'!D91</f>
        <v>14060</v>
      </c>
      <c r="G91" s="10">
        <f>'octsep cfs'!E91</f>
        <v>9940</v>
      </c>
      <c r="H91" s="10">
        <f>'octsep cfs'!F91</f>
        <v>22109</v>
      </c>
      <c r="I91" s="10">
        <f>'octsep cfs'!G91</f>
        <v>25374</v>
      </c>
      <c r="J91" s="10">
        <f>'octsep cfs'!H91</f>
        <v>26467</v>
      </c>
      <c r="K91" s="10">
        <f>'octsep cfs'!I91</f>
        <v>52185</v>
      </c>
      <c r="L91" s="10">
        <f>'octsep cfs'!J91</f>
        <v>57077</v>
      </c>
      <c r="M91" s="10">
        <f>'octsep cfs'!K91</f>
        <v>22171</v>
      </c>
      <c r="N91" s="6">
        <f t="shared" si="2"/>
        <v>24054.865753424656</v>
      </c>
      <c r="O91" s="22" t="s">
        <v>143</v>
      </c>
    </row>
    <row r="92" spans="1:15" x14ac:dyDescent="0.2">
      <c r="A92" t="s">
        <v>144</v>
      </c>
      <c r="B92" s="10">
        <f>'octsep cfs'!L91</f>
        <v>13301</v>
      </c>
      <c r="C92" s="10">
        <f>'octsep cfs'!M91</f>
        <v>13842</v>
      </c>
      <c r="D92" s="10">
        <f>'octsep cfs'!B92</f>
        <v>9451</v>
      </c>
      <c r="E92" s="10">
        <f>'octsep cfs'!C92</f>
        <v>11996</v>
      </c>
      <c r="F92" s="10">
        <f>'octsep cfs'!D92</f>
        <v>12304</v>
      </c>
      <c r="G92" s="10">
        <f>'octsep cfs'!E92</f>
        <v>8324</v>
      </c>
      <c r="H92" s="10">
        <f>'octsep cfs'!F92</f>
        <v>11235</v>
      </c>
      <c r="I92" s="10">
        <f>'octsep cfs'!G92</f>
        <v>16033</v>
      </c>
      <c r="J92" s="10">
        <f>'octsep cfs'!H92</f>
        <v>52606</v>
      </c>
      <c r="K92" s="10">
        <f>'octsep cfs'!I92</f>
        <v>71141</v>
      </c>
      <c r="L92" s="10">
        <f>'octsep cfs'!J92</f>
        <v>53035</v>
      </c>
      <c r="M92" s="10">
        <f>'octsep cfs'!K92</f>
        <v>29673</v>
      </c>
      <c r="N92" s="6">
        <f t="shared" si="2"/>
        <v>25276.676712328768</v>
      </c>
      <c r="O92" s="22" t="s">
        <v>144</v>
      </c>
    </row>
    <row r="93" spans="1:15" x14ac:dyDescent="0.2">
      <c r="A93" t="s">
        <v>145</v>
      </c>
      <c r="B93" s="10">
        <f>'octsep cfs'!L92</f>
        <v>15553</v>
      </c>
      <c r="C93" s="10">
        <f>'octsep cfs'!M92</f>
        <v>11216</v>
      </c>
      <c r="D93" s="10">
        <f>'octsep cfs'!B93</f>
        <v>24570</v>
      </c>
      <c r="E93" s="10">
        <f>'octsep cfs'!C93</f>
        <v>28394</v>
      </c>
      <c r="F93" s="10">
        <f>'octsep cfs'!D93</f>
        <v>12162</v>
      </c>
      <c r="G93" s="10">
        <f>'octsep cfs'!E93</f>
        <v>8476</v>
      </c>
      <c r="H93" s="10">
        <f>'octsep cfs'!F93</f>
        <v>10424</v>
      </c>
      <c r="I93" s="10">
        <f>'octsep cfs'!G93</f>
        <v>25939</v>
      </c>
      <c r="J93" s="10">
        <f>'octsep cfs'!H93</f>
        <v>37502</v>
      </c>
      <c r="K93" s="10">
        <f>'octsep cfs'!I93</f>
        <v>92196</v>
      </c>
      <c r="L93" s="10">
        <f>'octsep cfs'!J93</f>
        <v>98615</v>
      </c>
      <c r="M93" s="10">
        <f>'octsep cfs'!K93</f>
        <v>39055</v>
      </c>
      <c r="N93" s="6">
        <f t="shared" si="2"/>
        <v>33753.871232876714</v>
      </c>
      <c r="O93" s="22" t="s">
        <v>145</v>
      </c>
    </row>
    <row r="94" spans="1:15" x14ac:dyDescent="0.2">
      <c r="A94" t="s">
        <v>146</v>
      </c>
      <c r="B94" s="10">
        <f>'octsep cfs'!L93</f>
        <v>16467</v>
      </c>
      <c r="C94" s="10">
        <f>'octsep cfs'!M93</f>
        <v>10631</v>
      </c>
      <c r="D94" s="10">
        <f>'octsep cfs'!B94</f>
        <v>7985</v>
      </c>
      <c r="E94" s="10">
        <f>'octsep cfs'!C94</f>
        <v>11454</v>
      </c>
      <c r="F94" s="10">
        <f>'octsep cfs'!D94</f>
        <v>9657</v>
      </c>
      <c r="G94" s="10">
        <f>'octsep cfs'!E94</f>
        <v>8907</v>
      </c>
      <c r="H94" s="10">
        <f>'octsep cfs'!F94</f>
        <v>9836</v>
      </c>
      <c r="I94" s="10">
        <f>'octsep cfs'!G94</f>
        <v>9391</v>
      </c>
      <c r="J94" s="10">
        <f>'octsep cfs'!H94</f>
        <v>25110</v>
      </c>
      <c r="K94" s="10">
        <f>'octsep cfs'!I94</f>
        <v>127714</v>
      </c>
      <c r="L94" s="10">
        <f>'octsep cfs'!J94</f>
        <v>63429</v>
      </c>
      <c r="M94" s="10">
        <f>'octsep cfs'!K94</f>
        <v>30627</v>
      </c>
      <c r="N94" s="6">
        <f t="shared" si="2"/>
        <v>27746.071232876711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21409.344444444443</v>
      </c>
      <c r="C96" s="10">
        <f t="shared" si="3"/>
        <v>13881.655555555555</v>
      </c>
      <c r="D96" s="10">
        <f t="shared" si="3"/>
        <v>12032.81111111111</v>
      </c>
      <c r="E96" s="10">
        <f t="shared" si="3"/>
        <v>11669.888888888889</v>
      </c>
      <c r="F96" s="10">
        <f t="shared" si="3"/>
        <v>9597.0555555555547</v>
      </c>
      <c r="G96" s="10">
        <f t="shared" si="3"/>
        <v>8346.822222222223</v>
      </c>
      <c r="H96" s="10">
        <f>'octsep cfs'!F96</f>
        <v>8507.2179386309999</v>
      </c>
      <c r="I96" s="10">
        <f t="shared" ref="I96:N96" si="4">AVERAGE(I5:I94)</f>
        <v>10935.366666666667</v>
      </c>
      <c r="J96" s="10">
        <f t="shared" si="4"/>
        <v>26666.022222222222</v>
      </c>
      <c r="K96" s="10">
        <f t="shared" si="4"/>
        <v>72945.244444444441</v>
      </c>
      <c r="L96" s="10">
        <f t="shared" si="4"/>
        <v>87518.744444444441</v>
      </c>
      <c r="M96" s="10">
        <f t="shared" si="4"/>
        <v>47296.988888888889</v>
      </c>
      <c r="N96" s="10">
        <f t="shared" si="4"/>
        <v>27643.482770167429</v>
      </c>
    </row>
    <row r="97" spans="1:14" x14ac:dyDescent="0.2">
      <c r="A97" t="s">
        <v>115</v>
      </c>
      <c r="B97" s="10">
        <f t="shared" ref="B97:N97" si="5">MEDIAN(B5:B94)</f>
        <v>20873.5</v>
      </c>
      <c r="C97" s="10">
        <f t="shared" si="5"/>
        <v>13071</v>
      </c>
      <c r="D97" s="10">
        <f t="shared" si="5"/>
        <v>11071.5</v>
      </c>
      <c r="E97" s="10">
        <f t="shared" si="5"/>
        <v>10585</v>
      </c>
      <c r="F97" s="10">
        <f t="shared" si="5"/>
        <v>8409.5</v>
      </c>
      <c r="G97" s="10">
        <f t="shared" si="5"/>
        <v>7683</v>
      </c>
      <c r="H97" s="10">
        <f t="shared" si="5"/>
        <v>7569</v>
      </c>
      <c r="I97" s="10">
        <f t="shared" si="5"/>
        <v>9632.5</v>
      </c>
      <c r="J97" s="10">
        <f t="shared" si="5"/>
        <v>26312</v>
      </c>
      <c r="K97" s="10">
        <f t="shared" si="5"/>
        <v>68431</v>
      </c>
      <c r="L97" s="10">
        <f t="shared" si="5"/>
        <v>84156</v>
      </c>
      <c r="M97" s="10">
        <f t="shared" si="5"/>
        <v>43631.5</v>
      </c>
      <c r="N97" s="10">
        <f t="shared" si="5"/>
        <v>27682.268493150685</v>
      </c>
    </row>
    <row r="98" spans="1:14" x14ac:dyDescent="0.2">
      <c r="A98" t="s">
        <v>116</v>
      </c>
      <c r="B98" s="10">
        <f t="shared" ref="B98:N98" si="6">STDEV(B5:B94)</f>
        <v>5690.6788899339199</v>
      </c>
      <c r="C98" s="10">
        <f t="shared" si="6"/>
        <v>3714.6390638132002</v>
      </c>
      <c r="D98" s="10">
        <f t="shared" si="6"/>
        <v>4385.1726085317023</v>
      </c>
      <c r="E98" s="10">
        <f t="shared" si="6"/>
        <v>4968.6151020640982</v>
      </c>
      <c r="F98" s="10">
        <f t="shared" si="6"/>
        <v>4055.4278272516995</v>
      </c>
      <c r="G98" s="10">
        <f t="shared" si="6"/>
        <v>3004.0540681626298</v>
      </c>
      <c r="H98" s="10">
        <f t="shared" si="6"/>
        <v>3487.439033049674</v>
      </c>
      <c r="I98" s="10">
        <f t="shared" si="6"/>
        <v>4663.017570634378</v>
      </c>
      <c r="J98" s="10">
        <f t="shared" si="6"/>
        <v>10638.193380644809</v>
      </c>
      <c r="K98" s="10">
        <f t="shared" si="6"/>
        <v>18725.673943444715</v>
      </c>
      <c r="L98" s="10">
        <f t="shared" si="6"/>
        <v>26096.818978978983</v>
      </c>
      <c r="M98" s="10">
        <f t="shared" si="6"/>
        <v>16667.56082226551</v>
      </c>
      <c r="N98" s="10">
        <f t="shared" si="6"/>
        <v>5288.1004417479298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43755</v>
      </c>
      <c r="D6" s="5" t="str">
        <f>VLOOKUP(E6,'augjul cfs'!$C$5:$O$94,13,FALSE)</f>
        <v>1959-60</v>
      </c>
      <c r="E6" s="18">
        <f>LARGE('augjul cfs'!$C$5:$C$94,'augjul cfs rank'!$A6)</f>
        <v>32963</v>
      </c>
      <c r="F6" s="5" t="str">
        <f>VLOOKUP(G6,'augjul cfs'!$D$5:$O$94,12,FALSE)</f>
        <v>1947-48</v>
      </c>
      <c r="G6" s="18">
        <f>LARGE('augjul cfs'!$D$5:$D$94,'augjul cfs rank'!$A6)</f>
        <v>28900</v>
      </c>
      <c r="H6" s="5" t="str">
        <f>VLOOKUP(I6,'augjul cfs'!$E$5:$O$94,11,FALSE)</f>
        <v>1999-2000</v>
      </c>
      <c r="I6" s="18">
        <f>LARGE('augjul cfs'!$E$5:$E$94,'augjul cfs rank'!$A6)</f>
        <v>30472</v>
      </c>
      <c r="J6" s="5" t="str">
        <f>VLOOKUP(K6,'augjul cfs'!$F$5:$O$94,10,FALSE)</f>
        <v>1995-96</v>
      </c>
      <c r="K6" s="18">
        <f>LARGE('augjul cfs'!$F$5:$F$94,'augjul cfs rank'!$A6)</f>
        <v>27096</v>
      </c>
      <c r="L6" s="5" t="str">
        <f>VLOOKUP(M6,'augjul cfs'!$G$5:$O$94,9,FALSE)</f>
        <v>1973-74</v>
      </c>
      <c r="M6" s="18">
        <f>LARGE('augjul cfs'!$G$5:$G$94,'augjul cfs rank'!$A6)</f>
        <v>19917</v>
      </c>
      <c r="N6" s="5" t="str">
        <f>VLOOKUP(O6,'augjul cfs'!$H$5:$O$94,8,FALSE)</f>
        <v>2014-15</v>
      </c>
      <c r="O6" s="18">
        <f>LARGE('augjul cfs'!$H$5:$H$94,'augjul cfs rank'!$A6)</f>
        <v>22109</v>
      </c>
      <c r="P6" s="5" t="str">
        <f>VLOOKUP(Q6,'augjul cfs'!$I$5:$O$94,7,FALSE)</f>
        <v>2006-07</v>
      </c>
      <c r="Q6" s="18">
        <f>LARGE('augjul cfs'!$I$5:$I$94,'augjul cfs rank'!$A6)</f>
        <v>27877</v>
      </c>
      <c r="R6" s="5" t="str">
        <f>VLOOKUP(S6,'augjul cfs'!$J$5:$O$94,6,FALSE)</f>
        <v>1933-34</v>
      </c>
      <c r="S6" s="18">
        <f>LARGE('augjul cfs'!$J$5:$J$94,'augjul cfs rank'!$A6)</f>
        <v>67218</v>
      </c>
      <c r="T6" s="5" t="str">
        <f>VLOOKUP(U6,'augjul cfs'!$K$5:$O$94,5,FALSE)</f>
        <v>2017-18</v>
      </c>
      <c r="U6" s="18">
        <f>LARGE('augjul cfs'!$K$5:$K$94,'augjul cfs rank'!$A6)</f>
        <v>127714</v>
      </c>
      <c r="V6" s="5" t="str">
        <f>VLOOKUP(W6,'augjul cfs'!$L$5:$O$94,4,FALSE)</f>
        <v>1973-74</v>
      </c>
      <c r="W6" s="18">
        <f>LARGE('augjul cfs'!$L$5:$L$94,'augjul cfs rank'!$A6)</f>
        <v>157639</v>
      </c>
      <c r="X6" s="5" t="str">
        <f>VLOOKUP(Y6,'augjul cfs'!$M$5:$O$94,3,FALSE)</f>
        <v>1953-54</v>
      </c>
      <c r="Y6" s="18">
        <f>LARGE('augjul cfs'!$M$5:$M$94,'augjul cfs rank'!$A6)</f>
        <v>99064</v>
      </c>
      <c r="Z6" s="5" t="str">
        <f>VLOOKUP(AA6,'augjul cfs'!$N$5:$O$94,2,FALSE)</f>
        <v>1995-96</v>
      </c>
      <c r="AA6" s="18">
        <f>LARGE('augjul cfs'!$N$5:$N$94,'augjul cfs rank'!$A6)</f>
        <v>38379.789041095893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38636</v>
      </c>
      <c r="D7" s="5" t="str">
        <f>VLOOKUP(E7,'augjul cfs'!$C$5:$O$94,13,FALSE)</f>
        <v>2004-05</v>
      </c>
      <c r="E7" s="18">
        <f>LARGE('augjul cfs'!$C$5:$C$94,'augjul cfs rank'!$A7)</f>
        <v>25316</v>
      </c>
      <c r="F7" s="5" t="str">
        <f>VLOOKUP(G7,'augjul cfs'!$D$5:$O$94,12,FALSE)</f>
        <v>1959-60</v>
      </c>
      <c r="G7" s="18">
        <f>LARGE('augjul cfs'!$D$5:$D$94,'augjul cfs rank'!$A7)</f>
        <v>25705</v>
      </c>
      <c r="H7" s="5" t="str">
        <f>VLOOKUP(I7,'augjul cfs'!$E$5:$O$94,11,FALSE)</f>
        <v>2016-17</v>
      </c>
      <c r="I7" s="18">
        <f>LARGE('augjul cfs'!$E$5:$E$94,'augjul cfs rank'!$A7)</f>
        <v>28394</v>
      </c>
      <c r="J7" s="5" t="str">
        <f>VLOOKUP(K7,'augjul cfs'!$F$5:$O$94,10,FALSE)</f>
        <v>1933-34</v>
      </c>
      <c r="K7" s="18">
        <f>LARGE('augjul cfs'!$F$5:$F$94,'augjul cfs rank'!$A7)</f>
        <v>22410</v>
      </c>
      <c r="L7" s="5" t="str">
        <f>VLOOKUP(M7,'augjul cfs'!$G$5:$O$94,9,FALSE)</f>
        <v>1933-34</v>
      </c>
      <c r="M7" s="18">
        <f>LARGE('augjul cfs'!$G$5:$G$94,'augjul cfs rank'!$A7)</f>
        <v>18609</v>
      </c>
      <c r="N7" s="5" t="str">
        <f>VLOOKUP(O7,'augjul cfs'!$H$5:$O$94,8,FALSE)</f>
        <v>1995-96</v>
      </c>
      <c r="O7" s="18">
        <f>LARGE('augjul cfs'!$H$5:$H$94,'augjul cfs rank'!$A7)</f>
        <v>21353</v>
      </c>
      <c r="P7" s="5" t="str">
        <f>VLOOKUP(Q7,'augjul cfs'!$I$5:$O$94,7,FALSE)</f>
        <v>2016-17</v>
      </c>
      <c r="Q7" s="18">
        <f>LARGE('augjul cfs'!$I$5:$I$94,'augjul cfs rank'!$A7)</f>
        <v>25939</v>
      </c>
      <c r="R7" s="5" t="str">
        <f>VLOOKUP(S7,'augjul cfs'!$J$5:$O$94,6,FALSE)</f>
        <v>1942-43</v>
      </c>
      <c r="S7" s="18">
        <f>LARGE('augjul cfs'!$J$5:$J$94,'augjul cfs rank'!$A7)</f>
        <v>54232</v>
      </c>
      <c r="T7" s="5" t="str">
        <f>VLOOKUP(U7,'augjul cfs'!$K$5:$O$94,5,FALSE)</f>
        <v>1956-57</v>
      </c>
      <c r="U7" s="18">
        <f>LARGE('augjul cfs'!$K$5:$K$94,'augjul cfs rank'!$A7)</f>
        <v>111813</v>
      </c>
      <c r="V7" s="5" t="str">
        <f>VLOOKUP(W7,'augjul cfs'!$L$5:$O$94,4,FALSE)</f>
        <v>1966-67</v>
      </c>
      <c r="W7" s="18">
        <f>LARGE('augjul cfs'!$L$5:$L$94,'augjul cfs rank'!$A7)</f>
        <v>149472</v>
      </c>
      <c r="X7" s="5" t="str">
        <f>VLOOKUP(Y7,'augjul cfs'!$M$5:$O$94,3,FALSE)</f>
        <v>2011-12</v>
      </c>
      <c r="Y7" s="18">
        <f>LARGE('augjul cfs'!$M$5:$M$94,'augjul cfs rank'!$A7)</f>
        <v>84716</v>
      </c>
      <c r="Z7" s="5" t="str">
        <f>VLOOKUP(AA7,'augjul cfs'!$N$5:$O$94,2,FALSE)</f>
        <v>1973-74</v>
      </c>
      <c r="AA7" s="18">
        <f>LARGE('augjul cfs'!$N$5:$N$94,'augjul cfs rank'!$A7)</f>
        <v>37535.230136986298</v>
      </c>
    </row>
    <row r="8" spans="1:27" x14ac:dyDescent="0.2">
      <c r="A8" s="5">
        <v>3</v>
      </c>
      <c r="B8" s="5" t="str">
        <f>VLOOKUP(C8,'augjul cfs'!$B$5:$O$94,14,FALSE)</f>
        <v>1954-55</v>
      </c>
      <c r="C8" s="18">
        <f>LARGE('augjul cfs'!$B$5:$B$94,'augjul cfs rank'!$A8)</f>
        <v>35264</v>
      </c>
      <c r="D8" s="5" t="str">
        <f>VLOOKUP(E8,'augjul cfs'!$C$5:$O$94,13,FALSE)</f>
        <v>1976-77</v>
      </c>
      <c r="E8" s="18">
        <f>LARGE('augjul cfs'!$C$5:$C$94,'augjul cfs rank'!$A8)</f>
        <v>23694</v>
      </c>
      <c r="F8" s="5" t="str">
        <f>VLOOKUP(G8,'augjul cfs'!$D$5:$O$94,12,FALSE)</f>
        <v>2016-17</v>
      </c>
      <c r="G8" s="18">
        <f>LARGE('augjul cfs'!$D$5:$D$94,'augjul cfs rank'!$A8)</f>
        <v>24570</v>
      </c>
      <c r="H8" s="5" t="str">
        <f>VLOOKUP(I8,'augjul cfs'!$E$5:$O$94,11,FALSE)</f>
        <v>1990-91</v>
      </c>
      <c r="I8" s="18">
        <f>LARGE('augjul cfs'!$E$5:$E$94,'augjul cfs rank'!$A8)</f>
        <v>24301</v>
      </c>
      <c r="J8" s="5" t="str">
        <f>VLOOKUP(K8,'augjul cfs'!$F$5:$O$94,10,FALSE)</f>
        <v>1941-42</v>
      </c>
      <c r="K8" s="18">
        <f>LARGE('augjul cfs'!$F$5:$F$94,'augjul cfs rank'!$A8)</f>
        <v>21435</v>
      </c>
      <c r="L8" s="5" t="str">
        <f>VLOOKUP(M8,'augjul cfs'!$G$5:$O$94,9,FALSE)</f>
        <v>1995-96</v>
      </c>
      <c r="M8" s="18">
        <f>LARGE('augjul cfs'!$G$5:$G$94,'augjul cfs rank'!$A8)</f>
        <v>15835</v>
      </c>
      <c r="N8" s="5" t="str">
        <f>VLOOKUP(O8,'augjul cfs'!$H$5:$O$94,8,FALSE)</f>
        <v>1950-51</v>
      </c>
      <c r="O8" s="18">
        <f>LARGE('augjul cfs'!$H$5:$H$94,'augjul cfs rank'!$A8)</f>
        <v>19319</v>
      </c>
      <c r="P8" s="5" t="str">
        <f>VLOOKUP(Q8,'augjul cfs'!$I$5:$O$94,7,FALSE)</f>
        <v>2014-15</v>
      </c>
      <c r="Q8" s="18">
        <f>LARGE('augjul cfs'!$I$5:$I$94,'augjul cfs rank'!$A8)</f>
        <v>25374</v>
      </c>
      <c r="R8" s="5" t="str">
        <f>VLOOKUP(S8,'augjul cfs'!$J$5:$O$94,6,FALSE)</f>
        <v>2015-16</v>
      </c>
      <c r="S8" s="18">
        <f>LARGE('augjul cfs'!$J$5:$J$94,'augjul cfs rank'!$A8)</f>
        <v>52606</v>
      </c>
      <c r="T8" s="5" t="str">
        <f>VLOOKUP(U8,'augjul cfs'!$K$5:$O$94,5,FALSE)</f>
        <v>1955-56</v>
      </c>
      <c r="U8" s="18">
        <f>LARGE('augjul cfs'!$K$5:$K$94,'augjul cfs rank'!$A8)</f>
        <v>109390</v>
      </c>
      <c r="V8" s="5" t="str">
        <f>VLOOKUP(W8,'augjul cfs'!$L$5:$O$94,4,FALSE)</f>
        <v>1960-61</v>
      </c>
      <c r="W8" s="18">
        <f>LARGE('augjul cfs'!$L$5:$L$94,'augjul cfs rank'!$A8)</f>
        <v>140453</v>
      </c>
      <c r="X8" s="5" t="str">
        <f>VLOOKUP(Y8,'augjul cfs'!$M$5:$O$94,3,FALSE)</f>
        <v>2010-11</v>
      </c>
      <c r="Y8" s="18">
        <f>LARGE('augjul cfs'!$M$5:$M$94,'augjul cfs rank'!$A8)</f>
        <v>77382</v>
      </c>
      <c r="Z8" s="5" t="str">
        <f>VLOOKUP(AA8,'augjul cfs'!$N$5:$O$94,2,FALSE)</f>
        <v>1955-56</v>
      </c>
      <c r="AA8" s="18">
        <f>LARGE('augjul cfs'!$N$5:$N$94,'augjul cfs rank'!$A8)</f>
        <v>37142.109589041094</v>
      </c>
    </row>
    <row r="9" spans="1:27" x14ac:dyDescent="0.2">
      <c r="A9" s="5">
        <v>4</v>
      </c>
      <c r="B9" s="5" t="str">
        <f>VLOOKUP(C9,'augjul cfs'!$B$5:$O$94,14,FALSE)</f>
        <v>1972-73</v>
      </c>
      <c r="C9" s="18">
        <f>LARGE('augjul cfs'!$B$5:$B$94,'augjul cfs rank'!$A9)</f>
        <v>33136</v>
      </c>
      <c r="D9" s="5" t="str">
        <f>VLOOKUP(E9,'augjul cfs'!$C$5:$O$94,13,FALSE)</f>
        <v>1954-55</v>
      </c>
      <c r="E9" s="18">
        <f>LARGE('augjul cfs'!$C$5:$C$94,'augjul cfs rank'!$A9)</f>
        <v>21747</v>
      </c>
      <c r="F9" s="5" t="str">
        <f>VLOOKUP(G9,'augjul cfs'!$D$5:$O$94,12,FALSE)</f>
        <v>2005-06</v>
      </c>
      <c r="G9" s="18">
        <f>LARGE('augjul cfs'!$D$5:$D$94,'augjul cfs rank'!$A9)</f>
        <v>22281</v>
      </c>
      <c r="H9" s="5" t="str">
        <f>VLOOKUP(I9,'augjul cfs'!$E$5:$O$94,11,FALSE)</f>
        <v>1995-96</v>
      </c>
      <c r="I9" s="18">
        <f>LARGE('augjul cfs'!$E$5:$E$94,'augjul cfs rank'!$A9)</f>
        <v>24248</v>
      </c>
      <c r="J9" s="5" t="str">
        <f>VLOOKUP(K9,'augjul cfs'!$F$5:$O$94,10,FALSE)</f>
        <v>1975-76</v>
      </c>
      <c r="K9" s="18">
        <f>LARGE('augjul cfs'!$F$5:$F$94,'augjul cfs rank'!$A9)</f>
        <v>20750</v>
      </c>
      <c r="L9" s="5" t="str">
        <f>VLOOKUP(M9,'augjul cfs'!$G$5:$O$94,9,FALSE)</f>
        <v>1980-81</v>
      </c>
      <c r="M9" s="18">
        <f>LARGE('augjul cfs'!$G$5:$G$94,'augjul cfs rank'!$A9)</f>
        <v>15046</v>
      </c>
      <c r="N9" s="5" t="str">
        <f>VLOOKUP(O9,'augjul cfs'!$H$5:$O$94,8,FALSE)</f>
        <v>1990-91</v>
      </c>
      <c r="O9" s="18">
        <f>LARGE('augjul cfs'!$H$5:$H$94,'augjul cfs rank'!$A9)</f>
        <v>16139</v>
      </c>
      <c r="P9" s="5" t="str">
        <f>VLOOKUP(Q9,'augjul cfs'!$I$5:$O$94,7,FALSE)</f>
        <v>1971-72</v>
      </c>
      <c r="Q9" s="18">
        <f>LARGE('augjul cfs'!$I$5:$I$94,'augjul cfs rank'!$A9)</f>
        <v>24081</v>
      </c>
      <c r="R9" s="5" t="str">
        <f>VLOOKUP(S9,'augjul cfs'!$J$5:$O$94,6,FALSE)</f>
        <v>1968-69</v>
      </c>
      <c r="S9" s="18">
        <f>LARGE('augjul cfs'!$J$5:$J$94,'augjul cfs rank'!$A9)</f>
        <v>44999</v>
      </c>
      <c r="T9" s="5" t="str">
        <f>VLOOKUP(U9,'augjul cfs'!$K$5:$O$94,5,FALSE)</f>
        <v>1996-97</v>
      </c>
      <c r="U9" s="18">
        <f>LARGE('augjul cfs'!$K$5:$K$94,'augjul cfs rank'!$A9)</f>
        <v>105474</v>
      </c>
      <c r="V9" s="5" t="str">
        <f>VLOOKUP(W9,'augjul cfs'!$L$5:$O$94,4,FALSE)</f>
        <v>1971-72</v>
      </c>
      <c r="W9" s="18">
        <f>LARGE('augjul cfs'!$L$5:$L$94,'augjul cfs rank'!$A9)</f>
        <v>137445</v>
      </c>
      <c r="X9" s="5" t="str">
        <f>VLOOKUP(Y9,'augjul cfs'!$M$5:$O$94,3,FALSE)</f>
        <v>1990-91</v>
      </c>
      <c r="Y9" s="18">
        <f>LARGE('augjul cfs'!$M$5:$M$94,'augjul cfs rank'!$A9)</f>
        <v>75585</v>
      </c>
      <c r="Z9" s="5" t="str">
        <f>VLOOKUP(AA9,'augjul cfs'!$N$5:$O$94,2,FALSE)</f>
        <v>1996-97</v>
      </c>
      <c r="AA9" s="18">
        <f>LARGE('augjul cfs'!$N$5:$N$94,'augjul cfs rank'!$A9)</f>
        <v>36664.010958904109</v>
      </c>
    </row>
    <row r="10" spans="1:27" x14ac:dyDescent="0.2">
      <c r="A10" s="5">
        <v>5</v>
      </c>
      <c r="B10" s="5" t="str">
        <f>VLOOKUP(C10,'augjul cfs'!$B$5:$O$94,14,FALSE)</f>
        <v>1981-82</v>
      </c>
      <c r="C10" s="18">
        <f>LARGE('augjul cfs'!$B$5:$B$94,'augjul cfs rank'!$A10)</f>
        <v>31839</v>
      </c>
      <c r="D10" s="5" t="str">
        <f>VLOOKUP(E10,'augjul cfs'!$C$5:$O$94,13,FALSE)</f>
        <v>1997-98</v>
      </c>
      <c r="E10" s="18">
        <f>LARGE('augjul cfs'!$C$5:$C$94,'augjul cfs rank'!$A10)</f>
        <v>21415</v>
      </c>
      <c r="F10" s="5" t="str">
        <f>VLOOKUP(G10,'augjul cfs'!$D$5:$O$94,12,FALSE)</f>
        <v>1951-52</v>
      </c>
      <c r="G10" s="18">
        <f>LARGE('augjul cfs'!$D$5:$D$94,'augjul cfs rank'!$A10)</f>
        <v>22024</v>
      </c>
      <c r="H10" s="5" t="str">
        <f>VLOOKUP(I10,'augjul cfs'!$E$5:$O$94,11,FALSE)</f>
        <v>1933-34</v>
      </c>
      <c r="I10" s="18">
        <f>LARGE('augjul cfs'!$E$5:$E$94,'augjul cfs rank'!$A10)</f>
        <v>20411</v>
      </c>
      <c r="J10" s="5" t="str">
        <f>VLOOKUP(K10,'augjul cfs'!$F$5:$O$94,10,FALSE)</f>
        <v>1950-51</v>
      </c>
      <c r="K10" s="18">
        <f>LARGE('augjul cfs'!$F$5:$F$94,'augjul cfs rank'!$A10)</f>
        <v>17780</v>
      </c>
      <c r="L10" s="5" t="str">
        <f>VLOOKUP(M10,'augjul cfs'!$G$5:$O$94,9,FALSE)</f>
        <v>2004-05</v>
      </c>
      <c r="M10" s="18">
        <f>LARGE('augjul cfs'!$G$5:$G$94,'augjul cfs rank'!$A10)</f>
        <v>14729</v>
      </c>
      <c r="N10" s="5" t="str">
        <f>VLOOKUP(O10,'augjul cfs'!$H$5:$O$94,8,FALSE)</f>
        <v>1981-82</v>
      </c>
      <c r="O10" s="18">
        <f>LARGE('augjul cfs'!$H$5:$H$94,'augjul cfs rank'!$A10)</f>
        <v>15325</v>
      </c>
      <c r="P10" s="5" t="str">
        <f>VLOOKUP(Q10,'augjul cfs'!$I$5:$O$94,7,FALSE)</f>
        <v>1985-86</v>
      </c>
      <c r="Q10" s="18">
        <f>LARGE('augjul cfs'!$I$5:$I$94,'augjul cfs rank'!$A10)</f>
        <v>21160</v>
      </c>
      <c r="R10" s="5" t="str">
        <f>VLOOKUP(S10,'augjul cfs'!$J$5:$O$94,6,FALSE)</f>
        <v>1955-56</v>
      </c>
      <c r="S10" s="18">
        <f>LARGE('augjul cfs'!$J$5:$J$94,'augjul cfs rank'!$A10)</f>
        <v>43726</v>
      </c>
      <c r="T10" s="5" t="str">
        <f>VLOOKUP(U10,'augjul cfs'!$K$5:$O$94,5,FALSE)</f>
        <v>1950-51</v>
      </c>
      <c r="U10" s="18">
        <f>LARGE('augjul cfs'!$K$5:$K$94,'augjul cfs rank'!$A10)</f>
        <v>104105</v>
      </c>
      <c r="V10" s="5" t="str">
        <f>VLOOKUP(W10,'augjul cfs'!$L$5:$O$94,4,FALSE)</f>
        <v>2011-12</v>
      </c>
      <c r="W10" s="18">
        <f>LARGE('augjul cfs'!$L$5:$L$94,'augjul cfs rank'!$A10)</f>
        <v>132762</v>
      </c>
      <c r="X10" s="5" t="str">
        <f>VLOOKUP(Y10,'augjul cfs'!$M$5:$O$94,3,FALSE)</f>
        <v>1973-74</v>
      </c>
      <c r="Y10" s="18">
        <f>LARGE('augjul cfs'!$M$5:$M$94,'augjul cfs rank'!$A10)</f>
        <v>75351</v>
      </c>
      <c r="Z10" s="5" t="str">
        <f>VLOOKUP(AA10,'augjul cfs'!$N$5:$O$94,2,FALSE)</f>
        <v>1933-34</v>
      </c>
      <c r="AA10" s="18">
        <f>LARGE('augjul cfs'!$N$5:$N$94,'augjul cfs rank'!$A10)</f>
        <v>36205.353424657536</v>
      </c>
    </row>
    <row r="11" spans="1:27" x14ac:dyDescent="0.2">
      <c r="A11" s="5">
        <v>6</v>
      </c>
      <c r="B11" s="5" t="str">
        <f>VLOOKUP(C11,'augjul cfs'!$B$5:$O$94,14,FALSE)</f>
        <v>1991-92</v>
      </c>
      <c r="C11" s="18">
        <f>LARGE('augjul cfs'!$B$5:$B$94,'augjul cfs rank'!$A11)</f>
        <v>31162</v>
      </c>
      <c r="D11" s="5" t="str">
        <f>VLOOKUP(E11,'augjul cfs'!$C$5:$O$94,13,FALSE)</f>
        <v>1978-79</v>
      </c>
      <c r="E11" s="18">
        <f>LARGE('augjul cfs'!$C$5:$C$94,'augjul cfs rank'!$A11)</f>
        <v>20768</v>
      </c>
      <c r="F11" s="5" t="str">
        <f>VLOOKUP(G11,'augjul cfs'!$D$5:$O$94,12,FALSE)</f>
        <v>1997-98</v>
      </c>
      <c r="G11" s="18">
        <f>LARGE('augjul cfs'!$D$5:$D$94,'augjul cfs rank'!$A11)</f>
        <v>20849</v>
      </c>
      <c r="H11" s="5" t="str">
        <f>VLOOKUP(I11,'augjul cfs'!$E$5:$O$94,11,FALSE)</f>
        <v>1989-90</v>
      </c>
      <c r="I11" s="18">
        <f>LARGE('augjul cfs'!$E$5:$E$94,'augjul cfs rank'!$A11)</f>
        <v>19914</v>
      </c>
      <c r="J11" s="5" t="str">
        <f>VLOOKUP(K11,'augjul cfs'!$F$5:$O$94,10,FALSE)</f>
        <v>1980-81</v>
      </c>
      <c r="K11" s="18">
        <f>LARGE('augjul cfs'!$F$5:$F$94,'augjul cfs rank'!$A11)</f>
        <v>17196</v>
      </c>
      <c r="L11" s="5" t="str">
        <f>VLOOKUP(M11,'augjul cfs'!$G$5:$O$94,9,FALSE)</f>
        <v>2005-06</v>
      </c>
      <c r="M11" s="18">
        <f>LARGE('augjul cfs'!$G$5:$G$94,'augjul cfs rank'!$A11)</f>
        <v>14283</v>
      </c>
      <c r="N11" s="5" t="str">
        <f>VLOOKUP(O11,'augjul cfs'!$H$5:$O$94,8,FALSE)</f>
        <v>1970-71</v>
      </c>
      <c r="O11" s="18">
        <f>LARGE('augjul cfs'!$H$5:$H$94,'augjul cfs rank'!$A11)</f>
        <v>13674</v>
      </c>
      <c r="P11" s="5" t="str">
        <f>VLOOKUP(Q11,'augjul cfs'!$I$5:$O$94,7,FALSE)</f>
        <v>1996-97</v>
      </c>
      <c r="Q11" s="18">
        <f>LARGE('augjul cfs'!$I$5:$I$94,'augjul cfs rank'!$A11)</f>
        <v>20629</v>
      </c>
      <c r="R11" s="5" t="str">
        <f>VLOOKUP(S11,'augjul cfs'!$J$5:$O$94,6,FALSE)</f>
        <v>1989-90</v>
      </c>
      <c r="S11" s="18">
        <f>LARGE('augjul cfs'!$J$5:$J$94,'augjul cfs rank'!$A11)</f>
        <v>43335</v>
      </c>
      <c r="T11" s="5" t="str">
        <f>VLOOKUP(U11,'augjul cfs'!$K$5:$O$94,5,FALSE)</f>
        <v>1933-34</v>
      </c>
      <c r="U11" s="18">
        <f>LARGE('augjul cfs'!$K$5:$K$94,'augjul cfs rank'!$A11)</f>
        <v>102877</v>
      </c>
      <c r="V11" s="5" t="str">
        <f>VLOOKUP(W11,'augjul cfs'!$L$5:$O$94,4,FALSE)</f>
        <v>1947-48</v>
      </c>
      <c r="W11" s="18">
        <f>LARGE('augjul cfs'!$L$5:$L$94,'augjul cfs rank'!$A11)</f>
        <v>131936</v>
      </c>
      <c r="X11" s="5" t="str">
        <f>VLOOKUP(Y11,'augjul cfs'!$M$5:$O$94,3,FALSE)</f>
        <v>1932-33</v>
      </c>
      <c r="Y11" s="18">
        <f>LARGE('augjul cfs'!$M$5:$M$94,'augjul cfs rank'!$A11)</f>
        <v>74869</v>
      </c>
      <c r="Z11" s="5" t="str">
        <f>VLOOKUP(AA11,'augjul cfs'!$N$5:$O$94,2,FALSE)</f>
        <v>2011-12</v>
      </c>
      <c r="AA11" s="18">
        <f>LARGE('augjul cfs'!$N$5:$N$94,'augjul cfs rank'!$A11)</f>
        <v>35881.736986301366</v>
      </c>
    </row>
    <row r="12" spans="1:27" x14ac:dyDescent="0.2">
      <c r="A12" s="5">
        <v>7</v>
      </c>
      <c r="B12" s="5" t="str">
        <f>VLOOKUP(C12,'augjul cfs'!$B$5:$O$94,14,FALSE)</f>
        <v>1974-75</v>
      </c>
      <c r="C12" s="18">
        <f>LARGE('augjul cfs'!$B$5:$B$94,'augjul cfs rank'!$A12)</f>
        <v>30316</v>
      </c>
      <c r="D12" s="5" t="str">
        <f>VLOOKUP(E12,'augjul cfs'!$C$5:$O$94,13,FALSE)</f>
        <v>1941-42</v>
      </c>
      <c r="E12" s="18">
        <f>LARGE('augjul cfs'!$C$5:$C$94,'augjul cfs rank'!$A12)</f>
        <v>20664</v>
      </c>
      <c r="F12" s="5" t="str">
        <f>VLOOKUP(G12,'augjul cfs'!$D$5:$O$94,12,FALSE)</f>
        <v>1941-42</v>
      </c>
      <c r="G12" s="18">
        <f>LARGE('augjul cfs'!$D$5:$D$94,'augjul cfs rank'!$A12)</f>
        <v>20691</v>
      </c>
      <c r="H12" s="5" t="str">
        <f>VLOOKUP(I12,'augjul cfs'!$E$5:$O$94,11,FALSE)</f>
        <v>1959-60</v>
      </c>
      <c r="I12" s="18">
        <f>LARGE('augjul cfs'!$E$5:$E$94,'augjul cfs rank'!$A12)</f>
        <v>19139</v>
      </c>
      <c r="J12" s="5" t="str">
        <f>VLOOKUP(K12,'augjul cfs'!$F$5:$O$94,10,FALSE)</f>
        <v>1999-2000</v>
      </c>
      <c r="K12" s="18">
        <f>LARGE('augjul cfs'!$F$5:$F$94,'augjul cfs rank'!$A12)</f>
        <v>16269</v>
      </c>
      <c r="L12" s="5" t="str">
        <f>VLOOKUP(M12,'augjul cfs'!$G$5:$O$94,9,FALSE)</f>
        <v>1950-51</v>
      </c>
      <c r="M12" s="18">
        <f>LARGE('augjul cfs'!$G$5:$G$94,'augjul cfs rank'!$A12)</f>
        <v>13106</v>
      </c>
      <c r="N12" s="5" t="str">
        <f>VLOOKUP(O12,'augjul cfs'!$H$5:$O$94,8,FALSE)</f>
        <v>1933-34</v>
      </c>
      <c r="O12" s="18">
        <f>LARGE('augjul cfs'!$H$5:$H$94,'augjul cfs rank'!$A12)</f>
        <v>13493</v>
      </c>
      <c r="P12" s="5" t="str">
        <f>VLOOKUP(Q12,'augjul cfs'!$I$5:$O$94,7,FALSE)</f>
        <v>1982-83</v>
      </c>
      <c r="Q12" s="18">
        <f>LARGE('augjul cfs'!$I$5:$I$94,'augjul cfs rank'!$A12)</f>
        <v>17465</v>
      </c>
      <c r="R12" s="5" t="str">
        <f>VLOOKUP(S12,'augjul cfs'!$J$5:$O$94,6,FALSE)</f>
        <v>1995-96</v>
      </c>
      <c r="S12" s="18">
        <f>LARGE('augjul cfs'!$J$5:$J$94,'augjul cfs rank'!$A12)</f>
        <v>42772</v>
      </c>
      <c r="T12" s="5" t="str">
        <f>VLOOKUP(U12,'augjul cfs'!$K$5:$O$94,5,FALSE)</f>
        <v>1968-69</v>
      </c>
      <c r="U12" s="18">
        <f>LARGE('augjul cfs'!$K$5:$K$94,'augjul cfs rank'!$A12)</f>
        <v>101899</v>
      </c>
      <c r="V12" s="5" t="str">
        <f>VLOOKUP(W12,'augjul cfs'!$L$5:$O$94,4,FALSE)</f>
        <v>1932-33</v>
      </c>
      <c r="W12" s="18">
        <f>LARGE('augjul cfs'!$L$5:$L$94,'augjul cfs rank'!$A12)</f>
        <v>128575</v>
      </c>
      <c r="X12" s="5" t="str">
        <f>VLOOKUP(Y12,'augjul cfs'!$M$5:$O$94,3,FALSE)</f>
        <v>1995-96</v>
      </c>
      <c r="Y12" s="18">
        <f>LARGE('augjul cfs'!$M$5:$M$94,'augjul cfs rank'!$A12)</f>
        <v>73100</v>
      </c>
      <c r="Z12" s="5" t="str">
        <f>VLOOKUP(AA12,'augjul cfs'!$N$5:$O$94,2,FALSE)</f>
        <v>1950-51</v>
      </c>
      <c r="AA12" s="18">
        <f>LARGE('augjul cfs'!$N$5:$N$94,'augjul cfs rank'!$A12)</f>
        <v>35800.413698630138</v>
      </c>
    </row>
    <row r="13" spans="1:27" x14ac:dyDescent="0.2">
      <c r="A13" s="5">
        <v>8</v>
      </c>
      <c r="B13" s="5" t="str">
        <f>VLOOKUP(C13,'augjul cfs'!$B$5:$O$94,14,FALSE)</f>
        <v>1996-97</v>
      </c>
      <c r="C13" s="18">
        <f>LARGE('augjul cfs'!$B$5:$B$94,'augjul cfs rank'!$A13)</f>
        <v>28322</v>
      </c>
      <c r="D13" s="5" t="str">
        <f>VLOOKUP(E13,'augjul cfs'!$C$5:$O$94,13,FALSE)</f>
        <v>1982-83</v>
      </c>
      <c r="E13" s="18">
        <f>LARGE('augjul cfs'!$C$5:$C$94,'augjul cfs rank'!$A13)</f>
        <v>19021</v>
      </c>
      <c r="F13" s="5" t="str">
        <f>VLOOKUP(G13,'augjul cfs'!$D$5:$O$94,12,FALSE)</f>
        <v>1933-34</v>
      </c>
      <c r="G13" s="18">
        <f>LARGE('augjul cfs'!$D$5:$D$94,'augjul cfs rank'!$A13)</f>
        <v>18513</v>
      </c>
      <c r="H13" s="5" t="str">
        <f>VLOOKUP(I13,'augjul cfs'!$E$5:$O$94,11,FALSE)</f>
        <v>2006-07</v>
      </c>
      <c r="I13" s="18">
        <f>LARGE('augjul cfs'!$E$5:$E$94,'augjul cfs rank'!$A13)</f>
        <v>18625</v>
      </c>
      <c r="J13" s="5" t="str">
        <f>VLOOKUP(K13,'augjul cfs'!$F$5:$O$94,10,FALSE)</f>
        <v>2012-13</v>
      </c>
      <c r="K13" s="18">
        <f>LARGE('augjul cfs'!$F$5:$F$94,'augjul cfs rank'!$A13)</f>
        <v>15897</v>
      </c>
      <c r="L13" s="5" t="str">
        <f>VLOOKUP(M13,'augjul cfs'!$G$5:$O$94,9,FALSE)</f>
        <v>1989-90</v>
      </c>
      <c r="M13" s="18">
        <f>LARGE('augjul cfs'!$G$5:$G$94,'augjul cfs rank'!$A13)</f>
        <v>12847</v>
      </c>
      <c r="N13" s="5" t="str">
        <f>VLOOKUP(O13,'augjul cfs'!$H$5:$O$94,8,FALSE)</f>
        <v>1980-81</v>
      </c>
      <c r="O13" s="18">
        <f>LARGE('augjul cfs'!$H$5:$H$94,'augjul cfs rank'!$A13)</f>
        <v>13171</v>
      </c>
      <c r="P13" s="5" t="str">
        <f>VLOOKUP(Q13,'augjul cfs'!$I$5:$O$94,7,FALSE)</f>
        <v>1994-95</v>
      </c>
      <c r="Q13" s="18">
        <f>LARGE('augjul cfs'!$I$5:$I$94,'augjul cfs rank'!$A13)</f>
        <v>17182</v>
      </c>
      <c r="R13" s="5" t="str">
        <f>VLOOKUP(S13,'augjul cfs'!$J$5:$O$94,6,FALSE)</f>
        <v>1951-52</v>
      </c>
      <c r="S13" s="18">
        <f>LARGE('augjul cfs'!$J$5:$J$94,'augjul cfs rank'!$A13)</f>
        <v>40588</v>
      </c>
      <c r="T13" s="5" t="str">
        <f>VLOOKUP(U13,'augjul cfs'!$K$5:$O$94,5,FALSE)</f>
        <v>1970-71</v>
      </c>
      <c r="U13" s="18">
        <f>LARGE('augjul cfs'!$K$5:$K$94,'augjul cfs rank'!$A13)</f>
        <v>100546</v>
      </c>
      <c r="V13" s="5" t="str">
        <f>VLOOKUP(W13,'augjul cfs'!$L$5:$O$94,4,FALSE)</f>
        <v>1958-59</v>
      </c>
      <c r="W13" s="18">
        <f>LARGE('augjul cfs'!$L$5:$L$94,'augjul cfs rank'!$A13)</f>
        <v>124068</v>
      </c>
      <c r="X13" s="5" t="str">
        <f>VLOOKUP(Y13,'augjul cfs'!$M$5:$O$94,3,FALSE)</f>
        <v>1949-50</v>
      </c>
      <c r="Y13" s="18">
        <f>LARGE('augjul cfs'!$M$5:$M$94,'augjul cfs rank'!$A13)</f>
        <v>72887</v>
      </c>
      <c r="Z13" s="5" t="str">
        <f>VLOOKUP(AA13,'augjul cfs'!$N$5:$O$94,2,FALSE)</f>
        <v>1953-54</v>
      </c>
      <c r="AA13" s="18">
        <f>LARGE('augjul cfs'!$N$5:$N$94,'augjul cfs rank'!$A13)</f>
        <v>35423.594520547944</v>
      </c>
    </row>
    <row r="14" spans="1:27" x14ac:dyDescent="0.2">
      <c r="A14" s="5">
        <v>9</v>
      </c>
      <c r="B14" s="5" t="str">
        <f>VLOOKUP(C14,'augjul cfs'!$B$5:$O$94,14,FALSE)</f>
        <v>1933-34</v>
      </c>
      <c r="C14" s="18">
        <f>LARGE('augjul cfs'!$B$5:$B$94,'augjul cfs rank'!$A14)</f>
        <v>28072</v>
      </c>
      <c r="D14" s="5" t="str">
        <f>VLOOKUP(E14,'augjul cfs'!$C$5:$O$94,13,FALSE)</f>
        <v>1968-69</v>
      </c>
      <c r="E14" s="18">
        <f>LARGE('augjul cfs'!$C$5:$C$94,'augjul cfs rank'!$A14)</f>
        <v>18876</v>
      </c>
      <c r="F14" s="5" t="str">
        <f>VLOOKUP(G14,'augjul cfs'!$D$5:$O$94,12,FALSE)</f>
        <v>1950-51</v>
      </c>
      <c r="G14" s="18">
        <f>LARGE('augjul cfs'!$D$5:$D$94,'augjul cfs rank'!$A14)</f>
        <v>17951</v>
      </c>
      <c r="H14" s="5" t="str">
        <f>VLOOKUP(I14,'augjul cfs'!$E$5:$O$94,11,FALSE)</f>
        <v>2012-13</v>
      </c>
      <c r="I14" s="18">
        <f>LARGE('augjul cfs'!$E$5:$E$94,'augjul cfs rank'!$A14)</f>
        <v>18497</v>
      </c>
      <c r="J14" s="5" t="str">
        <f>VLOOKUP(K14,'augjul cfs'!$F$5:$O$94,10,FALSE)</f>
        <v>1990-91</v>
      </c>
      <c r="K14" s="18">
        <f>LARGE('augjul cfs'!$F$5:$F$94,'augjul cfs rank'!$A14)</f>
        <v>14433</v>
      </c>
      <c r="L14" s="5" t="str">
        <f>VLOOKUP(M14,'augjul cfs'!$G$5:$O$94,9,FALSE)</f>
        <v>1996-97</v>
      </c>
      <c r="M14" s="18">
        <f>LARGE('augjul cfs'!$G$5:$G$94,'augjul cfs rank'!$A14)</f>
        <v>11882</v>
      </c>
      <c r="N14" s="5" t="str">
        <f>VLOOKUP(O14,'augjul cfs'!$H$5:$O$94,8,FALSE)</f>
        <v>1962-63</v>
      </c>
      <c r="O14" s="18">
        <f>LARGE('augjul cfs'!$H$5:$H$94,'augjul cfs rank'!$A14)</f>
        <v>12738</v>
      </c>
      <c r="P14" s="5" t="str">
        <f>VLOOKUP(Q14,'augjul cfs'!$I$5:$O$94,7,FALSE)</f>
        <v>1933-34</v>
      </c>
      <c r="Q14" s="18">
        <f>LARGE('augjul cfs'!$I$5:$I$94,'augjul cfs rank'!$A14)</f>
        <v>16712</v>
      </c>
      <c r="R14" s="5" t="str">
        <f>VLOOKUP(S14,'augjul cfs'!$J$5:$O$94,6,FALSE)</f>
        <v>2011-12</v>
      </c>
      <c r="S14" s="18">
        <f>LARGE('augjul cfs'!$J$5:$J$94,'augjul cfs rank'!$A14)</f>
        <v>40326</v>
      </c>
      <c r="T14" s="5" t="str">
        <f>VLOOKUP(U14,'augjul cfs'!$K$5:$O$94,5,FALSE)</f>
        <v>1945-46</v>
      </c>
      <c r="U14" s="18">
        <f>LARGE('augjul cfs'!$K$5:$K$94,'augjul cfs rank'!$A14)</f>
        <v>98570</v>
      </c>
      <c r="V14" s="5" t="str">
        <f>VLOOKUP(W14,'augjul cfs'!$L$5:$O$94,4,FALSE)</f>
        <v>2010-11</v>
      </c>
      <c r="W14" s="18">
        <f>LARGE('augjul cfs'!$L$5:$L$94,'augjul cfs rank'!$A14)</f>
        <v>123258</v>
      </c>
      <c r="X14" s="5" t="str">
        <f>VLOOKUP(Y14,'augjul cfs'!$M$5:$O$94,3,FALSE)</f>
        <v>1950-51</v>
      </c>
      <c r="Y14" s="18">
        <f>LARGE('augjul cfs'!$M$5:$M$94,'augjul cfs rank'!$A14)</f>
        <v>72624</v>
      </c>
      <c r="Z14" s="5" t="str">
        <f>VLOOKUP(AA14,'augjul cfs'!$N$5:$O$94,2,FALSE)</f>
        <v>1990-91</v>
      </c>
      <c r="AA14" s="18">
        <f>LARGE('augjul cfs'!$N$5:$N$94,'augjul cfs rank'!$A14)</f>
        <v>35293.293150684935</v>
      </c>
    </row>
    <row r="15" spans="1:27" x14ac:dyDescent="0.2">
      <c r="A15" s="5">
        <v>10</v>
      </c>
      <c r="B15" s="5" t="str">
        <f>VLOOKUP(C15,'augjul cfs'!$B$5:$O$94,14,FALSE)</f>
        <v>1982-83</v>
      </c>
      <c r="C15" s="18">
        <f>LARGE('augjul cfs'!$B$5:$B$94,'augjul cfs rank'!$A15)</f>
        <v>27152</v>
      </c>
      <c r="D15" s="5" t="str">
        <f>VLOOKUP(E15,'augjul cfs'!$C$5:$O$94,13,FALSE)</f>
        <v>1951-52</v>
      </c>
      <c r="E15" s="18">
        <f>LARGE('augjul cfs'!$C$5:$C$94,'augjul cfs rank'!$A15)</f>
        <v>18274</v>
      </c>
      <c r="F15" s="5" t="str">
        <f>VLOOKUP(G15,'augjul cfs'!$D$5:$O$94,12,FALSE)</f>
        <v>2003-04</v>
      </c>
      <c r="G15" s="18">
        <f>LARGE('augjul cfs'!$D$5:$D$94,'augjul cfs rank'!$A15)</f>
        <v>17175</v>
      </c>
      <c r="H15" s="5" t="str">
        <f>VLOOKUP(I15,'augjul cfs'!$E$5:$O$94,11,FALSE)</f>
        <v>1947-48</v>
      </c>
      <c r="I15" s="18">
        <f>LARGE('augjul cfs'!$E$5:$E$94,'augjul cfs rank'!$A15)</f>
        <v>18154</v>
      </c>
      <c r="J15" s="5" t="str">
        <f>VLOOKUP(K15,'augjul cfs'!$F$5:$O$94,10,FALSE)</f>
        <v>1959-60</v>
      </c>
      <c r="K15" s="18">
        <f>LARGE('augjul cfs'!$F$5:$F$94,'augjul cfs rank'!$A15)</f>
        <v>14368</v>
      </c>
      <c r="L15" s="5" t="str">
        <f>VLOOKUP(M15,'augjul cfs'!$G$5:$O$94,9,FALSE)</f>
        <v>1982-83</v>
      </c>
      <c r="M15" s="18">
        <f>LARGE('augjul cfs'!$G$5:$G$94,'augjul cfs rank'!$A15)</f>
        <v>11810</v>
      </c>
      <c r="N15" s="5" t="str">
        <f>VLOOKUP(O15,'augjul cfs'!$H$5:$O$94,8,FALSE)</f>
        <v>1994-95</v>
      </c>
      <c r="O15" s="18">
        <f>LARGE('augjul cfs'!$H$5:$H$94,'augjul cfs rank'!$A15)</f>
        <v>12669</v>
      </c>
      <c r="P15" s="5" t="str">
        <f>VLOOKUP(Q15,'augjul cfs'!$I$5:$O$94,7,FALSE)</f>
        <v>1995-96</v>
      </c>
      <c r="Q15" s="18">
        <f>LARGE('augjul cfs'!$I$5:$I$94,'augjul cfs rank'!$A15)</f>
        <v>16035</v>
      </c>
      <c r="R15" s="5" t="str">
        <f>VLOOKUP(S15,'augjul cfs'!$J$5:$O$94,6,FALSE)</f>
        <v>1959-60</v>
      </c>
      <c r="S15" s="18">
        <f>LARGE('augjul cfs'!$J$5:$J$94,'augjul cfs rank'!$A15)</f>
        <v>38146</v>
      </c>
      <c r="T15" s="5" t="str">
        <f>VLOOKUP(U15,'augjul cfs'!$K$5:$O$94,5,FALSE)</f>
        <v>1953-54</v>
      </c>
      <c r="U15" s="18">
        <f>LARGE('augjul cfs'!$K$5:$K$94,'augjul cfs rank'!$A15)</f>
        <v>98098</v>
      </c>
      <c r="V15" s="5" t="str">
        <f>VLOOKUP(W15,'augjul cfs'!$L$5:$O$94,4,FALSE)</f>
        <v>1949-50</v>
      </c>
      <c r="W15" s="18">
        <f>LARGE('augjul cfs'!$L$5:$L$94,'augjul cfs rank'!$A15)</f>
        <v>122185</v>
      </c>
      <c r="X15" s="5" t="str">
        <f>VLOOKUP(Y15,'augjul cfs'!$M$5:$O$94,3,FALSE)</f>
        <v>1954-55</v>
      </c>
      <c r="Y15" s="18">
        <f>LARGE('augjul cfs'!$M$5:$M$94,'augjul cfs rank'!$A15)</f>
        <v>72139</v>
      </c>
      <c r="Z15" s="5" t="str">
        <f>VLOOKUP(AA15,'augjul cfs'!$N$5:$O$94,2,FALSE)</f>
        <v>1971-72</v>
      </c>
      <c r="AA15" s="18">
        <f>LARGE('augjul cfs'!$N$5:$N$94,'augjul cfs rank'!$A15)</f>
        <v>35210.369863013701</v>
      </c>
    </row>
    <row r="16" spans="1:27" x14ac:dyDescent="0.2">
      <c r="A16" s="5">
        <v>11</v>
      </c>
      <c r="B16" s="5" t="str">
        <f>VLOOKUP(C16,'augjul cfs'!$B$5:$O$94,14,FALSE)</f>
        <v>1971-72</v>
      </c>
      <c r="C16" s="18">
        <f>LARGE('augjul cfs'!$B$5:$B$94,'augjul cfs rank'!$A16)</f>
        <v>27102</v>
      </c>
      <c r="D16" s="5" t="str">
        <f>VLOOKUP(E16,'augjul cfs'!$C$5:$O$94,13,FALSE)</f>
        <v>2013-14</v>
      </c>
      <c r="E16" s="18">
        <f>LARGE('augjul cfs'!$C$5:$C$94,'augjul cfs rank'!$A16)</f>
        <v>17066</v>
      </c>
      <c r="F16" s="5" t="str">
        <f>VLOOKUP(G16,'augjul cfs'!$D$5:$O$94,12,FALSE)</f>
        <v>1955-56</v>
      </c>
      <c r="G16" s="18">
        <f>LARGE('augjul cfs'!$D$5:$D$94,'augjul cfs rank'!$A16)</f>
        <v>16986</v>
      </c>
      <c r="H16" s="5" t="str">
        <f>VLOOKUP(I16,'augjul cfs'!$E$5:$O$94,11,FALSE)</f>
        <v>1983-84</v>
      </c>
      <c r="I16" s="18">
        <f>LARGE('augjul cfs'!$E$5:$E$94,'augjul cfs rank'!$A16)</f>
        <v>17973</v>
      </c>
      <c r="J16" s="5" t="str">
        <f>VLOOKUP(K16,'augjul cfs'!$F$5:$O$94,10,FALSE)</f>
        <v>2014-15</v>
      </c>
      <c r="K16" s="18">
        <f>LARGE('augjul cfs'!$F$5:$F$94,'augjul cfs rank'!$A16)</f>
        <v>14060</v>
      </c>
      <c r="L16" s="5" t="str">
        <f>VLOOKUP(M16,'augjul cfs'!$G$5:$O$94,9,FALSE)</f>
        <v>1998-99</v>
      </c>
      <c r="M16" s="18">
        <f>LARGE('augjul cfs'!$G$5:$G$94,'augjul cfs rank'!$A16)</f>
        <v>11745</v>
      </c>
      <c r="N16" s="5" t="str">
        <f>VLOOKUP(O16,'augjul cfs'!$H$5:$O$94,8,FALSE)</f>
        <v>2004-05</v>
      </c>
      <c r="O16" s="18">
        <f>LARGE('augjul cfs'!$H$5:$H$94,'augjul cfs rank'!$A16)</f>
        <v>12586</v>
      </c>
      <c r="P16" s="5" t="str">
        <f>VLOOKUP(Q16,'augjul cfs'!$I$5:$O$94,7,FALSE)</f>
        <v>2015-16</v>
      </c>
      <c r="Q16" s="18">
        <f>LARGE('augjul cfs'!$I$5:$I$94,'augjul cfs rank'!$A16)</f>
        <v>16033</v>
      </c>
      <c r="R16" s="5" t="str">
        <f>VLOOKUP(S16,'augjul cfs'!$J$5:$O$94,6,FALSE)</f>
        <v>2016-17</v>
      </c>
      <c r="S16" s="18">
        <f>LARGE('augjul cfs'!$J$5:$J$94,'augjul cfs rank'!$A16)</f>
        <v>37502</v>
      </c>
      <c r="T16" s="5" t="str">
        <f>VLOOKUP(U16,'augjul cfs'!$K$5:$O$94,5,FALSE)</f>
        <v>1946-47</v>
      </c>
      <c r="U16" s="18">
        <f>LARGE('augjul cfs'!$K$5:$K$94,'augjul cfs rank'!$A16)</f>
        <v>97898</v>
      </c>
      <c r="V16" s="5" t="str">
        <f>VLOOKUP(W16,'augjul cfs'!$L$5:$O$94,4,FALSE)</f>
        <v>1954-55</v>
      </c>
      <c r="W16" s="18">
        <f>LARGE('augjul cfs'!$L$5:$L$94,'augjul cfs rank'!$A16)</f>
        <v>121843</v>
      </c>
      <c r="X16" s="5" t="str">
        <f>VLOOKUP(Y16,'augjul cfs'!$M$5:$O$94,3,FALSE)</f>
        <v>1998-99</v>
      </c>
      <c r="Y16" s="18">
        <f>LARGE('augjul cfs'!$M$5:$M$94,'augjul cfs rank'!$A16)</f>
        <v>71259</v>
      </c>
      <c r="Z16" s="5" t="str">
        <f>VLOOKUP(AA16,'augjul cfs'!$N$5:$O$94,2,FALSE)</f>
        <v>1968-69</v>
      </c>
      <c r="AA16" s="18">
        <f>LARGE('augjul cfs'!$N$5:$N$94,'augjul cfs rank'!$A16)</f>
        <v>34627.561643835616</v>
      </c>
    </row>
    <row r="17" spans="1:27" x14ac:dyDescent="0.2">
      <c r="A17" s="5">
        <v>12</v>
      </c>
      <c r="B17" s="5" t="str">
        <f>VLOOKUP(C17,'augjul cfs'!$B$5:$O$94,14,FALSE)</f>
        <v>2011-12</v>
      </c>
      <c r="C17" s="18">
        <f>LARGE('augjul cfs'!$B$5:$B$94,'augjul cfs rank'!$A17)</f>
        <v>26891</v>
      </c>
      <c r="D17" s="5" t="str">
        <f>VLOOKUP(E17,'augjul cfs'!$C$5:$O$94,13,FALSE)</f>
        <v>1975-76</v>
      </c>
      <c r="E17" s="18">
        <f>LARGE('augjul cfs'!$C$5:$C$94,'augjul cfs rank'!$A17)</f>
        <v>16476</v>
      </c>
      <c r="F17" s="5" t="str">
        <f>VLOOKUP(G17,'augjul cfs'!$D$5:$O$94,12,FALSE)</f>
        <v>1964-65</v>
      </c>
      <c r="G17" s="18">
        <f>LARGE('augjul cfs'!$D$5:$D$94,'augjul cfs rank'!$A17)</f>
        <v>16967</v>
      </c>
      <c r="H17" s="5" t="str">
        <f>VLOOKUP(I17,'augjul cfs'!$E$5:$O$94,11,FALSE)</f>
        <v>1955-56</v>
      </c>
      <c r="I17" s="18">
        <f>LARGE('augjul cfs'!$E$5:$E$94,'augjul cfs rank'!$A17)</f>
        <v>17232</v>
      </c>
      <c r="J17" s="5" t="str">
        <f>VLOOKUP(K17,'augjul cfs'!$F$5:$O$94,10,FALSE)</f>
        <v>1989-90</v>
      </c>
      <c r="K17" s="18">
        <f>LARGE('augjul cfs'!$F$5:$F$94,'augjul cfs rank'!$A17)</f>
        <v>13879</v>
      </c>
      <c r="L17" s="5" t="str">
        <f>VLOOKUP(M17,'augjul cfs'!$G$5:$O$94,9,FALSE)</f>
        <v>1999-2000</v>
      </c>
      <c r="M17" s="18">
        <f>LARGE('augjul cfs'!$G$5:$G$94,'augjul cfs rank'!$A17)</f>
        <v>11695</v>
      </c>
      <c r="N17" s="5" t="str">
        <f>VLOOKUP(O17,'augjul cfs'!$H$5:$O$94,8,FALSE)</f>
        <v>1960-61</v>
      </c>
      <c r="O17" s="18">
        <f>LARGE('augjul cfs'!$H$5:$H$94,'augjul cfs rank'!$A17)</f>
        <v>12133</v>
      </c>
      <c r="P17" s="5" t="str">
        <f>VLOOKUP(Q17,'augjul cfs'!$I$5:$O$94,7,FALSE)</f>
        <v>1986-87</v>
      </c>
      <c r="Q17" s="18">
        <f>LARGE('augjul cfs'!$I$5:$I$94,'augjul cfs rank'!$A17)</f>
        <v>15555</v>
      </c>
      <c r="R17" s="5" t="str">
        <f>VLOOKUP(S17,'augjul cfs'!$J$5:$O$94,6,FALSE)</f>
        <v>1993-94</v>
      </c>
      <c r="S17" s="18">
        <f>LARGE('augjul cfs'!$J$5:$J$94,'augjul cfs rank'!$A17)</f>
        <v>37165</v>
      </c>
      <c r="T17" s="5" t="str">
        <f>VLOOKUP(U17,'augjul cfs'!$K$5:$O$94,5,FALSE)</f>
        <v>2005-06</v>
      </c>
      <c r="U17" s="18">
        <f>LARGE('augjul cfs'!$K$5:$K$94,'augjul cfs rank'!$A17)</f>
        <v>97332</v>
      </c>
      <c r="V17" s="5" t="str">
        <f>VLOOKUP(W17,'augjul cfs'!$L$5:$O$94,4,FALSE)</f>
        <v>1996-97</v>
      </c>
      <c r="W17" s="18">
        <f>LARGE('augjul cfs'!$L$5:$L$94,'augjul cfs rank'!$A17)</f>
        <v>121223</v>
      </c>
      <c r="X17" s="5" t="str">
        <f>VLOOKUP(Y17,'augjul cfs'!$M$5:$O$94,3,FALSE)</f>
        <v>1980-81</v>
      </c>
      <c r="Y17" s="18">
        <f>LARGE('augjul cfs'!$M$5:$M$94,'augjul cfs rank'!$A17)</f>
        <v>69456</v>
      </c>
      <c r="Z17" s="5" t="str">
        <f>VLOOKUP(AA17,'augjul cfs'!$N$5:$O$94,2,FALSE)</f>
        <v>1947-48</v>
      </c>
      <c r="AA17" s="18">
        <f>LARGE('augjul cfs'!$N$5:$N$94,'augjul cfs rank'!$A17)</f>
        <v>34234.419178082193</v>
      </c>
    </row>
    <row r="18" spans="1:27" x14ac:dyDescent="0.2">
      <c r="A18" s="5">
        <v>13</v>
      </c>
      <c r="B18" s="5" t="str">
        <f>VLOOKUP(C18,'augjul cfs'!$B$5:$O$94,14,FALSE)</f>
        <v>1997-98</v>
      </c>
      <c r="C18" s="18">
        <f>LARGE('augjul cfs'!$B$5:$B$94,'augjul cfs rank'!$A18)</f>
        <v>26471</v>
      </c>
      <c r="D18" s="5" t="str">
        <f>VLOOKUP(E18,'augjul cfs'!$C$5:$O$94,13,FALSE)</f>
        <v>1964-65</v>
      </c>
      <c r="E18" s="18">
        <f>LARGE('augjul cfs'!$C$5:$C$94,'augjul cfs rank'!$A18)</f>
        <v>16245</v>
      </c>
      <c r="F18" s="5" t="str">
        <f>VLOOKUP(G18,'augjul cfs'!$D$5:$O$94,12,FALSE)</f>
        <v>1995-96</v>
      </c>
      <c r="G18" s="18">
        <f>LARGE('augjul cfs'!$D$5:$D$94,'augjul cfs rank'!$A18)</f>
        <v>16423</v>
      </c>
      <c r="H18" s="5" t="str">
        <f>VLOOKUP(I18,'augjul cfs'!$E$5:$O$94,11,FALSE)</f>
        <v>1950-51</v>
      </c>
      <c r="I18" s="18">
        <f>LARGE('augjul cfs'!$E$5:$E$94,'augjul cfs rank'!$A18)</f>
        <v>16945</v>
      </c>
      <c r="J18" s="5" t="str">
        <f>VLOOKUP(K18,'augjul cfs'!$F$5:$O$94,10,FALSE)</f>
        <v>2004-05</v>
      </c>
      <c r="K18" s="18">
        <f>LARGE('augjul cfs'!$F$5:$F$94,'augjul cfs rank'!$A18)</f>
        <v>13439</v>
      </c>
      <c r="L18" s="5" t="str">
        <f>VLOOKUP(M18,'augjul cfs'!$G$5:$O$94,9,FALSE)</f>
        <v>1983-84</v>
      </c>
      <c r="M18" s="18">
        <f>LARGE('augjul cfs'!$G$5:$G$94,'augjul cfs rank'!$A18)</f>
        <v>11398</v>
      </c>
      <c r="N18" s="5" t="str">
        <f>VLOOKUP(O18,'augjul cfs'!$H$5:$O$94,8,FALSE)</f>
        <v>1973-74</v>
      </c>
      <c r="O18" s="18">
        <f>LARGE('augjul cfs'!$H$5:$H$94,'augjul cfs rank'!$A18)</f>
        <v>11857</v>
      </c>
      <c r="P18" s="5" t="str">
        <f>VLOOKUP(Q18,'augjul cfs'!$I$5:$O$94,7,FALSE)</f>
        <v>1998-99</v>
      </c>
      <c r="Q18" s="18">
        <f>LARGE('augjul cfs'!$I$5:$I$94,'augjul cfs rank'!$A18)</f>
        <v>14879</v>
      </c>
      <c r="R18" s="5" t="str">
        <f>VLOOKUP(S18,'augjul cfs'!$J$5:$O$94,6,FALSE)</f>
        <v>1979-80</v>
      </c>
      <c r="S18" s="18">
        <f>LARGE('augjul cfs'!$J$5:$J$94,'augjul cfs rank'!$A18)</f>
        <v>36291</v>
      </c>
      <c r="T18" s="5" t="str">
        <f>VLOOKUP(U18,'augjul cfs'!$K$5:$O$94,5,FALSE)</f>
        <v>1960-61</v>
      </c>
      <c r="U18" s="18">
        <f>LARGE('augjul cfs'!$K$5:$K$94,'augjul cfs rank'!$A18)</f>
        <v>96859</v>
      </c>
      <c r="V18" s="5" t="str">
        <f>VLOOKUP(W18,'augjul cfs'!$L$5:$O$94,4,FALSE)</f>
        <v>2001-02</v>
      </c>
      <c r="W18" s="18">
        <f>LARGE('augjul cfs'!$L$5:$L$94,'augjul cfs rank'!$A18)</f>
        <v>120982</v>
      </c>
      <c r="X18" s="5" t="str">
        <f>VLOOKUP(Y18,'augjul cfs'!$M$5:$O$94,3,FALSE)</f>
        <v>1971-72</v>
      </c>
      <c r="Y18" s="18">
        <f>LARGE('augjul cfs'!$M$5:$M$94,'augjul cfs rank'!$A18)</f>
        <v>69207</v>
      </c>
      <c r="Z18" s="5" t="str">
        <f>VLOOKUP(AA18,'augjul cfs'!$N$5:$O$94,2,FALSE)</f>
        <v>2016-17</v>
      </c>
      <c r="AA18" s="18">
        <f>LARGE('augjul cfs'!$N$5:$N$94,'augjul cfs rank'!$A18)</f>
        <v>33753.871232876714</v>
      </c>
    </row>
    <row r="19" spans="1:27" x14ac:dyDescent="0.2">
      <c r="A19" s="5">
        <v>14</v>
      </c>
      <c r="B19" s="5" t="str">
        <f>VLOOKUP(C19,'augjul cfs'!$B$5:$O$94,14,FALSE)</f>
        <v>1983-84</v>
      </c>
      <c r="C19" s="18">
        <f>LARGE('augjul cfs'!$B$5:$B$94,'augjul cfs rank'!$A19)</f>
        <v>26355</v>
      </c>
      <c r="D19" s="5" t="str">
        <f>VLOOKUP(E19,'augjul cfs'!$C$5:$O$94,13,FALSE)</f>
        <v>1989-90</v>
      </c>
      <c r="E19" s="18">
        <f>LARGE('augjul cfs'!$C$5:$C$94,'augjul cfs rank'!$A19)</f>
        <v>16077</v>
      </c>
      <c r="F19" s="5" t="str">
        <f>VLOOKUP(G19,'augjul cfs'!$D$5:$O$94,12,FALSE)</f>
        <v>1968-69</v>
      </c>
      <c r="G19" s="18">
        <f>LARGE('augjul cfs'!$D$5:$D$94,'augjul cfs rank'!$A19)</f>
        <v>15211</v>
      </c>
      <c r="H19" s="5" t="str">
        <f>VLOOKUP(I19,'augjul cfs'!$E$5:$O$94,11,FALSE)</f>
        <v>2014-15</v>
      </c>
      <c r="I19" s="18">
        <f>LARGE('augjul cfs'!$E$5:$E$94,'augjul cfs rank'!$A19)</f>
        <v>16397</v>
      </c>
      <c r="J19" s="5" t="str">
        <f>VLOOKUP(K19,'augjul cfs'!$F$5:$O$94,10,FALSE)</f>
        <v>1955-56</v>
      </c>
      <c r="K19" s="18">
        <f>LARGE('augjul cfs'!$F$5:$F$94,'augjul cfs rank'!$A19)</f>
        <v>12437</v>
      </c>
      <c r="L19" s="5" t="str">
        <f>VLOOKUP(M19,'augjul cfs'!$G$5:$O$94,9,FALSE)</f>
        <v>2010-11</v>
      </c>
      <c r="M19" s="18">
        <f>LARGE('augjul cfs'!$G$5:$G$94,'augjul cfs rank'!$A19)</f>
        <v>11143</v>
      </c>
      <c r="N19" s="5" t="str">
        <f>VLOOKUP(O19,'augjul cfs'!$H$5:$O$94,8,FALSE)</f>
        <v>1982-83</v>
      </c>
      <c r="O19" s="18">
        <f>LARGE('augjul cfs'!$H$5:$H$94,'augjul cfs rank'!$A19)</f>
        <v>11560</v>
      </c>
      <c r="P19" s="5" t="str">
        <f>VLOOKUP(Q19,'augjul cfs'!$I$5:$O$94,7,FALSE)</f>
        <v>1967-68</v>
      </c>
      <c r="Q19" s="18">
        <f>LARGE('augjul cfs'!$I$5:$I$94,'augjul cfs rank'!$A19)</f>
        <v>14428</v>
      </c>
      <c r="R19" s="5" t="str">
        <f>VLOOKUP(S19,'augjul cfs'!$J$5:$O$94,6,FALSE)</f>
        <v>1990-91</v>
      </c>
      <c r="S19" s="18">
        <f>LARGE('augjul cfs'!$J$5:$J$94,'augjul cfs rank'!$A19)</f>
        <v>35340</v>
      </c>
      <c r="T19" s="5" t="str">
        <f>VLOOKUP(U19,'augjul cfs'!$K$5:$O$94,5,FALSE)</f>
        <v>1957-58</v>
      </c>
      <c r="U19" s="18">
        <f>LARGE('augjul cfs'!$K$5:$K$94,'augjul cfs rank'!$A19)</f>
        <v>96452</v>
      </c>
      <c r="V19" s="5" t="str">
        <f>VLOOKUP(W19,'augjul cfs'!$L$5:$O$94,4,FALSE)</f>
        <v>1955-56</v>
      </c>
      <c r="W19" s="18">
        <f>LARGE('augjul cfs'!$L$5:$L$94,'augjul cfs rank'!$A19)</f>
        <v>119407</v>
      </c>
      <c r="X19" s="5" t="str">
        <f>VLOOKUP(Y19,'augjul cfs'!$M$5:$O$94,3,FALSE)</f>
        <v>1975-76</v>
      </c>
      <c r="Y19" s="18">
        <f>LARGE('augjul cfs'!$M$5:$M$94,'augjul cfs rank'!$A19)</f>
        <v>68300</v>
      </c>
      <c r="Z19" s="5" t="str">
        <f>VLOOKUP(AA19,'augjul cfs'!$N$5:$O$94,2,FALSE)</f>
        <v>1959-60</v>
      </c>
      <c r="AA19" s="18">
        <f>LARGE('augjul cfs'!$N$5:$N$94,'augjul cfs rank'!$A19)</f>
        <v>33148.509589041096</v>
      </c>
    </row>
    <row r="20" spans="1:27" x14ac:dyDescent="0.2">
      <c r="A20" s="5">
        <v>15</v>
      </c>
      <c r="B20" s="5" t="str">
        <f>VLOOKUP(C20,'augjul cfs'!$B$5:$O$94,14,FALSE)</f>
        <v>1948-49</v>
      </c>
      <c r="C20" s="18">
        <f>LARGE('augjul cfs'!$B$5:$B$94,'augjul cfs rank'!$A20)</f>
        <v>26110</v>
      </c>
      <c r="D20" s="5" t="str">
        <f>VLOOKUP(E20,'augjul cfs'!$C$5:$O$94,13,FALSE)</f>
        <v>1946-47</v>
      </c>
      <c r="E20" s="18">
        <f>LARGE('augjul cfs'!$C$5:$C$94,'augjul cfs rank'!$A20)</f>
        <v>15741</v>
      </c>
      <c r="F20" s="5" t="str">
        <f>VLOOKUP(G20,'augjul cfs'!$D$5:$O$94,12,FALSE)</f>
        <v>2004-05</v>
      </c>
      <c r="G20" s="18">
        <f>LARGE('augjul cfs'!$D$5:$D$94,'augjul cfs rank'!$A20)</f>
        <v>15160</v>
      </c>
      <c r="H20" s="5" t="str">
        <f>VLOOKUP(I20,'augjul cfs'!$E$5:$O$94,11,FALSE)</f>
        <v>1934-35</v>
      </c>
      <c r="I20" s="18">
        <f>LARGE('augjul cfs'!$E$5:$E$94,'augjul cfs rank'!$A20)</f>
        <v>15534</v>
      </c>
      <c r="J20" s="5" t="str">
        <f>VLOOKUP(K20,'augjul cfs'!$F$5:$O$94,10,FALSE)</f>
        <v>2015-16</v>
      </c>
      <c r="K20" s="18">
        <f>LARGE('augjul cfs'!$F$5:$F$94,'augjul cfs rank'!$A20)</f>
        <v>12304</v>
      </c>
      <c r="L20" s="5" t="str">
        <f>VLOOKUP(M20,'augjul cfs'!$G$5:$O$94,9,FALSE)</f>
        <v>1990-91</v>
      </c>
      <c r="M20" s="18">
        <f>LARGE('augjul cfs'!$G$5:$G$94,'augjul cfs rank'!$A20)</f>
        <v>10861</v>
      </c>
      <c r="N20" s="5" t="str">
        <f>VLOOKUP(O20,'augjul cfs'!$H$5:$O$94,8,FALSE)</f>
        <v>2015-16</v>
      </c>
      <c r="O20" s="18">
        <f>LARGE('augjul cfs'!$H$5:$H$94,'augjul cfs rank'!$A20)</f>
        <v>11235</v>
      </c>
      <c r="P20" s="5" t="str">
        <f>VLOOKUP(Q20,'augjul cfs'!$I$5:$O$94,7,FALSE)</f>
        <v>2013-14</v>
      </c>
      <c r="Q20" s="18">
        <f>LARGE('augjul cfs'!$I$5:$I$94,'augjul cfs rank'!$A20)</f>
        <v>14121</v>
      </c>
      <c r="R20" s="5" t="str">
        <f>VLOOKUP(S20,'augjul cfs'!$J$5:$O$94,6,FALSE)</f>
        <v>1996-97</v>
      </c>
      <c r="S20" s="18">
        <f>LARGE('augjul cfs'!$J$5:$J$94,'augjul cfs rank'!$A20)</f>
        <v>35224</v>
      </c>
      <c r="T20" s="5" t="str">
        <f>VLOOKUP(U20,'augjul cfs'!$K$5:$O$94,5,FALSE)</f>
        <v>1979-80</v>
      </c>
      <c r="U20" s="18">
        <f>LARGE('augjul cfs'!$K$5:$K$94,'augjul cfs rank'!$A20)</f>
        <v>95606</v>
      </c>
      <c r="V20" s="5" t="str">
        <f>VLOOKUP(W20,'augjul cfs'!$L$5:$O$94,4,FALSE)</f>
        <v>1963-64</v>
      </c>
      <c r="W20" s="18">
        <f>LARGE('augjul cfs'!$L$5:$L$94,'augjul cfs rank'!$A20)</f>
        <v>118719</v>
      </c>
      <c r="X20" s="5" t="str">
        <f>VLOOKUP(Y20,'augjul cfs'!$M$5:$O$94,3,FALSE)</f>
        <v>1942-43</v>
      </c>
      <c r="Y20" s="18">
        <f>LARGE('augjul cfs'!$M$5:$M$94,'augjul cfs rank'!$A20)</f>
        <v>67186</v>
      </c>
      <c r="Z20" s="5" t="str">
        <f>VLOOKUP(AA20,'augjul cfs'!$N$5:$O$94,2,FALSE)</f>
        <v>1960-61</v>
      </c>
      <c r="AA20" s="18">
        <f>LARGE('augjul cfs'!$N$5:$N$94,'augjul cfs rank'!$A20)</f>
        <v>32876.789041095893</v>
      </c>
    </row>
    <row r="21" spans="1:27" x14ac:dyDescent="0.2">
      <c r="A21" s="5">
        <v>16</v>
      </c>
      <c r="B21" s="5" t="str">
        <f>VLOOKUP(C21,'augjul cfs'!$B$5:$O$94,14,FALSE)</f>
        <v>1959-60</v>
      </c>
      <c r="C21" s="18">
        <f>LARGE('augjul cfs'!$B$5:$B$94,'augjul cfs rank'!$A21)</f>
        <v>25983</v>
      </c>
      <c r="D21" s="5" t="str">
        <f>VLOOKUP(E21,'augjul cfs'!$C$5:$O$94,13,FALSE)</f>
        <v>1933-34</v>
      </c>
      <c r="E21" s="18">
        <f>LARGE('augjul cfs'!$C$5:$C$94,'augjul cfs rank'!$A21)</f>
        <v>15693</v>
      </c>
      <c r="F21" s="5" t="str">
        <f>VLOOKUP(G21,'augjul cfs'!$D$5:$O$94,12,FALSE)</f>
        <v>1939-40</v>
      </c>
      <c r="G21" s="18">
        <f>LARGE('augjul cfs'!$D$5:$D$94,'augjul cfs rank'!$A21)</f>
        <v>14812</v>
      </c>
      <c r="H21" s="5" t="str">
        <f>VLOOKUP(I21,'augjul cfs'!$E$5:$O$94,11,FALSE)</f>
        <v>1975-76</v>
      </c>
      <c r="I21" s="18">
        <f>LARGE('augjul cfs'!$E$5:$E$94,'augjul cfs rank'!$A21)</f>
        <v>15404</v>
      </c>
      <c r="J21" s="5" t="str">
        <f>VLOOKUP(K21,'augjul cfs'!$F$5:$O$94,10,FALSE)</f>
        <v>2016-17</v>
      </c>
      <c r="K21" s="18">
        <f>LARGE('augjul cfs'!$F$5:$F$94,'augjul cfs rank'!$A21)</f>
        <v>12162</v>
      </c>
      <c r="L21" s="5" t="str">
        <f>VLOOKUP(M21,'augjul cfs'!$G$5:$O$94,9,FALSE)</f>
        <v>1955-56</v>
      </c>
      <c r="M21" s="18">
        <f>LARGE('augjul cfs'!$G$5:$G$94,'augjul cfs rank'!$A21)</f>
        <v>10667</v>
      </c>
      <c r="N21" s="5" t="str">
        <f>VLOOKUP(O21,'augjul cfs'!$H$5:$O$94,8,FALSE)</f>
        <v>1999-2000</v>
      </c>
      <c r="O21" s="18">
        <f>LARGE('augjul cfs'!$H$5:$H$94,'augjul cfs rank'!$A21)</f>
        <v>10968</v>
      </c>
      <c r="P21" s="5" t="str">
        <f>VLOOKUP(Q21,'augjul cfs'!$I$5:$O$94,7,FALSE)</f>
        <v>1981-82</v>
      </c>
      <c r="Q21" s="18">
        <f>LARGE('augjul cfs'!$I$5:$I$94,'augjul cfs rank'!$A21)</f>
        <v>14014</v>
      </c>
      <c r="R21" s="5" t="str">
        <f>VLOOKUP(S21,'augjul cfs'!$J$5:$O$94,6,FALSE)</f>
        <v>1973-74</v>
      </c>
      <c r="S21" s="18">
        <f>LARGE('augjul cfs'!$J$5:$J$94,'augjul cfs rank'!$A21)</f>
        <v>35145</v>
      </c>
      <c r="T21" s="5" t="str">
        <f>VLOOKUP(U21,'augjul cfs'!$K$5:$O$94,5,FALSE)</f>
        <v>1975-76</v>
      </c>
      <c r="U21" s="18">
        <f>LARGE('augjul cfs'!$K$5:$K$94,'augjul cfs rank'!$A21)</f>
        <v>92601</v>
      </c>
      <c r="V21" s="5" t="str">
        <f>VLOOKUP(W21,'augjul cfs'!$L$5:$O$94,4,FALSE)</f>
        <v>1995-96</v>
      </c>
      <c r="W21" s="18">
        <f>LARGE('augjul cfs'!$L$5:$L$94,'augjul cfs rank'!$A21)</f>
        <v>115110</v>
      </c>
      <c r="X21" s="5" t="str">
        <f>VLOOKUP(Y21,'augjul cfs'!$M$5:$O$94,3,FALSE)</f>
        <v>1958-59</v>
      </c>
      <c r="Y21" s="18">
        <f>LARGE('augjul cfs'!$M$5:$M$94,'augjul cfs rank'!$A21)</f>
        <v>66268</v>
      </c>
      <c r="Z21" s="5" t="str">
        <f>VLOOKUP(AA21,'augjul cfs'!$N$5:$O$94,2,FALSE)</f>
        <v>2010-11</v>
      </c>
      <c r="AA21" s="18">
        <f>LARGE('augjul cfs'!$N$5:$N$94,'augjul cfs rank'!$A21)</f>
        <v>32466.627397260276</v>
      </c>
    </row>
    <row r="22" spans="1:27" x14ac:dyDescent="0.2">
      <c r="A22" s="5">
        <v>17</v>
      </c>
      <c r="B22" s="5" t="str">
        <f>VLOOKUP(C22,'augjul cfs'!$B$5:$O$94,14,FALSE)</f>
        <v>1965-66</v>
      </c>
      <c r="C22" s="18">
        <f>LARGE('augjul cfs'!$B$5:$B$94,'augjul cfs rank'!$A22)</f>
        <v>25632</v>
      </c>
      <c r="D22" s="5" t="str">
        <f>VLOOKUP(E22,'augjul cfs'!$C$5:$O$94,13,FALSE)</f>
        <v>2010-11</v>
      </c>
      <c r="E22" s="18">
        <f>LARGE('augjul cfs'!$C$5:$C$94,'augjul cfs rank'!$A22)</f>
        <v>15533</v>
      </c>
      <c r="F22" s="5" t="str">
        <f>VLOOKUP(G22,'augjul cfs'!$D$5:$O$94,12,FALSE)</f>
        <v>1982-83</v>
      </c>
      <c r="G22" s="18">
        <f>LARGE('augjul cfs'!$D$5:$D$94,'augjul cfs rank'!$A22)</f>
        <v>14520</v>
      </c>
      <c r="H22" s="5" t="str">
        <f>VLOOKUP(I22,'augjul cfs'!$E$5:$O$94,11,FALSE)</f>
        <v>1985-86</v>
      </c>
      <c r="I22" s="18">
        <f>LARGE('augjul cfs'!$E$5:$E$94,'augjul cfs rank'!$A22)</f>
        <v>15258</v>
      </c>
      <c r="J22" s="5" t="str">
        <f>VLOOKUP(K22,'augjul cfs'!$F$5:$O$94,10,FALSE)</f>
        <v>1962-63</v>
      </c>
      <c r="K22" s="18">
        <f>LARGE('augjul cfs'!$F$5:$F$94,'augjul cfs rank'!$A22)</f>
        <v>12127</v>
      </c>
      <c r="L22" s="5" t="str">
        <f>VLOOKUP(M22,'augjul cfs'!$G$5:$O$94,9,FALSE)</f>
        <v>1975-76</v>
      </c>
      <c r="M22" s="18">
        <f>LARGE('augjul cfs'!$G$5:$G$94,'augjul cfs rank'!$A22)</f>
        <v>10163</v>
      </c>
      <c r="N22" s="5" t="str">
        <f>VLOOKUP(O22,'augjul cfs'!$H$5:$O$94,8,FALSE)</f>
        <v>1934-35</v>
      </c>
      <c r="O22" s="18">
        <f>LARGE('augjul cfs'!$H$5:$H$94,'augjul cfs rank'!$A22)</f>
        <v>10966</v>
      </c>
      <c r="P22" s="5" t="str">
        <f>VLOOKUP(Q22,'augjul cfs'!$I$5:$O$94,7,FALSE)</f>
        <v>1959-60</v>
      </c>
      <c r="Q22" s="18">
        <f>LARGE('augjul cfs'!$I$5:$I$94,'augjul cfs rank'!$A22)</f>
        <v>14012</v>
      </c>
      <c r="R22" s="5" t="str">
        <f>VLOOKUP(S22,'augjul cfs'!$J$5:$O$94,6,FALSE)</f>
        <v>1999-2000</v>
      </c>
      <c r="S22" s="18">
        <f>LARGE('augjul cfs'!$J$5:$J$94,'augjul cfs rank'!$A22)</f>
        <v>35011</v>
      </c>
      <c r="T22" s="5" t="str">
        <f>VLOOKUP(U22,'augjul cfs'!$K$5:$O$94,5,FALSE)</f>
        <v>1947-48</v>
      </c>
      <c r="U22" s="18">
        <f>LARGE('augjul cfs'!$K$5:$K$94,'augjul cfs rank'!$A22)</f>
        <v>92457</v>
      </c>
      <c r="V22" s="5" t="str">
        <f>VLOOKUP(W22,'augjul cfs'!$L$5:$O$94,4,FALSE)</f>
        <v>1981-82</v>
      </c>
      <c r="W22" s="18">
        <f>LARGE('augjul cfs'!$L$5:$L$94,'augjul cfs rank'!$A22)</f>
        <v>113807</v>
      </c>
      <c r="X22" s="5" t="str">
        <f>VLOOKUP(Y22,'augjul cfs'!$M$5:$O$94,3,FALSE)</f>
        <v>1966-67</v>
      </c>
      <c r="Y22" s="18">
        <f>LARGE('augjul cfs'!$M$5:$M$94,'augjul cfs rank'!$A22)</f>
        <v>65969</v>
      </c>
      <c r="Z22" s="5" t="str">
        <f>VLOOKUP(AA22,'augjul cfs'!$N$5:$O$94,2,FALSE)</f>
        <v>1989-90</v>
      </c>
      <c r="AA22" s="18">
        <f>LARGE('augjul cfs'!$N$5:$N$94,'augjul cfs rank'!$A22)</f>
        <v>32222.753424657534</v>
      </c>
    </row>
    <row r="23" spans="1:27" x14ac:dyDescent="0.2">
      <c r="A23" s="5">
        <v>18</v>
      </c>
      <c r="B23" s="5" t="str">
        <f>VLOOKUP(C23,'augjul cfs'!$B$5:$O$94,14,FALSE)</f>
        <v>1951-52</v>
      </c>
      <c r="C23" s="18">
        <f>LARGE('augjul cfs'!$B$5:$B$94,'augjul cfs rank'!$A23)</f>
        <v>25456</v>
      </c>
      <c r="D23" s="5" t="str">
        <f>VLOOKUP(E23,'augjul cfs'!$C$5:$O$94,13,FALSE)</f>
        <v>1972-73</v>
      </c>
      <c r="E23" s="18">
        <f>LARGE('augjul cfs'!$C$5:$C$94,'augjul cfs rank'!$A23)</f>
        <v>15348</v>
      </c>
      <c r="F23" s="5" t="str">
        <f>VLOOKUP(G23,'augjul cfs'!$D$5:$O$94,12,FALSE)</f>
        <v>1985-86</v>
      </c>
      <c r="G23" s="18">
        <f>LARGE('augjul cfs'!$D$5:$D$94,'augjul cfs rank'!$A23)</f>
        <v>14453</v>
      </c>
      <c r="H23" s="5" t="str">
        <f>VLOOKUP(I23,'augjul cfs'!$E$5:$O$94,11,FALSE)</f>
        <v>1941-42</v>
      </c>
      <c r="I23" s="18">
        <f>LARGE('augjul cfs'!$E$5:$E$94,'augjul cfs rank'!$A23)</f>
        <v>15244</v>
      </c>
      <c r="J23" s="5" t="str">
        <f>VLOOKUP(K23,'augjul cfs'!$F$5:$O$94,10,FALSE)</f>
        <v>1973-74</v>
      </c>
      <c r="K23" s="18">
        <f>LARGE('augjul cfs'!$F$5:$F$94,'augjul cfs rank'!$A23)</f>
        <v>11753</v>
      </c>
      <c r="L23" s="5" t="str">
        <f>VLOOKUP(M23,'augjul cfs'!$G$5:$O$94,9,FALSE)</f>
        <v>2001-02</v>
      </c>
      <c r="M23" s="18">
        <f>LARGE('augjul cfs'!$G$5:$G$94,'augjul cfs rank'!$A23)</f>
        <v>10127</v>
      </c>
      <c r="N23" s="5" t="str">
        <f>VLOOKUP(O23,'augjul cfs'!$H$5:$O$94,8,FALSE)</f>
        <v>1998-99</v>
      </c>
      <c r="O23" s="18">
        <f>LARGE('augjul cfs'!$H$5:$H$94,'augjul cfs rank'!$A23)</f>
        <v>10873</v>
      </c>
      <c r="P23" s="5" t="str">
        <f>VLOOKUP(Q23,'augjul cfs'!$I$5:$O$94,7,FALSE)</f>
        <v>1931-32</v>
      </c>
      <c r="Q23" s="18">
        <f>LARGE('augjul cfs'!$I$5:$I$94,'augjul cfs rank'!$A23)</f>
        <v>13772</v>
      </c>
      <c r="R23" s="5" t="str">
        <f>VLOOKUP(S23,'augjul cfs'!$J$5:$O$94,6,FALSE)</f>
        <v>1946-47</v>
      </c>
      <c r="S23" s="18">
        <f>LARGE('augjul cfs'!$J$5:$J$94,'augjul cfs rank'!$A23)</f>
        <v>34810</v>
      </c>
      <c r="T23" s="5" t="str">
        <f>VLOOKUP(U23,'augjul cfs'!$K$5:$O$94,5,FALSE)</f>
        <v>1997-98</v>
      </c>
      <c r="U23" s="18">
        <f>LARGE('augjul cfs'!$K$5:$K$94,'augjul cfs rank'!$A23)</f>
        <v>92303</v>
      </c>
      <c r="V23" s="5" t="str">
        <f>VLOOKUP(W23,'augjul cfs'!$L$5:$O$94,4,FALSE)</f>
        <v>1953-54</v>
      </c>
      <c r="W23" s="18">
        <f>LARGE('augjul cfs'!$L$5:$L$94,'augjul cfs rank'!$A23)</f>
        <v>113075</v>
      </c>
      <c r="X23" s="5" t="str">
        <f>VLOOKUP(Y23,'augjul cfs'!$M$5:$O$94,3,FALSE)</f>
        <v>1941-42</v>
      </c>
      <c r="Y23" s="18">
        <f>LARGE('augjul cfs'!$M$5:$M$94,'augjul cfs rank'!$A23)</f>
        <v>60038</v>
      </c>
      <c r="Z23" s="5" t="str">
        <f>VLOOKUP(AA23,'augjul cfs'!$N$5:$O$94,2,FALSE)</f>
        <v>1966-67</v>
      </c>
      <c r="AA23" s="18">
        <f>LARGE('augjul cfs'!$N$5:$N$94,'augjul cfs rank'!$A23)</f>
        <v>32171.282191780821</v>
      </c>
    </row>
    <row r="24" spans="1:27" x14ac:dyDescent="0.2">
      <c r="A24" s="5">
        <v>19</v>
      </c>
      <c r="B24" s="5" t="str">
        <f>VLOOKUP(C24,'augjul cfs'!$B$5:$O$94,14,FALSE)</f>
        <v>2012-13</v>
      </c>
      <c r="C24" s="18">
        <f>LARGE('augjul cfs'!$B$5:$B$94,'augjul cfs rank'!$A24)</f>
        <v>25446</v>
      </c>
      <c r="D24" s="5" t="str">
        <f>VLOOKUP(E24,'augjul cfs'!$C$5:$O$94,13,FALSE)</f>
        <v>1963-64</v>
      </c>
      <c r="E24" s="18">
        <f>LARGE('augjul cfs'!$C$5:$C$94,'augjul cfs rank'!$A24)</f>
        <v>15154</v>
      </c>
      <c r="F24" s="5" t="str">
        <f>VLOOKUP(G24,'augjul cfs'!$D$5:$O$94,12,FALSE)</f>
        <v>1988-89</v>
      </c>
      <c r="G24" s="18">
        <f>LARGE('augjul cfs'!$D$5:$D$94,'augjul cfs rank'!$A24)</f>
        <v>13530</v>
      </c>
      <c r="H24" s="5" t="str">
        <f>VLOOKUP(I24,'augjul cfs'!$E$5:$O$94,11,FALSE)</f>
        <v>1937-38</v>
      </c>
      <c r="I24" s="18">
        <f>LARGE('augjul cfs'!$E$5:$E$94,'augjul cfs rank'!$A24)</f>
        <v>15152</v>
      </c>
      <c r="J24" s="5" t="str">
        <f>VLOOKUP(K24,'augjul cfs'!$F$5:$O$94,10,FALSE)</f>
        <v>1932-33</v>
      </c>
      <c r="K24" s="18">
        <f>LARGE('augjul cfs'!$F$5:$F$94,'augjul cfs rank'!$A24)</f>
        <v>11208</v>
      </c>
      <c r="L24" s="5" t="str">
        <f>VLOOKUP(M24,'augjul cfs'!$G$5:$O$94,9,FALSE)</f>
        <v>1958-59</v>
      </c>
      <c r="M24" s="18">
        <f>LARGE('augjul cfs'!$G$5:$G$94,'augjul cfs rank'!$A24)</f>
        <v>9969</v>
      </c>
      <c r="N24" s="5" t="str">
        <f>VLOOKUP(O24,'augjul cfs'!$H$5:$O$94,8,FALSE)</f>
        <v>1996-97</v>
      </c>
      <c r="O24" s="18">
        <f>LARGE('augjul cfs'!$H$5:$H$94,'augjul cfs rank'!$A24)</f>
        <v>10429</v>
      </c>
      <c r="P24" s="5" t="str">
        <f>VLOOKUP(Q24,'augjul cfs'!$I$5:$O$94,7,FALSE)</f>
        <v>1946-47</v>
      </c>
      <c r="Q24" s="18">
        <f>LARGE('augjul cfs'!$I$5:$I$94,'augjul cfs rank'!$A24)</f>
        <v>13522</v>
      </c>
      <c r="R24" s="5" t="str">
        <f>VLOOKUP(S24,'augjul cfs'!$J$5:$O$94,6,FALSE)</f>
        <v>1937-38</v>
      </c>
      <c r="S24" s="18">
        <f>LARGE('augjul cfs'!$J$5:$J$94,'augjul cfs rank'!$A24)</f>
        <v>34288</v>
      </c>
      <c r="T24" s="5" t="str">
        <f>VLOOKUP(U24,'augjul cfs'!$K$5:$O$94,5,FALSE)</f>
        <v>2016-17</v>
      </c>
      <c r="U24" s="18">
        <f>LARGE('augjul cfs'!$K$5:$K$94,'augjul cfs rank'!$A24)</f>
        <v>92196</v>
      </c>
      <c r="V24" s="5" t="str">
        <f>VLOOKUP(W24,'augjul cfs'!$L$5:$O$94,4,FALSE)</f>
        <v>1968-69</v>
      </c>
      <c r="W24" s="18">
        <f>LARGE('augjul cfs'!$L$5:$L$94,'augjul cfs rank'!$A24)</f>
        <v>108455</v>
      </c>
      <c r="X24" s="5" t="str">
        <f>VLOOKUP(Y24,'augjul cfs'!$M$5:$O$94,3,FALSE)</f>
        <v>2001-02</v>
      </c>
      <c r="Y24" s="18">
        <f>LARGE('augjul cfs'!$M$5:$M$94,'augjul cfs rank'!$A24)</f>
        <v>59800</v>
      </c>
      <c r="Z24" s="5" t="str">
        <f>VLOOKUP(AA24,'augjul cfs'!$N$5:$O$94,2,FALSE)</f>
        <v>1975-76</v>
      </c>
      <c r="AA24" s="18">
        <f>LARGE('augjul cfs'!$N$5:$N$94,'augjul cfs rank'!$A24)</f>
        <v>31895.413698630138</v>
      </c>
    </row>
    <row r="25" spans="1:27" x14ac:dyDescent="0.2">
      <c r="A25" s="5">
        <v>20</v>
      </c>
      <c r="B25" s="5" t="str">
        <f>VLOOKUP(C25,'augjul cfs'!$B$5:$O$94,14,FALSE)</f>
        <v>1950-51</v>
      </c>
      <c r="C25" s="18">
        <f>LARGE('augjul cfs'!$B$5:$B$94,'augjul cfs rank'!$A25)</f>
        <v>25381</v>
      </c>
      <c r="D25" s="5" t="str">
        <f>VLOOKUP(E25,'augjul cfs'!$C$5:$O$94,13,FALSE)</f>
        <v>1960-61</v>
      </c>
      <c r="E25" s="18">
        <f>LARGE('augjul cfs'!$C$5:$C$94,'augjul cfs rank'!$A25)</f>
        <v>15118</v>
      </c>
      <c r="F25" s="5" t="str">
        <f>VLOOKUP(G25,'augjul cfs'!$D$5:$O$94,12,FALSE)</f>
        <v>1961-62</v>
      </c>
      <c r="G25" s="18">
        <f>LARGE('augjul cfs'!$D$5:$D$94,'augjul cfs rank'!$A25)</f>
        <v>13461</v>
      </c>
      <c r="H25" s="5" t="str">
        <f>VLOOKUP(I25,'augjul cfs'!$E$5:$O$94,11,FALSE)</f>
        <v>1954-55</v>
      </c>
      <c r="I25" s="18">
        <f>LARGE('augjul cfs'!$E$5:$E$94,'augjul cfs rank'!$A25)</f>
        <v>14633</v>
      </c>
      <c r="J25" s="5" t="str">
        <f>VLOOKUP(K25,'augjul cfs'!$F$5:$O$94,10,FALSE)</f>
        <v>1951-52</v>
      </c>
      <c r="K25" s="18">
        <f>LARGE('augjul cfs'!$F$5:$F$94,'augjul cfs rank'!$A25)</f>
        <v>11097</v>
      </c>
      <c r="L25" s="5" t="str">
        <f>VLOOKUP(M25,'augjul cfs'!$G$5:$O$94,9,FALSE)</f>
        <v>2014-15</v>
      </c>
      <c r="M25" s="18">
        <f>LARGE('augjul cfs'!$G$5:$G$94,'augjul cfs rank'!$A25)</f>
        <v>9940</v>
      </c>
      <c r="N25" s="5" t="str">
        <f>VLOOKUP(O25,'augjul cfs'!$H$5:$O$94,8,FALSE)</f>
        <v>2016-17</v>
      </c>
      <c r="O25" s="18">
        <f>LARGE('augjul cfs'!$H$5:$H$94,'augjul cfs rank'!$A25)</f>
        <v>10424</v>
      </c>
      <c r="P25" s="5" t="str">
        <f>VLOOKUP(Q25,'augjul cfs'!$I$5:$O$94,7,FALSE)</f>
        <v>2012-13</v>
      </c>
      <c r="Q25" s="18">
        <f>LARGE('augjul cfs'!$I$5:$I$94,'augjul cfs rank'!$A25)</f>
        <v>13271</v>
      </c>
      <c r="R25" s="5" t="str">
        <f>VLOOKUP(S25,'augjul cfs'!$J$5:$O$94,6,FALSE)</f>
        <v>1961-62</v>
      </c>
      <c r="S25" s="18">
        <f>LARGE('augjul cfs'!$J$5:$J$94,'augjul cfs rank'!$A25)</f>
        <v>33550</v>
      </c>
      <c r="T25" s="5" t="str">
        <f>VLOOKUP(U25,'augjul cfs'!$K$5:$O$94,5,FALSE)</f>
        <v>1948-49</v>
      </c>
      <c r="U25" s="18">
        <f>LARGE('augjul cfs'!$K$5:$K$94,'augjul cfs rank'!$A25)</f>
        <v>90671</v>
      </c>
      <c r="V25" s="5" t="str">
        <f>VLOOKUP(W25,'augjul cfs'!$L$5:$O$94,4,FALSE)</f>
        <v>1970-71</v>
      </c>
      <c r="W25" s="18">
        <f>LARGE('augjul cfs'!$L$5:$L$94,'augjul cfs rank'!$A25)</f>
        <v>108449</v>
      </c>
      <c r="X25" s="5" t="str">
        <f>VLOOKUP(Y25,'augjul cfs'!$M$5:$O$94,3,FALSE)</f>
        <v>1963-64</v>
      </c>
      <c r="Y25" s="18">
        <f>LARGE('augjul cfs'!$M$5:$M$94,'augjul cfs rank'!$A25)</f>
        <v>59495</v>
      </c>
      <c r="Z25" s="5" t="str">
        <f>VLOOKUP(AA25,'augjul cfs'!$N$5:$O$94,2,FALSE)</f>
        <v>1932-33</v>
      </c>
      <c r="AA25" s="18">
        <f>LARGE('augjul cfs'!$N$5:$N$94,'augjul cfs rank'!$A25)</f>
        <v>31757.410958904111</v>
      </c>
    </row>
    <row r="26" spans="1:27" x14ac:dyDescent="0.2">
      <c r="A26" s="5">
        <v>21</v>
      </c>
      <c r="B26" s="5" t="str">
        <f>VLOOKUP(C26,'augjul cfs'!$B$5:$O$94,14,FALSE)</f>
        <v>1995-96</v>
      </c>
      <c r="C26" s="18">
        <f>LARGE('augjul cfs'!$B$5:$B$94,'augjul cfs rank'!$A26)</f>
        <v>25358</v>
      </c>
      <c r="D26" s="5" t="str">
        <f>VLOOKUP(E26,'augjul cfs'!$C$5:$O$94,13,FALSE)</f>
        <v>1999-2000</v>
      </c>
      <c r="E26" s="18">
        <f>LARGE('augjul cfs'!$C$5:$C$94,'augjul cfs rank'!$A26)</f>
        <v>15095</v>
      </c>
      <c r="F26" s="5" t="str">
        <f>VLOOKUP(G26,'augjul cfs'!$D$5:$O$94,12,FALSE)</f>
        <v>1965-66</v>
      </c>
      <c r="G26" s="18">
        <f>LARGE('augjul cfs'!$D$5:$D$94,'augjul cfs rank'!$A26)</f>
        <v>13450</v>
      </c>
      <c r="H26" s="5" t="str">
        <f>VLOOKUP(I26,'augjul cfs'!$E$5:$O$94,11,FALSE)</f>
        <v>2005-06</v>
      </c>
      <c r="I26" s="18">
        <f>LARGE('augjul cfs'!$E$5:$E$94,'augjul cfs rank'!$A26)</f>
        <v>14159</v>
      </c>
      <c r="J26" s="5" t="str">
        <f>VLOOKUP(K26,'augjul cfs'!$F$5:$O$94,10,FALSE)</f>
        <v>1954-55</v>
      </c>
      <c r="K26" s="18">
        <f>LARGE('augjul cfs'!$F$5:$F$94,'augjul cfs rank'!$A26)</f>
        <v>10884</v>
      </c>
      <c r="L26" s="5" t="str">
        <f>VLOOKUP(M26,'augjul cfs'!$G$5:$O$94,9,FALSE)</f>
        <v>1952-53</v>
      </c>
      <c r="M26" s="18">
        <f>LARGE('augjul cfs'!$G$5:$G$94,'augjul cfs rank'!$A26)</f>
        <v>9605</v>
      </c>
      <c r="N26" s="5" t="str">
        <f>VLOOKUP(O26,'augjul cfs'!$H$5:$O$94,8,FALSE)</f>
        <v>1952-53</v>
      </c>
      <c r="O26" s="18">
        <f>LARGE('augjul cfs'!$H$5:$H$94,'augjul cfs rank'!$A26)</f>
        <v>10383</v>
      </c>
      <c r="P26" s="5" t="str">
        <f>VLOOKUP(Q26,'augjul cfs'!$I$5:$O$94,7,FALSE)</f>
        <v>1990-91</v>
      </c>
      <c r="Q26" s="18">
        <f>LARGE('augjul cfs'!$I$5:$I$94,'augjul cfs rank'!$A26)</f>
        <v>13103</v>
      </c>
      <c r="R26" s="5" t="str">
        <f>VLOOKUP(S26,'augjul cfs'!$J$5:$O$94,6,FALSE)</f>
        <v>1935-36</v>
      </c>
      <c r="S26" s="18">
        <f>LARGE('augjul cfs'!$J$5:$J$94,'augjul cfs rank'!$A26)</f>
        <v>33227</v>
      </c>
      <c r="T26" s="5" t="str">
        <f>VLOOKUP(U26,'augjul cfs'!$K$5:$O$94,5,FALSE)</f>
        <v>1971-72</v>
      </c>
      <c r="U26" s="18">
        <f>LARGE('augjul cfs'!$K$5:$K$94,'augjul cfs rank'!$A26)</f>
        <v>89540</v>
      </c>
      <c r="V26" s="5" t="str">
        <f>VLOOKUP(W26,'augjul cfs'!$L$5:$O$94,4,FALSE)</f>
        <v>1998-99</v>
      </c>
      <c r="W26" s="18">
        <f>LARGE('augjul cfs'!$L$5:$L$94,'augjul cfs rank'!$A26)</f>
        <v>108263</v>
      </c>
      <c r="X26" s="5" t="str">
        <f>VLOOKUP(Y26,'augjul cfs'!$M$5:$O$94,3,FALSE)</f>
        <v>1970-71</v>
      </c>
      <c r="Y26" s="18">
        <f>LARGE('augjul cfs'!$M$5:$M$94,'augjul cfs rank'!$A26)</f>
        <v>59097</v>
      </c>
      <c r="Z26" s="5" t="str">
        <f>VLOOKUP(AA26,'augjul cfs'!$N$5:$O$94,2,FALSE)</f>
        <v>1958-59</v>
      </c>
      <c r="AA26" s="18">
        <f>LARGE('augjul cfs'!$N$5:$N$94,'augjul cfs rank'!$A26)</f>
        <v>31567.063013698629</v>
      </c>
    </row>
    <row r="27" spans="1:27" x14ac:dyDescent="0.2">
      <c r="A27" s="5">
        <v>22</v>
      </c>
      <c r="B27" s="5" t="str">
        <f>VLOOKUP(C27,'augjul cfs'!$B$5:$O$94,14,FALSE)</f>
        <v>1964-65</v>
      </c>
      <c r="C27" s="18">
        <f>LARGE('augjul cfs'!$B$5:$B$94,'augjul cfs rank'!$A27)</f>
        <v>25003</v>
      </c>
      <c r="D27" s="5" t="str">
        <f>VLOOKUP(E27,'augjul cfs'!$C$5:$O$94,13,FALSE)</f>
        <v>1981-82</v>
      </c>
      <c r="E27" s="18">
        <f>LARGE('augjul cfs'!$C$5:$C$94,'augjul cfs rank'!$A27)</f>
        <v>15056</v>
      </c>
      <c r="F27" s="5" t="str">
        <f>VLOOKUP(G27,'augjul cfs'!$D$5:$O$94,12,FALSE)</f>
        <v>1954-55</v>
      </c>
      <c r="G27" s="18">
        <f>LARGE('augjul cfs'!$D$5:$D$94,'augjul cfs rank'!$A27)</f>
        <v>13382</v>
      </c>
      <c r="H27" s="5" t="str">
        <f>VLOOKUP(I27,'augjul cfs'!$E$5:$O$94,11,FALSE)</f>
        <v>1968-69</v>
      </c>
      <c r="I27" s="18">
        <f>LARGE('augjul cfs'!$E$5:$E$94,'augjul cfs rank'!$A27)</f>
        <v>14101</v>
      </c>
      <c r="J27" s="5" t="str">
        <f>VLOOKUP(K27,'augjul cfs'!$F$5:$O$94,10,FALSE)</f>
        <v>1947-48</v>
      </c>
      <c r="K27" s="18">
        <f>LARGE('augjul cfs'!$F$5:$F$94,'augjul cfs rank'!$A27)</f>
        <v>10823</v>
      </c>
      <c r="L27" s="5" t="str">
        <f>VLOOKUP(M27,'augjul cfs'!$G$5:$O$94,9,FALSE)</f>
        <v>1997-98</v>
      </c>
      <c r="M27" s="18">
        <f>LARGE('augjul cfs'!$G$5:$G$94,'augjul cfs rank'!$A27)</f>
        <v>9539</v>
      </c>
      <c r="N27" s="5" t="str">
        <f>VLOOKUP(O27,'augjul cfs'!$H$5:$O$94,8,FALSE)</f>
        <v>2001-02</v>
      </c>
      <c r="O27" s="18">
        <f>LARGE('augjul cfs'!$H$5:$H$94,'augjul cfs rank'!$A27)</f>
        <v>9977</v>
      </c>
      <c r="P27" s="5" t="str">
        <f>VLOOKUP(Q27,'augjul cfs'!$I$5:$O$94,7,FALSE)</f>
        <v>1980-81</v>
      </c>
      <c r="Q27" s="18">
        <f>LARGE('augjul cfs'!$I$5:$I$94,'augjul cfs rank'!$A27)</f>
        <v>12978</v>
      </c>
      <c r="R27" s="5" t="str">
        <f>VLOOKUP(S27,'augjul cfs'!$J$5:$O$94,6,FALSE)</f>
        <v>1987-88</v>
      </c>
      <c r="S27" s="18">
        <f>LARGE('augjul cfs'!$J$5:$J$94,'augjul cfs rank'!$A27)</f>
        <v>32775</v>
      </c>
      <c r="T27" s="5" t="str">
        <f>VLOOKUP(U27,'augjul cfs'!$K$5:$O$94,5,FALSE)</f>
        <v>2012-13</v>
      </c>
      <c r="U27" s="18">
        <f>LARGE('augjul cfs'!$K$5:$K$94,'augjul cfs rank'!$A27)</f>
        <v>86647</v>
      </c>
      <c r="V27" s="5" t="str">
        <f>VLOOKUP(W27,'augjul cfs'!$L$5:$O$94,4,FALSE)</f>
        <v>1989-90</v>
      </c>
      <c r="W27" s="18">
        <f>LARGE('augjul cfs'!$L$5:$L$94,'augjul cfs rank'!$A27)</f>
        <v>105991</v>
      </c>
      <c r="X27" s="5" t="str">
        <f>VLOOKUP(Y27,'augjul cfs'!$M$5:$O$94,3,FALSE)</f>
        <v>1989-90</v>
      </c>
      <c r="Y27" s="18">
        <f>LARGE('augjul cfs'!$M$5:$M$94,'augjul cfs rank'!$A27)</f>
        <v>59033</v>
      </c>
      <c r="Z27" s="5" t="str">
        <f>VLOOKUP(AA27,'augjul cfs'!$N$5:$O$94,2,FALSE)</f>
        <v>1998-99</v>
      </c>
      <c r="AA27" s="18">
        <f>LARGE('augjul cfs'!$N$5:$N$94,'augjul cfs rank'!$A27)</f>
        <v>31512.969863013699</v>
      </c>
    </row>
    <row r="28" spans="1:27" x14ac:dyDescent="0.2">
      <c r="A28" s="5">
        <v>23</v>
      </c>
      <c r="B28" s="5" t="str">
        <f>VLOOKUP(C28,'augjul cfs'!$B$5:$O$94,14,FALSE)</f>
        <v>1955-56</v>
      </c>
      <c r="C28" s="18">
        <f>LARGE('augjul cfs'!$B$5:$B$94,'augjul cfs rank'!$A28)</f>
        <v>24849</v>
      </c>
      <c r="D28" s="5" t="str">
        <f>VLOOKUP(E28,'augjul cfs'!$C$5:$O$94,13,FALSE)</f>
        <v>1985-86</v>
      </c>
      <c r="E28" s="18">
        <f>LARGE('augjul cfs'!$C$5:$C$94,'augjul cfs rank'!$A28)</f>
        <v>15019</v>
      </c>
      <c r="F28" s="5" t="str">
        <f>VLOOKUP(G28,'augjul cfs'!$D$5:$O$94,12,FALSE)</f>
        <v>2013-14</v>
      </c>
      <c r="G28" s="18">
        <f>LARGE('augjul cfs'!$D$5:$D$94,'augjul cfs rank'!$A28)</f>
        <v>13346</v>
      </c>
      <c r="H28" s="5" t="str">
        <f>VLOOKUP(I28,'augjul cfs'!$E$5:$O$94,11,FALSE)</f>
        <v>1997-98</v>
      </c>
      <c r="I28" s="18">
        <f>LARGE('augjul cfs'!$E$5:$E$94,'augjul cfs rank'!$A28)</f>
        <v>13693</v>
      </c>
      <c r="J28" s="5" t="str">
        <f>VLOOKUP(K28,'augjul cfs'!$F$5:$O$94,10,FALSE)</f>
        <v>1939-40</v>
      </c>
      <c r="K28" s="18">
        <f>LARGE('augjul cfs'!$F$5:$F$94,'augjul cfs rank'!$A28)</f>
        <v>10768</v>
      </c>
      <c r="L28" s="5" t="str">
        <f>VLOOKUP(M28,'augjul cfs'!$G$5:$O$94,9,FALSE)</f>
        <v>1934-35</v>
      </c>
      <c r="M28" s="18">
        <f>LARGE('augjul cfs'!$G$5:$G$94,'augjul cfs rank'!$A28)</f>
        <v>9520</v>
      </c>
      <c r="N28" s="5" t="str">
        <f>VLOOKUP(O28,'augjul cfs'!$H$5:$O$94,8,FALSE)</f>
        <v>1946-47</v>
      </c>
      <c r="O28" s="18">
        <f>LARGE('augjul cfs'!$H$5:$H$94,'augjul cfs rank'!$A28)</f>
        <v>9955</v>
      </c>
      <c r="P28" s="5" t="str">
        <f>VLOOKUP(Q28,'augjul cfs'!$I$5:$O$94,7,FALSE)</f>
        <v>2002-03</v>
      </c>
      <c r="Q28" s="18">
        <f>LARGE('augjul cfs'!$I$5:$I$94,'augjul cfs rank'!$A28)</f>
        <v>12928</v>
      </c>
      <c r="R28" s="5" t="str">
        <f>VLOOKUP(S28,'augjul cfs'!$J$5:$O$94,6,FALSE)</f>
        <v>2003-04</v>
      </c>
      <c r="S28" s="18">
        <f>LARGE('augjul cfs'!$J$5:$J$94,'augjul cfs rank'!$A28)</f>
        <v>32771</v>
      </c>
      <c r="T28" s="5" t="str">
        <f>VLOOKUP(U28,'augjul cfs'!$K$5:$O$94,5,FALSE)</f>
        <v>1980-81</v>
      </c>
      <c r="U28" s="18">
        <f>LARGE('augjul cfs'!$K$5:$K$94,'augjul cfs rank'!$A28)</f>
        <v>85903</v>
      </c>
      <c r="V28" s="5" t="str">
        <f>VLOOKUP(W28,'augjul cfs'!$L$5:$O$94,4,FALSE)</f>
        <v>1931-32</v>
      </c>
      <c r="W28" s="18">
        <f>LARGE('augjul cfs'!$L$5:$L$94,'augjul cfs rank'!$A28)</f>
        <v>102879</v>
      </c>
      <c r="X28" s="5" t="str">
        <f>VLOOKUP(Y28,'augjul cfs'!$M$5:$O$94,3,FALSE)</f>
        <v>1952-53</v>
      </c>
      <c r="Y28" s="18">
        <f>LARGE('augjul cfs'!$M$5:$M$94,'augjul cfs rank'!$A28)</f>
        <v>59016</v>
      </c>
      <c r="Z28" s="5" t="str">
        <f>VLOOKUP(AA28,'augjul cfs'!$N$5:$O$94,2,FALSE)</f>
        <v>1981-82</v>
      </c>
      <c r="AA28" s="18">
        <f>LARGE('augjul cfs'!$N$5:$N$94,'augjul cfs rank'!$A28)</f>
        <v>31460.871232876711</v>
      </c>
    </row>
    <row r="29" spans="1:27" x14ac:dyDescent="0.2">
      <c r="A29" s="5">
        <v>24</v>
      </c>
      <c r="B29" s="5" t="str">
        <f>VLOOKUP(C29,'augjul cfs'!$B$5:$O$94,14,FALSE)</f>
        <v>1990-91</v>
      </c>
      <c r="C29" s="18">
        <f>LARGE('augjul cfs'!$B$5:$B$94,'augjul cfs rank'!$A29)</f>
        <v>24814</v>
      </c>
      <c r="D29" s="5" t="str">
        <f>VLOOKUP(E29,'augjul cfs'!$C$5:$O$94,13,FALSE)</f>
        <v>1977-78</v>
      </c>
      <c r="E29" s="18">
        <f>LARGE('augjul cfs'!$C$5:$C$94,'augjul cfs rank'!$A29)</f>
        <v>14676</v>
      </c>
      <c r="F29" s="5" t="str">
        <f>VLOOKUP(G29,'augjul cfs'!$D$5:$O$94,12,FALSE)</f>
        <v>1928-29</v>
      </c>
      <c r="G29" s="18">
        <f>LARGE('augjul cfs'!$D$5:$D$94,'augjul cfs rank'!$A29)</f>
        <v>13124</v>
      </c>
      <c r="H29" s="5" t="str">
        <f>VLOOKUP(I29,'augjul cfs'!$E$5:$O$94,11,FALSE)</f>
        <v>1986-87</v>
      </c>
      <c r="I29" s="18">
        <f>LARGE('augjul cfs'!$E$5:$E$94,'augjul cfs rank'!$A29)</f>
        <v>13690</v>
      </c>
      <c r="J29" s="5" t="str">
        <f>VLOOKUP(K29,'augjul cfs'!$F$5:$O$94,10,FALSE)</f>
        <v>1968-69</v>
      </c>
      <c r="K29" s="18">
        <f>LARGE('augjul cfs'!$F$5:$F$94,'augjul cfs rank'!$A29)</f>
        <v>10645</v>
      </c>
      <c r="L29" s="5" t="str">
        <f>VLOOKUP(M29,'augjul cfs'!$G$5:$O$94,9,FALSE)</f>
        <v>2012-13</v>
      </c>
      <c r="M29" s="18">
        <f>LARGE('augjul cfs'!$G$5:$G$94,'augjul cfs rank'!$A29)</f>
        <v>9517</v>
      </c>
      <c r="N29" s="5" t="str">
        <f>VLOOKUP(O29,'augjul cfs'!$H$5:$O$94,8,FALSE)</f>
        <v>1989-90</v>
      </c>
      <c r="O29" s="18">
        <f>LARGE('augjul cfs'!$H$5:$H$94,'augjul cfs rank'!$A29)</f>
        <v>9921</v>
      </c>
      <c r="P29" s="5" t="str">
        <f>VLOOKUP(Q29,'augjul cfs'!$I$5:$O$94,7,FALSE)</f>
        <v>1997-98</v>
      </c>
      <c r="Q29" s="18">
        <f>LARGE('augjul cfs'!$I$5:$I$94,'augjul cfs rank'!$A29)</f>
        <v>12491</v>
      </c>
      <c r="R29" s="5" t="str">
        <f>VLOOKUP(S29,'augjul cfs'!$J$5:$O$94,6,FALSE)</f>
        <v>1945-46</v>
      </c>
      <c r="S29" s="18">
        <f>LARGE('augjul cfs'!$J$5:$J$94,'augjul cfs rank'!$A29)</f>
        <v>32147</v>
      </c>
      <c r="T29" s="5" t="str">
        <f>VLOOKUP(U29,'augjul cfs'!$K$5:$O$94,5,FALSE)</f>
        <v>2013-14</v>
      </c>
      <c r="U29" s="18">
        <f>LARGE('augjul cfs'!$K$5:$K$94,'augjul cfs rank'!$A29)</f>
        <v>85735</v>
      </c>
      <c r="V29" s="5" t="str">
        <f>VLOOKUP(W29,'augjul cfs'!$L$5:$O$94,4,FALSE)</f>
        <v>1964-65</v>
      </c>
      <c r="W29" s="18">
        <f>LARGE('augjul cfs'!$L$5:$L$94,'augjul cfs rank'!$A29)</f>
        <v>100176</v>
      </c>
      <c r="X29" s="5" t="str">
        <f>VLOOKUP(Y29,'augjul cfs'!$M$5:$O$94,3,FALSE)</f>
        <v>1934-35</v>
      </c>
      <c r="Y29" s="18">
        <f>LARGE('augjul cfs'!$M$5:$M$94,'augjul cfs rank'!$A29)</f>
        <v>58997</v>
      </c>
      <c r="Z29" s="5" t="str">
        <f>VLOOKUP(AA29,'augjul cfs'!$N$5:$O$94,2,FALSE)</f>
        <v>2012-13</v>
      </c>
      <c r="AA29" s="18">
        <f>LARGE('augjul cfs'!$N$5:$N$94,'augjul cfs rank'!$A29)</f>
        <v>31290.128767123289</v>
      </c>
    </row>
    <row r="30" spans="1:27" x14ac:dyDescent="0.2">
      <c r="A30" s="5">
        <v>25</v>
      </c>
      <c r="B30" s="5" t="str">
        <f>VLOOKUP(C30,'augjul cfs'!$B$5:$O$94,14,FALSE)</f>
        <v>1968-69</v>
      </c>
      <c r="C30" s="18">
        <f>LARGE('augjul cfs'!$B$5:$B$94,'augjul cfs rank'!$A30)</f>
        <v>24671</v>
      </c>
      <c r="D30" s="5" t="str">
        <f>VLOOKUP(E30,'augjul cfs'!$C$5:$O$94,13,FALSE)</f>
        <v>1996-97</v>
      </c>
      <c r="E30" s="18">
        <f>LARGE('augjul cfs'!$C$5:$C$94,'augjul cfs rank'!$A30)</f>
        <v>14599</v>
      </c>
      <c r="F30" s="5" t="str">
        <f>VLOOKUP(G30,'augjul cfs'!$D$5:$O$94,12,FALSE)</f>
        <v>1986-87</v>
      </c>
      <c r="G30" s="18">
        <f>LARGE('augjul cfs'!$D$5:$D$94,'augjul cfs rank'!$A30)</f>
        <v>13058</v>
      </c>
      <c r="H30" s="5" t="str">
        <f>VLOOKUP(I30,'augjul cfs'!$E$5:$O$94,11,FALSE)</f>
        <v>1973-74</v>
      </c>
      <c r="I30" s="18">
        <f>LARGE('augjul cfs'!$E$5:$E$94,'augjul cfs rank'!$A30)</f>
        <v>13404</v>
      </c>
      <c r="J30" s="5" t="str">
        <f>VLOOKUP(K30,'augjul cfs'!$F$5:$O$94,10,FALSE)</f>
        <v>1998-99</v>
      </c>
      <c r="K30" s="18">
        <f>LARGE('augjul cfs'!$F$5:$F$94,'augjul cfs rank'!$A30)</f>
        <v>10615</v>
      </c>
      <c r="L30" s="5" t="str">
        <f>VLOOKUP(M30,'augjul cfs'!$G$5:$O$94,9,FALSE)</f>
        <v>2006-07</v>
      </c>
      <c r="M30" s="18">
        <f>LARGE('augjul cfs'!$G$5:$G$94,'augjul cfs rank'!$A30)</f>
        <v>9271</v>
      </c>
      <c r="N30" s="5" t="str">
        <f>VLOOKUP(O30,'augjul cfs'!$H$5:$O$94,8,FALSE)</f>
        <v>2017-18</v>
      </c>
      <c r="O30" s="18">
        <f>LARGE('augjul cfs'!$H$5:$H$94,'augjul cfs rank'!$A30)</f>
        <v>9836</v>
      </c>
      <c r="P30" s="5" t="str">
        <f>VLOOKUP(Q30,'augjul cfs'!$I$5:$O$94,7,FALSE)</f>
        <v>1991-92</v>
      </c>
      <c r="Q30" s="18">
        <f>LARGE('augjul cfs'!$I$5:$I$94,'augjul cfs rank'!$A30)</f>
        <v>12436</v>
      </c>
      <c r="R30" s="5" t="str">
        <f>VLOOKUP(S30,'augjul cfs'!$J$5:$O$94,6,FALSE)</f>
        <v>1950-51</v>
      </c>
      <c r="S30" s="18">
        <f>LARGE('augjul cfs'!$J$5:$J$94,'augjul cfs rank'!$A30)</f>
        <v>31889</v>
      </c>
      <c r="T30" s="5" t="str">
        <f>VLOOKUP(U30,'augjul cfs'!$K$5:$O$94,5,FALSE)</f>
        <v>1990-91</v>
      </c>
      <c r="U30" s="18">
        <f>LARGE('augjul cfs'!$K$5:$K$94,'augjul cfs rank'!$A30)</f>
        <v>84339</v>
      </c>
      <c r="V30" s="5" t="str">
        <f>VLOOKUP(W30,'augjul cfs'!$L$5:$O$94,4,FALSE)</f>
        <v>1967-68</v>
      </c>
      <c r="W30" s="18">
        <f>LARGE('augjul cfs'!$L$5:$L$94,'augjul cfs rank'!$A30)</f>
        <v>100061</v>
      </c>
      <c r="X30" s="5" t="str">
        <f>VLOOKUP(Y30,'augjul cfs'!$M$5:$O$94,3,FALSE)</f>
        <v>1996-97</v>
      </c>
      <c r="Y30" s="18">
        <f>LARGE('augjul cfs'!$M$5:$M$94,'augjul cfs rank'!$A30)</f>
        <v>57980</v>
      </c>
      <c r="Z30" s="5" t="str">
        <f>VLOOKUP(AA30,'augjul cfs'!$N$5:$O$94,2,FALSE)</f>
        <v>1970-71</v>
      </c>
      <c r="AA30" s="18">
        <f>LARGE('augjul cfs'!$N$5:$N$94,'augjul cfs rank'!$A30)</f>
        <v>31284.786301369862</v>
      </c>
    </row>
    <row r="31" spans="1:27" x14ac:dyDescent="0.2">
      <c r="A31" s="5">
        <v>26</v>
      </c>
      <c r="B31" s="5" t="str">
        <f>VLOOKUP(C31,'augjul cfs'!$B$5:$O$94,14,FALSE)</f>
        <v>1975-76</v>
      </c>
      <c r="C31" s="18">
        <f>LARGE('augjul cfs'!$B$5:$B$94,'augjul cfs rank'!$A31)</f>
        <v>24371</v>
      </c>
      <c r="D31" s="5" t="str">
        <f>VLOOKUP(E31,'augjul cfs'!$C$5:$O$94,13,FALSE)</f>
        <v>1947-48</v>
      </c>
      <c r="E31" s="18">
        <f>LARGE('augjul cfs'!$C$5:$C$94,'augjul cfs rank'!$A31)</f>
        <v>14569</v>
      </c>
      <c r="F31" s="5" t="str">
        <f>VLOOKUP(G31,'augjul cfs'!$D$5:$O$94,12,FALSE)</f>
        <v>1975-76</v>
      </c>
      <c r="G31" s="18">
        <f>LARGE('augjul cfs'!$D$5:$D$94,'augjul cfs rank'!$A31)</f>
        <v>13024</v>
      </c>
      <c r="H31" s="5" t="str">
        <f>VLOOKUP(I31,'augjul cfs'!$E$5:$O$94,11,FALSE)</f>
        <v>1951-52</v>
      </c>
      <c r="I31" s="18">
        <f>LARGE('augjul cfs'!$E$5:$E$94,'augjul cfs rank'!$A31)</f>
        <v>13337</v>
      </c>
      <c r="J31" s="5" t="str">
        <f>VLOOKUP(K31,'augjul cfs'!$F$5:$O$94,10,FALSE)</f>
        <v>1949-50</v>
      </c>
      <c r="K31" s="18">
        <f>LARGE('augjul cfs'!$F$5:$F$94,'augjul cfs rank'!$A31)</f>
        <v>10486</v>
      </c>
      <c r="L31" s="5" t="str">
        <f>VLOOKUP(M31,'augjul cfs'!$G$5:$O$94,9,FALSE)</f>
        <v>1937-38</v>
      </c>
      <c r="M31" s="18">
        <f>LARGE('augjul cfs'!$G$5:$G$94,'augjul cfs rank'!$A31)</f>
        <v>9151</v>
      </c>
      <c r="N31" s="5" t="str">
        <f>VLOOKUP(O31,'augjul cfs'!$H$5:$O$94,8,FALSE)</f>
        <v>1967-68</v>
      </c>
      <c r="O31" s="18">
        <f>LARGE('augjul cfs'!$H$5:$H$94,'augjul cfs rank'!$A31)</f>
        <v>9774</v>
      </c>
      <c r="P31" s="5" t="str">
        <f>VLOOKUP(Q31,'augjul cfs'!$I$5:$O$94,7,FALSE)</f>
        <v>1999-2000</v>
      </c>
      <c r="Q31" s="18">
        <f>LARGE('augjul cfs'!$I$5:$I$94,'augjul cfs rank'!$A31)</f>
        <v>12218</v>
      </c>
      <c r="R31" s="5" t="str">
        <f>VLOOKUP(S31,'augjul cfs'!$J$5:$O$94,6,FALSE)</f>
        <v>1988-89</v>
      </c>
      <c r="S31" s="18">
        <f>LARGE('augjul cfs'!$J$5:$J$94,'augjul cfs rank'!$A31)</f>
        <v>31630</v>
      </c>
      <c r="T31" s="5" t="str">
        <f>VLOOKUP(U31,'augjul cfs'!$K$5:$O$94,5,FALSE)</f>
        <v>1951-52</v>
      </c>
      <c r="U31" s="18">
        <f>LARGE('augjul cfs'!$K$5:$K$94,'augjul cfs rank'!$A31)</f>
        <v>83453</v>
      </c>
      <c r="V31" s="5" t="str">
        <f>VLOOKUP(W31,'augjul cfs'!$L$5:$O$94,4,FALSE)</f>
        <v>1952-53</v>
      </c>
      <c r="W31" s="18">
        <f>LARGE('augjul cfs'!$L$5:$L$94,'augjul cfs rank'!$A31)</f>
        <v>99946</v>
      </c>
      <c r="X31" s="5" t="str">
        <f>VLOOKUP(Y31,'augjul cfs'!$M$5:$O$94,3,FALSE)</f>
        <v>1955-56</v>
      </c>
      <c r="Y31" s="18">
        <f>LARGE('augjul cfs'!$M$5:$M$94,'augjul cfs rank'!$A31)</f>
        <v>57416</v>
      </c>
      <c r="Z31" s="5" t="str">
        <f>VLOOKUP(AA31,'augjul cfs'!$N$5:$O$94,2,FALSE)</f>
        <v>1980-81</v>
      </c>
      <c r="AA31" s="18">
        <f>LARGE('augjul cfs'!$N$5:$N$94,'augjul cfs rank'!$A31)</f>
        <v>31258.668493150686</v>
      </c>
    </row>
    <row r="32" spans="1:27" x14ac:dyDescent="0.2">
      <c r="A32" s="5">
        <v>27</v>
      </c>
      <c r="B32" s="5" t="str">
        <f>VLOOKUP(C32,'augjul cfs'!$B$5:$O$94,14,FALSE)</f>
        <v>1953-54</v>
      </c>
      <c r="C32" s="18">
        <f>LARGE('augjul cfs'!$B$5:$B$94,'augjul cfs rank'!$A32)</f>
        <v>23955</v>
      </c>
      <c r="D32" s="5" t="str">
        <f>VLOOKUP(E32,'augjul cfs'!$C$5:$O$94,13,FALSE)</f>
        <v>1974-75</v>
      </c>
      <c r="E32" s="18">
        <f>LARGE('augjul cfs'!$C$5:$C$94,'augjul cfs rank'!$A32)</f>
        <v>14548</v>
      </c>
      <c r="F32" s="5" t="str">
        <f>VLOOKUP(G32,'augjul cfs'!$D$5:$O$94,12,FALSE)</f>
        <v>1972-73</v>
      </c>
      <c r="G32" s="18">
        <f>LARGE('augjul cfs'!$D$5:$D$94,'augjul cfs rank'!$A32)</f>
        <v>12855</v>
      </c>
      <c r="H32" s="5" t="str">
        <f>VLOOKUP(I32,'augjul cfs'!$E$5:$O$94,11,FALSE)</f>
        <v>1962-63</v>
      </c>
      <c r="I32" s="18">
        <f>LARGE('augjul cfs'!$E$5:$E$94,'augjul cfs rank'!$A32)</f>
        <v>13305</v>
      </c>
      <c r="J32" s="5" t="str">
        <f>VLOOKUP(K32,'augjul cfs'!$F$5:$O$94,10,FALSE)</f>
        <v>1982-83</v>
      </c>
      <c r="K32" s="18">
        <f>LARGE('augjul cfs'!$F$5:$F$94,'augjul cfs rank'!$A32)</f>
        <v>10182</v>
      </c>
      <c r="L32" s="5" t="str">
        <f>VLOOKUP(M32,'augjul cfs'!$G$5:$O$94,9,FALSE)</f>
        <v>1941-42</v>
      </c>
      <c r="M32" s="18">
        <f>LARGE('augjul cfs'!$G$5:$G$94,'augjul cfs rank'!$A32)</f>
        <v>9034</v>
      </c>
      <c r="N32" s="5" t="str">
        <f>VLOOKUP(O32,'augjul cfs'!$H$5:$O$94,8,FALSE)</f>
        <v>1985-86</v>
      </c>
      <c r="O32" s="18">
        <f>LARGE('augjul cfs'!$H$5:$H$94,'augjul cfs rank'!$A32)</f>
        <v>9301</v>
      </c>
      <c r="P32" s="5" t="str">
        <f>VLOOKUP(Q32,'augjul cfs'!$I$5:$O$94,7,FALSE)</f>
        <v>1973-74</v>
      </c>
      <c r="Q32" s="18">
        <f>LARGE('augjul cfs'!$I$5:$I$94,'augjul cfs rank'!$A32)</f>
        <v>12103</v>
      </c>
      <c r="R32" s="5" t="str">
        <f>VLOOKUP(S32,'augjul cfs'!$J$5:$O$94,6,FALSE)</f>
        <v>2006-07</v>
      </c>
      <c r="S32" s="18">
        <f>LARGE('augjul cfs'!$J$5:$J$94,'augjul cfs rank'!$A32)</f>
        <v>31412</v>
      </c>
      <c r="T32" s="5" t="str">
        <f>VLOOKUP(U32,'augjul cfs'!$K$5:$O$94,5,FALSE)</f>
        <v>1986-87</v>
      </c>
      <c r="U32" s="18">
        <f>LARGE('augjul cfs'!$K$5:$K$94,'augjul cfs rank'!$A32)</f>
        <v>81788</v>
      </c>
      <c r="V32" s="5" t="str">
        <f>VLOOKUP(W32,'augjul cfs'!$L$5:$O$94,4,FALSE)</f>
        <v>1990-91</v>
      </c>
      <c r="W32" s="18">
        <f>LARGE('augjul cfs'!$L$5:$L$94,'augjul cfs rank'!$A32)</f>
        <v>99787</v>
      </c>
      <c r="X32" s="5" t="str">
        <f>VLOOKUP(Y32,'augjul cfs'!$M$5:$O$94,3,FALSE)</f>
        <v>1982-83</v>
      </c>
      <c r="Y32" s="18">
        <f>LARGE('augjul cfs'!$M$5:$M$94,'augjul cfs rank'!$A32)</f>
        <v>56630</v>
      </c>
      <c r="Z32" s="5" t="str">
        <f>VLOOKUP(AA32,'augjul cfs'!$N$5:$O$94,2,FALSE)</f>
        <v>1999-2000</v>
      </c>
      <c r="AA32" s="18">
        <f>LARGE('augjul cfs'!$N$5:$N$94,'augjul cfs rank'!$A32)</f>
        <v>31135.48493150685</v>
      </c>
    </row>
    <row r="33" spans="1:27" x14ac:dyDescent="0.2">
      <c r="A33" s="5">
        <v>28</v>
      </c>
      <c r="B33" s="5" t="str">
        <f>VLOOKUP(C33,'augjul cfs'!$B$5:$O$94,14,FALSE)</f>
        <v>1942-43</v>
      </c>
      <c r="C33" s="18">
        <f>LARGE('augjul cfs'!$B$5:$B$94,'augjul cfs rank'!$A33)</f>
        <v>23950</v>
      </c>
      <c r="D33" s="5" t="str">
        <f>VLOOKUP(E33,'augjul cfs'!$C$5:$O$94,13,FALSE)</f>
        <v>1965-66</v>
      </c>
      <c r="E33" s="18">
        <f>LARGE('augjul cfs'!$C$5:$C$94,'augjul cfs rank'!$A33)</f>
        <v>14532</v>
      </c>
      <c r="F33" s="5" t="str">
        <f>VLOOKUP(G33,'augjul cfs'!$D$5:$O$94,12,FALSE)</f>
        <v>1978-79</v>
      </c>
      <c r="G33" s="18">
        <f>LARGE('augjul cfs'!$D$5:$D$94,'augjul cfs rank'!$A33)</f>
        <v>12818</v>
      </c>
      <c r="H33" s="5" t="str">
        <f>VLOOKUP(I33,'augjul cfs'!$E$5:$O$94,11,FALSE)</f>
        <v>1965-66</v>
      </c>
      <c r="I33" s="18">
        <f>LARGE('augjul cfs'!$E$5:$E$94,'augjul cfs rank'!$A33)</f>
        <v>12667</v>
      </c>
      <c r="J33" s="5" t="str">
        <f>VLOOKUP(K33,'augjul cfs'!$F$5:$O$94,10,FALSE)</f>
        <v>2006-07</v>
      </c>
      <c r="K33" s="18">
        <f>LARGE('augjul cfs'!$F$5:$F$94,'augjul cfs rank'!$A33)</f>
        <v>10133</v>
      </c>
      <c r="L33" s="5" t="str">
        <f>VLOOKUP(M33,'augjul cfs'!$G$5:$O$94,9,FALSE)</f>
        <v>2017-18</v>
      </c>
      <c r="M33" s="18">
        <f>LARGE('augjul cfs'!$G$5:$G$94,'augjul cfs rank'!$A33)</f>
        <v>8907</v>
      </c>
      <c r="N33" s="5" t="str">
        <f>VLOOKUP(O33,'augjul cfs'!$H$5:$O$94,8,FALSE)</f>
        <v>2005-06</v>
      </c>
      <c r="O33" s="18">
        <f>LARGE('augjul cfs'!$H$5:$H$94,'augjul cfs rank'!$A33)</f>
        <v>9198</v>
      </c>
      <c r="P33" s="5" t="str">
        <f>VLOOKUP(Q33,'augjul cfs'!$I$5:$O$94,7,FALSE)</f>
        <v>1949-50</v>
      </c>
      <c r="Q33" s="18">
        <f>LARGE('augjul cfs'!$I$5:$I$94,'augjul cfs rank'!$A33)</f>
        <v>11904</v>
      </c>
      <c r="R33" s="5" t="str">
        <f>VLOOKUP(S33,'augjul cfs'!$J$5:$O$94,6,FALSE)</f>
        <v>1964-65</v>
      </c>
      <c r="S33" s="18">
        <f>LARGE('augjul cfs'!$J$5:$J$94,'augjul cfs rank'!$A33)</f>
        <v>30991</v>
      </c>
      <c r="T33" s="5" t="str">
        <f>VLOOKUP(U33,'augjul cfs'!$K$5:$O$94,5,FALSE)</f>
        <v>1937-38</v>
      </c>
      <c r="U33" s="18">
        <f>LARGE('augjul cfs'!$K$5:$K$94,'augjul cfs rank'!$A33)</f>
        <v>81230</v>
      </c>
      <c r="V33" s="5" t="str">
        <f>VLOOKUP(W33,'augjul cfs'!$L$5:$O$94,4,FALSE)</f>
        <v>1974-75</v>
      </c>
      <c r="W33" s="18">
        <f>LARGE('augjul cfs'!$L$5:$L$94,'augjul cfs rank'!$A33)</f>
        <v>99332</v>
      </c>
      <c r="X33" s="5" t="str">
        <f>VLOOKUP(Y33,'augjul cfs'!$M$5:$O$94,3,FALSE)</f>
        <v>1974-75</v>
      </c>
      <c r="Y33" s="18">
        <f>LARGE('augjul cfs'!$M$5:$M$94,'augjul cfs rank'!$A33)</f>
        <v>55757</v>
      </c>
      <c r="Z33" s="5" t="str">
        <f>VLOOKUP(AA33,'augjul cfs'!$N$5:$O$94,2,FALSE)</f>
        <v>1954-55</v>
      </c>
      <c r="AA33" s="18">
        <f>LARGE('augjul cfs'!$N$5:$N$94,'augjul cfs rank'!$A33)</f>
        <v>30951.865753424656</v>
      </c>
    </row>
    <row r="34" spans="1:27" x14ac:dyDescent="0.2">
      <c r="A34" s="5">
        <v>29</v>
      </c>
      <c r="B34" s="5" t="str">
        <f>VLOOKUP(C34,'augjul cfs'!$B$5:$O$94,14,FALSE)</f>
        <v>1935-36</v>
      </c>
      <c r="C34" s="18">
        <f>LARGE('augjul cfs'!$B$5:$B$94,'augjul cfs rank'!$A34)</f>
        <v>23488</v>
      </c>
      <c r="D34" s="5" t="str">
        <f>VLOOKUP(E34,'augjul cfs'!$C$5:$O$94,13,FALSE)</f>
        <v>1995-96</v>
      </c>
      <c r="E34" s="18">
        <f>LARGE('augjul cfs'!$C$5:$C$94,'augjul cfs rank'!$A34)</f>
        <v>14519</v>
      </c>
      <c r="F34" s="5" t="str">
        <f>VLOOKUP(G34,'augjul cfs'!$D$5:$O$94,12,FALSE)</f>
        <v>1962-63</v>
      </c>
      <c r="G34" s="18">
        <f>LARGE('augjul cfs'!$D$5:$D$94,'augjul cfs rank'!$A34)</f>
        <v>12817</v>
      </c>
      <c r="H34" s="5" t="str">
        <f>VLOOKUP(I34,'augjul cfs'!$E$5:$O$94,11,FALSE)</f>
        <v>2004-05</v>
      </c>
      <c r="I34" s="18">
        <f>LARGE('augjul cfs'!$E$5:$E$94,'augjul cfs rank'!$A34)</f>
        <v>12498</v>
      </c>
      <c r="J34" s="5" t="str">
        <f>VLOOKUP(K34,'augjul cfs'!$F$5:$O$94,10,FALSE)</f>
        <v>1981-82</v>
      </c>
      <c r="K34" s="18">
        <f>LARGE('augjul cfs'!$F$5:$F$94,'augjul cfs rank'!$A34)</f>
        <v>9847</v>
      </c>
      <c r="L34" s="5" t="str">
        <f>VLOOKUP(M34,'augjul cfs'!$G$5:$O$94,9,FALSE)</f>
        <v>1966-67</v>
      </c>
      <c r="M34" s="18">
        <f>LARGE('augjul cfs'!$G$5:$G$94,'augjul cfs rank'!$A34)</f>
        <v>8646</v>
      </c>
      <c r="N34" s="5" t="str">
        <f>VLOOKUP(O34,'augjul cfs'!$H$5:$O$94,8,FALSE)</f>
        <v>1975-76</v>
      </c>
      <c r="O34" s="18">
        <f>LARGE('augjul cfs'!$H$5:$H$94,'augjul cfs rank'!$A34)</f>
        <v>9061</v>
      </c>
      <c r="P34" s="5" t="str">
        <f>VLOOKUP(Q34,'augjul cfs'!$I$5:$O$94,7,FALSE)</f>
        <v>1960-61</v>
      </c>
      <c r="Q34" s="18">
        <f>LARGE('augjul cfs'!$I$5:$I$94,'augjul cfs rank'!$A34)</f>
        <v>11662</v>
      </c>
      <c r="R34" s="5" t="str">
        <f>VLOOKUP(S34,'augjul cfs'!$J$5:$O$94,6,FALSE)</f>
        <v>2005-06</v>
      </c>
      <c r="S34" s="18">
        <f>LARGE('augjul cfs'!$J$5:$J$94,'augjul cfs rank'!$A34)</f>
        <v>30943</v>
      </c>
      <c r="T34" s="5" t="str">
        <f>VLOOKUP(U34,'augjul cfs'!$K$5:$O$94,5,FALSE)</f>
        <v>1931-32</v>
      </c>
      <c r="U34" s="18">
        <f>LARGE('augjul cfs'!$K$5:$K$94,'augjul cfs rank'!$A34)</f>
        <v>81162</v>
      </c>
      <c r="V34" s="5" t="str">
        <f>VLOOKUP(W34,'augjul cfs'!$L$5:$O$94,4,FALSE)</f>
        <v>1965-66</v>
      </c>
      <c r="W34" s="18">
        <f>LARGE('augjul cfs'!$L$5:$L$94,'augjul cfs rank'!$A34)</f>
        <v>98664</v>
      </c>
      <c r="X34" s="5" t="str">
        <f>VLOOKUP(Y34,'augjul cfs'!$M$5:$O$94,3,FALSE)</f>
        <v>1981-82</v>
      </c>
      <c r="Y34" s="18">
        <f>LARGE('augjul cfs'!$M$5:$M$94,'augjul cfs rank'!$A34)</f>
        <v>55269</v>
      </c>
      <c r="Z34" s="5" t="str">
        <f>VLOOKUP(AA34,'augjul cfs'!$N$5:$O$94,2,FALSE)</f>
        <v>1949-50</v>
      </c>
      <c r="AA34" s="18">
        <f>LARGE('augjul cfs'!$N$5:$N$94,'augjul cfs rank'!$A34)</f>
        <v>30718.649315068495</v>
      </c>
    </row>
    <row r="35" spans="1:27" x14ac:dyDescent="0.2">
      <c r="A35" s="5">
        <v>30</v>
      </c>
      <c r="B35" s="5" t="str">
        <f>VLOOKUP(C35,'augjul cfs'!$B$5:$O$94,14,FALSE)</f>
        <v>1984-85</v>
      </c>
      <c r="C35" s="18">
        <f>LARGE('augjul cfs'!$B$5:$B$94,'augjul cfs rank'!$A35)</f>
        <v>22973</v>
      </c>
      <c r="D35" s="5" t="str">
        <f>VLOOKUP(E35,'augjul cfs'!$C$5:$O$94,13,FALSE)</f>
        <v>2000-01</v>
      </c>
      <c r="E35" s="18">
        <f>LARGE('augjul cfs'!$C$5:$C$94,'augjul cfs rank'!$A35)</f>
        <v>14414</v>
      </c>
      <c r="F35" s="5" t="str">
        <f>VLOOKUP(G35,'augjul cfs'!$D$5:$O$94,12,FALSE)</f>
        <v>1981-82</v>
      </c>
      <c r="G35" s="18">
        <f>LARGE('augjul cfs'!$D$5:$D$94,'augjul cfs rank'!$A35)</f>
        <v>12663</v>
      </c>
      <c r="H35" s="5" t="str">
        <f>VLOOKUP(I35,'augjul cfs'!$E$5:$O$94,11,FALSE)</f>
        <v>1964-65</v>
      </c>
      <c r="I35" s="18">
        <f>LARGE('augjul cfs'!$E$5:$E$94,'augjul cfs rank'!$A35)</f>
        <v>12482</v>
      </c>
      <c r="J35" s="5" t="str">
        <f>VLOOKUP(K35,'augjul cfs'!$F$5:$O$94,10,FALSE)</f>
        <v>2010-11</v>
      </c>
      <c r="K35" s="18">
        <f>LARGE('augjul cfs'!$F$5:$F$94,'augjul cfs rank'!$A35)</f>
        <v>9843</v>
      </c>
      <c r="L35" s="5" t="str">
        <f>VLOOKUP(M35,'augjul cfs'!$G$5:$O$94,9,FALSE)</f>
        <v>1985-86</v>
      </c>
      <c r="M35" s="18">
        <f>LARGE('augjul cfs'!$G$5:$G$94,'augjul cfs rank'!$A35)</f>
        <v>8539</v>
      </c>
      <c r="N35" s="5" t="str">
        <f>VLOOKUP(O35,'augjul cfs'!$H$5:$O$94,8,FALSE)</f>
        <v>1966-67</v>
      </c>
      <c r="O35" s="18">
        <f>LARGE('augjul cfs'!$H$5:$H$94,'augjul cfs rank'!$A35)</f>
        <v>9040</v>
      </c>
      <c r="P35" s="5" t="str">
        <f>VLOOKUP(Q35,'augjul cfs'!$I$5:$O$94,7,FALSE)</f>
        <v>1989-90</v>
      </c>
      <c r="Q35" s="18">
        <f>LARGE('augjul cfs'!$I$5:$I$94,'augjul cfs rank'!$A35)</f>
        <v>11653</v>
      </c>
      <c r="R35" s="5" t="str">
        <f>VLOOKUP(S35,'augjul cfs'!$J$5:$O$94,6,FALSE)</f>
        <v>1986-87</v>
      </c>
      <c r="S35" s="18">
        <f>LARGE('augjul cfs'!$J$5:$J$94,'augjul cfs rank'!$A35)</f>
        <v>30853</v>
      </c>
      <c r="T35" s="5" t="str">
        <f>VLOOKUP(U35,'augjul cfs'!$K$5:$O$94,5,FALSE)</f>
        <v>2007-08</v>
      </c>
      <c r="U35" s="18">
        <f>LARGE('augjul cfs'!$K$5:$K$94,'augjul cfs rank'!$A35)</f>
        <v>80639</v>
      </c>
      <c r="V35" s="5" t="str">
        <f>VLOOKUP(W35,'augjul cfs'!$L$5:$O$94,4,FALSE)</f>
        <v>2016-17</v>
      </c>
      <c r="W35" s="18">
        <f>LARGE('augjul cfs'!$L$5:$L$94,'augjul cfs rank'!$A35)</f>
        <v>98615</v>
      </c>
      <c r="X35" s="5" t="str">
        <f>VLOOKUP(Y35,'augjul cfs'!$M$5:$O$94,3,FALSE)</f>
        <v>1967-68</v>
      </c>
      <c r="Y35" s="18">
        <f>LARGE('augjul cfs'!$M$5:$M$94,'augjul cfs rank'!$A35)</f>
        <v>55252</v>
      </c>
      <c r="Z35" s="5" t="str">
        <f>VLOOKUP(AA35,'augjul cfs'!$N$5:$O$94,2,FALSE)</f>
        <v>2005-06</v>
      </c>
      <c r="AA35" s="18">
        <f>LARGE('augjul cfs'!$N$5:$N$94,'augjul cfs rank'!$A35)</f>
        <v>30167.05205479452</v>
      </c>
    </row>
    <row r="36" spans="1:27" x14ac:dyDescent="0.2">
      <c r="A36" s="5">
        <v>31</v>
      </c>
      <c r="B36" s="5" t="str">
        <f>VLOOKUP(C36,'augjul cfs'!$B$5:$O$94,14,FALSE)</f>
        <v>1943-44</v>
      </c>
      <c r="C36" s="18">
        <f>LARGE('augjul cfs'!$B$5:$B$94,'augjul cfs rank'!$A36)</f>
        <v>22859</v>
      </c>
      <c r="D36" s="5" t="str">
        <f>VLOOKUP(E36,'augjul cfs'!$C$5:$O$94,13,FALSE)</f>
        <v>1991-92</v>
      </c>
      <c r="E36" s="18">
        <f>LARGE('augjul cfs'!$C$5:$C$94,'augjul cfs rank'!$A36)</f>
        <v>14156</v>
      </c>
      <c r="F36" s="5" t="str">
        <f>VLOOKUP(G36,'augjul cfs'!$D$5:$O$94,12,FALSE)</f>
        <v>1956-57</v>
      </c>
      <c r="G36" s="18">
        <f>LARGE('augjul cfs'!$D$5:$D$94,'augjul cfs rank'!$A36)</f>
        <v>12634</v>
      </c>
      <c r="H36" s="5" t="str">
        <f>VLOOKUP(I36,'augjul cfs'!$E$5:$O$94,11,FALSE)</f>
        <v>1988-89</v>
      </c>
      <c r="I36" s="18">
        <f>LARGE('augjul cfs'!$E$5:$E$94,'augjul cfs rank'!$A36)</f>
        <v>12339</v>
      </c>
      <c r="J36" s="5" t="str">
        <f>VLOOKUP(K36,'augjul cfs'!$F$5:$O$94,10,FALSE)</f>
        <v>2017-18</v>
      </c>
      <c r="K36" s="18">
        <f>LARGE('augjul cfs'!$F$5:$F$94,'augjul cfs rank'!$A36)</f>
        <v>9657</v>
      </c>
      <c r="L36" s="5" t="str">
        <f>VLOOKUP(M36,'augjul cfs'!$G$5:$O$94,9,FALSE)</f>
        <v>1959-60</v>
      </c>
      <c r="M36" s="18">
        <f>LARGE('augjul cfs'!$G$5:$G$94,'augjul cfs rank'!$A36)</f>
        <v>8496</v>
      </c>
      <c r="N36" s="5" t="str">
        <f>VLOOKUP(O36,'augjul cfs'!$H$5:$O$94,8,FALSE)</f>
        <v>1997-98</v>
      </c>
      <c r="O36" s="18">
        <f>LARGE('augjul cfs'!$H$5:$H$94,'augjul cfs rank'!$A36)</f>
        <v>8869</v>
      </c>
      <c r="P36" s="5" t="str">
        <f>VLOOKUP(Q36,'augjul cfs'!$I$5:$O$94,7,FALSE)</f>
        <v>2004-05</v>
      </c>
      <c r="Q36" s="18">
        <f>LARGE('augjul cfs'!$I$5:$I$94,'augjul cfs rank'!$A36)</f>
        <v>11618</v>
      </c>
      <c r="R36" s="5" t="str">
        <f>VLOOKUP(S36,'augjul cfs'!$J$5:$O$94,6,FALSE)</f>
        <v>1948-49</v>
      </c>
      <c r="S36" s="18">
        <f>LARGE('augjul cfs'!$J$5:$J$94,'augjul cfs rank'!$A36)</f>
        <v>30530</v>
      </c>
      <c r="T36" s="5" t="str">
        <f>VLOOKUP(U36,'augjul cfs'!$K$5:$O$94,5,FALSE)</f>
        <v>2011-12</v>
      </c>
      <c r="U36" s="18">
        <f>LARGE('augjul cfs'!$K$5:$K$94,'augjul cfs rank'!$A36)</f>
        <v>79571</v>
      </c>
      <c r="V36" s="5" t="str">
        <f>VLOOKUP(W36,'augjul cfs'!$L$5:$O$94,4,FALSE)</f>
        <v>1945-46</v>
      </c>
      <c r="W36" s="18">
        <f>LARGE('augjul cfs'!$L$5:$L$94,'augjul cfs rank'!$A36)</f>
        <v>97864</v>
      </c>
      <c r="X36" s="5" t="str">
        <f>VLOOKUP(Y36,'augjul cfs'!$M$5:$O$94,3,FALSE)</f>
        <v>1959-60</v>
      </c>
      <c r="Y36" s="18">
        <f>LARGE('augjul cfs'!$M$5:$M$94,'augjul cfs rank'!$A36)</f>
        <v>54581</v>
      </c>
      <c r="Z36" s="5" t="str">
        <f>VLOOKUP(AA36,'augjul cfs'!$N$5:$O$94,2,FALSE)</f>
        <v>1965-66</v>
      </c>
      <c r="AA36" s="18">
        <f>LARGE('augjul cfs'!$N$5:$N$94,'augjul cfs rank'!$A36)</f>
        <v>30042.501369863014</v>
      </c>
    </row>
    <row r="37" spans="1:27" x14ac:dyDescent="0.2">
      <c r="A37" s="5">
        <v>32</v>
      </c>
      <c r="B37" s="5" t="str">
        <f>VLOOKUP(C37,'augjul cfs'!$B$5:$O$94,14,FALSE)</f>
        <v>1967-68</v>
      </c>
      <c r="C37" s="18">
        <f>LARGE('augjul cfs'!$B$5:$B$94,'augjul cfs rank'!$A37)</f>
        <v>22815</v>
      </c>
      <c r="D37" s="5" t="str">
        <f>VLOOKUP(E37,'augjul cfs'!$C$5:$O$94,13,FALSE)</f>
        <v>1955-56</v>
      </c>
      <c r="E37" s="18">
        <f>LARGE('augjul cfs'!$C$5:$C$94,'augjul cfs rank'!$A37)</f>
        <v>13868</v>
      </c>
      <c r="F37" s="5" t="str">
        <f>VLOOKUP(G37,'augjul cfs'!$D$5:$O$94,12,FALSE)</f>
        <v>1996-97</v>
      </c>
      <c r="G37" s="18">
        <f>LARGE('augjul cfs'!$D$5:$D$94,'augjul cfs rank'!$A37)</f>
        <v>12627</v>
      </c>
      <c r="H37" s="5" t="str">
        <f>VLOOKUP(I37,'augjul cfs'!$E$5:$O$94,11,FALSE)</f>
        <v>2015-16</v>
      </c>
      <c r="I37" s="18">
        <f>LARGE('augjul cfs'!$E$5:$E$94,'augjul cfs rank'!$A37)</f>
        <v>11996</v>
      </c>
      <c r="J37" s="5" t="str">
        <f>VLOOKUP(K37,'augjul cfs'!$F$5:$O$94,10,FALSE)</f>
        <v>1977-78</v>
      </c>
      <c r="K37" s="18">
        <f>LARGE('augjul cfs'!$F$5:$F$94,'augjul cfs rank'!$A37)</f>
        <v>9605</v>
      </c>
      <c r="L37" s="5" t="str">
        <f>VLOOKUP(M37,'augjul cfs'!$G$5:$O$94,9,FALSE)</f>
        <v>2016-17</v>
      </c>
      <c r="M37" s="18">
        <f>LARGE('augjul cfs'!$G$5:$G$94,'augjul cfs rank'!$A37)</f>
        <v>8476</v>
      </c>
      <c r="N37" s="5" t="str">
        <f>VLOOKUP(O37,'augjul cfs'!$H$5:$O$94,8,FALSE)</f>
        <v>1964-65</v>
      </c>
      <c r="O37" s="18">
        <f>LARGE('augjul cfs'!$H$5:$H$94,'augjul cfs rank'!$A37)</f>
        <v>8718</v>
      </c>
      <c r="P37" s="5" t="str">
        <f>VLOOKUP(Q37,'augjul cfs'!$I$5:$O$94,7,FALSE)</f>
        <v>1977-78</v>
      </c>
      <c r="Q37" s="18">
        <f>LARGE('augjul cfs'!$I$5:$I$94,'augjul cfs rank'!$A37)</f>
        <v>11576</v>
      </c>
      <c r="R37" s="5" t="str">
        <f>VLOOKUP(S37,'augjul cfs'!$J$5:$O$94,6,FALSE)</f>
        <v>1985-86</v>
      </c>
      <c r="S37" s="18">
        <f>LARGE('augjul cfs'!$J$5:$J$94,'augjul cfs rank'!$A37)</f>
        <v>30464</v>
      </c>
      <c r="T37" s="5" t="str">
        <f>VLOOKUP(U37,'augjul cfs'!$K$5:$O$94,5,FALSE)</f>
        <v>1935-36</v>
      </c>
      <c r="U37" s="18">
        <f>LARGE('augjul cfs'!$K$5:$K$94,'augjul cfs rank'!$A37)</f>
        <v>79011</v>
      </c>
      <c r="V37" s="5" t="str">
        <f>VLOOKUP(W37,'augjul cfs'!$L$5:$O$94,4,FALSE)</f>
        <v>1959-60</v>
      </c>
      <c r="W37" s="18">
        <f>LARGE('augjul cfs'!$L$5:$L$94,'augjul cfs rank'!$A37)</f>
        <v>96493</v>
      </c>
      <c r="X37" s="5" t="str">
        <f>VLOOKUP(Y37,'augjul cfs'!$M$5:$O$94,3,FALSE)</f>
        <v>1977-78</v>
      </c>
      <c r="Y37" s="18">
        <f>LARGE('augjul cfs'!$M$5:$M$94,'augjul cfs rank'!$A37)</f>
        <v>53287</v>
      </c>
      <c r="Z37" s="5" t="str">
        <f>VLOOKUP(AA37,'augjul cfs'!$N$5:$O$94,2,FALSE)</f>
        <v>1951-52</v>
      </c>
      <c r="AA37" s="18">
        <f>LARGE('augjul cfs'!$N$5:$N$94,'augjul cfs rank'!$A37)</f>
        <v>29927.95890410959</v>
      </c>
    </row>
    <row r="38" spans="1:27" x14ac:dyDescent="0.2">
      <c r="A38" s="5">
        <v>33</v>
      </c>
      <c r="B38" s="5" t="str">
        <f>VLOOKUP(C38,'augjul cfs'!$B$5:$O$94,14,FALSE)</f>
        <v>1962-63</v>
      </c>
      <c r="C38" s="18">
        <f>LARGE('augjul cfs'!$B$5:$B$94,'augjul cfs rank'!$A38)</f>
        <v>22765</v>
      </c>
      <c r="D38" s="5" t="str">
        <f>VLOOKUP(E38,'augjul cfs'!$C$5:$O$94,13,FALSE)</f>
        <v>2015-16</v>
      </c>
      <c r="E38" s="18">
        <f>LARGE('augjul cfs'!$C$5:$C$94,'augjul cfs rank'!$A38)</f>
        <v>13842</v>
      </c>
      <c r="F38" s="5" t="str">
        <f>VLOOKUP(G38,'augjul cfs'!$D$5:$O$94,12,FALSE)</f>
        <v>1969-70</v>
      </c>
      <c r="G38" s="18">
        <f>LARGE('augjul cfs'!$D$5:$D$94,'augjul cfs rank'!$A38)</f>
        <v>12400</v>
      </c>
      <c r="H38" s="5" t="str">
        <f>VLOOKUP(I38,'augjul cfs'!$E$5:$O$94,11,FALSE)</f>
        <v>2010-11</v>
      </c>
      <c r="I38" s="18">
        <f>LARGE('augjul cfs'!$E$5:$E$94,'augjul cfs rank'!$A38)</f>
        <v>11985</v>
      </c>
      <c r="J38" s="5" t="str">
        <f>VLOOKUP(K38,'augjul cfs'!$F$5:$O$94,10,FALSE)</f>
        <v>1997-98</v>
      </c>
      <c r="K38" s="18">
        <f>LARGE('augjul cfs'!$F$5:$F$94,'augjul cfs rank'!$A38)</f>
        <v>9477</v>
      </c>
      <c r="L38" s="5" t="str">
        <f>VLOOKUP(M38,'augjul cfs'!$G$5:$O$94,9,FALSE)</f>
        <v>1951-52</v>
      </c>
      <c r="M38" s="18">
        <f>LARGE('augjul cfs'!$G$5:$G$94,'augjul cfs rank'!$A38)</f>
        <v>8470</v>
      </c>
      <c r="N38" s="5" t="str">
        <f>VLOOKUP(O38,'augjul cfs'!$H$5:$O$94,8,FALSE)</f>
        <v>1991-92</v>
      </c>
      <c r="O38" s="18">
        <f>LARGE('augjul cfs'!$H$5:$H$94,'augjul cfs rank'!$A38)</f>
        <v>8663</v>
      </c>
      <c r="P38" s="5" t="str">
        <f>VLOOKUP(Q38,'augjul cfs'!$I$5:$O$94,7,FALSE)</f>
        <v>2011-12</v>
      </c>
      <c r="Q38" s="18">
        <f>LARGE('augjul cfs'!$I$5:$I$94,'augjul cfs rank'!$A38)</f>
        <v>11369</v>
      </c>
      <c r="R38" s="5" t="str">
        <f>VLOOKUP(S38,'augjul cfs'!$J$5:$O$94,6,FALSE)</f>
        <v>1965-66</v>
      </c>
      <c r="S38" s="18">
        <f>LARGE('augjul cfs'!$J$5:$J$94,'augjul cfs rank'!$A38)</f>
        <v>30042</v>
      </c>
      <c r="T38" s="5" t="str">
        <f>VLOOKUP(U38,'augjul cfs'!$K$5:$O$94,5,FALSE)</f>
        <v>2006-07</v>
      </c>
      <c r="U38" s="18">
        <f>LARGE('augjul cfs'!$K$5:$K$94,'augjul cfs rank'!$A38)</f>
        <v>78939</v>
      </c>
      <c r="V38" s="5" t="str">
        <f>VLOOKUP(W38,'augjul cfs'!$L$5:$O$94,4,FALSE)</f>
        <v>1937-38</v>
      </c>
      <c r="W38" s="18">
        <f>LARGE('augjul cfs'!$L$5:$L$94,'augjul cfs rank'!$A38)</f>
        <v>96489</v>
      </c>
      <c r="X38" s="5" t="str">
        <f>VLOOKUP(Y38,'augjul cfs'!$M$5:$O$94,3,FALSE)</f>
        <v>1965-66</v>
      </c>
      <c r="Y38" s="18">
        <f>LARGE('augjul cfs'!$M$5:$M$94,'augjul cfs rank'!$A38)</f>
        <v>52553</v>
      </c>
      <c r="Z38" s="5" t="str">
        <f>VLOOKUP(AA38,'augjul cfs'!$N$5:$O$94,2,FALSE)</f>
        <v>1982-83</v>
      </c>
      <c r="AA38" s="18">
        <f>LARGE('augjul cfs'!$N$5:$N$94,'augjul cfs rank'!$A38)</f>
        <v>29799.117808219176</v>
      </c>
    </row>
    <row r="39" spans="1:27" x14ac:dyDescent="0.2">
      <c r="A39" s="5">
        <v>34</v>
      </c>
      <c r="B39" s="5" t="str">
        <f>VLOOKUP(C39,'augjul cfs'!$B$5:$O$94,14,FALSE)</f>
        <v>1956-57</v>
      </c>
      <c r="C39" s="18">
        <f>LARGE('augjul cfs'!$B$5:$B$94,'augjul cfs rank'!$A39)</f>
        <v>22693</v>
      </c>
      <c r="D39" s="5" t="str">
        <f>VLOOKUP(E39,'augjul cfs'!$C$5:$O$94,13,FALSE)</f>
        <v>1969-70</v>
      </c>
      <c r="E39" s="18">
        <f>LARGE('augjul cfs'!$C$5:$C$94,'augjul cfs rank'!$A39)</f>
        <v>13816</v>
      </c>
      <c r="F39" s="5" t="str">
        <f>VLOOKUP(G39,'augjul cfs'!$D$5:$O$94,12,FALSE)</f>
        <v>1940-41</v>
      </c>
      <c r="G39" s="18">
        <f>LARGE('augjul cfs'!$D$5:$D$94,'augjul cfs rank'!$A39)</f>
        <v>12309</v>
      </c>
      <c r="H39" s="5" t="str">
        <f>VLOOKUP(I39,'augjul cfs'!$E$5:$O$94,11,FALSE)</f>
        <v>1932-33</v>
      </c>
      <c r="I39" s="18">
        <f>LARGE('augjul cfs'!$E$5:$E$94,'augjul cfs rank'!$A39)</f>
        <v>11976</v>
      </c>
      <c r="J39" s="5" t="str">
        <f>VLOOKUP(K39,'augjul cfs'!$F$5:$O$94,10,FALSE)</f>
        <v>1946-47</v>
      </c>
      <c r="K39" s="18">
        <f>LARGE('augjul cfs'!$F$5:$F$94,'augjul cfs rank'!$A39)</f>
        <v>9463</v>
      </c>
      <c r="L39" s="5" t="str">
        <f>VLOOKUP(M39,'augjul cfs'!$G$5:$O$94,9,FALSE)</f>
        <v>1932-33</v>
      </c>
      <c r="M39" s="18">
        <f>LARGE('augjul cfs'!$G$5:$G$94,'augjul cfs rank'!$A39)</f>
        <v>8349</v>
      </c>
      <c r="N39" s="5" t="str">
        <f>VLOOKUP(O39,'augjul cfs'!$H$5:$O$94,8,FALSE)</f>
        <v>1959-60</v>
      </c>
      <c r="O39" s="18">
        <f>LARGE('augjul cfs'!$H$5:$H$94,'augjul cfs rank'!$A39)</f>
        <v>8640</v>
      </c>
      <c r="P39" s="5" t="str">
        <f>VLOOKUP(Q39,'augjul cfs'!$I$5:$O$94,7,FALSE)</f>
        <v>1950-51</v>
      </c>
      <c r="Q39" s="18">
        <f>LARGE('augjul cfs'!$I$5:$I$94,'augjul cfs rank'!$A39)</f>
        <v>11092</v>
      </c>
      <c r="R39" s="5" t="str">
        <f>VLOOKUP(S39,'augjul cfs'!$J$5:$O$94,6,FALSE)</f>
        <v>1929-30</v>
      </c>
      <c r="S39" s="18">
        <f>LARGE('augjul cfs'!$J$5:$J$94,'augjul cfs rank'!$A39)</f>
        <v>29750</v>
      </c>
      <c r="T39" s="5" t="str">
        <f>VLOOKUP(U39,'augjul cfs'!$K$5:$O$94,5,FALSE)</f>
        <v>1965-66</v>
      </c>
      <c r="U39" s="18">
        <f>LARGE('augjul cfs'!$K$5:$K$94,'augjul cfs rank'!$A39)</f>
        <v>78751</v>
      </c>
      <c r="V39" s="5" t="str">
        <f>VLOOKUP(W39,'augjul cfs'!$L$5:$O$94,4,FALSE)</f>
        <v>2012-13</v>
      </c>
      <c r="W39" s="18">
        <f>LARGE('augjul cfs'!$L$5:$L$94,'augjul cfs rank'!$A39)</f>
        <v>96469</v>
      </c>
      <c r="X39" s="5" t="str">
        <f>VLOOKUP(Y39,'augjul cfs'!$M$5:$O$94,3,FALSE)</f>
        <v>1945-46</v>
      </c>
      <c r="Y39" s="18">
        <f>LARGE('augjul cfs'!$M$5:$M$94,'augjul cfs rank'!$A39)</f>
        <v>51388</v>
      </c>
      <c r="Z39" s="5" t="str">
        <f>VLOOKUP(AA39,'augjul cfs'!$N$5:$O$94,2,FALSE)</f>
        <v>1946-47</v>
      </c>
      <c r="AA39" s="18">
        <f>LARGE('augjul cfs'!$N$5:$N$94,'augjul cfs rank'!$A39)</f>
        <v>29716.139726027399</v>
      </c>
    </row>
    <row r="40" spans="1:27" x14ac:dyDescent="0.2">
      <c r="A40" s="5">
        <v>35</v>
      </c>
      <c r="B40" s="5" t="str">
        <f>VLOOKUP(C40,'augjul cfs'!$B$5:$O$94,14,FALSE)</f>
        <v>1993-94</v>
      </c>
      <c r="C40" s="18">
        <f>LARGE('augjul cfs'!$B$5:$B$94,'augjul cfs rank'!$A40)</f>
        <v>22507</v>
      </c>
      <c r="D40" s="5" t="str">
        <f>VLOOKUP(E40,'augjul cfs'!$C$5:$O$94,13,FALSE)</f>
        <v>1940-41</v>
      </c>
      <c r="E40" s="18">
        <f>LARGE('augjul cfs'!$C$5:$C$94,'augjul cfs rank'!$A40)</f>
        <v>13775</v>
      </c>
      <c r="F40" s="5" t="str">
        <f>VLOOKUP(G40,'augjul cfs'!$D$5:$O$94,12,FALSE)</f>
        <v>2010-11</v>
      </c>
      <c r="G40" s="18">
        <f>LARGE('augjul cfs'!$D$5:$D$94,'augjul cfs rank'!$A40)</f>
        <v>12151</v>
      </c>
      <c r="H40" s="5" t="str">
        <f>VLOOKUP(I40,'augjul cfs'!$E$5:$O$94,11,FALSE)</f>
        <v>1980-81</v>
      </c>
      <c r="I40" s="18">
        <f>LARGE('augjul cfs'!$E$5:$E$94,'augjul cfs rank'!$A40)</f>
        <v>11547</v>
      </c>
      <c r="J40" s="5" t="str">
        <f>VLOOKUP(K40,'augjul cfs'!$F$5:$O$94,10,FALSE)</f>
        <v>1986-87</v>
      </c>
      <c r="K40" s="18">
        <f>LARGE('augjul cfs'!$F$5:$F$94,'augjul cfs rank'!$A40)</f>
        <v>9401</v>
      </c>
      <c r="L40" s="5" t="str">
        <f>VLOOKUP(M40,'augjul cfs'!$G$5:$O$94,9,FALSE)</f>
        <v>2015-16</v>
      </c>
      <c r="M40" s="18">
        <f>LARGE('augjul cfs'!$G$5:$G$94,'augjul cfs rank'!$A40)</f>
        <v>8324</v>
      </c>
      <c r="N40" s="5" t="str">
        <f>VLOOKUP(O40,'augjul cfs'!$H$5:$O$94,8,FALSE)</f>
        <v>1953-54</v>
      </c>
      <c r="O40" s="18">
        <f>LARGE('augjul cfs'!$H$5:$H$94,'augjul cfs rank'!$A40)</f>
        <v>8551</v>
      </c>
      <c r="P40" s="5" t="str">
        <f>VLOOKUP(Q40,'augjul cfs'!$I$5:$O$94,7,FALSE)</f>
        <v>1955-56</v>
      </c>
      <c r="Q40" s="18">
        <f>LARGE('augjul cfs'!$I$5:$I$94,'augjul cfs rank'!$A40)</f>
        <v>10979</v>
      </c>
      <c r="R40" s="5" t="str">
        <f>VLOOKUP(S40,'augjul cfs'!$J$5:$O$94,6,FALSE)</f>
        <v>1998-99</v>
      </c>
      <c r="S40" s="18">
        <f>LARGE('augjul cfs'!$J$5:$J$94,'augjul cfs rank'!$A40)</f>
        <v>29056</v>
      </c>
      <c r="T40" s="5" t="str">
        <f>VLOOKUP(U40,'augjul cfs'!$K$5:$O$94,5,FALSE)</f>
        <v>1992-93</v>
      </c>
      <c r="U40" s="18">
        <f>LARGE('augjul cfs'!$K$5:$K$94,'augjul cfs rank'!$A40)</f>
        <v>75327</v>
      </c>
      <c r="V40" s="5" t="str">
        <f>VLOOKUP(W40,'augjul cfs'!$L$5:$O$94,4,FALSE)</f>
        <v>1994-95</v>
      </c>
      <c r="W40" s="18">
        <f>LARGE('augjul cfs'!$L$5:$L$94,'augjul cfs rank'!$A40)</f>
        <v>96385</v>
      </c>
      <c r="X40" s="5" t="str">
        <f>VLOOKUP(Y40,'augjul cfs'!$M$5:$O$94,3,FALSE)</f>
        <v>1968-69</v>
      </c>
      <c r="Y40" s="18">
        <f>LARGE('augjul cfs'!$M$5:$M$94,'augjul cfs rank'!$A40)</f>
        <v>51341</v>
      </c>
      <c r="Z40" s="5" t="str">
        <f>VLOOKUP(AA40,'augjul cfs'!$N$5:$O$94,2,FALSE)</f>
        <v>1945-46</v>
      </c>
      <c r="AA40" s="18">
        <f>LARGE('augjul cfs'!$N$5:$N$94,'augjul cfs rank'!$A40)</f>
        <v>29694.391780821919</v>
      </c>
    </row>
    <row r="41" spans="1:27" x14ac:dyDescent="0.2">
      <c r="A41" s="5">
        <v>36</v>
      </c>
      <c r="B41" s="5" t="str">
        <f>VLOOKUP(C41,'augjul cfs'!$B$5:$O$94,14,FALSE)</f>
        <v>1989-90</v>
      </c>
      <c r="C41" s="18">
        <f>LARGE('augjul cfs'!$B$5:$B$94,'augjul cfs rank'!$A41)</f>
        <v>22460</v>
      </c>
      <c r="D41" s="5" t="str">
        <f>VLOOKUP(E41,'augjul cfs'!$C$5:$O$94,13,FALSE)</f>
        <v>1993-94</v>
      </c>
      <c r="E41" s="18">
        <f>LARGE('augjul cfs'!$C$5:$C$94,'augjul cfs rank'!$A41)</f>
        <v>13754</v>
      </c>
      <c r="F41" s="5" t="str">
        <f>VLOOKUP(G41,'augjul cfs'!$D$5:$O$94,12,FALSE)</f>
        <v>2012-13</v>
      </c>
      <c r="G41" s="18">
        <f>LARGE('augjul cfs'!$D$5:$D$94,'augjul cfs rank'!$A41)</f>
        <v>12040</v>
      </c>
      <c r="H41" s="5" t="str">
        <f>VLOOKUP(I41,'augjul cfs'!$E$5:$O$94,11,FALSE)</f>
        <v>2017-18</v>
      </c>
      <c r="I41" s="18">
        <f>LARGE('augjul cfs'!$E$5:$E$94,'augjul cfs rank'!$A41)</f>
        <v>11454</v>
      </c>
      <c r="J41" s="5" t="str">
        <f>VLOOKUP(K41,'augjul cfs'!$F$5:$O$94,10,FALSE)</f>
        <v>1966-67</v>
      </c>
      <c r="K41" s="18">
        <f>LARGE('augjul cfs'!$F$5:$F$94,'augjul cfs rank'!$A41)</f>
        <v>9390</v>
      </c>
      <c r="L41" s="5" t="str">
        <f>VLOOKUP(M41,'augjul cfs'!$G$5:$O$94,9,FALSE)</f>
        <v>1947-48</v>
      </c>
      <c r="M41" s="18">
        <f>LARGE('augjul cfs'!$G$5:$G$94,'augjul cfs rank'!$A41)</f>
        <v>8302</v>
      </c>
      <c r="N41" s="5" t="str">
        <f>VLOOKUP(O41,'augjul cfs'!$H$5:$O$94,8,FALSE)</f>
        <v>1983-84</v>
      </c>
      <c r="O41" s="18">
        <f>LARGE('augjul cfs'!$H$5:$H$94,'augjul cfs rank'!$A41)</f>
        <v>8527</v>
      </c>
      <c r="P41" s="5" t="str">
        <f>VLOOKUP(Q41,'augjul cfs'!$I$5:$O$94,7,FALSE)</f>
        <v>1939-40</v>
      </c>
      <c r="Q41" s="18">
        <f>LARGE('augjul cfs'!$I$5:$I$94,'augjul cfs rank'!$A41)</f>
        <v>10758</v>
      </c>
      <c r="R41" s="5" t="str">
        <f>VLOOKUP(S41,'augjul cfs'!$J$5:$O$94,6,FALSE)</f>
        <v>2012-13</v>
      </c>
      <c r="S41" s="18">
        <f>LARGE('augjul cfs'!$J$5:$J$94,'augjul cfs rank'!$A41)</f>
        <v>28663</v>
      </c>
      <c r="T41" s="5" t="str">
        <f>VLOOKUP(U41,'augjul cfs'!$K$5:$O$94,5,FALSE)</f>
        <v>1984-85</v>
      </c>
      <c r="U41" s="18">
        <f>LARGE('augjul cfs'!$K$5:$K$94,'augjul cfs rank'!$A41)</f>
        <v>75095</v>
      </c>
      <c r="V41" s="5" t="str">
        <f>VLOOKUP(W41,'augjul cfs'!$L$5:$O$94,4,FALSE)</f>
        <v>1934-35</v>
      </c>
      <c r="W41" s="18">
        <f>LARGE('augjul cfs'!$L$5:$L$94,'augjul cfs rank'!$A41)</f>
        <v>93515</v>
      </c>
      <c r="X41" s="5" t="str">
        <f>VLOOKUP(Y41,'augjul cfs'!$M$5:$O$94,3,FALSE)</f>
        <v>1962-63</v>
      </c>
      <c r="Y41" s="18">
        <f>LARGE('augjul cfs'!$M$5:$M$94,'augjul cfs rank'!$A41)</f>
        <v>50908</v>
      </c>
      <c r="Z41" s="5" t="str">
        <f>VLOOKUP(AA41,'augjul cfs'!$N$5:$O$94,2,FALSE)</f>
        <v>2001-02</v>
      </c>
      <c r="AA41" s="18">
        <f>LARGE('augjul cfs'!$N$5:$N$94,'augjul cfs rank'!$A41)</f>
        <v>29577.021917808219</v>
      </c>
    </row>
    <row r="42" spans="1:27" x14ac:dyDescent="0.2">
      <c r="A42" s="5">
        <v>37</v>
      </c>
      <c r="B42" s="5" t="str">
        <f>VLOOKUP(C42,'augjul cfs'!$B$5:$O$94,14,FALSE)</f>
        <v>2004-05</v>
      </c>
      <c r="C42" s="18">
        <f>LARGE('augjul cfs'!$B$5:$B$94,'augjul cfs rank'!$A42)</f>
        <v>22394</v>
      </c>
      <c r="D42" s="5" t="str">
        <f>VLOOKUP(E42,'augjul cfs'!$C$5:$O$94,13,FALSE)</f>
        <v>1983-84</v>
      </c>
      <c r="E42" s="18">
        <f>LARGE('augjul cfs'!$C$5:$C$94,'augjul cfs rank'!$A42)</f>
        <v>13656</v>
      </c>
      <c r="F42" s="5" t="str">
        <f>VLOOKUP(G42,'augjul cfs'!$D$5:$O$94,12,FALSE)</f>
        <v>1999-2000</v>
      </c>
      <c r="G42" s="18">
        <f>LARGE('augjul cfs'!$D$5:$D$94,'augjul cfs rank'!$A42)</f>
        <v>12001</v>
      </c>
      <c r="H42" s="5" t="str">
        <f>VLOOKUP(I42,'augjul cfs'!$E$5:$O$94,11,FALSE)</f>
        <v>1981-82</v>
      </c>
      <c r="I42" s="18">
        <f>LARGE('augjul cfs'!$E$5:$E$94,'augjul cfs rank'!$A42)</f>
        <v>11415</v>
      </c>
      <c r="J42" s="5" t="str">
        <f>VLOOKUP(K42,'augjul cfs'!$F$5:$O$94,10,FALSE)</f>
        <v>2005-06</v>
      </c>
      <c r="K42" s="18">
        <f>LARGE('augjul cfs'!$F$5:$F$94,'augjul cfs rank'!$A42)</f>
        <v>9302</v>
      </c>
      <c r="L42" s="5" t="str">
        <f>VLOOKUP(M42,'augjul cfs'!$G$5:$O$94,9,FALSE)</f>
        <v>1981-82</v>
      </c>
      <c r="M42" s="18">
        <f>LARGE('augjul cfs'!$G$5:$G$94,'augjul cfs rank'!$A42)</f>
        <v>8286</v>
      </c>
      <c r="N42" s="5" t="str">
        <f>VLOOKUP(O42,'augjul cfs'!$H$5:$O$94,8,FALSE)</f>
        <v>2010-11</v>
      </c>
      <c r="O42" s="18">
        <f>LARGE('augjul cfs'!$H$5:$H$94,'augjul cfs rank'!$A42)</f>
        <v>8480</v>
      </c>
      <c r="P42" s="5" t="str">
        <f>VLOOKUP(Q42,'augjul cfs'!$I$5:$O$94,7,FALSE)</f>
        <v>1962-63</v>
      </c>
      <c r="Q42" s="18">
        <f>LARGE('augjul cfs'!$I$5:$I$94,'augjul cfs rank'!$A42)</f>
        <v>10689</v>
      </c>
      <c r="R42" s="5" t="str">
        <f>VLOOKUP(S42,'augjul cfs'!$J$5:$O$94,6,FALSE)</f>
        <v>1938-39</v>
      </c>
      <c r="S42" s="18">
        <f>LARGE('augjul cfs'!$J$5:$J$94,'augjul cfs rank'!$A42)</f>
        <v>28411</v>
      </c>
      <c r="T42" s="5" t="str">
        <f>VLOOKUP(U42,'augjul cfs'!$K$5:$O$94,5,FALSE)</f>
        <v>1958-59</v>
      </c>
      <c r="U42" s="18">
        <f>LARGE('augjul cfs'!$K$5:$K$94,'augjul cfs rank'!$A42)</f>
        <v>75063</v>
      </c>
      <c r="V42" s="5" t="str">
        <f>VLOOKUP(W42,'augjul cfs'!$L$5:$O$94,4,FALSE)</f>
        <v>1983-84</v>
      </c>
      <c r="W42" s="18">
        <f>LARGE('augjul cfs'!$L$5:$L$94,'augjul cfs rank'!$A42)</f>
        <v>91752</v>
      </c>
      <c r="X42" s="5" t="str">
        <f>VLOOKUP(Y42,'augjul cfs'!$M$5:$O$94,3,FALSE)</f>
        <v>1983-84</v>
      </c>
      <c r="Y42" s="18">
        <f>LARGE('augjul cfs'!$M$5:$M$94,'augjul cfs rank'!$A42)</f>
        <v>50731</v>
      </c>
      <c r="Z42" s="5" t="str">
        <f>VLOOKUP(AA42,'augjul cfs'!$N$5:$O$94,2,FALSE)</f>
        <v>1964-65</v>
      </c>
      <c r="AA42" s="18">
        <f>LARGE('augjul cfs'!$N$5:$N$94,'augjul cfs rank'!$A42)</f>
        <v>29419.547945205479</v>
      </c>
    </row>
    <row r="43" spans="1:27" x14ac:dyDescent="0.2">
      <c r="A43" s="5">
        <v>38</v>
      </c>
      <c r="B43" s="5" t="str">
        <f>VLOOKUP(C43,'augjul cfs'!$B$5:$O$94,14,FALSE)</f>
        <v>1963-64</v>
      </c>
      <c r="C43" s="18">
        <f>LARGE('augjul cfs'!$B$5:$B$94,'augjul cfs rank'!$A43)</f>
        <v>21728</v>
      </c>
      <c r="D43" s="5" t="str">
        <f>VLOOKUP(E43,'augjul cfs'!$C$5:$O$94,13,FALSE)</f>
        <v>1948-49</v>
      </c>
      <c r="E43" s="18">
        <f>LARGE('augjul cfs'!$C$5:$C$94,'augjul cfs rank'!$A43)</f>
        <v>13628</v>
      </c>
      <c r="F43" s="5" t="str">
        <f>VLOOKUP(G43,'augjul cfs'!$D$5:$O$94,12,FALSE)</f>
        <v>1958-59</v>
      </c>
      <c r="G43" s="18">
        <f>LARGE('augjul cfs'!$D$5:$D$94,'augjul cfs rank'!$A43)</f>
        <v>11729</v>
      </c>
      <c r="H43" s="5" t="str">
        <f>VLOOKUP(I43,'augjul cfs'!$E$5:$O$94,11,FALSE)</f>
        <v>1949-50</v>
      </c>
      <c r="I43" s="18">
        <f>LARGE('augjul cfs'!$E$5:$E$94,'augjul cfs rank'!$A43)</f>
        <v>11377</v>
      </c>
      <c r="J43" s="5" t="str">
        <f>VLOOKUP(K43,'augjul cfs'!$F$5:$O$94,10,FALSE)</f>
        <v>1996-97</v>
      </c>
      <c r="K43" s="18">
        <f>LARGE('augjul cfs'!$F$5:$F$94,'augjul cfs rank'!$A43)</f>
        <v>9298</v>
      </c>
      <c r="L43" s="5" t="str">
        <f>VLOOKUP(M43,'augjul cfs'!$G$5:$O$94,9,FALSE)</f>
        <v>1968-69</v>
      </c>
      <c r="M43" s="18">
        <f>LARGE('augjul cfs'!$G$5:$G$94,'augjul cfs rank'!$A43)</f>
        <v>8195</v>
      </c>
      <c r="N43" s="5" t="str">
        <f>VLOOKUP(O43,'augjul cfs'!$H$5:$O$94,8,FALSE)</f>
        <v>1951-52</v>
      </c>
      <c r="O43" s="18">
        <f>LARGE('augjul cfs'!$H$5:$H$94,'augjul cfs rank'!$A43)</f>
        <v>8456</v>
      </c>
      <c r="P43" s="5" t="str">
        <f>VLOOKUP(Q43,'augjul cfs'!$I$5:$O$94,7,FALSE)</f>
        <v>1993-94</v>
      </c>
      <c r="Q43" s="18">
        <f>LARGE('augjul cfs'!$I$5:$I$94,'augjul cfs rank'!$A43)</f>
        <v>10329</v>
      </c>
      <c r="R43" s="5" t="str">
        <f>VLOOKUP(S43,'augjul cfs'!$J$5:$O$94,6,FALSE)</f>
        <v>1958-59</v>
      </c>
      <c r="S43" s="18">
        <f>LARGE('augjul cfs'!$J$5:$J$94,'augjul cfs rank'!$A43)</f>
        <v>28344</v>
      </c>
      <c r="T43" s="5" t="str">
        <f>VLOOKUP(U43,'augjul cfs'!$K$5:$O$94,5,FALSE)</f>
        <v>1973-74</v>
      </c>
      <c r="U43" s="18">
        <f>LARGE('augjul cfs'!$K$5:$K$94,'augjul cfs rank'!$A43)</f>
        <v>74563</v>
      </c>
      <c r="V43" s="5" t="str">
        <f>VLOOKUP(W43,'augjul cfs'!$L$5:$O$94,4,FALSE)</f>
        <v>2006-07</v>
      </c>
      <c r="W43" s="18">
        <f>LARGE('augjul cfs'!$L$5:$L$94,'augjul cfs rank'!$A43)</f>
        <v>89950</v>
      </c>
      <c r="X43" s="5" t="str">
        <f>VLOOKUP(Y43,'augjul cfs'!$M$5:$O$94,3,FALSE)</f>
        <v>1999-2000</v>
      </c>
      <c r="Y43" s="18">
        <f>LARGE('augjul cfs'!$M$5:$M$94,'augjul cfs rank'!$A43)</f>
        <v>50395</v>
      </c>
      <c r="Z43" s="5" t="str">
        <f>VLOOKUP(AA43,'augjul cfs'!$N$5:$O$94,2,FALSE)</f>
        <v>2006-07</v>
      </c>
      <c r="AA43" s="18">
        <f>LARGE('augjul cfs'!$N$5:$N$94,'augjul cfs rank'!$A43)</f>
        <v>29375.161643835618</v>
      </c>
    </row>
    <row r="44" spans="1:27" x14ac:dyDescent="0.2">
      <c r="A44" s="5">
        <v>39</v>
      </c>
      <c r="B44" s="5" t="str">
        <f>VLOOKUP(C44,'augjul cfs'!$B$5:$O$94,14,FALSE)</f>
        <v>1978-79</v>
      </c>
      <c r="C44" s="18">
        <f>LARGE('augjul cfs'!$B$5:$B$94,'augjul cfs rank'!$A44)</f>
        <v>21439</v>
      </c>
      <c r="D44" s="5" t="str">
        <f>VLOOKUP(E44,'augjul cfs'!$C$5:$O$94,13,FALSE)</f>
        <v>1967-68</v>
      </c>
      <c r="E44" s="18">
        <f>LARGE('augjul cfs'!$C$5:$C$94,'augjul cfs rank'!$A44)</f>
        <v>13604</v>
      </c>
      <c r="F44" s="5" t="str">
        <f>VLOOKUP(G44,'augjul cfs'!$D$5:$O$94,12,FALSE)</f>
        <v>1992-93</v>
      </c>
      <c r="G44" s="18">
        <f>LARGE('augjul cfs'!$D$5:$D$94,'augjul cfs rank'!$A44)</f>
        <v>11616</v>
      </c>
      <c r="H44" s="5" t="str">
        <f>VLOOKUP(I44,'augjul cfs'!$E$5:$O$94,11,FALSE)</f>
        <v>1939-40</v>
      </c>
      <c r="I44" s="18">
        <f>LARGE('augjul cfs'!$E$5:$E$94,'augjul cfs rank'!$A44)</f>
        <v>11186</v>
      </c>
      <c r="J44" s="5" t="str">
        <f>VLOOKUP(K44,'augjul cfs'!$F$5:$O$94,10,FALSE)</f>
        <v>1937-38</v>
      </c>
      <c r="K44" s="18">
        <f>LARGE('augjul cfs'!$F$5:$F$94,'augjul cfs rank'!$A44)</f>
        <v>9153</v>
      </c>
      <c r="L44" s="5" t="str">
        <f>VLOOKUP(M44,'augjul cfs'!$G$5:$O$94,9,FALSE)</f>
        <v>1964-65</v>
      </c>
      <c r="M44" s="18">
        <f>LARGE('augjul cfs'!$G$5:$G$94,'augjul cfs rank'!$A44)</f>
        <v>8178</v>
      </c>
      <c r="N44" s="5" t="str">
        <f>VLOOKUP(O44,'augjul cfs'!$H$5:$O$94,8,FALSE)</f>
        <v>2012-13</v>
      </c>
      <c r="O44" s="18">
        <f>LARGE('augjul cfs'!$H$5:$H$94,'augjul cfs rank'!$A44)</f>
        <v>8423</v>
      </c>
      <c r="P44" s="5" t="str">
        <f>VLOOKUP(Q44,'augjul cfs'!$I$5:$O$94,7,FALSE)</f>
        <v>1937-38</v>
      </c>
      <c r="Q44" s="18">
        <f>LARGE('augjul cfs'!$I$5:$I$94,'augjul cfs rank'!$A44)</f>
        <v>10293</v>
      </c>
      <c r="R44" s="5" t="str">
        <f>VLOOKUP(S44,'augjul cfs'!$J$5:$O$94,6,FALSE)</f>
        <v>1931-32</v>
      </c>
      <c r="S44" s="18">
        <f>LARGE('augjul cfs'!$J$5:$J$94,'augjul cfs rank'!$A44)</f>
        <v>28197</v>
      </c>
      <c r="T44" s="5" t="str">
        <f>VLOOKUP(U44,'augjul cfs'!$K$5:$O$94,5,FALSE)</f>
        <v>2010-11</v>
      </c>
      <c r="U44" s="18">
        <f>LARGE('augjul cfs'!$K$5:$K$94,'augjul cfs rank'!$A44)</f>
        <v>73729</v>
      </c>
      <c r="V44" s="5" t="str">
        <f>VLOOKUP(W44,'augjul cfs'!$L$5:$O$94,4,FALSE)</f>
        <v>2013-14</v>
      </c>
      <c r="W44" s="18">
        <f>LARGE('augjul cfs'!$L$5:$L$94,'augjul cfs rank'!$A44)</f>
        <v>89427</v>
      </c>
      <c r="X44" s="5" t="str">
        <f>VLOOKUP(Y44,'augjul cfs'!$M$5:$O$94,3,FALSE)</f>
        <v>1964-65</v>
      </c>
      <c r="Y44" s="18">
        <f>LARGE('augjul cfs'!$M$5:$M$94,'augjul cfs rank'!$A44)</f>
        <v>47562</v>
      </c>
      <c r="Z44" s="5" t="str">
        <f>VLOOKUP(AA44,'augjul cfs'!$N$5:$O$94,2,FALSE)</f>
        <v>1941-42</v>
      </c>
      <c r="AA44" s="18">
        <f>LARGE('augjul cfs'!$N$5:$N$94,'augjul cfs rank'!$A44)</f>
        <v>29299.712328767124</v>
      </c>
    </row>
    <row r="45" spans="1:27" x14ac:dyDescent="0.2">
      <c r="A45" s="5">
        <v>40</v>
      </c>
      <c r="B45" s="5" t="str">
        <f>VLOOKUP(C45,'augjul cfs'!$B$5:$O$94,14,FALSE)</f>
        <v>1932-33</v>
      </c>
      <c r="C45" s="18">
        <f>LARGE('augjul cfs'!$B$5:$B$94,'augjul cfs rank'!$A45)</f>
        <v>21407</v>
      </c>
      <c r="D45" s="5" t="str">
        <f>VLOOKUP(E45,'augjul cfs'!$C$5:$O$94,13,FALSE)</f>
        <v>1980-81</v>
      </c>
      <c r="E45" s="18">
        <f>LARGE('augjul cfs'!$C$5:$C$94,'augjul cfs rank'!$A45)</f>
        <v>13585</v>
      </c>
      <c r="F45" s="5" t="str">
        <f>VLOOKUP(G45,'augjul cfs'!$D$5:$O$94,12,FALSE)</f>
        <v>1967-68</v>
      </c>
      <c r="G45" s="18">
        <f>LARGE('augjul cfs'!$D$5:$D$94,'augjul cfs rank'!$A45)</f>
        <v>11416</v>
      </c>
      <c r="H45" s="5" t="str">
        <f>VLOOKUP(I45,'augjul cfs'!$E$5:$O$94,11,FALSE)</f>
        <v>1982-83</v>
      </c>
      <c r="I45" s="18">
        <f>LARGE('augjul cfs'!$E$5:$E$94,'augjul cfs rank'!$A45)</f>
        <v>11014</v>
      </c>
      <c r="J45" s="5" t="str">
        <f>VLOOKUP(K45,'augjul cfs'!$F$5:$O$94,10,FALSE)</f>
        <v>1958-59</v>
      </c>
      <c r="K45" s="18">
        <f>LARGE('augjul cfs'!$F$5:$F$94,'augjul cfs rank'!$A45)</f>
        <v>8954</v>
      </c>
      <c r="L45" s="5" t="str">
        <f>VLOOKUP(M45,'augjul cfs'!$G$5:$O$94,9,FALSE)</f>
        <v>1970-71</v>
      </c>
      <c r="M45" s="18">
        <f>LARGE('augjul cfs'!$G$5:$G$94,'augjul cfs rank'!$A45)</f>
        <v>8083</v>
      </c>
      <c r="N45" s="5" t="str">
        <f>VLOOKUP(O45,'augjul cfs'!$H$5:$O$94,8,FALSE)</f>
        <v>1961-62</v>
      </c>
      <c r="O45" s="18">
        <f>LARGE('augjul cfs'!$H$5:$H$94,'augjul cfs rank'!$A45)</f>
        <v>8237</v>
      </c>
      <c r="P45" s="5" t="str">
        <f>VLOOKUP(Q45,'augjul cfs'!$I$5:$O$94,7,FALSE)</f>
        <v>2003-04</v>
      </c>
      <c r="Q45" s="18">
        <f>LARGE('augjul cfs'!$I$5:$I$94,'augjul cfs rank'!$A45)</f>
        <v>10181</v>
      </c>
      <c r="R45" s="5" t="str">
        <f>VLOOKUP(S45,'augjul cfs'!$J$5:$O$94,6,FALSE)</f>
        <v>2001-02</v>
      </c>
      <c r="S45" s="18">
        <f>LARGE('augjul cfs'!$J$5:$J$94,'augjul cfs rank'!$A45)</f>
        <v>28116</v>
      </c>
      <c r="T45" s="5" t="str">
        <f>VLOOKUP(U45,'augjul cfs'!$K$5:$O$94,5,FALSE)</f>
        <v>1938-39</v>
      </c>
      <c r="U45" s="18">
        <f>LARGE('augjul cfs'!$K$5:$K$94,'augjul cfs rank'!$A45)</f>
        <v>71886</v>
      </c>
      <c r="V45" s="5" t="str">
        <f>VLOOKUP(W45,'augjul cfs'!$L$5:$O$94,4,FALSE)</f>
        <v>1962-63</v>
      </c>
      <c r="W45" s="18">
        <f>LARGE('augjul cfs'!$L$5:$L$94,'augjul cfs rank'!$A45)</f>
        <v>88754</v>
      </c>
      <c r="X45" s="5" t="str">
        <f>VLOOKUP(Y45,'augjul cfs'!$M$5:$O$94,3,FALSE)</f>
        <v>2012-13</v>
      </c>
      <c r="Y45" s="18">
        <f>LARGE('augjul cfs'!$M$5:$M$94,'augjul cfs rank'!$A45)</f>
        <v>47245</v>
      </c>
      <c r="Z45" s="5" t="str">
        <f>VLOOKUP(AA45,'augjul cfs'!$N$5:$O$94,2,FALSE)</f>
        <v>1963-64</v>
      </c>
      <c r="AA45" s="18">
        <f>LARGE('augjul cfs'!$N$5:$N$94,'augjul cfs rank'!$A45)</f>
        <v>28763.794520547945</v>
      </c>
    </row>
    <row r="46" spans="1:27" x14ac:dyDescent="0.2">
      <c r="A46" s="5">
        <v>41</v>
      </c>
      <c r="B46" s="5" t="str">
        <f>VLOOKUP(C46,'augjul cfs'!$B$5:$O$94,14,FALSE)</f>
        <v>1960-61</v>
      </c>
      <c r="C46" s="18">
        <f>LARGE('augjul cfs'!$B$5:$B$94,'augjul cfs rank'!$A46)</f>
        <v>21250</v>
      </c>
      <c r="D46" s="5" t="str">
        <f>VLOOKUP(E46,'augjul cfs'!$C$5:$O$94,13,FALSE)</f>
        <v>1942-43</v>
      </c>
      <c r="E46" s="18">
        <f>LARGE('augjul cfs'!$C$5:$C$94,'augjul cfs rank'!$A46)</f>
        <v>13333</v>
      </c>
      <c r="F46" s="5" t="str">
        <f>VLOOKUP(G46,'augjul cfs'!$D$5:$O$94,12,FALSE)</f>
        <v>1980-81</v>
      </c>
      <c r="G46" s="18">
        <f>LARGE('augjul cfs'!$D$5:$D$94,'augjul cfs rank'!$A46)</f>
        <v>11387</v>
      </c>
      <c r="H46" s="5" t="str">
        <f>VLOOKUP(I46,'augjul cfs'!$E$5:$O$94,11,FALSE)</f>
        <v>2003-04</v>
      </c>
      <c r="I46" s="18">
        <f>LARGE('augjul cfs'!$E$5:$E$94,'augjul cfs rank'!$A46)</f>
        <v>10977</v>
      </c>
      <c r="J46" s="5" t="str">
        <f>VLOOKUP(K46,'augjul cfs'!$F$5:$O$94,10,FALSE)</f>
        <v>1965-66</v>
      </c>
      <c r="K46" s="18">
        <f>LARGE('augjul cfs'!$F$5:$F$94,'augjul cfs rank'!$A46)</f>
        <v>8910</v>
      </c>
      <c r="L46" s="5" t="str">
        <f>VLOOKUP(M46,'augjul cfs'!$G$5:$O$94,9,FALSE)</f>
        <v>1965-66</v>
      </c>
      <c r="M46" s="18">
        <f>LARGE('augjul cfs'!$G$5:$G$94,'augjul cfs rank'!$A46)</f>
        <v>8012</v>
      </c>
      <c r="N46" s="5" t="str">
        <f>VLOOKUP(O46,'augjul cfs'!$H$5:$O$94,8,FALSE)</f>
        <v>1949-50</v>
      </c>
      <c r="O46" s="18">
        <f>LARGE('augjul cfs'!$H$5:$H$94,'augjul cfs rank'!$A46)</f>
        <v>7815</v>
      </c>
      <c r="P46" s="5" t="str">
        <f>VLOOKUP(Q46,'augjul cfs'!$I$5:$O$94,7,FALSE)</f>
        <v>2010-11</v>
      </c>
      <c r="Q46" s="18">
        <f>LARGE('augjul cfs'!$I$5:$I$94,'augjul cfs rank'!$A46)</f>
        <v>10150</v>
      </c>
      <c r="R46" s="5" t="str">
        <f>VLOOKUP(S46,'augjul cfs'!$J$5:$O$94,6,FALSE)</f>
        <v>1975-76</v>
      </c>
      <c r="S46" s="18">
        <f>LARGE('augjul cfs'!$J$5:$J$94,'augjul cfs rank'!$A46)</f>
        <v>27574</v>
      </c>
      <c r="T46" s="5" t="str">
        <f>VLOOKUP(U46,'augjul cfs'!$K$5:$O$94,5,FALSE)</f>
        <v>1981-82</v>
      </c>
      <c r="U46" s="18">
        <f>LARGE('augjul cfs'!$K$5:$K$94,'augjul cfs rank'!$A46)</f>
        <v>71380</v>
      </c>
      <c r="V46" s="5" t="str">
        <f>VLOOKUP(W46,'augjul cfs'!$L$5:$O$94,4,FALSE)</f>
        <v>2005-06</v>
      </c>
      <c r="W46" s="18">
        <f>LARGE('augjul cfs'!$L$5:$L$94,'augjul cfs rank'!$A46)</f>
        <v>88580</v>
      </c>
      <c r="X46" s="5" t="str">
        <f>VLOOKUP(Y46,'augjul cfs'!$M$5:$O$94,3,FALSE)</f>
        <v>2013-14</v>
      </c>
      <c r="Y46" s="18">
        <f>LARGE('augjul cfs'!$M$5:$M$94,'augjul cfs rank'!$A46)</f>
        <v>47222</v>
      </c>
      <c r="Z46" s="5" t="str">
        <f>VLOOKUP(AA46,'augjul cfs'!$N$5:$O$94,2,FALSE)</f>
        <v>1937-38</v>
      </c>
      <c r="AA46" s="18">
        <f>LARGE('augjul cfs'!$N$5:$N$94,'augjul cfs rank'!$A46)</f>
        <v>28718.646575342467</v>
      </c>
    </row>
    <row r="47" spans="1:27" x14ac:dyDescent="0.2">
      <c r="A47" s="5">
        <v>42</v>
      </c>
      <c r="B47" s="5" t="str">
        <f>VLOOKUP(C47,'augjul cfs'!$B$5:$O$94,14,FALSE)</f>
        <v>1946-47</v>
      </c>
      <c r="C47" s="18">
        <f>LARGE('augjul cfs'!$B$5:$B$94,'augjul cfs rank'!$A47)</f>
        <v>21183</v>
      </c>
      <c r="D47" s="5" t="str">
        <f>VLOOKUP(E47,'augjul cfs'!$C$5:$O$94,13,FALSE)</f>
        <v>1984-85</v>
      </c>
      <c r="E47" s="18">
        <f>LARGE('augjul cfs'!$C$5:$C$94,'augjul cfs rank'!$A47)</f>
        <v>13332</v>
      </c>
      <c r="F47" s="5" t="str">
        <f>VLOOKUP(G47,'augjul cfs'!$D$5:$O$94,12,FALSE)</f>
        <v>1960-61</v>
      </c>
      <c r="G47" s="18">
        <f>LARGE('augjul cfs'!$D$5:$D$94,'augjul cfs rank'!$A47)</f>
        <v>11317</v>
      </c>
      <c r="H47" s="5" t="str">
        <f>VLOOKUP(I47,'augjul cfs'!$E$5:$O$94,11,FALSE)</f>
        <v>1996-97</v>
      </c>
      <c r="I47" s="18">
        <f>LARGE('augjul cfs'!$E$5:$E$94,'augjul cfs rank'!$A47)</f>
        <v>10880</v>
      </c>
      <c r="J47" s="5" t="str">
        <f>VLOOKUP(K47,'augjul cfs'!$F$5:$O$94,10,FALSE)</f>
        <v>1964-65</v>
      </c>
      <c r="K47" s="18">
        <f>LARGE('augjul cfs'!$F$5:$F$94,'augjul cfs rank'!$A47)</f>
        <v>8859</v>
      </c>
      <c r="L47" s="5" t="str">
        <f>VLOOKUP(M47,'augjul cfs'!$G$5:$O$94,9,FALSE)</f>
        <v>1962-63</v>
      </c>
      <c r="M47" s="18">
        <f>LARGE('augjul cfs'!$G$5:$G$94,'augjul cfs rank'!$A47)</f>
        <v>7999</v>
      </c>
      <c r="N47" s="5" t="str">
        <f>VLOOKUP(O47,'augjul cfs'!$H$5:$O$94,8,FALSE)</f>
        <v>2006-07</v>
      </c>
      <c r="O47" s="18">
        <f>LARGE('augjul cfs'!$H$5:$H$94,'augjul cfs rank'!$A47)</f>
        <v>7789</v>
      </c>
      <c r="P47" s="5" t="str">
        <f>VLOOKUP(Q47,'augjul cfs'!$I$5:$O$94,7,FALSE)</f>
        <v>1983-84</v>
      </c>
      <c r="Q47" s="18">
        <f>LARGE('augjul cfs'!$I$5:$I$94,'augjul cfs rank'!$A47)</f>
        <v>10108</v>
      </c>
      <c r="R47" s="5" t="str">
        <f>VLOOKUP(S47,'augjul cfs'!$J$5:$O$94,6,FALSE)</f>
        <v>2002-03</v>
      </c>
      <c r="S47" s="18">
        <f>LARGE('augjul cfs'!$J$5:$J$94,'augjul cfs rank'!$A47)</f>
        <v>27225</v>
      </c>
      <c r="T47" s="5" t="str">
        <f>VLOOKUP(U47,'augjul cfs'!$K$5:$O$94,5,FALSE)</f>
        <v>2015-16</v>
      </c>
      <c r="U47" s="18">
        <f>LARGE('augjul cfs'!$K$5:$K$94,'augjul cfs rank'!$A47)</f>
        <v>71141</v>
      </c>
      <c r="V47" s="5" t="str">
        <f>VLOOKUP(W47,'augjul cfs'!$L$5:$O$94,4,FALSE)</f>
        <v>1977-78</v>
      </c>
      <c r="W47" s="18">
        <f>LARGE('augjul cfs'!$L$5:$L$94,'augjul cfs rank'!$A47)</f>
        <v>87369</v>
      </c>
      <c r="X47" s="5" t="str">
        <f>VLOOKUP(Y47,'augjul cfs'!$M$5:$O$94,3,FALSE)</f>
        <v>2006-07</v>
      </c>
      <c r="Y47" s="18">
        <f>LARGE('augjul cfs'!$M$5:$M$94,'augjul cfs rank'!$A47)</f>
        <v>45109</v>
      </c>
      <c r="Z47" s="5" t="str">
        <f>VLOOKUP(AA47,'augjul cfs'!$N$5:$O$94,2,FALSE)</f>
        <v>1997-98</v>
      </c>
      <c r="AA47" s="18">
        <f>LARGE('augjul cfs'!$N$5:$N$94,'augjul cfs rank'!$A47)</f>
        <v>28647.983561643836</v>
      </c>
    </row>
    <row r="48" spans="1:27" x14ac:dyDescent="0.2">
      <c r="A48" s="5">
        <v>43</v>
      </c>
      <c r="B48" s="5" t="str">
        <f>VLOOKUP(C48,'augjul cfs'!$B$5:$O$94,14,FALSE)</f>
        <v>2008-09</v>
      </c>
      <c r="C48" s="18">
        <f>LARGE('augjul cfs'!$B$5:$B$94,'augjul cfs rank'!$A48)</f>
        <v>20927</v>
      </c>
      <c r="D48" s="5" t="str">
        <f>VLOOKUP(E48,'augjul cfs'!$C$5:$O$94,13,FALSE)</f>
        <v>2005-06</v>
      </c>
      <c r="E48" s="18">
        <f>LARGE('augjul cfs'!$C$5:$C$94,'augjul cfs rank'!$A48)</f>
        <v>13170</v>
      </c>
      <c r="F48" s="5" t="str">
        <f>VLOOKUP(G48,'augjul cfs'!$D$5:$O$94,12,FALSE)</f>
        <v>1937-38</v>
      </c>
      <c r="G48" s="18">
        <f>LARGE('augjul cfs'!$D$5:$D$94,'augjul cfs rank'!$A48)</f>
        <v>11218</v>
      </c>
      <c r="H48" s="5" t="str">
        <f>VLOOKUP(I48,'augjul cfs'!$E$5:$O$94,11,FALSE)</f>
        <v>1953-54</v>
      </c>
      <c r="I48" s="18">
        <f>LARGE('augjul cfs'!$E$5:$E$94,'augjul cfs rank'!$A48)</f>
        <v>10782</v>
      </c>
      <c r="J48" s="5" t="str">
        <f>VLOOKUP(K48,'augjul cfs'!$F$5:$O$94,10,FALSE)</f>
        <v>2007-08</v>
      </c>
      <c r="K48" s="18">
        <f>LARGE('augjul cfs'!$F$5:$F$94,'augjul cfs rank'!$A48)</f>
        <v>8830</v>
      </c>
      <c r="L48" s="5" t="str">
        <f>VLOOKUP(M48,'augjul cfs'!$G$5:$O$94,9,FALSE)</f>
        <v>1988-89</v>
      </c>
      <c r="M48" s="18">
        <f>LARGE('augjul cfs'!$G$5:$G$94,'augjul cfs rank'!$A48)</f>
        <v>7883</v>
      </c>
      <c r="N48" s="5" t="str">
        <f>VLOOKUP(O48,'augjul cfs'!$H$5:$O$94,8,FALSE)</f>
        <v>1957-58</v>
      </c>
      <c r="O48" s="18">
        <f>LARGE('augjul cfs'!$H$5:$H$94,'augjul cfs rank'!$A48)</f>
        <v>7764</v>
      </c>
      <c r="P48" s="5" t="str">
        <f>VLOOKUP(Q48,'augjul cfs'!$I$5:$O$94,7,FALSE)</f>
        <v>2005-06</v>
      </c>
      <c r="Q48" s="18">
        <f>LARGE('augjul cfs'!$I$5:$I$94,'augjul cfs rank'!$A48)</f>
        <v>10038</v>
      </c>
      <c r="R48" s="5" t="str">
        <f>VLOOKUP(S48,'augjul cfs'!$J$5:$O$94,6,FALSE)</f>
        <v>1947-48</v>
      </c>
      <c r="S48" s="18">
        <f>LARGE('augjul cfs'!$J$5:$J$94,'augjul cfs rank'!$A48)</f>
        <v>26874</v>
      </c>
      <c r="T48" s="5" t="str">
        <f>VLOOKUP(U48,'augjul cfs'!$K$5:$O$94,5,FALSE)</f>
        <v>1982-83</v>
      </c>
      <c r="U48" s="18">
        <f>LARGE('augjul cfs'!$K$5:$K$94,'augjul cfs rank'!$A48)</f>
        <v>70789</v>
      </c>
      <c r="V48" s="5" t="str">
        <f>VLOOKUP(W48,'augjul cfs'!$L$5:$O$94,4,FALSE)</f>
        <v>1985-86</v>
      </c>
      <c r="W48" s="18">
        <f>LARGE('augjul cfs'!$L$5:$L$94,'augjul cfs rank'!$A48)</f>
        <v>87316</v>
      </c>
      <c r="X48" s="5" t="str">
        <f>VLOOKUP(Y48,'augjul cfs'!$M$5:$O$94,3,FALSE)</f>
        <v>1931-32</v>
      </c>
      <c r="Y48" s="18">
        <f>LARGE('augjul cfs'!$M$5:$M$94,'augjul cfs rank'!$A48)</f>
        <v>44900</v>
      </c>
      <c r="Z48" s="5" t="str">
        <f>VLOOKUP(AA48,'augjul cfs'!$N$5:$O$94,2,FALSE)</f>
        <v>1942-43</v>
      </c>
      <c r="AA48" s="18">
        <f>LARGE('augjul cfs'!$N$5:$N$94,'augjul cfs rank'!$A48)</f>
        <v>28620.293150684931</v>
      </c>
    </row>
    <row r="49" spans="1:27" x14ac:dyDescent="0.2">
      <c r="A49" s="5">
        <v>44</v>
      </c>
      <c r="B49" s="5" t="str">
        <f>VLOOKUP(C49,'augjul cfs'!$B$5:$O$94,14,FALSE)</f>
        <v>1966-67</v>
      </c>
      <c r="C49" s="18">
        <f>LARGE('augjul cfs'!$B$5:$B$94,'augjul cfs rank'!$A49)</f>
        <v>20921</v>
      </c>
      <c r="D49" s="5" t="str">
        <f>VLOOKUP(E49,'augjul cfs'!$C$5:$O$94,13,FALSE)</f>
        <v>1950-51</v>
      </c>
      <c r="E49" s="18">
        <f>LARGE('augjul cfs'!$C$5:$C$94,'augjul cfs rank'!$A49)</f>
        <v>13164</v>
      </c>
      <c r="F49" s="5" t="str">
        <f>VLOOKUP(G49,'augjul cfs'!$D$5:$O$94,12,FALSE)</f>
        <v>1990-91</v>
      </c>
      <c r="G49" s="18">
        <f>LARGE('augjul cfs'!$D$5:$D$94,'augjul cfs rank'!$A49)</f>
        <v>11155</v>
      </c>
      <c r="H49" s="5" t="str">
        <f>VLOOKUP(I49,'augjul cfs'!$E$5:$O$94,11,FALSE)</f>
        <v>1960-61</v>
      </c>
      <c r="I49" s="18">
        <f>LARGE('augjul cfs'!$E$5:$E$94,'augjul cfs rank'!$A49)</f>
        <v>10763</v>
      </c>
      <c r="J49" s="5" t="str">
        <f>VLOOKUP(K49,'augjul cfs'!$F$5:$O$94,10,FALSE)</f>
        <v>1934-35</v>
      </c>
      <c r="K49" s="18">
        <f>LARGE('augjul cfs'!$F$5:$F$94,'augjul cfs rank'!$A49)</f>
        <v>8817</v>
      </c>
      <c r="L49" s="5" t="str">
        <f>VLOOKUP(M49,'augjul cfs'!$G$5:$O$94,9,FALSE)</f>
        <v>1991-92</v>
      </c>
      <c r="M49" s="18">
        <f>LARGE('augjul cfs'!$G$5:$G$94,'augjul cfs rank'!$A49)</f>
        <v>7771</v>
      </c>
      <c r="N49" s="5" t="str">
        <f>VLOOKUP(O49,'augjul cfs'!$H$5:$O$94,8,FALSE)</f>
        <v>1971-72</v>
      </c>
      <c r="O49" s="18">
        <f>LARGE('augjul cfs'!$H$5:$H$94,'augjul cfs rank'!$A49)</f>
        <v>7731</v>
      </c>
      <c r="P49" s="5" t="str">
        <f>VLOOKUP(Q49,'augjul cfs'!$I$5:$O$94,7,FALSE)</f>
        <v>1940-41</v>
      </c>
      <c r="Q49" s="18">
        <f>LARGE('augjul cfs'!$I$5:$I$94,'augjul cfs rank'!$A49)</f>
        <v>9953</v>
      </c>
      <c r="R49" s="5" t="str">
        <f>VLOOKUP(S49,'augjul cfs'!$J$5:$O$94,6,FALSE)</f>
        <v>1982-83</v>
      </c>
      <c r="S49" s="18">
        <f>LARGE('augjul cfs'!$J$5:$J$94,'augjul cfs rank'!$A49)</f>
        <v>26633</v>
      </c>
      <c r="T49" s="5" t="str">
        <f>VLOOKUP(U49,'augjul cfs'!$K$5:$O$94,5,FALSE)</f>
        <v>1998-99</v>
      </c>
      <c r="U49" s="18">
        <f>LARGE('augjul cfs'!$K$5:$K$94,'augjul cfs rank'!$A49)</f>
        <v>68949</v>
      </c>
      <c r="V49" s="5" t="str">
        <f>VLOOKUP(W49,'augjul cfs'!$L$5:$O$94,4,FALSE)</f>
        <v>1961-62</v>
      </c>
      <c r="W49" s="18">
        <f>LARGE('augjul cfs'!$L$5:$L$94,'augjul cfs rank'!$A49)</f>
        <v>86691</v>
      </c>
      <c r="X49" s="5" t="str">
        <f>VLOOKUP(Y49,'augjul cfs'!$M$5:$O$94,3,FALSE)</f>
        <v>1946-47</v>
      </c>
      <c r="Y49" s="18">
        <f>LARGE('augjul cfs'!$M$5:$M$94,'augjul cfs rank'!$A49)</f>
        <v>44169</v>
      </c>
      <c r="Z49" s="5" t="str">
        <f>VLOOKUP(AA49,'augjul cfs'!$N$5:$O$94,2,FALSE)</f>
        <v>2013-14</v>
      </c>
      <c r="AA49" s="18">
        <f>LARGE('augjul cfs'!$N$5:$N$94,'augjul cfs rank'!$A49)</f>
        <v>28564.772602739726</v>
      </c>
    </row>
    <row r="50" spans="1:27" x14ac:dyDescent="0.2">
      <c r="A50" s="5">
        <v>45</v>
      </c>
      <c r="B50" s="5" t="str">
        <f>VLOOKUP(C50,'augjul cfs'!$B$5:$O$94,14,FALSE)</f>
        <v>2000-01</v>
      </c>
      <c r="C50" s="18">
        <f>LARGE('augjul cfs'!$B$5:$B$94,'augjul cfs rank'!$A50)</f>
        <v>20910</v>
      </c>
      <c r="D50" s="5" t="str">
        <f>VLOOKUP(E50,'augjul cfs'!$C$5:$O$94,13,FALSE)</f>
        <v>1971-72</v>
      </c>
      <c r="E50" s="18">
        <f>LARGE('augjul cfs'!$C$5:$C$94,'augjul cfs rank'!$A50)</f>
        <v>13126</v>
      </c>
      <c r="F50" s="5" t="str">
        <f>VLOOKUP(G50,'augjul cfs'!$D$5:$O$94,12,FALSE)</f>
        <v>2011-12</v>
      </c>
      <c r="G50" s="18">
        <f>LARGE('augjul cfs'!$D$5:$D$94,'augjul cfs rank'!$A50)</f>
        <v>11074</v>
      </c>
      <c r="H50" s="5" t="str">
        <f>VLOOKUP(I50,'augjul cfs'!$E$5:$O$94,11,FALSE)</f>
        <v>1963-64</v>
      </c>
      <c r="I50" s="18">
        <f>LARGE('augjul cfs'!$E$5:$E$94,'augjul cfs rank'!$A50)</f>
        <v>10665</v>
      </c>
      <c r="J50" s="5" t="str">
        <f>VLOOKUP(K50,'augjul cfs'!$F$5:$O$94,10,FALSE)</f>
        <v>1983-84</v>
      </c>
      <c r="K50" s="18">
        <f>LARGE('augjul cfs'!$F$5:$F$94,'augjul cfs rank'!$A50)</f>
        <v>8410</v>
      </c>
      <c r="L50" s="5" t="str">
        <f>VLOOKUP(M50,'augjul cfs'!$G$5:$O$94,9,FALSE)</f>
        <v>2013-14</v>
      </c>
      <c r="M50" s="18">
        <f>LARGE('augjul cfs'!$G$5:$G$94,'augjul cfs rank'!$A50)</f>
        <v>7724</v>
      </c>
      <c r="N50" s="5" t="str">
        <f>VLOOKUP(O50,'augjul cfs'!$H$5:$O$94,8,FALSE)</f>
        <v>1947-48</v>
      </c>
      <c r="O50" s="18">
        <f>LARGE('augjul cfs'!$H$5:$H$94,'augjul cfs rank'!$A50)</f>
        <v>7707</v>
      </c>
      <c r="P50" s="5" t="str">
        <f>VLOOKUP(Q50,'augjul cfs'!$I$5:$O$94,7,FALSE)</f>
        <v>1945-46</v>
      </c>
      <c r="Q50" s="18">
        <f>LARGE('augjul cfs'!$I$5:$I$94,'augjul cfs rank'!$A50)</f>
        <v>9692</v>
      </c>
      <c r="R50" s="5" t="str">
        <f>VLOOKUP(S50,'augjul cfs'!$J$5:$O$94,6,FALSE)</f>
        <v>2014-15</v>
      </c>
      <c r="S50" s="18">
        <f>LARGE('augjul cfs'!$J$5:$J$94,'augjul cfs rank'!$A50)</f>
        <v>26467</v>
      </c>
      <c r="T50" s="5" t="str">
        <f>VLOOKUP(U50,'augjul cfs'!$K$5:$O$94,5,FALSE)</f>
        <v>1995-96</v>
      </c>
      <c r="U50" s="18">
        <f>LARGE('augjul cfs'!$K$5:$K$94,'augjul cfs rank'!$A50)</f>
        <v>68452</v>
      </c>
      <c r="V50" s="5" t="str">
        <f>VLOOKUP(W50,'augjul cfs'!$L$5:$O$94,4,FALSE)</f>
        <v>1950-51</v>
      </c>
      <c r="W50" s="18">
        <f>LARGE('augjul cfs'!$L$5:$L$94,'augjul cfs rank'!$A50)</f>
        <v>84769</v>
      </c>
      <c r="X50" s="5" t="str">
        <f>VLOOKUP(Y50,'augjul cfs'!$M$5:$O$94,3,FALSE)</f>
        <v>1951-52</v>
      </c>
      <c r="Y50" s="18">
        <f>LARGE('augjul cfs'!$M$5:$M$94,'augjul cfs rank'!$A50)</f>
        <v>43648</v>
      </c>
      <c r="Z50" s="5" t="str">
        <f>VLOOKUP(AA50,'augjul cfs'!$N$5:$O$94,2,FALSE)</f>
        <v>2017-18</v>
      </c>
      <c r="AA50" s="18">
        <f>LARGE('augjul cfs'!$N$5:$N$94,'augjul cfs rank'!$A50)</f>
        <v>27746.071232876711</v>
      </c>
    </row>
    <row r="51" spans="1:27" x14ac:dyDescent="0.2">
      <c r="A51" s="5">
        <v>46</v>
      </c>
      <c r="B51" s="5" t="str">
        <f>VLOOKUP(C51,'augjul cfs'!$B$5:$O$94,14,FALSE)</f>
        <v>1961-62</v>
      </c>
      <c r="C51" s="18">
        <f>LARGE('augjul cfs'!$B$5:$B$94,'augjul cfs rank'!$A51)</f>
        <v>20837</v>
      </c>
      <c r="D51" s="5" t="str">
        <f>VLOOKUP(E51,'augjul cfs'!$C$5:$O$94,13,FALSE)</f>
        <v>2014-15</v>
      </c>
      <c r="E51" s="18">
        <f>LARGE('augjul cfs'!$C$5:$C$94,'augjul cfs rank'!$A51)</f>
        <v>13016</v>
      </c>
      <c r="F51" s="5" t="str">
        <f>VLOOKUP(G51,'augjul cfs'!$D$5:$O$94,12,FALSE)</f>
        <v>1953-54</v>
      </c>
      <c r="G51" s="18">
        <f>LARGE('augjul cfs'!$D$5:$D$94,'augjul cfs rank'!$A51)</f>
        <v>11069</v>
      </c>
      <c r="H51" s="5" t="str">
        <f>VLOOKUP(I51,'augjul cfs'!$E$5:$O$94,11,FALSE)</f>
        <v>2008-09</v>
      </c>
      <c r="I51" s="18">
        <f>LARGE('augjul cfs'!$E$5:$E$94,'augjul cfs rank'!$A51)</f>
        <v>10505</v>
      </c>
      <c r="J51" s="5" t="str">
        <f>VLOOKUP(K51,'augjul cfs'!$F$5:$O$94,10,FALSE)</f>
        <v>1953-54</v>
      </c>
      <c r="K51" s="18">
        <f>LARGE('augjul cfs'!$F$5:$F$94,'augjul cfs rank'!$A51)</f>
        <v>8409</v>
      </c>
      <c r="L51" s="5" t="str">
        <f>VLOOKUP(M51,'augjul cfs'!$G$5:$O$94,9,FALSE)</f>
        <v>1960-61</v>
      </c>
      <c r="M51" s="18">
        <f>LARGE('augjul cfs'!$G$5:$G$94,'augjul cfs rank'!$A51)</f>
        <v>7642</v>
      </c>
      <c r="N51" s="5" t="str">
        <f>VLOOKUP(O51,'augjul cfs'!$H$5:$O$94,8,FALSE)</f>
        <v>1941-42</v>
      </c>
      <c r="O51" s="18">
        <f>LARGE('augjul cfs'!$H$5:$H$94,'augjul cfs rank'!$A51)</f>
        <v>7431</v>
      </c>
      <c r="P51" s="5" t="str">
        <f>VLOOKUP(Q51,'augjul cfs'!$I$5:$O$94,7,FALSE)</f>
        <v>1965-66</v>
      </c>
      <c r="Q51" s="18">
        <f>LARGE('augjul cfs'!$I$5:$I$94,'augjul cfs rank'!$A51)</f>
        <v>9573</v>
      </c>
      <c r="R51" s="5" t="str">
        <f>VLOOKUP(S51,'augjul cfs'!$J$5:$O$94,6,FALSE)</f>
        <v>1970-71</v>
      </c>
      <c r="S51" s="18">
        <f>LARGE('augjul cfs'!$J$5:$J$94,'augjul cfs rank'!$A51)</f>
        <v>26157</v>
      </c>
      <c r="T51" s="5" t="str">
        <f>VLOOKUP(U51,'augjul cfs'!$K$5:$O$94,5,FALSE)</f>
        <v>2001-02</v>
      </c>
      <c r="U51" s="18">
        <f>LARGE('augjul cfs'!$K$5:$K$94,'augjul cfs rank'!$A51)</f>
        <v>68410</v>
      </c>
      <c r="V51" s="5" t="str">
        <f>VLOOKUP(W51,'augjul cfs'!$L$5:$O$94,4,FALSE)</f>
        <v>2002-03</v>
      </c>
      <c r="W51" s="18">
        <f>LARGE('augjul cfs'!$L$5:$L$94,'augjul cfs rank'!$A51)</f>
        <v>83543</v>
      </c>
      <c r="X51" s="5" t="str">
        <f>VLOOKUP(Y51,'augjul cfs'!$M$5:$O$94,3,FALSE)</f>
        <v>1947-48</v>
      </c>
      <c r="Y51" s="18">
        <f>LARGE('augjul cfs'!$M$5:$M$94,'augjul cfs rank'!$A51)</f>
        <v>43615</v>
      </c>
      <c r="Z51" s="5" t="str">
        <f>VLOOKUP(AA51,'augjul cfs'!$N$5:$O$94,2,FALSE)</f>
        <v>1962-63</v>
      </c>
      <c r="AA51" s="18">
        <f>LARGE('augjul cfs'!$N$5:$N$94,'augjul cfs rank'!$A51)</f>
        <v>27618.465753424658</v>
      </c>
    </row>
    <row r="52" spans="1:27" x14ac:dyDescent="0.2">
      <c r="A52" s="5">
        <v>47</v>
      </c>
      <c r="B52" s="5" t="str">
        <f>VLOOKUP(C52,'augjul cfs'!$B$5:$O$94,14,FALSE)</f>
        <v>1986-87</v>
      </c>
      <c r="C52" s="18">
        <f>LARGE('augjul cfs'!$B$5:$B$94,'augjul cfs rank'!$A52)</f>
        <v>20766</v>
      </c>
      <c r="D52" s="5" t="str">
        <f>VLOOKUP(E52,'augjul cfs'!$C$5:$O$94,13,FALSE)</f>
        <v>1956-57</v>
      </c>
      <c r="E52" s="18">
        <f>LARGE('augjul cfs'!$C$5:$C$94,'augjul cfs rank'!$A52)</f>
        <v>12935</v>
      </c>
      <c r="F52" s="5" t="str">
        <f>VLOOKUP(G52,'augjul cfs'!$D$5:$O$94,12,FALSE)</f>
        <v>2014-15</v>
      </c>
      <c r="G52" s="18">
        <f>LARGE('augjul cfs'!$D$5:$D$94,'augjul cfs rank'!$A52)</f>
        <v>10969</v>
      </c>
      <c r="H52" s="5" t="str">
        <f>VLOOKUP(I52,'augjul cfs'!$E$5:$O$94,11,FALSE)</f>
        <v>2013-14</v>
      </c>
      <c r="I52" s="18">
        <f>LARGE('augjul cfs'!$E$5:$E$94,'augjul cfs rank'!$A52)</f>
        <v>10432</v>
      </c>
      <c r="J52" s="5" t="str">
        <f>VLOOKUP(K52,'augjul cfs'!$F$5:$O$94,10,FALSE)</f>
        <v>1956-57</v>
      </c>
      <c r="K52" s="18">
        <f>LARGE('augjul cfs'!$F$5:$F$94,'augjul cfs rank'!$A52)</f>
        <v>8407</v>
      </c>
      <c r="L52" s="5" t="str">
        <f>VLOOKUP(M52,'augjul cfs'!$G$5:$O$94,9,FALSE)</f>
        <v>1993-94</v>
      </c>
      <c r="M52" s="18">
        <f>LARGE('augjul cfs'!$G$5:$G$94,'augjul cfs rank'!$A52)</f>
        <v>7602</v>
      </c>
      <c r="N52" s="5" t="str">
        <f>VLOOKUP(O52,'augjul cfs'!$H$5:$O$94,8,FALSE)</f>
        <v>1972-73</v>
      </c>
      <c r="O52" s="18">
        <f>LARGE('augjul cfs'!$H$5:$H$94,'augjul cfs rank'!$A52)</f>
        <v>7425</v>
      </c>
      <c r="P52" s="5" t="str">
        <f>VLOOKUP(Q52,'augjul cfs'!$I$5:$O$94,7,FALSE)</f>
        <v>1934-35</v>
      </c>
      <c r="Q52" s="18">
        <f>LARGE('augjul cfs'!$I$5:$I$94,'augjul cfs rank'!$A52)</f>
        <v>9465</v>
      </c>
      <c r="R52" s="5" t="str">
        <f>VLOOKUP(S52,'augjul cfs'!$J$5:$O$94,6,FALSE)</f>
        <v>1991-92</v>
      </c>
      <c r="S52" s="18">
        <f>LARGE('augjul cfs'!$J$5:$J$94,'augjul cfs rank'!$A52)</f>
        <v>26078</v>
      </c>
      <c r="T52" s="5" t="str">
        <f>VLOOKUP(U52,'augjul cfs'!$K$5:$O$94,5,FALSE)</f>
        <v>1966-67</v>
      </c>
      <c r="U52" s="18">
        <f>LARGE('augjul cfs'!$K$5:$K$94,'augjul cfs rank'!$A52)</f>
        <v>68087</v>
      </c>
      <c r="V52" s="5" t="str">
        <f>VLOOKUP(W52,'augjul cfs'!$L$5:$O$94,4,FALSE)</f>
        <v>1969-70</v>
      </c>
      <c r="W52" s="18">
        <f>LARGE('augjul cfs'!$L$5:$L$94,'augjul cfs rank'!$A52)</f>
        <v>82589</v>
      </c>
      <c r="X52" s="5" t="str">
        <f>VLOOKUP(Y52,'augjul cfs'!$M$5:$O$94,3,FALSE)</f>
        <v>1937-38</v>
      </c>
      <c r="Y52" s="18">
        <f>LARGE('augjul cfs'!$M$5:$M$94,'augjul cfs rank'!$A52)</f>
        <v>43127</v>
      </c>
      <c r="Z52" s="5" t="str">
        <f>VLOOKUP(AA52,'augjul cfs'!$N$5:$O$94,2,FALSE)</f>
        <v>1967-68</v>
      </c>
      <c r="AA52" s="18">
        <f>LARGE('augjul cfs'!$N$5:$N$94,'augjul cfs rank'!$A52)</f>
        <v>27559.528767123287</v>
      </c>
    </row>
    <row r="53" spans="1:27" x14ac:dyDescent="0.2">
      <c r="A53" s="5">
        <v>48</v>
      </c>
      <c r="B53" s="5" t="str">
        <f>VLOOKUP(C53,'augjul cfs'!$B$5:$O$94,14,FALSE)</f>
        <v>1928-29</v>
      </c>
      <c r="C53" s="18">
        <f>LARGE('augjul cfs'!$B$5:$B$94,'augjul cfs rank'!$A53)</f>
        <v>20736</v>
      </c>
      <c r="D53" s="5" t="str">
        <f>VLOOKUP(E53,'augjul cfs'!$C$5:$O$94,13,FALSE)</f>
        <v>1935-36</v>
      </c>
      <c r="E53" s="18">
        <f>LARGE('augjul cfs'!$C$5:$C$94,'augjul cfs rank'!$A53)</f>
        <v>12886</v>
      </c>
      <c r="F53" s="5" t="str">
        <f>VLOOKUP(G53,'augjul cfs'!$D$5:$O$94,12,FALSE)</f>
        <v>1948-49</v>
      </c>
      <c r="G53" s="18">
        <f>LARGE('augjul cfs'!$D$5:$D$94,'augjul cfs rank'!$A53)</f>
        <v>10964</v>
      </c>
      <c r="H53" s="5" t="str">
        <f>VLOOKUP(I53,'augjul cfs'!$E$5:$O$94,11,FALSE)</f>
        <v>1998-99</v>
      </c>
      <c r="I53" s="18">
        <f>LARGE('augjul cfs'!$E$5:$E$94,'augjul cfs rank'!$A53)</f>
        <v>10373</v>
      </c>
      <c r="J53" s="5" t="str">
        <f>VLOOKUP(K53,'augjul cfs'!$F$5:$O$94,10,FALSE)</f>
        <v>1963-64</v>
      </c>
      <c r="K53" s="18">
        <f>LARGE('augjul cfs'!$F$5:$F$94,'augjul cfs rank'!$A53)</f>
        <v>8397</v>
      </c>
      <c r="L53" s="5" t="str">
        <f>VLOOKUP(M53,'augjul cfs'!$G$5:$O$94,9,FALSE)</f>
        <v>1972-73</v>
      </c>
      <c r="M53" s="18">
        <f>LARGE('augjul cfs'!$G$5:$G$94,'augjul cfs rank'!$A53)</f>
        <v>7567</v>
      </c>
      <c r="N53" s="5" t="str">
        <f>VLOOKUP(O53,'augjul cfs'!$H$5:$O$94,8,FALSE)</f>
        <v>1955-56</v>
      </c>
      <c r="O53" s="18">
        <f>LARGE('augjul cfs'!$H$5:$H$94,'augjul cfs rank'!$A53)</f>
        <v>7337</v>
      </c>
      <c r="P53" s="5" t="str">
        <f>VLOOKUP(Q53,'augjul cfs'!$I$5:$O$94,7,FALSE)</f>
        <v>2017-18</v>
      </c>
      <c r="Q53" s="18">
        <f>LARGE('augjul cfs'!$I$5:$I$94,'augjul cfs rank'!$A53)</f>
        <v>9391</v>
      </c>
      <c r="R53" s="5" t="str">
        <f>VLOOKUP(S53,'augjul cfs'!$J$5:$O$94,6,FALSE)</f>
        <v>1977-78</v>
      </c>
      <c r="S53" s="18">
        <f>LARGE('augjul cfs'!$J$5:$J$94,'augjul cfs rank'!$A53)</f>
        <v>26022</v>
      </c>
      <c r="T53" s="5" t="str">
        <f>VLOOKUP(U53,'augjul cfs'!$K$5:$O$94,5,FALSE)</f>
        <v>1964-65</v>
      </c>
      <c r="U53" s="18">
        <f>LARGE('augjul cfs'!$K$5:$K$94,'augjul cfs rank'!$A53)</f>
        <v>67882</v>
      </c>
      <c r="V53" s="5" t="str">
        <f>VLOOKUP(W53,'augjul cfs'!$L$5:$O$94,4,FALSE)</f>
        <v>1980-81</v>
      </c>
      <c r="W53" s="18">
        <f>LARGE('augjul cfs'!$L$5:$L$94,'augjul cfs rank'!$A53)</f>
        <v>82522</v>
      </c>
      <c r="X53" s="5" t="str">
        <f>VLOOKUP(Y53,'augjul cfs'!$M$5:$O$94,3,FALSE)</f>
        <v>1961-62</v>
      </c>
      <c r="Y53" s="18">
        <f>LARGE('augjul cfs'!$M$5:$M$94,'augjul cfs rank'!$A53)</f>
        <v>42295</v>
      </c>
      <c r="Z53" s="5" t="str">
        <f>VLOOKUP(AA53,'augjul cfs'!$N$5:$O$94,2,FALSE)</f>
        <v>1931-32</v>
      </c>
      <c r="AA53" s="18">
        <f>LARGE('augjul cfs'!$N$5:$N$94,'augjul cfs rank'!$A53)</f>
        <v>27527.68493150685</v>
      </c>
    </row>
    <row r="54" spans="1:27" x14ac:dyDescent="0.2">
      <c r="A54" s="5">
        <v>49</v>
      </c>
      <c r="B54" s="5" t="str">
        <f>VLOOKUP(C54,'augjul cfs'!$B$5:$O$94,14,FALSE)</f>
        <v>1930-31</v>
      </c>
      <c r="C54" s="18">
        <f>LARGE('augjul cfs'!$B$5:$B$94,'augjul cfs rank'!$A54)</f>
        <v>20411</v>
      </c>
      <c r="D54" s="5" t="str">
        <f>VLOOKUP(E54,'augjul cfs'!$C$5:$O$94,13,FALSE)</f>
        <v>1953-54</v>
      </c>
      <c r="E54" s="18">
        <f>LARGE('augjul cfs'!$C$5:$C$94,'augjul cfs rank'!$A54)</f>
        <v>12819</v>
      </c>
      <c r="F54" s="5" t="str">
        <f>VLOOKUP(G54,'augjul cfs'!$D$5:$O$94,12,FALSE)</f>
        <v>2000-01</v>
      </c>
      <c r="G54" s="18">
        <f>LARGE('augjul cfs'!$D$5:$D$94,'augjul cfs rank'!$A54)</f>
        <v>10789</v>
      </c>
      <c r="H54" s="5" t="str">
        <f>VLOOKUP(I54,'augjul cfs'!$E$5:$O$94,11,FALSE)</f>
        <v>1969-70</v>
      </c>
      <c r="I54" s="18">
        <f>LARGE('augjul cfs'!$E$5:$E$94,'augjul cfs rank'!$A54)</f>
        <v>10329</v>
      </c>
      <c r="J54" s="5" t="str">
        <f>VLOOKUP(K54,'augjul cfs'!$F$5:$O$94,10,FALSE)</f>
        <v>1979-80</v>
      </c>
      <c r="K54" s="18">
        <f>LARGE('augjul cfs'!$F$5:$F$94,'augjul cfs rank'!$A54)</f>
        <v>8322</v>
      </c>
      <c r="L54" s="5" t="str">
        <f>VLOOKUP(M54,'augjul cfs'!$G$5:$O$94,9,FALSE)</f>
        <v>1954-55</v>
      </c>
      <c r="M54" s="18">
        <f>LARGE('augjul cfs'!$G$5:$G$94,'augjul cfs rank'!$A54)</f>
        <v>7472</v>
      </c>
      <c r="N54" s="5" t="str">
        <f>VLOOKUP(O54,'augjul cfs'!$H$5:$O$94,8,FALSE)</f>
        <v>1968-69</v>
      </c>
      <c r="O54" s="18">
        <f>LARGE('augjul cfs'!$H$5:$H$94,'augjul cfs rank'!$A54)</f>
        <v>7011</v>
      </c>
      <c r="P54" s="5" t="str">
        <f>VLOOKUP(Q54,'augjul cfs'!$I$5:$O$94,7,FALSE)</f>
        <v>1953-54</v>
      </c>
      <c r="Q54" s="18">
        <f>LARGE('augjul cfs'!$I$5:$I$94,'augjul cfs rank'!$A54)</f>
        <v>9341</v>
      </c>
      <c r="R54" s="5" t="str">
        <f>VLOOKUP(S54,'augjul cfs'!$J$5:$O$94,6,FALSE)</f>
        <v>1997-98</v>
      </c>
      <c r="S54" s="18">
        <f>LARGE('augjul cfs'!$J$5:$J$94,'augjul cfs rank'!$A54)</f>
        <v>25790</v>
      </c>
      <c r="T54" s="5" t="str">
        <f>VLOOKUP(U54,'augjul cfs'!$K$5:$O$94,5,FALSE)</f>
        <v>1988-89</v>
      </c>
      <c r="U54" s="18">
        <f>LARGE('augjul cfs'!$K$5:$K$94,'augjul cfs rank'!$A54)</f>
        <v>67599</v>
      </c>
      <c r="V54" s="5" t="str">
        <f>VLOOKUP(W54,'augjul cfs'!$L$5:$O$94,4,FALSE)</f>
        <v>1946-47</v>
      </c>
      <c r="W54" s="18">
        <f>LARGE('augjul cfs'!$L$5:$L$94,'augjul cfs rank'!$A54)</f>
        <v>82263</v>
      </c>
      <c r="X54" s="5" t="str">
        <f>VLOOKUP(Y54,'augjul cfs'!$M$5:$O$94,3,FALSE)</f>
        <v>1994-95</v>
      </c>
      <c r="Y54" s="18">
        <f>LARGE('augjul cfs'!$M$5:$M$94,'augjul cfs rank'!$A54)</f>
        <v>42242</v>
      </c>
      <c r="Z54" s="5" t="str">
        <f>VLOOKUP(AA54,'augjul cfs'!$N$5:$O$94,2,FALSE)</f>
        <v>1985-86</v>
      </c>
      <c r="AA54" s="18">
        <f>LARGE('augjul cfs'!$N$5:$N$94,'augjul cfs rank'!$A54)</f>
        <v>27485.77808219178</v>
      </c>
    </row>
    <row r="55" spans="1:27" x14ac:dyDescent="0.2">
      <c r="A55" s="5">
        <v>50</v>
      </c>
      <c r="B55" s="5" t="str">
        <f>VLOOKUP(C55,'augjul cfs'!$B$5:$O$94,14,FALSE)</f>
        <v>1952-53</v>
      </c>
      <c r="C55" s="18">
        <f>LARGE('augjul cfs'!$B$5:$B$94,'augjul cfs rank'!$A55)</f>
        <v>20250</v>
      </c>
      <c r="D55" s="5" t="str">
        <f>VLOOKUP(E55,'augjul cfs'!$C$5:$O$94,13,FALSE)</f>
        <v>1990-91</v>
      </c>
      <c r="E55" s="18">
        <f>LARGE('augjul cfs'!$C$5:$C$94,'augjul cfs rank'!$A55)</f>
        <v>12811</v>
      </c>
      <c r="F55" s="5" t="str">
        <f>VLOOKUP(G55,'augjul cfs'!$D$5:$O$94,12,FALSE)</f>
        <v>1946-47</v>
      </c>
      <c r="G55" s="18">
        <f>LARGE('augjul cfs'!$D$5:$D$94,'augjul cfs rank'!$A55)</f>
        <v>10585</v>
      </c>
      <c r="H55" s="5" t="str">
        <f>VLOOKUP(I55,'augjul cfs'!$E$5:$O$94,11,FALSE)</f>
        <v>1967-68</v>
      </c>
      <c r="I55" s="18">
        <f>LARGE('augjul cfs'!$E$5:$E$94,'augjul cfs rank'!$A55)</f>
        <v>10294</v>
      </c>
      <c r="J55" s="5" t="str">
        <f>VLOOKUP(K55,'augjul cfs'!$F$5:$O$94,10,FALSE)</f>
        <v>1985-86</v>
      </c>
      <c r="K55" s="18">
        <f>LARGE('augjul cfs'!$F$5:$F$94,'augjul cfs rank'!$A55)</f>
        <v>8305</v>
      </c>
      <c r="L55" s="5" t="str">
        <f>VLOOKUP(M55,'augjul cfs'!$G$5:$O$94,9,FALSE)</f>
        <v>2008-09</v>
      </c>
      <c r="M55" s="18">
        <f>LARGE('augjul cfs'!$G$5:$G$94,'augjul cfs rank'!$A55)</f>
        <v>7433</v>
      </c>
      <c r="N55" s="5" t="str">
        <f>VLOOKUP(O55,'augjul cfs'!$H$5:$O$94,8,FALSE)</f>
        <v>2002-03</v>
      </c>
      <c r="O55" s="18">
        <f>LARGE('augjul cfs'!$H$5:$H$94,'augjul cfs rank'!$A55)</f>
        <v>6986</v>
      </c>
      <c r="P55" s="5" t="str">
        <f>VLOOKUP(Q55,'augjul cfs'!$I$5:$O$94,7,FALSE)</f>
        <v>1964-65</v>
      </c>
      <c r="Q55" s="18">
        <f>LARGE('augjul cfs'!$I$5:$I$94,'augjul cfs rank'!$A55)</f>
        <v>9330</v>
      </c>
      <c r="R55" s="5" t="str">
        <f>VLOOKUP(S55,'augjul cfs'!$J$5:$O$94,6,FALSE)</f>
        <v>1941-42</v>
      </c>
      <c r="S55" s="18">
        <f>LARGE('augjul cfs'!$J$5:$J$94,'augjul cfs rank'!$A55)</f>
        <v>25633</v>
      </c>
      <c r="T55" s="5" t="str">
        <f>VLOOKUP(U55,'augjul cfs'!$K$5:$O$94,5,FALSE)</f>
        <v>1939-40</v>
      </c>
      <c r="U55" s="18">
        <f>LARGE('augjul cfs'!$K$5:$K$94,'augjul cfs rank'!$A55)</f>
        <v>67368</v>
      </c>
      <c r="V55" s="5" t="str">
        <f>VLOOKUP(W55,'augjul cfs'!$L$5:$O$94,4,FALSE)</f>
        <v>2007-08</v>
      </c>
      <c r="W55" s="18">
        <f>LARGE('augjul cfs'!$L$5:$L$94,'augjul cfs rank'!$A55)</f>
        <v>81263</v>
      </c>
      <c r="X55" s="5" t="str">
        <f>VLOOKUP(Y55,'augjul cfs'!$M$5:$O$94,3,FALSE)</f>
        <v>2007-08</v>
      </c>
      <c r="Y55" s="18">
        <f>LARGE('augjul cfs'!$M$5:$M$94,'augjul cfs rank'!$A55)</f>
        <v>41470</v>
      </c>
      <c r="Z55" s="5" t="str">
        <f>VLOOKUP(AA55,'augjul cfs'!$N$5:$O$94,2,FALSE)</f>
        <v>1934-35</v>
      </c>
      <c r="AA55" s="18">
        <f>LARGE('augjul cfs'!$N$5:$N$94,'augjul cfs rank'!$A55)</f>
        <v>27241.326027397259</v>
      </c>
    </row>
    <row r="56" spans="1:27" x14ac:dyDescent="0.2">
      <c r="A56" s="5">
        <v>51</v>
      </c>
      <c r="B56" s="5" t="str">
        <f>VLOOKUP(C56,'augjul cfs'!$B$5:$O$94,14,FALSE)</f>
        <v>2013-14</v>
      </c>
      <c r="C56" s="18">
        <f>LARGE('augjul cfs'!$B$5:$B$94,'augjul cfs rank'!$A56)</f>
        <v>19812</v>
      </c>
      <c r="D56" s="5" t="str">
        <f>VLOOKUP(E56,'augjul cfs'!$C$5:$O$94,13,FALSE)</f>
        <v>2011-12</v>
      </c>
      <c r="E56" s="18">
        <f>LARGE('augjul cfs'!$C$5:$C$94,'augjul cfs rank'!$A56)</f>
        <v>12732</v>
      </c>
      <c r="F56" s="5" t="str">
        <f>VLOOKUP(G56,'augjul cfs'!$D$5:$O$94,12,FALSE)</f>
        <v>1963-64</v>
      </c>
      <c r="G56" s="18">
        <f>LARGE('augjul cfs'!$D$5:$D$94,'augjul cfs rank'!$A56)</f>
        <v>10496</v>
      </c>
      <c r="H56" s="5" t="str">
        <f>VLOOKUP(I56,'augjul cfs'!$E$5:$O$94,11,FALSE)</f>
        <v>1958-59</v>
      </c>
      <c r="I56" s="18">
        <f>LARGE('augjul cfs'!$E$5:$E$94,'augjul cfs rank'!$A56)</f>
        <v>10034</v>
      </c>
      <c r="J56" s="5" t="str">
        <f>VLOOKUP(K56,'augjul cfs'!$F$5:$O$94,10,FALSE)</f>
        <v>1972-73</v>
      </c>
      <c r="K56" s="18">
        <f>LARGE('augjul cfs'!$F$5:$F$94,'augjul cfs rank'!$A56)</f>
        <v>8199</v>
      </c>
      <c r="L56" s="5" t="str">
        <f>VLOOKUP(M56,'augjul cfs'!$G$5:$O$94,9,FALSE)</f>
        <v>1963-64</v>
      </c>
      <c r="M56" s="18">
        <f>LARGE('augjul cfs'!$G$5:$G$94,'augjul cfs rank'!$A56)</f>
        <v>7427</v>
      </c>
      <c r="N56" s="5" t="str">
        <f>VLOOKUP(O56,'augjul cfs'!$H$5:$O$94,8,FALSE)</f>
        <v>1939-40</v>
      </c>
      <c r="O56" s="18">
        <f>LARGE('augjul cfs'!$H$5:$H$94,'augjul cfs rank'!$A56)</f>
        <v>6920</v>
      </c>
      <c r="P56" s="5" t="str">
        <f>VLOOKUP(Q56,'augjul cfs'!$I$5:$O$94,7,FALSE)</f>
        <v>2001-02</v>
      </c>
      <c r="Q56" s="18">
        <f>LARGE('augjul cfs'!$I$5:$I$94,'augjul cfs rank'!$A56)</f>
        <v>9329</v>
      </c>
      <c r="R56" s="5" t="str">
        <f>VLOOKUP(S56,'augjul cfs'!$J$5:$O$94,6,FALSE)</f>
        <v>2017-18</v>
      </c>
      <c r="S56" s="18">
        <f>LARGE('augjul cfs'!$J$5:$J$94,'augjul cfs rank'!$A56)</f>
        <v>25110</v>
      </c>
      <c r="T56" s="5" t="str">
        <f>VLOOKUP(U56,'augjul cfs'!$K$5:$O$94,5,FALSE)</f>
        <v>1941-42</v>
      </c>
      <c r="U56" s="18">
        <f>LARGE('augjul cfs'!$K$5:$K$94,'augjul cfs rank'!$A56)</f>
        <v>67138</v>
      </c>
      <c r="V56" s="5" t="str">
        <f>VLOOKUP(W56,'augjul cfs'!$L$5:$O$94,4,FALSE)</f>
        <v>1942-43</v>
      </c>
      <c r="W56" s="18">
        <f>LARGE('augjul cfs'!$L$5:$L$94,'augjul cfs rank'!$A56)</f>
        <v>80875</v>
      </c>
      <c r="X56" s="5" t="str">
        <f>VLOOKUP(Y56,'augjul cfs'!$M$5:$O$94,3,FALSE)</f>
        <v>1992-93</v>
      </c>
      <c r="Y56" s="18">
        <f>LARGE('augjul cfs'!$M$5:$M$94,'augjul cfs rank'!$A56)</f>
        <v>41372</v>
      </c>
      <c r="Z56" s="5" t="str">
        <f>VLOOKUP(AA56,'augjul cfs'!$N$5:$O$94,2,FALSE)</f>
        <v>1956-57</v>
      </c>
      <c r="AA56" s="18">
        <f>LARGE('augjul cfs'!$N$5:$N$94,'augjul cfs rank'!$A56)</f>
        <v>26848.312328767122</v>
      </c>
    </row>
    <row r="57" spans="1:27" x14ac:dyDescent="0.2">
      <c r="A57" s="5">
        <v>52</v>
      </c>
      <c r="B57" s="5" t="str">
        <f>VLOOKUP(C57,'augjul cfs'!$B$5:$O$94,14,FALSE)</f>
        <v>1998-99</v>
      </c>
      <c r="C57" s="18">
        <f>LARGE('augjul cfs'!$B$5:$B$94,'augjul cfs rank'!$A57)</f>
        <v>19651</v>
      </c>
      <c r="D57" s="5" t="str">
        <f>VLOOKUP(E57,'augjul cfs'!$C$5:$O$94,13,FALSE)</f>
        <v>1962-63</v>
      </c>
      <c r="E57" s="18">
        <f>LARGE('augjul cfs'!$C$5:$C$94,'augjul cfs rank'!$A57)</f>
        <v>12687</v>
      </c>
      <c r="F57" s="5" t="str">
        <f>VLOOKUP(G57,'augjul cfs'!$D$5:$O$94,12,FALSE)</f>
        <v>1976-77</v>
      </c>
      <c r="G57" s="18">
        <f>LARGE('augjul cfs'!$D$5:$D$94,'augjul cfs rank'!$A57)</f>
        <v>10478</v>
      </c>
      <c r="H57" s="5" t="str">
        <f>VLOOKUP(I57,'augjul cfs'!$E$5:$O$94,11,FALSE)</f>
        <v>2001-02</v>
      </c>
      <c r="I57" s="18">
        <f>LARGE('augjul cfs'!$E$5:$E$94,'augjul cfs rank'!$A57)</f>
        <v>9612</v>
      </c>
      <c r="J57" s="5" t="str">
        <f>VLOOKUP(K57,'augjul cfs'!$F$5:$O$94,10,FALSE)</f>
        <v>1993-94</v>
      </c>
      <c r="K57" s="18">
        <f>LARGE('augjul cfs'!$F$5:$F$94,'augjul cfs rank'!$A57)</f>
        <v>8185</v>
      </c>
      <c r="L57" s="5" t="str">
        <f>VLOOKUP(M57,'augjul cfs'!$G$5:$O$94,9,FALSE)</f>
        <v>1946-47</v>
      </c>
      <c r="M57" s="18">
        <f>LARGE('augjul cfs'!$G$5:$G$94,'augjul cfs rank'!$A57)</f>
        <v>7391</v>
      </c>
      <c r="N57" s="5" t="str">
        <f>VLOOKUP(O57,'augjul cfs'!$H$5:$O$94,8,FALSE)</f>
        <v>1958-59</v>
      </c>
      <c r="O57" s="18">
        <f>LARGE('augjul cfs'!$H$5:$H$94,'augjul cfs rank'!$A57)</f>
        <v>6895</v>
      </c>
      <c r="P57" s="5" t="str">
        <f>VLOOKUP(Q57,'augjul cfs'!$I$5:$O$94,7,FALSE)</f>
        <v>1970-71</v>
      </c>
      <c r="Q57" s="18">
        <f>LARGE('augjul cfs'!$I$5:$I$94,'augjul cfs rank'!$A57)</f>
        <v>9136</v>
      </c>
      <c r="R57" s="5" t="str">
        <f>VLOOKUP(S57,'augjul cfs'!$J$5:$O$94,6,FALSE)</f>
        <v>1940-41</v>
      </c>
      <c r="S57" s="18">
        <f>LARGE('augjul cfs'!$J$5:$J$94,'augjul cfs rank'!$A57)</f>
        <v>24704</v>
      </c>
      <c r="T57" s="5" t="str">
        <f>VLOOKUP(U57,'augjul cfs'!$K$5:$O$94,5,FALSE)</f>
        <v>1932-33</v>
      </c>
      <c r="U57" s="18">
        <f>LARGE('augjul cfs'!$K$5:$K$94,'augjul cfs rank'!$A57)</f>
        <v>67085</v>
      </c>
      <c r="V57" s="5" t="str">
        <f>VLOOKUP(W57,'augjul cfs'!$L$5:$O$94,4,FALSE)</f>
        <v>1941-42</v>
      </c>
      <c r="W57" s="18">
        <f>LARGE('augjul cfs'!$L$5:$L$94,'augjul cfs rank'!$A57)</f>
        <v>80389</v>
      </c>
      <c r="X57" s="5" t="str">
        <f>VLOOKUP(Y57,'augjul cfs'!$M$5:$O$94,3,FALSE)</f>
        <v>1938-39</v>
      </c>
      <c r="Y57" s="18">
        <f>LARGE('augjul cfs'!$M$5:$M$94,'augjul cfs rank'!$A57)</f>
        <v>41346</v>
      </c>
      <c r="Z57" s="5" t="str">
        <f>VLOOKUP(AA57,'augjul cfs'!$N$5:$O$94,2,FALSE)</f>
        <v>1952-53</v>
      </c>
      <c r="AA57" s="18">
        <f>LARGE('augjul cfs'!$N$5:$N$94,'augjul cfs rank'!$A57)</f>
        <v>26765.745205479452</v>
      </c>
    </row>
    <row r="58" spans="1:27" x14ac:dyDescent="0.2">
      <c r="A58" s="5">
        <v>53</v>
      </c>
      <c r="B58" s="5" t="str">
        <f>VLOOKUP(C58,'augjul cfs'!$B$5:$O$94,14,FALSE)</f>
        <v>2002-03</v>
      </c>
      <c r="C58" s="18">
        <f>LARGE('augjul cfs'!$B$5:$B$94,'augjul cfs rank'!$A58)</f>
        <v>19505</v>
      </c>
      <c r="D58" s="5" t="str">
        <f>VLOOKUP(E58,'augjul cfs'!$C$5:$O$94,13,FALSE)</f>
        <v>1938-39</v>
      </c>
      <c r="E58" s="18">
        <f>LARGE('augjul cfs'!$C$5:$C$94,'augjul cfs rank'!$A58)</f>
        <v>12681</v>
      </c>
      <c r="F58" s="5" t="str">
        <f>VLOOKUP(G58,'augjul cfs'!$D$5:$O$94,12,FALSE)</f>
        <v>2007-08</v>
      </c>
      <c r="G58" s="18">
        <f>LARGE('augjul cfs'!$D$5:$D$94,'augjul cfs rank'!$A58)</f>
        <v>10294</v>
      </c>
      <c r="H58" s="5" t="str">
        <f>VLOOKUP(I58,'augjul cfs'!$E$5:$O$94,11,FALSE)</f>
        <v>1972-73</v>
      </c>
      <c r="I58" s="18">
        <f>LARGE('augjul cfs'!$E$5:$E$94,'augjul cfs rank'!$A58)</f>
        <v>9525</v>
      </c>
      <c r="J58" s="5" t="str">
        <f>VLOOKUP(K58,'augjul cfs'!$F$5:$O$94,10,FALSE)</f>
        <v>2003-04</v>
      </c>
      <c r="K58" s="18">
        <f>LARGE('augjul cfs'!$F$5:$F$94,'augjul cfs rank'!$A58)</f>
        <v>8162</v>
      </c>
      <c r="L58" s="5" t="str">
        <f>VLOOKUP(M58,'augjul cfs'!$G$5:$O$94,9,FALSE)</f>
        <v>1967-68</v>
      </c>
      <c r="M58" s="18">
        <f>LARGE('augjul cfs'!$G$5:$G$94,'augjul cfs rank'!$A58)</f>
        <v>7335</v>
      </c>
      <c r="N58" s="5" t="str">
        <f>VLOOKUP(O58,'augjul cfs'!$H$5:$O$94,8,FALSE)</f>
        <v>1986-87</v>
      </c>
      <c r="O58" s="18">
        <f>LARGE('augjul cfs'!$H$5:$H$94,'augjul cfs rank'!$A58)</f>
        <v>6795</v>
      </c>
      <c r="P58" s="5" t="str">
        <f>VLOOKUP(Q58,'augjul cfs'!$I$5:$O$94,7,FALSE)</f>
        <v>1968-69</v>
      </c>
      <c r="Q58" s="18">
        <f>LARGE('augjul cfs'!$I$5:$I$94,'augjul cfs rank'!$A58)</f>
        <v>9000</v>
      </c>
      <c r="R58" s="5" t="str">
        <f>VLOOKUP(S58,'augjul cfs'!$J$5:$O$94,6,FALSE)</f>
        <v>1939-40</v>
      </c>
      <c r="S58" s="18">
        <f>LARGE('augjul cfs'!$J$5:$J$94,'augjul cfs rank'!$A58)</f>
        <v>24431</v>
      </c>
      <c r="T58" s="5" t="str">
        <f>VLOOKUP(U58,'augjul cfs'!$K$5:$O$94,5,FALSE)</f>
        <v>1993-94</v>
      </c>
      <c r="U58" s="18">
        <f>LARGE('augjul cfs'!$K$5:$K$94,'augjul cfs rank'!$A58)</f>
        <v>67005</v>
      </c>
      <c r="V58" s="5" t="str">
        <f>VLOOKUP(W58,'augjul cfs'!$L$5:$O$94,4,FALSE)</f>
        <v>1982-83</v>
      </c>
      <c r="W58" s="18">
        <f>LARGE('augjul cfs'!$L$5:$L$94,'augjul cfs rank'!$A58)</f>
        <v>79599</v>
      </c>
      <c r="X58" s="5" t="str">
        <f>VLOOKUP(Y58,'augjul cfs'!$M$5:$O$94,3,FALSE)</f>
        <v>1929-30</v>
      </c>
      <c r="Y58" s="18">
        <f>LARGE('augjul cfs'!$M$5:$M$94,'augjul cfs rank'!$A58)</f>
        <v>40256</v>
      </c>
      <c r="Z58" s="5" t="str">
        <f>VLOOKUP(AA58,'augjul cfs'!$N$5:$O$94,2,FALSE)</f>
        <v>2004-05</v>
      </c>
      <c r="AA58" s="18">
        <f>LARGE('augjul cfs'!$N$5:$N$94,'augjul cfs rank'!$A58)</f>
        <v>26730.120547945204</v>
      </c>
    </row>
    <row r="59" spans="1:27" x14ac:dyDescent="0.2">
      <c r="A59" s="5">
        <v>54</v>
      </c>
      <c r="B59" s="5" t="str">
        <f>VLOOKUP(C59,'augjul cfs'!$B$5:$O$94,14,FALSE)</f>
        <v>2014-15</v>
      </c>
      <c r="C59" s="18">
        <f>LARGE('augjul cfs'!$B$5:$B$94,'augjul cfs rank'!$A59)</f>
        <v>19245</v>
      </c>
      <c r="D59" s="5" t="str">
        <f>VLOOKUP(E59,'augjul cfs'!$C$5:$O$94,13,FALSE)</f>
        <v>2008-09</v>
      </c>
      <c r="E59" s="18">
        <f>LARGE('augjul cfs'!$C$5:$C$94,'augjul cfs rank'!$A59)</f>
        <v>12653</v>
      </c>
      <c r="F59" s="5" t="str">
        <f>VLOOKUP(G59,'augjul cfs'!$D$5:$O$94,12,FALSE)</f>
        <v>1957-58</v>
      </c>
      <c r="G59" s="18">
        <f>LARGE('augjul cfs'!$D$5:$D$94,'augjul cfs rank'!$A59)</f>
        <v>10202</v>
      </c>
      <c r="H59" s="5" t="str">
        <f>VLOOKUP(I59,'augjul cfs'!$E$5:$O$94,11,FALSE)</f>
        <v>1945-46</v>
      </c>
      <c r="I59" s="18">
        <f>LARGE('augjul cfs'!$E$5:$E$94,'augjul cfs rank'!$A59)</f>
        <v>9455</v>
      </c>
      <c r="J59" s="5" t="str">
        <f>VLOOKUP(K59,'augjul cfs'!$F$5:$O$94,10,FALSE)</f>
        <v>1974-75</v>
      </c>
      <c r="K59" s="18">
        <f>LARGE('augjul cfs'!$F$5:$F$94,'augjul cfs rank'!$A59)</f>
        <v>7671</v>
      </c>
      <c r="L59" s="5" t="str">
        <f>VLOOKUP(M59,'augjul cfs'!$G$5:$O$94,9,FALSE)</f>
        <v>1986-87</v>
      </c>
      <c r="M59" s="18">
        <f>LARGE('augjul cfs'!$G$5:$G$94,'augjul cfs rank'!$A59)</f>
        <v>7267</v>
      </c>
      <c r="N59" s="5" t="str">
        <f>VLOOKUP(O59,'augjul cfs'!$H$5:$O$94,8,FALSE)</f>
        <v>1974-75</v>
      </c>
      <c r="O59" s="18">
        <f>LARGE('augjul cfs'!$H$5:$H$94,'augjul cfs rank'!$A59)</f>
        <v>6705</v>
      </c>
      <c r="P59" s="5" t="str">
        <f>VLOOKUP(Q59,'augjul cfs'!$I$5:$O$94,7,FALSE)</f>
        <v>1978-79</v>
      </c>
      <c r="Q59" s="18">
        <f>LARGE('augjul cfs'!$I$5:$I$94,'augjul cfs rank'!$A59)</f>
        <v>8993</v>
      </c>
      <c r="R59" s="5" t="str">
        <f>VLOOKUP(S59,'augjul cfs'!$J$5:$O$94,6,FALSE)</f>
        <v>2004-05</v>
      </c>
      <c r="S59" s="18">
        <f>LARGE('augjul cfs'!$J$5:$J$94,'augjul cfs rank'!$A59)</f>
        <v>23483</v>
      </c>
      <c r="T59" s="5" t="str">
        <f>VLOOKUP(U59,'augjul cfs'!$K$5:$O$94,5,FALSE)</f>
        <v>1977-78</v>
      </c>
      <c r="U59" s="18">
        <f>LARGE('augjul cfs'!$K$5:$K$94,'augjul cfs rank'!$A59)</f>
        <v>66079</v>
      </c>
      <c r="V59" s="5" t="str">
        <f>VLOOKUP(W59,'augjul cfs'!$L$5:$O$94,4,FALSE)</f>
        <v>1988-89</v>
      </c>
      <c r="W59" s="18">
        <f>LARGE('augjul cfs'!$L$5:$L$94,'augjul cfs rank'!$A59)</f>
        <v>78551</v>
      </c>
      <c r="X59" s="5" t="str">
        <f>VLOOKUP(Y59,'augjul cfs'!$M$5:$O$94,3,FALSE)</f>
        <v>1985-86</v>
      </c>
      <c r="Y59" s="18">
        <f>LARGE('augjul cfs'!$M$5:$M$94,'augjul cfs rank'!$A59)</f>
        <v>39736</v>
      </c>
      <c r="Z59" s="5" t="str">
        <f>VLOOKUP(AA59,'augjul cfs'!$N$5:$O$94,2,FALSE)</f>
        <v>1974-75</v>
      </c>
      <c r="AA59" s="18">
        <f>LARGE('augjul cfs'!$N$5:$N$94,'augjul cfs rank'!$A59)</f>
        <v>26646.290410958904</v>
      </c>
    </row>
    <row r="60" spans="1:27" x14ac:dyDescent="0.2">
      <c r="A60" s="5">
        <v>55</v>
      </c>
      <c r="B60" s="5" t="str">
        <f>VLOOKUP(C60,'augjul cfs'!$B$5:$O$94,14,FALSE)</f>
        <v>1977-78</v>
      </c>
      <c r="C60" s="18">
        <f>LARGE('augjul cfs'!$B$5:$B$94,'augjul cfs rank'!$A60)</f>
        <v>18799</v>
      </c>
      <c r="D60" s="5" t="str">
        <f>VLOOKUP(E60,'augjul cfs'!$C$5:$O$94,13,FALSE)</f>
        <v>1986-87</v>
      </c>
      <c r="E60" s="18">
        <f>LARGE('augjul cfs'!$C$5:$C$94,'augjul cfs rank'!$A60)</f>
        <v>12614</v>
      </c>
      <c r="F60" s="5" t="str">
        <f>VLOOKUP(G60,'augjul cfs'!$D$5:$O$94,12,FALSE)</f>
        <v>1973-74</v>
      </c>
      <c r="G60" s="18">
        <f>LARGE('augjul cfs'!$D$5:$D$94,'augjul cfs rank'!$A60)</f>
        <v>10170</v>
      </c>
      <c r="H60" s="5" t="str">
        <f>VLOOKUP(I60,'augjul cfs'!$E$5:$O$94,11,FALSE)</f>
        <v>1978-79</v>
      </c>
      <c r="I60" s="18">
        <f>LARGE('augjul cfs'!$E$5:$E$94,'augjul cfs rank'!$A60)</f>
        <v>9255</v>
      </c>
      <c r="J60" s="5" t="str">
        <f>VLOOKUP(K60,'augjul cfs'!$F$5:$O$94,10,FALSE)</f>
        <v>1942-43</v>
      </c>
      <c r="K60" s="18">
        <f>LARGE('augjul cfs'!$F$5:$F$94,'augjul cfs rank'!$A60)</f>
        <v>7650</v>
      </c>
      <c r="L60" s="5" t="str">
        <f>VLOOKUP(M60,'augjul cfs'!$G$5:$O$94,9,FALSE)</f>
        <v>1938-39</v>
      </c>
      <c r="M60" s="18">
        <f>LARGE('augjul cfs'!$G$5:$G$94,'augjul cfs rank'!$A60)</f>
        <v>7258</v>
      </c>
      <c r="N60" s="5" t="str">
        <f>VLOOKUP(O60,'augjul cfs'!$H$5:$O$94,8,FALSE)</f>
        <v>1965-66</v>
      </c>
      <c r="O60" s="18">
        <f>LARGE('augjul cfs'!$H$5:$H$94,'augjul cfs rank'!$A60)</f>
        <v>6609</v>
      </c>
      <c r="P60" s="5" t="str">
        <f>VLOOKUP(Q60,'augjul cfs'!$I$5:$O$94,7,FALSE)</f>
        <v>1957-58</v>
      </c>
      <c r="Q60" s="18">
        <f>LARGE('augjul cfs'!$I$5:$I$94,'augjul cfs rank'!$A60)</f>
        <v>8928</v>
      </c>
      <c r="R60" s="5" t="str">
        <f>VLOOKUP(S60,'augjul cfs'!$J$5:$O$94,6,FALSE)</f>
        <v>1980-81</v>
      </c>
      <c r="S60" s="18">
        <f>LARGE('augjul cfs'!$J$5:$J$94,'augjul cfs rank'!$A60)</f>
        <v>23407</v>
      </c>
      <c r="T60" s="5" t="str">
        <f>VLOOKUP(U60,'augjul cfs'!$K$5:$O$94,5,FALSE)</f>
        <v>1952-53</v>
      </c>
      <c r="U60" s="18">
        <f>LARGE('augjul cfs'!$K$5:$K$94,'augjul cfs rank'!$A60)</f>
        <v>65956</v>
      </c>
      <c r="V60" s="5" t="str">
        <f>VLOOKUP(W60,'augjul cfs'!$L$5:$O$94,4,FALSE)</f>
        <v>1928-29</v>
      </c>
      <c r="W60" s="18">
        <f>LARGE('augjul cfs'!$L$5:$L$94,'augjul cfs rank'!$A60)</f>
        <v>76631</v>
      </c>
      <c r="X60" s="5" t="str">
        <f>VLOOKUP(Y60,'augjul cfs'!$M$5:$O$94,3,FALSE)</f>
        <v>2004-05</v>
      </c>
      <c r="Y60" s="18">
        <f>LARGE('augjul cfs'!$M$5:$M$94,'augjul cfs rank'!$A60)</f>
        <v>39463</v>
      </c>
      <c r="Z60" s="5" t="str">
        <f>VLOOKUP(AA60,'augjul cfs'!$N$5:$O$94,2,FALSE)</f>
        <v>1977-78</v>
      </c>
      <c r="AA60" s="18">
        <f>LARGE('augjul cfs'!$N$5:$N$94,'augjul cfs rank'!$A60)</f>
        <v>26617.38082191781</v>
      </c>
    </row>
    <row r="61" spans="1:27" x14ac:dyDescent="0.2">
      <c r="A61" s="5">
        <v>56</v>
      </c>
      <c r="B61" s="5" t="str">
        <f>VLOOKUP(C61,'augjul cfs'!$B$5:$O$94,14,FALSE)</f>
        <v>1947-48</v>
      </c>
      <c r="C61" s="18">
        <f>LARGE('augjul cfs'!$B$5:$B$94,'augjul cfs rank'!$A61)</f>
        <v>18704</v>
      </c>
      <c r="D61" s="5" t="str">
        <f>VLOOKUP(E61,'augjul cfs'!$C$5:$O$94,13,FALSE)</f>
        <v>1966-67</v>
      </c>
      <c r="E61" s="18">
        <f>LARGE('augjul cfs'!$C$5:$C$94,'augjul cfs rank'!$A61)</f>
        <v>12607</v>
      </c>
      <c r="F61" s="5" t="str">
        <f>VLOOKUP(G61,'augjul cfs'!$D$5:$O$94,12,FALSE)</f>
        <v>2008-09</v>
      </c>
      <c r="G61" s="18">
        <f>LARGE('augjul cfs'!$D$5:$D$94,'augjul cfs rank'!$A61)</f>
        <v>10149</v>
      </c>
      <c r="H61" s="5" t="str">
        <f>VLOOKUP(I61,'augjul cfs'!$E$5:$O$94,11,FALSE)</f>
        <v>1974-75</v>
      </c>
      <c r="I61" s="18">
        <f>LARGE('augjul cfs'!$E$5:$E$94,'augjul cfs rank'!$A61)</f>
        <v>9195</v>
      </c>
      <c r="J61" s="5" t="str">
        <f>VLOOKUP(K61,'augjul cfs'!$F$5:$O$94,10,FALSE)</f>
        <v>1991-92</v>
      </c>
      <c r="K61" s="18">
        <f>LARGE('augjul cfs'!$F$5:$F$94,'augjul cfs rank'!$A61)</f>
        <v>7630</v>
      </c>
      <c r="L61" s="5" t="str">
        <f>VLOOKUP(M61,'augjul cfs'!$G$5:$O$94,9,FALSE)</f>
        <v>2011-12</v>
      </c>
      <c r="M61" s="18">
        <f>LARGE('augjul cfs'!$G$5:$G$94,'augjul cfs rank'!$A61)</f>
        <v>7255</v>
      </c>
      <c r="N61" s="5" t="str">
        <f>VLOOKUP(O61,'augjul cfs'!$H$5:$O$94,8,FALSE)</f>
        <v>1937-38</v>
      </c>
      <c r="O61" s="18">
        <f>LARGE('augjul cfs'!$H$5:$H$94,'augjul cfs rank'!$A61)</f>
        <v>6541</v>
      </c>
      <c r="P61" s="5" t="str">
        <f>VLOOKUP(Q61,'augjul cfs'!$I$5:$O$94,7,FALSE)</f>
        <v>1956-57</v>
      </c>
      <c r="Q61" s="18">
        <f>LARGE('augjul cfs'!$I$5:$I$94,'augjul cfs rank'!$A61)</f>
        <v>8913</v>
      </c>
      <c r="R61" s="5" t="str">
        <f>VLOOKUP(S61,'augjul cfs'!$J$5:$O$94,6,FALSE)</f>
        <v>1949-50</v>
      </c>
      <c r="S61" s="18">
        <f>LARGE('augjul cfs'!$J$5:$J$94,'augjul cfs rank'!$A61)</f>
        <v>23331</v>
      </c>
      <c r="T61" s="5" t="str">
        <f>VLOOKUP(U61,'augjul cfs'!$K$5:$O$94,5,FALSE)</f>
        <v>1999-2000</v>
      </c>
      <c r="U61" s="18">
        <f>LARGE('augjul cfs'!$K$5:$K$94,'augjul cfs rank'!$A61)</f>
        <v>65314</v>
      </c>
      <c r="V61" s="5" t="str">
        <f>VLOOKUP(W61,'augjul cfs'!$L$5:$O$94,4,FALSE)</f>
        <v>1944-45</v>
      </c>
      <c r="W61" s="18">
        <f>LARGE('augjul cfs'!$L$5:$L$94,'augjul cfs rank'!$A61)</f>
        <v>76568</v>
      </c>
      <c r="X61" s="5" t="str">
        <f>VLOOKUP(Y61,'augjul cfs'!$M$5:$O$94,3,FALSE)</f>
        <v>2016-17</v>
      </c>
      <c r="Y61" s="18">
        <f>LARGE('augjul cfs'!$M$5:$M$94,'augjul cfs rank'!$A61)</f>
        <v>39055</v>
      </c>
      <c r="Z61" s="5" t="str">
        <f>VLOOKUP(AA61,'augjul cfs'!$N$5:$O$94,2,FALSE)</f>
        <v>1983-84</v>
      </c>
      <c r="AA61" s="18">
        <f>LARGE('augjul cfs'!$N$5:$N$94,'augjul cfs rank'!$A61)</f>
        <v>25653.657534246577</v>
      </c>
    </row>
    <row r="62" spans="1:27" x14ac:dyDescent="0.2">
      <c r="A62" s="5">
        <v>57</v>
      </c>
      <c r="B62" s="5" t="str">
        <f>VLOOKUP(C62,'augjul cfs'!$B$5:$O$94,14,FALSE)</f>
        <v>1969-70</v>
      </c>
      <c r="C62" s="18">
        <f>LARGE('augjul cfs'!$B$5:$B$94,'augjul cfs rank'!$A62)</f>
        <v>18199</v>
      </c>
      <c r="D62" s="5" t="str">
        <f>VLOOKUP(E62,'augjul cfs'!$C$5:$O$94,13,FALSE)</f>
        <v>1928-29</v>
      </c>
      <c r="E62" s="18">
        <f>LARGE('augjul cfs'!$C$5:$C$94,'augjul cfs rank'!$A62)</f>
        <v>12406</v>
      </c>
      <c r="F62" s="5" t="str">
        <f>VLOOKUP(G62,'augjul cfs'!$D$5:$O$94,12,FALSE)</f>
        <v>1971-72</v>
      </c>
      <c r="G62" s="18">
        <f>LARGE('augjul cfs'!$D$5:$D$94,'augjul cfs rank'!$A62)</f>
        <v>9985</v>
      </c>
      <c r="H62" s="5" t="str">
        <f>VLOOKUP(I62,'augjul cfs'!$E$5:$O$94,11,FALSE)</f>
        <v>1992-93</v>
      </c>
      <c r="I62" s="18">
        <f>LARGE('augjul cfs'!$E$5:$E$94,'augjul cfs rank'!$A62)</f>
        <v>8987</v>
      </c>
      <c r="J62" s="5" t="str">
        <f>VLOOKUP(K62,'augjul cfs'!$F$5:$O$94,10,FALSE)</f>
        <v>2001-02</v>
      </c>
      <c r="K62" s="18">
        <f>LARGE('augjul cfs'!$F$5:$F$94,'augjul cfs rank'!$A62)</f>
        <v>7468</v>
      </c>
      <c r="L62" s="5" t="str">
        <f>VLOOKUP(M62,'augjul cfs'!$G$5:$O$94,9,FALSE)</f>
        <v>1953-54</v>
      </c>
      <c r="M62" s="18">
        <f>LARGE('augjul cfs'!$G$5:$G$94,'augjul cfs rank'!$A62)</f>
        <v>7198</v>
      </c>
      <c r="N62" s="5" t="str">
        <f>VLOOKUP(O62,'augjul cfs'!$H$5:$O$94,8,FALSE)</f>
        <v>2011-12</v>
      </c>
      <c r="O62" s="18">
        <f>LARGE('augjul cfs'!$H$5:$H$94,'augjul cfs rank'!$A62)</f>
        <v>6519</v>
      </c>
      <c r="P62" s="5" t="str">
        <f>VLOOKUP(Q62,'augjul cfs'!$I$5:$O$94,7,FALSE)</f>
        <v>1966-67</v>
      </c>
      <c r="Q62" s="18">
        <f>LARGE('augjul cfs'!$I$5:$I$94,'augjul cfs rank'!$A62)</f>
        <v>8847</v>
      </c>
      <c r="R62" s="5" t="str">
        <f>VLOOKUP(S62,'augjul cfs'!$J$5:$O$94,6,FALSE)</f>
        <v>1984-85</v>
      </c>
      <c r="S62" s="18">
        <f>LARGE('augjul cfs'!$J$5:$J$94,'augjul cfs rank'!$A62)</f>
        <v>23319</v>
      </c>
      <c r="T62" s="5" t="str">
        <f>VLOOKUP(U62,'augjul cfs'!$K$5:$O$94,5,FALSE)</f>
        <v>1967-68</v>
      </c>
      <c r="U62" s="18">
        <f>LARGE('augjul cfs'!$K$5:$K$94,'augjul cfs rank'!$A62)</f>
        <v>64958</v>
      </c>
      <c r="V62" s="5" t="str">
        <f>VLOOKUP(W62,'augjul cfs'!$L$5:$O$94,4,FALSE)</f>
        <v>2009-10</v>
      </c>
      <c r="W62" s="18">
        <f>LARGE('augjul cfs'!$L$5:$L$94,'augjul cfs rank'!$A62)</f>
        <v>76075</v>
      </c>
      <c r="X62" s="5" t="str">
        <f>VLOOKUP(Y62,'augjul cfs'!$M$5:$O$94,3,FALSE)</f>
        <v>1960-61</v>
      </c>
      <c r="Y62" s="18">
        <f>LARGE('augjul cfs'!$M$5:$M$94,'augjul cfs rank'!$A62)</f>
        <v>38301</v>
      </c>
      <c r="Z62" s="5" t="str">
        <f>VLOOKUP(AA62,'augjul cfs'!$N$5:$O$94,2,FALSE)</f>
        <v>1961-62</v>
      </c>
      <c r="AA62" s="18">
        <f>LARGE('augjul cfs'!$N$5:$N$94,'augjul cfs rank'!$A62)</f>
        <v>25472.361643835615</v>
      </c>
    </row>
    <row r="63" spans="1:27" x14ac:dyDescent="0.2">
      <c r="A63" s="5">
        <v>58</v>
      </c>
      <c r="B63" s="5" t="str">
        <f>VLOOKUP(C63,'augjul cfs'!$B$5:$O$94,14,FALSE)</f>
        <v>2009-10</v>
      </c>
      <c r="C63" s="18">
        <f>LARGE('augjul cfs'!$B$5:$B$94,'augjul cfs rank'!$A63)</f>
        <v>18074</v>
      </c>
      <c r="D63" s="5" t="str">
        <f>VLOOKUP(E63,'augjul cfs'!$C$5:$O$94,13,FALSE)</f>
        <v>2002-03</v>
      </c>
      <c r="E63" s="18">
        <f>LARGE('augjul cfs'!$C$5:$C$94,'augjul cfs rank'!$A63)</f>
        <v>12354</v>
      </c>
      <c r="F63" s="5" t="str">
        <f>VLOOKUP(G63,'augjul cfs'!$D$5:$O$94,12,FALSE)</f>
        <v>1942-43</v>
      </c>
      <c r="G63" s="18">
        <f>LARGE('augjul cfs'!$D$5:$D$94,'augjul cfs rank'!$A63)</f>
        <v>9981</v>
      </c>
      <c r="H63" s="5" t="str">
        <f>VLOOKUP(I63,'augjul cfs'!$E$5:$O$94,11,FALSE)</f>
        <v>1984-85</v>
      </c>
      <c r="I63" s="18">
        <f>LARGE('augjul cfs'!$E$5:$E$94,'augjul cfs rank'!$A63)</f>
        <v>8961</v>
      </c>
      <c r="J63" s="5" t="str">
        <f>VLOOKUP(K63,'augjul cfs'!$F$5:$O$94,10,FALSE)</f>
        <v>1988-89</v>
      </c>
      <c r="K63" s="18">
        <f>LARGE('augjul cfs'!$F$5:$F$94,'augjul cfs rank'!$A63)</f>
        <v>7333</v>
      </c>
      <c r="L63" s="5" t="str">
        <f>VLOOKUP(M63,'augjul cfs'!$G$5:$O$94,9,FALSE)</f>
        <v>1977-78</v>
      </c>
      <c r="M63" s="18">
        <f>LARGE('augjul cfs'!$G$5:$G$94,'augjul cfs rank'!$A63)</f>
        <v>7118</v>
      </c>
      <c r="N63" s="5" t="str">
        <f>VLOOKUP(O63,'augjul cfs'!$H$5:$O$94,8,FALSE)</f>
        <v>1969-70</v>
      </c>
      <c r="O63" s="18">
        <f>LARGE('augjul cfs'!$H$5:$H$94,'augjul cfs rank'!$A63)</f>
        <v>6506</v>
      </c>
      <c r="P63" s="5" t="str">
        <f>VLOOKUP(Q63,'augjul cfs'!$I$5:$O$94,7,FALSE)</f>
        <v>1988-89</v>
      </c>
      <c r="Q63" s="18">
        <f>LARGE('augjul cfs'!$I$5:$I$94,'augjul cfs rank'!$A63)</f>
        <v>8530</v>
      </c>
      <c r="R63" s="5" t="str">
        <f>VLOOKUP(S63,'augjul cfs'!$J$5:$O$94,6,FALSE)</f>
        <v>2013-14</v>
      </c>
      <c r="S63" s="18">
        <f>LARGE('augjul cfs'!$J$5:$J$94,'augjul cfs rank'!$A63)</f>
        <v>23147</v>
      </c>
      <c r="T63" s="5" t="str">
        <f>VLOOKUP(U63,'augjul cfs'!$K$5:$O$94,5,FALSE)</f>
        <v>1985-86</v>
      </c>
      <c r="U63" s="18">
        <f>LARGE('augjul cfs'!$K$5:$K$94,'augjul cfs rank'!$A63)</f>
        <v>64795</v>
      </c>
      <c r="V63" s="5" t="str">
        <f>VLOOKUP(W63,'augjul cfs'!$L$5:$O$94,4,FALSE)</f>
        <v>1975-76</v>
      </c>
      <c r="W63" s="18">
        <f>LARGE('augjul cfs'!$L$5:$L$94,'augjul cfs rank'!$A63)</f>
        <v>74663</v>
      </c>
      <c r="X63" s="5" t="str">
        <f>VLOOKUP(Y63,'augjul cfs'!$M$5:$O$94,3,FALSE)</f>
        <v>1944-45</v>
      </c>
      <c r="Y63" s="18">
        <f>LARGE('augjul cfs'!$M$5:$M$94,'augjul cfs rank'!$A63)</f>
        <v>38086</v>
      </c>
      <c r="Z63" s="5" t="str">
        <f>VLOOKUP(AA63,'augjul cfs'!$N$5:$O$94,2,FALSE)</f>
        <v>2015-16</v>
      </c>
      <c r="AA63" s="18">
        <f>LARGE('augjul cfs'!$N$5:$N$94,'augjul cfs rank'!$A63)</f>
        <v>25276.676712328768</v>
      </c>
    </row>
    <row r="64" spans="1:27" x14ac:dyDescent="0.2">
      <c r="A64" s="5">
        <v>59</v>
      </c>
      <c r="B64" s="5" t="str">
        <f>VLOOKUP(C64,'augjul cfs'!$B$5:$O$94,14,FALSE)</f>
        <v>1934-35</v>
      </c>
      <c r="C64" s="18">
        <f>LARGE('augjul cfs'!$B$5:$B$94,'augjul cfs rank'!$A64)</f>
        <v>17940</v>
      </c>
      <c r="D64" s="5" t="str">
        <f>VLOOKUP(E64,'augjul cfs'!$C$5:$O$94,13,FALSE)</f>
        <v>1961-62</v>
      </c>
      <c r="E64" s="18">
        <f>LARGE('augjul cfs'!$C$5:$C$94,'augjul cfs rank'!$A64)</f>
        <v>12273</v>
      </c>
      <c r="F64" s="5" t="str">
        <f>VLOOKUP(G64,'augjul cfs'!$D$5:$O$94,12,FALSE)</f>
        <v>1989-90</v>
      </c>
      <c r="G64" s="18">
        <f>LARGE('augjul cfs'!$D$5:$D$94,'augjul cfs rank'!$A64)</f>
        <v>9967</v>
      </c>
      <c r="H64" s="5" t="str">
        <f>VLOOKUP(I64,'augjul cfs'!$E$5:$O$94,11,FALSE)</f>
        <v>2011-12</v>
      </c>
      <c r="I64" s="18">
        <f>LARGE('augjul cfs'!$E$5:$E$94,'augjul cfs rank'!$A64)</f>
        <v>8941</v>
      </c>
      <c r="J64" s="5" t="str">
        <f>VLOOKUP(K64,'augjul cfs'!$F$5:$O$94,10,FALSE)</f>
        <v>1945-46</v>
      </c>
      <c r="K64" s="18">
        <f>LARGE('augjul cfs'!$F$5:$F$94,'augjul cfs rank'!$A64)</f>
        <v>7258</v>
      </c>
      <c r="L64" s="5" t="str">
        <f>VLOOKUP(M64,'augjul cfs'!$G$5:$O$94,9,FALSE)</f>
        <v>1945-46</v>
      </c>
      <c r="M64" s="18">
        <f>LARGE('augjul cfs'!$G$5:$G$94,'augjul cfs rank'!$A64)</f>
        <v>6873</v>
      </c>
      <c r="N64" s="5" t="str">
        <f>VLOOKUP(O64,'augjul cfs'!$H$5:$O$94,8,FALSE)</f>
        <v>2007-08</v>
      </c>
      <c r="O64" s="18">
        <f>LARGE('augjul cfs'!$H$5:$H$94,'augjul cfs rank'!$A64)</f>
        <v>6486</v>
      </c>
      <c r="P64" s="5" t="str">
        <f>VLOOKUP(Q64,'augjul cfs'!$I$5:$O$94,7,FALSE)</f>
        <v>1951-52</v>
      </c>
      <c r="Q64" s="18">
        <f>LARGE('augjul cfs'!$I$5:$I$94,'augjul cfs rank'!$A64)</f>
        <v>8479</v>
      </c>
      <c r="R64" s="5" t="str">
        <f>VLOOKUP(S64,'augjul cfs'!$J$5:$O$94,6,FALSE)</f>
        <v>1960-61</v>
      </c>
      <c r="S64" s="18">
        <f>LARGE('augjul cfs'!$J$5:$J$94,'augjul cfs rank'!$A64)</f>
        <v>22120</v>
      </c>
      <c r="T64" s="5" t="str">
        <f>VLOOKUP(U64,'augjul cfs'!$K$5:$O$94,5,FALSE)</f>
        <v>1962-63</v>
      </c>
      <c r="U64" s="18">
        <f>LARGE('augjul cfs'!$K$5:$K$94,'augjul cfs rank'!$A64)</f>
        <v>64671</v>
      </c>
      <c r="V64" s="5" t="str">
        <f>VLOOKUP(W64,'augjul cfs'!$L$5:$O$94,4,FALSE)</f>
        <v>1951-52</v>
      </c>
      <c r="W64" s="18">
        <f>LARGE('augjul cfs'!$L$5:$L$94,'augjul cfs rank'!$A64)</f>
        <v>74651</v>
      </c>
      <c r="X64" s="5" t="str">
        <f>VLOOKUP(Y64,'augjul cfs'!$M$5:$O$94,3,FALSE)</f>
        <v>2009-10</v>
      </c>
      <c r="Y64" s="18">
        <f>LARGE('augjul cfs'!$M$5:$M$94,'augjul cfs rank'!$A64)</f>
        <v>36783</v>
      </c>
      <c r="Z64" s="5" t="str">
        <f>VLOOKUP(AA64,'augjul cfs'!$N$5:$O$94,2,FALSE)</f>
        <v>1994-95</v>
      </c>
      <c r="AA64" s="18">
        <f>LARGE('augjul cfs'!$N$5:$N$94,'augjul cfs rank'!$A64)</f>
        <v>24993.504109589041</v>
      </c>
    </row>
    <row r="65" spans="1:27" x14ac:dyDescent="0.2">
      <c r="A65" s="5">
        <v>60</v>
      </c>
      <c r="B65" s="5" t="str">
        <f>VLOOKUP(C65,'augjul cfs'!$B$5:$O$94,14,FALSE)</f>
        <v>1929-30</v>
      </c>
      <c r="C65" s="18">
        <f>LARGE('augjul cfs'!$B$5:$B$94,'augjul cfs rank'!$A65)</f>
        <v>17628</v>
      </c>
      <c r="D65" s="5" t="str">
        <f>VLOOKUP(E65,'augjul cfs'!$C$5:$O$94,13,FALSE)</f>
        <v>2012-13</v>
      </c>
      <c r="E65" s="18">
        <f>LARGE('augjul cfs'!$C$5:$C$94,'augjul cfs rank'!$A65)</f>
        <v>12141</v>
      </c>
      <c r="F65" s="5" t="str">
        <f>VLOOKUP(G65,'augjul cfs'!$D$5:$O$94,12,FALSE)</f>
        <v>1944-45</v>
      </c>
      <c r="G65" s="18">
        <f>LARGE('augjul cfs'!$D$5:$D$94,'augjul cfs rank'!$A65)</f>
        <v>9912</v>
      </c>
      <c r="H65" s="5" t="str">
        <f>VLOOKUP(I65,'augjul cfs'!$E$5:$O$94,11,FALSE)</f>
        <v>1966-67</v>
      </c>
      <c r="I65" s="18">
        <f>LARGE('augjul cfs'!$E$5:$E$94,'augjul cfs rank'!$A65)</f>
        <v>8868</v>
      </c>
      <c r="J65" s="5" t="str">
        <f>VLOOKUP(K65,'augjul cfs'!$F$5:$O$94,10,FALSE)</f>
        <v>1969-70</v>
      </c>
      <c r="K65" s="18">
        <f>LARGE('augjul cfs'!$F$5:$F$94,'augjul cfs rank'!$A65)</f>
        <v>7249</v>
      </c>
      <c r="L65" s="5" t="str">
        <f>VLOOKUP(M65,'augjul cfs'!$G$5:$O$94,9,FALSE)</f>
        <v>2007-08</v>
      </c>
      <c r="M65" s="18">
        <f>LARGE('augjul cfs'!$G$5:$G$94,'augjul cfs rank'!$A65)</f>
        <v>6851</v>
      </c>
      <c r="N65" s="5" t="str">
        <f>VLOOKUP(O65,'augjul cfs'!$H$5:$O$94,8,FALSE)</f>
        <v>1942-43</v>
      </c>
      <c r="O65" s="18">
        <f>LARGE('augjul cfs'!$H$5:$H$94,'augjul cfs rank'!$A65)</f>
        <v>6464</v>
      </c>
      <c r="P65" s="5" t="str">
        <f>VLOOKUP(Q65,'augjul cfs'!$I$5:$O$94,7,FALSE)</f>
        <v>1972-73</v>
      </c>
      <c r="Q65" s="18">
        <f>LARGE('augjul cfs'!$I$5:$I$94,'augjul cfs rank'!$A65)</f>
        <v>8396</v>
      </c>
      <c r="R65" s="5" t="str">
        <f>VLOOKUP(S65,'augjul cfs'!$J$5:$O$94,6,FALSE)</f>
        <v>1932-33</v>
      </c>
      <c r="S65" s="18">
        <f>LARGE('augjul cfs'!$J$5:$J$94,'augjul cfs rank'!$A65)</f>
        <v>21909</v>
      </c>
      <c r="T65" s="5" t="str">
        <f>VLOOKUP(U65,'augjul cfs'!$K$5:$O$94,5,FALSE)</f>
        <v>1949-50</v>
      </c>
      <c r="U65" s="18">
        <f>LARGE('augjul cfs'!$K$5:$K$94,'augjul cfs rank'!$A65)</f>
        <v>64655</v>
      </c>
      <c r="V65" s="5" t="str">
        <f>VLOOKUP(W65,'augjul cfs'!$L$5:$O$94,4,FALSE)</f>
        <v>1999-2000</v>
      </c>
      <c r="W65" s="18">
        <f>LARGE('augjul cfs'!$L$5:$L$94,'augjul cfs rank'!$A65)</f>
        <v>74588</v>
      </c>
      <c r="X65" s="5" t="str">
        <f>VLOOKUP(Y65,'augjul cfs'!$M$5:$O$94,3,FALSE)</f>
        <v>1972-73</v>
      </c>
      <c r="Y65" s="18">
        <f>LARGE('augjul cfs'!$M$5:$M$94,'augjul cfs rank'!$A65)</f>
        <v>36705</v>
      </c>
      <c r="Z65" s="5" t="str">
        <f>VLOOKUP(AA65,'augjul cfs'!$N$5:$O$94,2,FALSE)</f>
        <v>1988-89</v>
      </c>
      <c r="AA65" s="18">
        <f>LARGE('augjul cfs'!$N$5:$N$94,'augjul cfs rank'!$A65)</f>
        <v>24709.331506849314</v>
      </c>
    </row>
    <row r="66" spans="1:27" x14ac:dyDescent="0.2">
      <c r="A66" s="5">
        <v>61</v>
      </c>
      <c r="B66" s="5" t="str">
        <f>VLOOKUP(C66,'augjul cfs'!$B$5:$O$94,14,FALSE)</f>
        <v>1939-40</v>
      </c>
      <c r="C66" s="18">
        <f>LARGE('augjul cfs'!$B$5:$B$94,'augjul cfs rank'!$A66)</f>
        <v>17376</v>
      </c>
      <c r="D66" s="5" t="str">
        <f>VLOOKUP(E66,'augjul cfs'!$C$5:$O$94,13,FALSE)</f>
        <v>1958-59</v>
      </c>
      <c r="E66" s="18">
        <f>LARGE('augjul cfs'!$C$5:$C$94,'augjul cfs rank'!$A66)</f>
        <v>12085</v>
      </c>
      <c r="F66" s="5" t="str">
        <f>VLOOKUP(G66,'augjul cfs'!$D$5:$O$94,12,FALSE)</f>
        <v>1943-44</v>
      </c>
      <c r="G66" s="18">
        <f>LARGE('augjul cfs'!$D$5:$D$94,'augjul cfs rank'!$A66)</f>
        <v>9895</v>
      </c>
      <c r="H66" s="5" t="str">
        <f>VLOOKUP(I66,'augjul cfs'!$E$5:$O$94,11,FALSE)</f>
        <v>1961-62</v>
      </c>
      <c r="I66" s="18">
        <f>LARGE('augjul cfs'!$E$5:$E$94,'augjul cfs rank'!$A66)</f>
        <v>8795</v>
      </c>
      <c r="J66" s="5" t="str">
        <f>VLOOKUP(K66,'augjul cfs'!$F$5:$O$94,10,FALSE)</f>
        <v>1961-62</v>
      </c>
      <c r="K66" s="18">
        <f>LARGE('augjul cfs'!$F$5:$F$94,'augjul cfs rank'!$A66)</f>
        <v>7243</v>
      </c>
      <c r="L66" s="5" t="str">
        <f>VLOOKUP(M66,'augjul cfs'!$G$5:$O$94,9,FALSE)</f>
        <v>1949-50</v>
      </c>
      <c r="M66" s="18">
        <f>LARGE('augjul cfs'!$G$5:$G$94,'augjul cfs rank'!$A66)</f>
        <v>6837</v>
      </c>
      <c r="N66" s="5" t="str">
        <f>VLOOKUP(O66,'augjul cfs'!$H$5:$O$94,8,FALSE)</f>
        <v>1956-57</v>
      </c>
      <c r="O66" s="18">
        <f>LARGE('augjul cfs'!$H$5:$H$94,'augjul cfs rank'!$A66)</f>
        <v>6460</v>
      </c>
      <c r="P66" s="5" t="str">
        <f>VLOOKUP(Q66,'augjul cfs'!$I$5:$O$94,7,FALSE)</f>
        <v>1975-76</v>
      </c>
      <c r="Q66" s="18">
        <f>LARGE('augjul cfs'!$I$5:$I$94,'augjul cfs rank'!$A66)</f>
        <v>8359</v>
      </c>
      <c r="R66" s="5" t="str">
        <f>VLOOKUP(S66,'augjul cfs'!$J$5:$O$94,6,FALSE)</f>
        <v>1962-63</v>
      </c>
      <c r="S66" s="18">
        <f>LARGE('augjul cfs'!$J$5:$J$94,'augjul cfs rank'!$A66)</f>
        <v>21348</v>
      </c>
      <c r="T66" s="5" t="str">
        <f>VLOOKUP(U66,'augjul cfs'!$K$5:$O$94,5,FALSE)</f>
        <v>1934-35</v>
      </c>
      <c r="U66" s="18">
        <f>LARGE('augjul cfs'!$K$5:$K$94,'augjul cfs rank'!$A66)</f>
        <v>64553</v>
      </c>
      <c r="V66" s="5" t="str">
        <f>VLOOKUP(W66,'augjul cfs'!$L$5:$O$94,4,FALSE)</f>
        <v>1933-34</v>
      </c>
      <c r="W66" s="18">
        <f>LARGE('augjul cfs'!$L$5:$L$94,'augjul cfs rank'!$A66)</f>
        <v>73886</v>
      </c>
      <c r="X66" s="5" t="str">
        <f>VLOOKUP(Y66,'augjul cfs'!$M$5:$O$94,3,FALSE)</f>
        <v>1988-89</v>
      </c>
      <c r="Y66" s="18">
        <f>LARGE('augjul cfs'!$M$5:$M$94,'augjul cfs rank'!$A66)</f>
        <v>36072</v>
      </c>
      <c r="Z66" s="5" t="str">
        <f>VLOOKUP(AA66,'augjul cfs'!$N$5:$O$94,2,FALSE)</f>
        <v>1986-87</v>
      </c>
      <c r="AA66" s="18">
        <f>LARGE('augjul cfs'!$N$5:$N$94,'augjul cfs rank'!$A66)</f>
        <v>24589.175342465755</v>
      </c>
    </row>
    <row r="67" spans="1:27" x14ac:dyDescent="0.2">
      <c r="A67" s="11">
        <v>62</v>
      </c>
      <c r="B67" s="5" t="str">
        <f>VLOOKUP(C67,'augjul cfs'!$B$5:$O$94,14,FALSE)</f>
        <v>1980-81</v>
      </c>
      <c r="C67" s="18">
        <f>LARGE('augjul cfs'!$B$5:$B$94,'augjul cfs rank'!$A67)</f>
        <v>17350</v>
      </c>
      <c r="D67" s="5" t="str">
        <f>VLOOKUP(E67,'augjul cfs'!$C$5:$O$94,13,FALSE)</f>
        <v>1998-99</v>
      </c>
      <c r="E67" s="18">
        <f>LARGE('augjul cfs'!$C$5:$C$94,'augjul cfs rank'!$A67)</f>
        <v>12050</v>
      </c>
      <c r="F67" s="5" t="str">
        <f>VLOOKUP(G67,'augjul cfs'!$D$5:$O$94,12,FALSE)</f>
        <v>1938-39</v>
      </c>
      <c r="G67" s="18">
        <f>LARGE('augjul cfs'!$D$5:$D$94,'augjul cfs rank'!$A67)</f>
        <v>9753</v>
      </c>
      <c r="H67" s="5" t="str">
        <f>VLOOKUP(I67,'augjul cfs'!$E$5:$O$94,11,FALSE)</f>
        <v>1942-43</v>
      </c>
      <c r="I67" s="18">
        <f>LARGE('augjul cfs'!$E$5:$E$94,'augjul cfs rank'!$A67)</f>
        <v>8779</v>
      </c>
      <c r="J67" s="5" t="str">
        <f>VLOOKUP(K67,'augjul cfs'!$F$5:$O$94,10,FALSE)</f>
        <v>2011-12</v>
      </c>
      <c r="K67" s="18">
        <f>LARGE('augjul cfs'!$F$5:$F$94,'augjul cfs rank'!$A67)</f>
        <v>7236</v>
      </c>
      <c r="L67" s="5" t="str">
        <f>VLOOKUP(M67,'augjul cfs'!$G$5:$O$94,9,FALSE)</f>
        <v>1994-95</v>
      </c>
      <c r="M67" s="18">
        <f>LARGE('augjul cfs'!$G$5:$G$94,'augjul cfs rank'!$A67)</f>
        <v>6782</v>
      </c>
      <c r="N67" s="5" t="str">
        <f>VLOOKUP(O67,'augjul cfs'!$H$5:$O$94,8,FALSE)</f>
        <v>1931-32</v>
      </c>
      <c r="O67" s="18">
        <f>LARGE('augjul cfs'!$H$5:$H$94,'augjul cfs rank'!$A67)</f>
        <v>6442</v>
      </c>
      <c r="P67" s="5" t="str">
        <f>VLOOKUP(Q67,'augjul cfs'!$I$5:$O$94,7,FALSE)</f>
        <v>1948-49</v>
      </c>
      <c r="Q67" s="18">
        <f>LARGE('augjul cfs'!$I$5:$I$94,'augjul cfs rank'!$A67)</f>
        <v>8303</v>
      </c>
      <c r="R67" s="5" t="str">
        <f>VLOOKUP(S67,'augjul cfs'!$J$5:$O$94,6,FALSE)</f>
        <v>1971-72</v>
      </c>
      <c r="S67" s="18">
        <f>LARGE('augjul cfs'!$J$5:$J$94,'augjul cfs rank'!$A67)</f>
        <v>21173</v>
      </c>
      <c r="T67" s="5" t="str">
        <f>VLOOKUP(U67,'augjul cfs'!$K$5:$O$94,5,FALSE)</f>
        <v>1963-64</v>
      </c>
      <c r="U67" s="18">
        <f>LARGE('augjul cfs'!$K$5:$K$94,'augjul cfs rank'!$A67)</f>
        <v>63647</v>
      </c>
      <c r="V67" s="5" t="str">
        <f>VLOOKUP(W67,'augjul cfs'!$L$5:$O$94,4,FALSE)</f>
        <v>1956-57</v>
      </c>
      <c r="W67" s="18">
        <f>LARGE('augjul cfs'!$L$5:$L$94,'augjul cfs rank'!$A67)</f>
        <v>73241</v>
      </c>
      <c r="X67" s="5" t="str">
        <f>VLOOKUP(Y67,'augjul cfs'!$M$5:$O$94,3,FALSE)</f>
        <v>1997-98</v>
      </c>
      <c r="Y67" s="18">
        <f>LARGE('augjul cfs'!$M$5:$M$94,'augjul cfs rank'!$A67)</f>
        <v>36042</v>
      </c>
      <c r="Z67" s="5" t="str">
        <f>VLOOKUP(AA67,'augjul cfs'!$N$5:$O$94,2,FALSE)</f>
        <v>1979-80</v>
      </c>
      <c r="AA67" s="18">
        <f>LARGE('augjul cfs'!$N$5:$N$94,'augjul cfs rank'!$A67)</f>
        <v>24239.775342465753</v>
      </c>
    </row>
    <row r="68" spans="1:27" x14ac:dyDescent="0.2">
      <c r="A68" s="11">
        <v>63</v>
      </c>
      <c r="B68" s="5" t="str">
        <f>VLOOKUP(C68,'augjul cfs'!$B$5:$O$94,14,FALSE)</f>
        <v>2005-06</v>
      </c>
      <c r="C68" s="18">
        <f>LARGE('augjul cfs'!$B$5:$B$94,'augjul cfs rank'!$A68)</f>
        <v>16942</v>
      </c>
      <c r="D68" s="5" t="str">
        <f>VLOOKUP(E68,'augjul cfs'!$C$5:$O$94,13,FALSE)</f>
        <v>1931-32</v>
      </c>
      <c r="E68" s="18">
        <f>LARGE('augjul cfs'!$C$5:$C$94,'augjul cfs rank'!$A68)</f>
        <v>11964</v>
      </c>
      <c r="F68" s="5" t="str">
        <f>VLOOKUP(G68,'augjul cfs'!$D$5:$O$94,12,FALSE)</f>
        <v>1993-94</v>
      </c>
      <c r="G68" s="18">
        <f>LARGE('augjul cfs'!$D$5:$D$94,'augjul cfs rank'!$A68)</f>
        <v>9605</v>
      </c>
      <c r="H68" s="5" t="str">
        <f>VLOOKUP(I68,'augjul cfs'!$E$5:$O$94,11,FALSE)</f>
        <v>1971-72</v>
      </c>
      <c r="I68" s="18">
        <f>LARGE('augjul cfs'!$E$5:$E$94,'augjul cfs rank'!$A68)</f>
        <v>8742</v>
      </c>
      <c r="J68" s="5" t="str">
        <f>VLOOKUP(K68,'augjul cfs'!$F$5:$O$94,10,FALSE)</f>
        <v>1940-41</v>
      </c>
      <c r="K68" s="18">
        <f>LARGE('augjul cfs'!$F$5:$F$94,'augjul cfs rank'!$A68)</f>
        <v>7191</v>
      </c>
      <c r="L68" s="5" t="str">
        <f>VLOOKUP(M68,'augjul cfs'!$G$5:$O$94,9,FALSE)</f>
        <v>2003-04</v>
      </c>
      <c r="M68" s="18">
        <f>LARGE('augjul cfs'!$G$5:$G$94,'augjul cfs rank'!$A68)</f>
        <v>6697</v>
      </c>
      <c r="N68" s="5" t="str">
        <f>VLOOKUP(O68,'augjul cfs'!$H$5:$O$94,8,FALSE)</f>
        <v>1954-55</v>
      </c>
      <c r="O68" s="18">
        <f>LARGE('augjul cfs'!$H$5:$H$94,'augjul cfs rank'!$A68)</f>
        <v>6416</v>
      </c>
      <c r="P68" s="5" t="str">
        <f>VLOOKUP(Q68,'augjul cfs'!$I$5:$O$94,7,FALSE)</f>
        <v>1948-49</v>
      </c>
      <c r="Q68" s="18">
        <f>LARGE('augjul cfs'!$I$5:$I$94,'augjul cfs rank'!$A68)</f>
        <v>8303</v>
      </c>
      <c r="R68" s="5" t="str">
        <f>VLOOKUP(S68,'augjul cfs'!$J$5:$O$94,6,FALSE)</f>
        <v>1983-84</v>
      </c>
      <c r="S68" s="18">
        <f>LARGE('augjul cfs'!$J$5:$J$94,'augjul cfs rank'!$A68)</f>
        <v>21069</v>
      </c>
      <c r="T68" s="5" t="str">
        <f>VLOOKUP(U68,'augjul cfs'!$K$5:$O$94,5,FALSE)</f>
        <v>1989-90</v>
      </c>
      <c r="U68" s="18">
        <f>LARGE('augjul cfs'!$K$5:$K$94,'augjul cfs rank'!$A68)</f>
        <v>61258</v>
      </c>
      <c r="V68" s="5" t="str">
        <f>VLOOKUP(W68,'augjul cfs'!$L$5:$O$94,4,FALSE)</f>
        <v>2004-05</v>
      </c>
      <c r="W68" s="18">
        <f>LARGE('augjul cfs'!$L$5:$L$94,'augjul cfs rank'!$A68)</f>
        <v>69814</v>
      </c>
      <c r="X68" s="5" t="str">
        <f>VLOOKUP(Y68,'augjul cfs'!$M$5:$O$94,3,FALSE)</f>
        <v>1993-94</v>
      </c>
      <c r="Y68" s="18">
        <f>LARGE('augjul cfs'!$M$5:$M$94,'augjul cfs rank'!$A68)</f>
        <v>36004</v>
      </c>
      <c r="Z68" s="5" t="str">
        <f>VLOOKUP(AA68,'augjul cfs'!$N$5:$O$94,2,FALSE)</f>
        <v>2007-08</v>
      </c>
      <c r="AA68" s="18">
        <f>LARGE('augjul cfs'!$N$5:$N$94,'augjul cfs rank'!$A68)</f>
        <v>24095.153424657536</v>
      </c>
    </row>
    <row r="69" spans="1:27" x14ac:dyDescent="0.2">
      <c r="A69" s="11">
        <v>64</v>
      </c>
      <c r="B69" s="5" t="str">
        <f>VLOOKUP(C69,'augjul cfs'!$B$5:$O$94,14,FALSE)</f>
        <v>1973-74</v>
      </c>
      <c r="C69" s="18">
        <f>LARGE('augjul cfs'!$B$5:$B$94,'augjul cfs rank'!$A69)</f>
        <v>16916</v>
      </c>
      <c r="D69" s="5" t="str">
        <f>VLOOKUP(E69,'augjul cfs'!$C$5:$O$94,13,FALSE)</f>
        <v>1930-31</v>
      </c>
      <c r="E69" s="18">
        <f>LARGE('augjul cfs'!$C$5:$C$94,'augjul cfs rank'!$A69)</f>
        <v>11945</v>
      </c>
      <c r="F69" s="5" t="str">
        <f>VLOOKUP(G69,'augjul cfs'!$D$5:$O$94,12,FALSE)</f>
        <v>1998-99</v>
      </c>
      <c r="G69" s="18">
        <f>LARGE('augjul cfs'!$D$5:$D$94,'augjul cfs rank'!$A69)</f>
        <v>9532</v>
      </c>
      <c r="H69" s="5" t="str">
        <f>VLOOKUP(I69,'augjul cfs'!$E$5:$O$94,11,FALSE)</f>
        <v>1977-78</v>
      </c>
      <c r="I69" s="18">
        <f>LARGE('augjul cfs'!$E$5:$E$94,'augjul cfs rank'!$A69)</f>
        <v>8721</v>
      </c>
      <c r="J69" s="5" t="str">
        <f>VLOOKUP(K69,'augjul cfs'!$F$5:$O$94,10,FALSE)</f>
        <v>1984-85</v>
      </c>
      <c r="K69" s="18">
        <f>LARGE('augjul cfs'!$F$5:$F$94,'augjul cfs rank'!$A69)</f>
        <v>7189</v>
      </c>
      <c r="L69" s="5" t="str">
        <f>VLOOKUP(M69,'augjul cfs'!$G$5:$O$94,9,FALSE)</f>
        <v>2009-10</v>
      </c>
      <c r="M69" s="18">
        <f>LARGE('augjul cfs'!$G$5:$G$94,'augjul cfs rank'!$A69)</f>
        <v>6631</v>
      </c>
      <c r="N69" s="5" t="str">
        <f>VLOOKUP(O69,'augjul cfs'!$H$5:$O$94,8,FALSE)</f>
        <v>1978-79</v>
      </c>
      <c r="O69" s="18">
        <f>LARGE('augjul cfs'!$H$5:$H$94,'augjul cfs rank'!$A69)</f>
        <v>6387</v>
      </c>
      <c r="P69" s="5" t="str">
        <f>VLOOKUP(Q69,'augjul cfs'!$I$5:$O$94,7,FALSE)</f>
        <v>1938-39</v>
      </c>
      <c r="Q69" s="18">
        <f>LARGE('augjul cfs'!$I$5:$I$94,'augjul cfs rank'!$A69)</f>
        <v>8192</v>
      </c>
      <c r="R69" s="5" t="str">
        <f>VLOOKUP(S69,'augjul cfs'!$J$5:$O$94,6,FALSE)</f>
        <v>1953-54</v>
      </c>
      <c r="S69" s="18">
        <f>LARGE('augjul cfs'!$J$5:$J$94,'augjul cfs rank'!$A69)</f>
        <v>20625</v>
      </c>
      <c r="T69" s="5" t="str">
        <f>VLOOKUP(U69,'augjul cfs'!$K$5:$O$94,5,FALSE)</f>
        <v>1991-92</v>
      </c>
      <c r="U69" s="18">
        <f>LARGE('augjul cfs'!$K$5:$K$94,'augjul cfs rank'!$A69)</f>
        <v>60684</v>
      </c>
      <c r="V69" s="5" t="str">
        <f>VLOOKUP(W69,'augjul cfs'!$L$5:$O$94,4,FALSE)</f>
        <v>1936-37</v>
      </c>
      <c r="W69" s="18">
        <f>LARGE('augjul cfs'!$L$5:$L$94,'augjul cfs rank'!$A69)</f>
        <v>69257</v>
      </c>
      <c r="X69" s="5" t="str">
        <f>VLOOKUP(Y69,'augjul cfs'!$M$5:$O$94,3,FALSE)</f>
        <v>1936-37</v>
      </c>
      <c r="Y69" s="18">
        <f>LARGE('augjul cfs'!$M$5:$M$94,'augjul cfs rank'!$A69)</f>
        <v>35465</v>
      </c>
      <c r="Z69" s="5" t="str">
        <f>VLOOKUP(AA69,'augjul cfs'!$N$5:$O$94,2,FALSE)</f>
        <v>1957-58</v>
      </c>
      <c r="AA69" s="18">
        <f>LARGE('augjul cfs'!$N$5:$N$94,'augjul cfs rank'!$A69)</f>
        <v>24089.909589041097</v>
      </c>
    </row>
    <row r="70" spans="1:27" x14ac:dyDescent="0.2">
      <c r="A70" s="11">
        <v>65</v>
      </c>
      <c r="B70" s="5" t="str">
        <f>VLOOKUP(C70,'augjul cfs'!$B$5:$O$94,14,FALSE)</f>
        <v>2010-11</v>
      </c>
      <c r="C70" s="18">
        <f>LARGE('augjul cfs'!$B$5:$B$94,'augjul cfs rank'!$A70)</f>
        <v>16891</v>
      </c>
      <c r="D70" s="5" t="str">
        <f>VLOOKUP(E70,'augjul cfs'!$C$5:$O$94,13,FALSE)</f>
        <v>1952-53</v>
      </c>
      <c r="E70" s="18">
        <f>LARGE('augjul cfs'!$C$5:$C$94,'augjul cfs rank'!$A70)</f>
        <v>11723</v>
      </c>
      <c r="F70" s="5" t="str">
        <f>VLOOKUP(G70,'augjul cfs'!$D$5:$O$94,12,FALSE)</f>
        <v>2015-16</v>
      </c>
      <c r="G70" s="18">
        <f>LARGE('augjul cfs'!$D$5:$D$94,'augjul cfs rank'!$A70)</f>
        <v>9451</v>
      </c>
      <c r="H70" s="5" t="str">
        <f>VLOOKUP(I70,'augjul cfs'!$E$5:$O$94,11,FALSE)</f>
        <v>2009-10</v>
      </c>
      <c r="I70" s="18">
        <f>LARGE('augjul cfs'!$E$5:$E$94,'augjul cfs rank'!$A70)</f>
        <v>8555</v>
      </c>
      <c r="J70" s="5" t="str">
        <f>VLOOKUP(K70,'augjul cfs'!$F$5:$O$94,10,FALSE)</f>
        <v>2013-14</v>
      </c>
      <c r="K70" s="18">
        <f>LARGE('augjul cfs'!$F$5:$F$94,'augjul cfs rank'!$A70)</f>
        <v>7182</v>
      </c>
      <c r="L70" s="5" t="str">
        <f>VLOOKUP(M70,'augjul cfs'!$G$5:$O$94,9,FALSE)</f>
        <v>2002-03</v>
      </c>
      <c r="M70" s="18">
        <f>LARGE('augjul cfs'!$G$5:$G$94,'augjul cfs rank'!$A70)</f>
        <v>6623</v>
      </c>
      <c r="N70" s="5" t="str">
        <f>VLOOKUP(O70,'augjul cfs'!$H$5:$O$94,8,FALSE)</f>
        <v>1976-77</v>
      </c>
      <c r="O70" s="18">
        <f>LARGE('augjul cfs'!$H$5:$H$94,'augjul cfs rank'!$A70)</f>
        <v>6321</v>
      </c>
      <c r="P70" s="5" t="str">
        <f>VLOOKUP(Q70,'augjul cfs'!$I$5:$O$94,7,FALSE)</f>
        <v>1992-93</v>
      </c>
      <c r="Q70" s="18">
        <f>LARGE('augjul cfs'!$I$5:$I$94,'augjul cfs rank'!$A70)</f>
        <v>8117</v>
      </c>
      <c r="R70" s="5" t="str">
        <f>VLOOKUP(S70,'augjul cfs'!$J$5:$O$94,6,FALSE)</f>
        <v>1957-58</v>
      </c>
      <c r="S70" s="18">
        <f>LARGE('augjul cfs'!$J$5:$J$94,'augjul cfs rank'!$A70)</f>
        <v>19466</v>
      </c>
      <c r="T70" s="5" t="str">
        <f>VLOOKUP(U70,'augjul cfs'!$K$5:$O$94,5,FALSE)</f>
        <v>1987-88</v>
      </c>
      <c r="U70" s="18">
        <f>LARGE('augjul cfs'!$K$5:$K$94,'augjul cfs rank'!$A70)</f>
        <v>60524</v>
      </c>
      <c r="V70" s="5" t="str">
        <f>VLOOKUP(W70,'augjul cfs'!$L$5:$O$94,4,FALSE)</f>
        <v>1972-73</v>
      </c>
      <c r="W70" s="18">
        <f>LARGE('augjul cfs'!$L$5:$L$94,'augjul cfs rank'!$A70)</f>
        <v>68512</v>
      </c>
      <c r="X70" s="5" t="str">
        <f>VLOOKUP(Y70,'augjul cfs'!$M$5:$O$94,3,FALSE)</f>
        <v>1933-34</v>
      </c>
      <c r="Y70" s="18">
        <f>LARGE('augjul cfs'!$M$5:$M$94,'augjul cfs rank'!$A70)</f>
        <v>35417</v>
      </c>
      <c r="Z70" s="5" t="str">
        <f>VLOOKUP(AA70,'augjul cfs'!$N$5:$O$94,2,FALSE)</f>
        <v>2014-15</v>
      </c>
      <c r="AA70" s="18">
        <f>LARGE('augjul cfs'!$N$5:$N$94,'augjul cfs rank'!$A70)</f>
        <v>24054.865753424656</v>
      </c>
    </row>
    <row r="71" spans="1:27" x14ac:dyDescent="0.2">
      <c r="A71" s="11">
        <v>66</v>
      </c>
      <c r="B71" s="5" t="str">
        <f>VLOOKUP(C71,'augjul cfs'!$B$5:$O$94,14,FALSE)</f>
        <v>1957-58</v>
      </c>
      <c r="C71" s="18">
        <f>LARGE('augjul cfs'!$B$5:$B$94,'augjul cfs rank'!$A71)</f>
        <v>16810</v>
      </c>
      <c r="D71" s="5" t="str">
        <f>VLOOKUP(E71,'augjul cfs'!$C$5:$O$94,13,FALSE)</f>
        <v>1944-45</v>
      </c>
      <c r="E71" s="18">
        <f>LARGE('augjul cfs'!$C$5:$C$94,'augjul cfs rank'!$A71)</f>
        <v>11620</v>
      </c>
      <c r="F71" s="5" t="str">
        <f>VLOOKUP(G71,'augjul cfs'!$D$5:$O$94,12,FALSE)</f>
        <v>1983-84</v>
      </c>
      <c r="G71" s="18">
        <f>LARGE('augjul cfs'!$D$5:$D$94,'augjul cfs rank'!$A71)</f>
        <v>9447</v>
      </c>
      <c r="H71" s="5" t="str">
        <f>VLOOKUP(I71,'augjul cfs'!$E$5:$O$94,11,FALSE)</f>
        <v>1956-57</v>
      </c>
      <c r="I71" s="18">
        <f>LARGE('augjul cfs'!$E$5:$E$94,'augjul cfs rank'!$A71)</f>
        <v>8554</v>
      </c>
      <c r="J71" s="5" t="str">
        <f>VLOOKUP(K71,'augjul cfs'!$F$5:$O$94,10,FALSE)</f>
        <v>2008-09</v>
      </c>
      <c r="K71" s="18">
        <f>LARGE('augjul cfs'!$F$5:$F$94,'augjul cfs rank'!$A71)</f>
        <v>7064</v>
      </c>
      <c r="L71" s="5" t="str">
        <f>VLOOKUP(M71,'augjul cfs'!$G$5:$O$94,9,FALSE)</f>
        <v>1939-40</v>
      </c>
      <c r="M71" s="18">
        <f>LARGE('augjul cfs'!$G$5:$G$94,'augjul cfs rank'!$A71)</f>
        <v>6588</v>
      </c>
      <c r="N71" s="5" t="str">
        <f>VLOOKUP(O71,'augjul cfs'!$H$5:$O$94,8,FALSE)</f>
        <v>1929-30</v>
      </c>
      <c r="O71" s="18">
        <f>LARGE('augjul cfs'!$H$5:$H$94,'augjul cfs rank'!$A71)</f>
        <v>6259</v>
      </c>
      <c r="P71" s="5" t="str">
        <f>VLOOKUP(Q71,'augjul cfs'!$I$5:$O$94,7,FALSE)</f>
        <v>1958-59</v>
      </c>
      <c r="Q71" s="18">
        <f>LARGE('augjul cfs'!$I$5:$I$94,'augjul cfs rank'!$A71)</f>
        <v>8107</v>
      </c>
      <c r="R71" s="5" t="str">
        <f>VLOOKUP(S71,'augjul cfs'!$J$5:$O$94,6,FALSE)</f>
        <v>2009-10</v>
      </c>
      <c r="S71" s="18">
        <f>LARGE('augjul cfs'!$J$5:$J$94,'augjul cfs rank'!$A71)</f>
        <v>19061</v>
      </c>
      <c r="T71" s="5" t="str">
        <f>VLOOKUP(U71,'augjul cfs'!$K$5:$O$94,5,FALSE)</f>
        <v>1994-95</v>
      </c>
      <c r="U71" s="18">
        <f>LARGE('augjul cfs'!$K$5:$K$94,'augjul cfs rank'!$A71)</f>
        <v>60257</v>
      </c>
      <c r="V71" s="5" t="str">
        <f>VLOOKUP(W71,'augjul cfs'!$L$5:$O$94,4,FALSE)</f>
        <v>1987-88</v>
      </c>
      <c r="W71" s="18">
        <f>LARGE('augjul cfs'!$L$5:$L$94,'augjul cfs rank'!$A71)</f>
        <v>68002</v>
      </c>
      <c r="X71" s="5" t="str">
        <f>VLOOKUP(Y71,'augjul cfs'!$M$5:$O$94,3,FALSE)</f>
        <v>2005-06</v>
      </c>
      <c r="Y71" s="18">
        <f>LARGE('augjul cfs'!$M$5:$M$94,'augjul cfs rank'!$A71)</f>
        <v>34592</v>
      </c>
      <c r="Z71" s="5" t="str">
        <f>VLOOKUP(AA71,'augjul cfs'!$N$5:$O$94,2,FALSE)</f>
        <v>1948-49</v>
      </c>
      <c r="AA71" s="18">
        <f>LARGE('augjul cfs'!$N$5:$N$94,'augjul cfs rank'!$A71)</f>
        <v>24007.200000000001</v>
      </c>
    </row>
    <row r="72" spans="1:27" x14ac:dyDescent="0.2">
      <c r="A72" s="11">
        <v>67</v>
      </c>
      <c r="B72" s="5" t="str">
        <f>VLOOKUP(C72,'augjul cfs'!$B$5:$O$94,14,FALSE)</f>
        <v>2003-04</v>
      </c>
      <c r="C72" s="18">
        <f>LARGE('augjul cfs'!$B$5:$B$94,'augjul cfs rank'!$A72)</f>
        <v>16536</v>
      </c>
      <c r="D72" s="5" t="str">
        <f>VLOOKUP(E72,'augjul cfs'!$C$5:$O$94,13,FALSE)</f>
        <v>1932-33</v>
      </c>
      <c r="E72" s="18">
        <f>LARGE('augjul cfs'!$C$5:$C$94,'augjul cfs rank'!$A72)</f>
        <v>11481</v>
      </c>
      <c r="F72" s="5" t="str">
        <f>VLOOKUP(G72,'augjul cfs'!$D$5:$O$94,12,FALSE)</f>
        <v>1932-33</v>
      </c>
      <c r="G72" s="18">
        <f>LARGE('augjul cfs'!$D$5:$D$94,'augjul cfs rank'!$A72)</f>
        <v>9420</v>
      </c>
      <c r="H72" s="5" t="str">
        <f>VLOOKUP(I72,'augjul cfs'!$E$5:$O$94,11,FALSE)</f>
        <v>2007-08</v>
      </c>
      <c r="I72" s="18">
        <f>LARGE('augjul cfs'!$E$5:$E$94,'augjul cfs rank'!$A72)</f>
        <v>8512</v>
      </c>
      <c r="J72" s="5" t="str">
        <f>VLOOKUP(K72,'augjul cfs'!$F$5:$O$94,10,FALSE)</f>
        <v>1976-77</v>
      </c>
      <c r="K72" s="18">
        <f>LARGE('augjul cfs'!$F$5:$F$94,'augjul cfs rank'!$A72)</f>
        <v>7051</v>
      </c>
      <c r="L72" s="5" t="str">
        <f>VLOOKUP(M72,'augjul cfs'!$G$5:$O$94,9,FALSE)</f>
        <v>1974-75</v>
      </c>
      <c r="M72" s="18">
        <f>LARGE('augjul cfs'!$G$5:$G$94,'augjul cfs rank'!$A72)</f>
        <v>6581</v>
      </c>
      <c r="N72" s="5" t="str">
        <f>VLOOKUP(O72,'augjul cfs'!$H$5:$O$94,8,FALSE)</f>
        <v>1945-46</v>
      </c>
      <c r="O72" s="18">
        <f>LARGE('augjul cfs'!$H$5:$H$94,'augjul cfs rank'!$A72)</f>
        <v>6249</v>
      </c>
      <c r="P72" s="5" t="str">
        <f>VLOOKUP(Q72,'augjul cfs'!$I$5:$O$94,7,FALSE)</f>
        <v>1932-33</v>
      </c>
      <c r="Q72" s="18">
        <f>LARGE('augjul cfs'!$I$5:$I$94,'augjul cfs rank'!$A72)</f>
        <v>7985</v>
      </c>
      <c r="R72" s="5" t="str">
        <f>VLOOKUP(S72,'augjul cfs'!$J$5:$O$94,6,FALSE)</f>
        <v>1956-57</v>
      </c>
      <c r="S72" s="18">
        <f>LARGE('augjul cfs'!$J$5:$J$94,'augjul cfs rank'!$A72)</f>
        <v>18718</v>
      </c>
      <c r="T72" s="5" t="str">
        <f>VLOOKUP(U72,'augjul cfs'!$K$5:$O$94,5,FALSE)</f>
        <v>1974-75</v>
      </c>
      <c r="U72" s="18">
        <f>LARGE('augjul cfs'!$K$5:$K$94,'augjul cfs rank'!$A72)</f>
        <v>60075</v>
      </c>
      <c r="V72" s="5" t="str">
        <f>VLOOKUP(W72,'augjul cfs'!$L$5:$O$94,4,FALSE)</f>
        <v>2008-09</v>
      </c>
      <c r="W72" s="18">
        <f>LARGE('augjul cfs'!$L$5:$L$94,'augjul cfs rank'!$A72)</f>
        <v>67870</v>
      </c>
      <c r="X72" s="5" t="str">
        <f>VLOOKUP(Y72,'augjul cfs'!$M$5:$O$94,3,FALSE)</f>
        <v>2008-09</v>
      </c>
      <c r="Y72" s="18">
        <f>LARGE('augjul cfs'!$M$5:$M$94,'augjul cfs rank'!$A72)</f>
        <v>34327</v>
      </c>
      <c r="Z72" s="5" t="str">
        <f>VLOOKUP(AA72,'augjul cfs'!$N$5:$O$94,2,FALSE)</f>
        <v>1993-94</v>
      </c>
      <c r="AA72" s="18">
        <f>LARGE('augjul cfs'!$N$5:$N$94,'augjul cfs rank'!$A72)</f>
        <v>24005.454794520549</v>
      </c>
    </row>
    <row r="73" spans="1:27" x14ac:dyDescent="0.2">
      <c r="A73" s="11">
        <v>68</v>
      </c>
      <c r="B73" s="5" t="str">
        <f>VLOOKUP(C73,'augjul cfs'!$B$5:$O$94,14,FALSE)</f>
        <v>1937-38</v>
      </c>
      <c r="C73" s="18">
        <f>LARGE('augjul cfs'!$B$5:$B$94,'augjul cfs rank'!$A73)</f>
        <v>16526</v>
      </c>
      <c r="D73" s="5" t="str">
        <f>VLOOKUP(E73,'augjul cfs'!$C$5:$O$94,13,FALSE)</f>
        <v>1945-46</v>
      </c>
      <c r="E73" s="18">
        <f>LARGE('augjul cfs'!$C$5:$C$94,'augjul cfs rank'!$A73)</f>
        <v>11465</v>
      </c>
      <c r="F73" s="5" t="str">
        <f>VLOOKUP(G73,'augjul cfs'!$D$5:$O$94,12,FALSE)</f>
        <v>1966-67</v>
      </c>
      <c r="G73" s="18">
        <f>LARGE('augjul cfs'!$D$5:$D$94,'augjul cfs rank'!$A73)</f>
        <v>9268</v>
      </c>
      <c r="H73" s="5" t="str">
        <f>VLOOKUP(I73,'augjul cfs'!$E$5:$O$94,11,FALSE)</f>
        <v>1928-29</v>
      </c>
      <c r="I73" s="18">
        <f>LARGE('augjul cfs'!$E$5:$E$94,'augjul cfs rank'!$A73)</f>
        <v>8511</v>
      </c>
      <c r="J73" s="5" t="str">
        <f>VLOOKUP(K73,'augjul cfs'!$F$5:$O$94,10,FALSE)</f>
        <v>2002-03</v>
      </c>
      <c r="K73" s="18">
        <f>LARGE('augjul cfs'!$F$5:$F$94,'augjul cfs rank'!$A73)</f>
        <v>7033</v>
      </c>
      <c r="L73" s="5" t="str">
        <f>VLOOKUP(M73,'augjul cfs'!$G$5:$O$94,9,FALSE)</f>
        <v>1969-70</v>
      </c>
      <c r="M73" s="18">
        <f>LARGE('augjul cfs'!$G$5:$G$94,'augjul cfs rank'!$A73)</f>
        <v>6482</v>
      </c>
      <c r="N73" s="5" t="str">
        <f>VLOOKUP(O73,'augjul cfs'!$H$5:$O$94,8,FALSE)</f>
        <v>2003-04</v>
      </c>
      <c r="O73" s="18">
        <f>LARGE('augjul cfs'!$H$5:$H$94,'augjul cfs rank'!$A73)</f>
        <v>6243</v>
      </c>
      <c r="P73" s="5" t="str">
        <f>VLOOKUP(Q73,'augjul cfs'!$I$5:$O$94,7,FALSE)</f>
        <v>1947-48</v>
      </c>
      <c r="Q73" s="18">
        <f>LARGE('augjul cfs'!$I$5:$I$94,'augjul cfs rank'!$A73)</f>
        <v>7966</v>
      </c>
      <c r="R73" s="5" t="str">
        <f>VLOOKUP(S73,'augjul cfs'!$J$5:$O$94,6,FALSE)</f>
        <v>1994-95</v>
      </c>
      <c r="S73" s="18">
        <f>LARGE('augjul cfs'!$J$5:$J$94,'augjul cfs rank'!$A73)</f>
        <v>18485</v>
      </c>
      <c r="T73" s="5" t="str">
        <f>VLOOKUP(U73,'augjul cfs'!$K$5:$O$94,5,FALSE)</f>
        <v>2004-05</v>
      </c>
      <c r="U73" s="18">
        <f>LARGE('augjul cfs'!$K$5:$K$94,'augjul cfs rank'!$A73)</f>
        <v>59673</v>
      </c>
      <c r="V73" s="5" t="str">
        <f>VLOOKUP(W73,'augjul cfs'!$L$5:$O$94,4,FALSE)</f>
        <v>1929-30</v>
      </c>
      <c r="W73" s="18">
        <f>LARGE('augjul cfs'!$L$5:$L$94,'augjul cfs rank'!$A73)</f>
        <v>67526</v>
      </c>
      <c r="X73" s="5" t="str">
        <f>VLOOKUP(Y73,'augjul cfs'!$M$5:$O$94,3,FALSE)</f>
        <v>2003-04</v>
      </c>
      <c r="Y73" s="18">
        <f>LARGE('augjul cfs'!$M$5:$M$94,'augjul cfs rank'!$A73)</f>
        <v>33853</v>
      </c>
      <c r="Z73" s="5" t="str">
        <f>VLOOKUP(AA73,'augjul cfs'!$N$5:$O$94,2,FALSE)</f>
        <v>1972-73</v>
      </c>
      <c r="AA73" s="18">
        <f>LARGE('augjul cfs'!$N$5:$N$94,'augjul cfs rank'!$A73)</f>
        <v>23343.298630136986</v>
      </c>
    </row>
    <row r="74" spans="1:27" x14ac:dyDescent="0.2">
      <c r="A74" s="11">
        <v>69</v>
      </c>
      <c r="B74" s="5" t="str">
        <f>VLOOKUP(C74,'augjul cfs'!$B$5:$O$94,14,FALSE)</f>
        <v>1949-50</v>
      </c>
      <c r="C74" s="18">
        <f>LARGE('augjul cfs'!$B$5:$B$94,'augjul cfs rank'!$A74)</f>
        <v>16510</v>
      </c>
      <c r="D74" s="5" t="str">
        <f>VLOOKUP(E74,'augjul cfs'!$C$5:$O$94,13,FALSE)</f>
        <v>1943-44</v>
      </c>
      <c r="E74" s="18">
        <f>LARGE('augjul cfs'!$C$5:$C$94,'augjul cfs rank'!$A74)</f>
        <v>11323</v>
      </c>
      <c r="F74" s="5" t="str">
        <f>VLOOKUP(G74,'augjul cfs'!$D$5:$O$94,12,FALSE)</f>
        <v>1977-78</v>
      </c>
      <c r="G74" s="18">
        <f>LARGE('augjul cfs'!$D$5:$D$94,'augjul cfs rank'!$A74)</f>
        <v>9236</v>
      </c>
      <c r="H74" s="5" t="str">
        <f>VLOOKUP(I74,'augjul cfs'!$E$5:$O$94,11,FALSE)</f>
        <v>1948-49</v>
      </c>
      <c r="I74" s="18">
        <f>LARGE('augjul cfs'!$E$5:$E$94,'augjul cfs rank'!$A74)</f>
        <v>8428</v>
      </c>
      <c r="J74" s="5" t="str">
        <f>VLOOKUP(K74,'augjul cfs'!$F$5:$O$94,10,FALSE)</f>
        <v>1994-95</v>
      </c>
      <c r="K74" s="18">
        <f>LARGE('augjul cfs'!$F$5:$F$94,'augjul cfs rank'!$A74)</f>
        <v>6924</v>
      </c>
      <c r="L74" s="5" t="str">
        <f>VLOOKUP(M74,'augjul cfs'!$G$5:$O$94,9,FALSE)</f>
        <v>1971-72</v>
      </c>
      <c r="M74" s="18">
        <f>LARGE('augjul cfs'!$G$5:$G$94,'augjul cfs rank'!$A74)</f>
        <v>6437</v>
      </c>
      <c r="N74" s="5" t="str">
        <f>VLOOKUP(O74,'augjul cfs'!$H$5:$O$94,8,FALSE)</f>
        <v>2013-14</v>
      </c>
      <c r="O74" s="18">
        <f>LARGE('augjul cfs'!$H$5:$H$94,'augjul cfs rank'!$A74)</f>
        <v>6235</v>
      </c>
      <c r="P74" s="5" t="str">
        <f>VLOOKUP(Q74,'augjul cfs'!$I$5:$O$94,7,FALSE)</f>
        <v>1952-53</v>
      </c>
      <c r="Q74" s="18">
        <f>LARGE('augjul cfs'!$I$5:$I$94,'augjul cfs rank'!$A74)</f>
        <v>7908</v>
      </c>
      <c r="R74" s="5" t="str">
        <f>VLOOKUP(S74,'augjul cfs'!$J$5:$O$94,6,FALSE)</f>
        <v>1992-93</v>
      </c>
      <c r="S74" s="18">
        <f>LARGE('augjul cfs'!$J$5:$J$94,'augjul cfs rank'!$A74)</f>
        <v>18248</v>
      </c>
      <c r="T74" s="5" t="str">
        <f>VLOOKUP(U74,'augjul cfs'!$K$5:$O$94,5,FALSE)</f>
        <v>1978-79</v>
      </c>
      <c r="U74" s="18">
        <f>LARGE('augjul cfs'!$K$5:$K$94,'augjul cfs rank'!$A74)</f>
        <v>59249</v>
      </c>
      <c r="V74" s="5" t="str">
        <f>VLOOKUP(W74,'augjul cfs'!$L$5:$O$94,4,FALSE)</f>
        <v>1984-85</v>
      </c>
      <c r="W74" s="18">
        <f>LARGE('augjul cfs'!$L$5:$L$94,'augjul cfs rank'!$A74)</f>
        <v>67486</v>
      </c>
      <c r="X74" s="5" t="str">
        <f>VLOOKUP(Y74,'augjul cfs'!$M$5:$O$94,3,FALSE)</f>
        <v>2002-03</v>
      </c>
      <c r="Y74" s="18">
        <f>LARGE('augjul cfs'!$M$5:$M$94,'augjul cfs rank'!$A74)</f>
        <v>33568</v>
      </c>
      <c r="Z74" s="5" t="str">
        <f>VLOOKUP(AA74,'augjul cfs'!$N$5:$O$94,2,FALSE)</f>
        <v>2002-03</v>
      </c>
      <c r="AA74" s="18">
        <f>LARGE('augjul cfs'!$N$5:$N$94,'augjul cfs rank'!$A74)</f>
        <v>23239.027397260274</v>
      </c>
    </row>
    <row r="75" spans="1:27" x14ac:dyDescent="0.2">
      <c r="A75" s="11">
        <v>70</v>
      </c>
      <c r="B75" s="5" t="str">
        <f>VLOOKUP(C75,'augjul cfs'!$B$5:$O$94,14,FALSE)</f>
        <v>2017-18</v>
      </c>
      <c r="C75" s="18">
        <f>LARGE('augjul cfs'!$B$5:$B$94,'augjul cfs rank'!$A75)</f>
        <v>16467</v>
      </c>
      <c r="D75" s="5" t="str">
        <f>VLOOKUP(E75,'augjul cfs'!$C$5:$O$94,13,FALSE)</f>
        <v>1973-74</v>
      </c>
      <c r="E75" s="18">
        <f>LARGE('augjul cfs'!$C$5:$C$94,'augjul cfs rank'!$A75)</f>
        <v>11292</v>
      </c>
      <c r="F75" s="5" t="str">
        <f>VLOOKUP(G75,'augjul cfs'!$D$5:$O$94,12,FALSE)</f>
        <v>1984-85</v>
      </c>
      <c r="G75" s="18">
        <f>LARGE('augjul cfs'!$D$5:$D$94,'augjul cfs rank'!$A75)</f>
        <v>9037</v>
      </c>
      <c r="H75" s="5" t="str">
        <f>VLOOKUP(I75,'augjul cfs'!$E$5:$O$94,11,FALSE)</f>
        <v>1946-47</v>
      </c>
      <c r="I75" s="18">
        <f>LARGE('augjul cfs'!$E$5:$E$94,'augjul cfs rank'!$A75)</f>
        <v>8423</v>
      </c>
      <c r="J75" s="5" t="str">
        <f>VLOOKUP(K75,'augjul cfs'!$F$5:$O$94,10,FALSE)</f>
        <v>1957-58</v>
      </c>
      <c r="K75" s="18">
        <f>LARGE('augjul cfs'!$F$5:$F$94,'augjul cfs rank'!$A75)</f>
        <v>6882</v>
      </c>
      <c r="L75" s="5" t="str">
        <f>VLOOKUP(M75,'augjul cfs'!$G$5:$O$94,9,FALSE)</f>
        <v>1978-79</v>
      </c>
      <c r="M75" s="18">
        <f>LARGE('augjul cfs'!$G$5:$G$94,'augjul cfs rank'!$A75)</f>
        <v>6399</v>
      </c>
      <c r="N75" s="5" t="str">
        <f>VLOOKUP(O75,'augjul cfs'!$H$5:$O$94,8,FALSE)</f>
        <v>1948-49</v>
      </c>
      <c r="O75" s="18">
        <f>LARGE('augjul cfs'!$H$5:$H$94,'augjul cfs rank'!$A75)</f>
        <v>6206</v>
      </c>
      <c r="P75" s="5" t="str">
        <f>VLOOKUP(Q75,'augjul cfs'!$I$5:$O$94,7,FALSE)</f>
        <v>1987-88</v>
      </c>
      <c r="Q75" s="18">
        <f>LARGE('augjul cfs'!$I$5:$I$94,'augjul cfs rank'!$A75)</f>
        <v>7864</v>
      </c>
      <c r="R75" s="5" t="str">
        <f>VLOOKUP(S75,'augjul cfs'!$J$5:$O$94,6,FALSE)</f>
        <v>1981-82</v>
      </c>
      <c r="S75" s="18">
        <f>LARGE('augjul cfs'!$J$5:$J$94,'augjul cfs rank'!$A75)</f>
        <v>18118</v>
      </c>
      <c r="T75" s="5" t="str">
        <f>VLOOKUP(U75,'augjul cfs'!$K$5:$O$94,5,FALSE)</f>
        <v>1961-62</v>
      </c>
      <c r="U75" s="18">
        <f>LARGE('augjul cfs'!$K$5:$K$94,'augjul cfs rank'!$A75)</f>
        <v>58863</v>
      </c>
      <c r="V75" s="5" t="str">
        <f>VLOOKUP(W75,'augjul cfs'!$L$5:$O$94,4,FALSE)</f>
        <v>1957-58</v>
      </c>
      <c r="W75" s="18">
        <f>LARGE('augjul cfs'!$L$5:$L$94,'augjul cfs rank'!$A75)</f>
        <v>66244</v>
      </c>
      <c r="X75" s="5" t="str">
        <f>VLOOKUP(Y75,'augjul cfs'!$M$5:$O$94,3,FALSE)</f>
        <v>1987-88</v>
      </c>
      <c r="Y75" s="18">
        <f>LARGE('augjul cfs'!$M$5:$M$94,'augjul cfs rank'!$A75)</f>
        <v>32475</v>
      </c>
      <c r="Z75" s="5" t="str">
        <f>VLOOKUP(AA75,'augjul cfs'!$N$5:$O$94,2,FALSE)</f>
        <v>1935-36</v>
      </c>
      <c r="AA75" s="18">
        <f>LARGE('augjul cfs'!$N$5:$N$94,'augjul cfs rank'!$A75)</f>
        <v>22923.991780821918</v>
      </c>
    </row>
    <row r="76" spans="1:27" x14ac:dyDescent="0.2">
      <c r="A76" s="11">
        <v>71</v>
      </c>
      <c r="B76" s="5" t="str">
        <f>VLOOKUP(C76,'augjul cfs'!$B$5:$O$94,14,FALSE)</f>
        <v>1958-59</v>
      </c>
      <c r="C76" s="18">
        <f>LARGE('augjul cfs'!$B$5:$B$94,'augjul cfs rank'!$A76)</f>
        <v>16458</v>
      </c>
      <c r="D76" s="5" t="str">
        <f>VLOOKUP(E76,'augjul cfs'!$C$5:$O$94,13,FALSE)</f>
        <v>2016-17</v>
      </c>
      <c r="E76" s="18">
        <f>LARGE('augjul cfs'!$C$5:$C$94,'augjul cfs rank'!$A76)</f>
        <v>11216</v>
      </c>
      <c r="F76" s="5" t="str">
        <f>VLOOKUP(G76,'augjul cfs'!$D$5:$O$94,12,FALSE)</f>
        <v>1949-50</v>
      </c>
      <c r="G76" s="18">
        <f>LARGE('augjul cfs'!$D$5:$D$94,'augjul cfs rank'!$A76)</f>
        <v>8888</v>
      </c>
      <c r="H76" s="5" t="str">
        <f>VLOOKUP(I76,'augjul cfs'!$E$5:$O$94,11,FALSE)</f>
        <v>1940-41</v>
      </c>
      <c r="I76" s="18">
        <f>LARGE('augjul cfs'!$E$5:$E$94,'augjul cfs rank'!$A76)</f>
        <v>8002</v>
      </c>
      <c r="J76" s="5" t="str">
        <f>VLOOKUP(K76,'augjul cfs'!$F$5:$O$94,10,FALSE)</f>
        <v>1970-71</v>
      </c>
      <c r="K76" s="18">
        <f>LARGE('augjul cfs'!$F$5:$F$94,'augjul cfs rank'!$A76)</f>
        <v>6791</v>
      </c>
      <c r="L76" s="5" t="str">
        <f>VLOOKUP(M76,'augjul cfs'!$G$5:$O$94,9,FALSE)</f>
        <v>1961-62</v>
      </c>
      <c r="M76" s="18">
        <f>LARGE('augjul cfs'!$G$5:$G$94,'augjul cfs rank'!$A76)</f>
        <v>6157</v>
      </c>
      <c r="N76" s="5" t="str">
        <f>VLOOKUP(O76,'augjul cfs'!$H$5:$O$94,8,FALSE)</f>
        <v>1993-94</v>
      </c>
      <c r="O76" s="18">
        <f>LARGE('augjul cfs'!$H$5:$H$94,'augjul cfs rank'!$A76)</f>
        <v>6093</v>
      </c>
      <c r="P76" s="5" t="str">
        <f>VLOOKUP(Q76,'augjul cfs'!$I$5:$O$94,7,FALSE)</f>
        <v>1942-43</v>
      </c>
      <c r="Q76" s="18">
        <f>LARGE('augjul cfs'!$I$5:$I$94,'augjul cfs rank'!$A76)</f>
        <v>7858</v>
      </c>
      <c r="R76" s="5" t="str">
        <f>VLOOKUP(S76,'augjul cfs'!$J$5:$O$94,6,FALSE)</f>
        <v>2010-11</v>
      </c>
      <c r="S76" s="18">
        <f>LARGE('augjul cfs'!$J$5:$J$94,'augjul cfs rank'!$A76)</f>
        <v>17988</v>
      </c>
      <c r="T76" s="5" t="str">
        <f>VLOOKUP(U76,'augjul cfs'!$K$5:$O$94,5,FALSE)</f>
        <v>1959-60</v>
      </c>
      <c r="U76" s="18">
        <f>LARGE('augjul cfs'!$K$5:$K$94,'augjul cfs rank'!$A76)</f>
        <v>58631</v>
      </c>
      <c r="V76" s="5" t="str">
        <f>VLOOKUP(W76,'augjul cfs'!$L$5:$O$94,4,FALSE)</f>
        <v>1997-98</v>
      </c>
      <c r="W76" s="18">
        <f>LARGE('augjul cfs'!$L$5:$L$94,'augjul cfs rank'!$A76)</f>
        <v>65297</v>
      </c>
      <c r="X76" s="5" t="str">
        <f>VLOOKUP(Y76,'augjul cfs'!$M$5:$O$94,3,FALSE)</f>
        <v>1969-70</v>
      </c>
      <c r="Y76" s="18">
        <f>LARGE('augjul cfs'!$M$5:$M$94,'augjul cfs rank'!$A76)</f>
        <v>31622</v>
      </c>
      <c r="Z76" s="5" t="str">
        <f>VLOOKUP(AA76,'augjul cfs'!$N$5:$O$94,2,FALSE)</f>
        <v>1984-85</v>
      </c>
      <c r="AA76" s="18">
        <f>LARGE('augjul cfs'!$N$5:$N$94,'augjul cfs rank'!$A76)</f>
        <v>22911.468493150685</v>
      </c>
    </row>
    <row r="77" spans="1:27" x14ac:dyDescent="0.2">
      <c r="A77" s="11">
        <v>72</v>
      </c>
      <c r="B77" s="5" t="str">
        <f>VLOOKUP(C77,'augjul cfs'!$B$5:$O$94,14,FALSE)</f>
        <v>1992-93</v>
      </c>
      <c r="C77" s="18">
        <f>LARGE('augjul cfs'!$B$5:$B$94,'augjul cfs rank'!$A77)</f>
        <v>16195</v>
      </c>
      <c r="D77" s="5" t="str">
        <f>VLOOKUP(E77,'augjul cfs'!$C$5:$O$94,13,FALSE)</f>
        <v>1939-40</v>
      </c>
      <c r="E77" s="18">
        <f>LARGE('augjul cfs'!$C$5:$C$94,'augjul cfs rank'!$A77)</f>
        <v>10989</v>
      </c>
      <c r="F77" s="5" t="str">
        <f>VLOOKUP(G77,'augjul cfs'!$D$5:$O$94,12,FALSE)</f>
        <v>1945-46</v>
      </c>
      <c r="G77" s="18">
        <f>LARGE('augjul cfs'!$D$5:$D$94,'augjul cfs rank'!$A77)</f>
        <v>8872</v>
      </c>
      <c r="H77" s="5" t="str">
        <f>VLOOKUP(I77,'augjul cfs'!$E$5:$O$94,11,FALSE)</f>
        <v>1991-92</v>
      </c>
      <c r="I77" s="18">
        <f>LARGE('augjul cfs'!$E$5:$E$94,'augjul cfs rank'!$A77)</f>
        <v>7961</v>
      </c>
      <c r="J77" s="5" t="str">
        <f>VLOOKUP(K77,'augjul cfs'!$F$5:$O$94,10,FALSE)</f>
        <v>1967-68</v>
      </c>
      <c r="K77" s="18">
        <f>LARGE('augjul cfs'!$F$5:$F$94,'augjul cfs rank'!$A77)</f>
        <v>6742</v>
      </c>
      <c r="L77" s="5" t="str">
        <f>VLOOKUP(M77,'augjul cfs'!$G$5:$O$94,9,FALSE)</f>
        <v>1957-58</v>
      </c>
      <c r="M77" s="18">
        <f>LARGE('augjul cfs'!$G$5:$G$94,'augjul cfs rank'!$A77)</f>
        <v>6153</v>
      </c>
      <c r="N77" s="5" t="str">
        <f>VLOOKUP(O77,'augjul cfs'!$H$5:$O$94,8,FALSE)</f>
        <v>2008-09</v>
      </c>
      <c r="O77" s="18">
        <f>LARGE('augjul cfs'!$H$5:$H$94,'augjul cfs rank'!$A77)</f>
        <v>5989</v>
      </c>
      <c r="P77" s="5" t="str">
        <f>VLOOKUP(Q77,'augjul cfs'!$I$5:$O$94,7,FALSE)</f>
        <v>2007-08</v>
      </c>
      <c r="Q77" s="18">
        <f>LARGE('augjul cfs'!$I$5:$I$94,'augjul cfs rank'!$A77)</f>
        <v>7279</v>
      </c>
      <c r="R77" s="5" t="str">
        <f>VLOOKUP(S77,'augjul cfs'!$J$5:$O$94,6,FALSE)</f>
        <v>1934-35</v>
      </c>
      <c r="S77" s="18">
        <f>LARGE('augjul cfs'!$J$5:$J$94,'augjul cfs rank'!$A77)</f>
        <v>17638</v>
      </c>
      <c r="T77" s="5" t="str">
        <f>VLOOKUP(U77,'augjul cfs'!$K$5:$O$94,5,FALSE)</f>
        <v>1969-70</v>
      </c>
      <c r="U77" s="18">
        <f>LARGE('augjul cfs'!$K$5:$K$94,'augjul cfs rank'!$A77)</f>
        <v>57954</v>
      </c>
      <c r="V77" s="5" t="str">
        <f>VLOOKUP(W77,'augjul cfs'!$L$5:$O$94,4,FALSE)</f>
        <v>2017-18</v>
      </c>
      <c r="W77" s="18">
        <f>LARGE('augjul cfs'!$L$5:$L$94,'augjul cfs rank'!$A77)</f>
        <v>63429</v>
      </c>
      <c r="X77" s="5" t="str">
        <f>VLOOKUP(Y77,'augjul cfs'!$M$5:$O$94,3,FALSE)</f>
        <v>1978-79</v>
      </c>
      <c r="Y77" s="18">
        <f>LARGE('augjul cfs'!$M$5:$M$94,'augjul cfs rank'!$A77)</f>
        <v>31214</v>
      </c>
      <c r="Z77" s="5" t="str">
        <f>VLOOKUP(AA77,'augjul cfs'!$N$5:$O$94,2,FALSE)</f>
        <v>1938-39</v>
      </c>
      <c r="AA77" s="18">
        <f>LARGE('augjul cfs'!$N$5:$N$94,'augjul cfs rank'!$A77)</f>
        <v>22471.457534246576</v>
      </c>
    </row>
    <row r="78" spans="1:27" x14ac:dyDescent="0.2">
      <c r="A78" s="11">
        <v>73</v>
      </c>
      <c r="B78" s="5" t="str">
        <f>VLOOKUP(C78,'augjul cfs'!$B$5:$O$94,14,FALSE)</f>
        <v>1970-71</v>
      </c>
      <c r="C78" s="18">
        <f>LARGE('augjul cfs'!$B$5:$B$94,'augjul cfs rank'!$A78)</f>
        <v>16084</v>
      </c>
      <c r="D78" s="5" t="str">
        <f>VLOOKUP(E78,'augjul cfs'!$C$5:$O$94,13,FALSE)</f>
        <v>1949-50</v>
      </c>
      <c r="E78" s="18">
        <f>LARGE('augjul cfs'!$C$5:$C$94,'augjul cfs rank'!$A78)</f>
        <v>10984</v>
      </c>
      <c r="F78" s="5" t="str">
        <f>VLOOKUP(G78,'augjul cfs'!$D$5:$O$94,12,FALSE)</f>
        <v>1970-71</v>
      </c>
      <c r="G78" s="18">
        <f>LARGE('augjul cfs'!$D$5:$D$94,'augjul cfs rank'!$A78)</f>
        <v>8858</v>
      </c>
      <c r="H78" s="5" t="str">
        <f>VLOOKUP(I78,'augjul cfs'!$E$5:$O$94,11,FALSE)</f>
        <v>1957-58</v>
      </c>
      <c r="I78" s="18">
        <f>LARGE('augjul cfs'!$E$5:$E$94,'augjul cfs rank'!$A78)</f>
        <v>7651</v>
      </c>
      <c r="J78" s="5" t="str">
        <f>VLOOKUP(K78,'augjul cfs'!$F$5:$O$94,10,FALSE)</f>
        <v>1960-61</v>
      </c>
      <c r="K78" s="18">
        <f>LARGE('augjul cfs'!$F$5:$F$94,'augjul cfs rank'!$A78)</f>
        <v>6733</v>
      </c>
      <c r="L78" s="5" t="str">
        <f>VLOOKUP(M78,'augjul cfs'!$G$5:$O$94,9,FALSE)</f>
        <v>1940-41</v>
      </c>
      <c r="M78" s="18">
        <f>LARGE('augjul cfs'!$G$5:$G$94,'augjul cfs rank'!$A78)</f>
        <v>6051</v>
      </c>
      <c r="N78" s="5" t="str">
        <f>VLOOKUP(O78,'augjul cfs'!$H$5:$O$94,8,FALSE)</f>
        <v>1963-64</v>
      </c>
      <c r="O78" s="18">
        <f>LARGE('augjul cfs'!$H$5:$H$94,'augjul cfs rank'!$A78)</f>
        <v>5984</v>
      </c>
      <c r="P78" s="5" t="str">
        <f>VLOOKUP(Q78,'augjul cfs'!$I$5:$O$94,7,FALSE)</f>
        <v>1941-42</v>
      </c>
      <c r="Q78" s="18">
        <f>LARGE('augjul cfs'!$I$5:$I$94,'augjul cfs rank'!$A78)</f>
        <v>7228</v>
      </c>
      <c r="R78" s="5" t="str">
        <f>VLOOKUP(S78,'augjul cfs'!$J$5:$O$94,6,FALSE)</f>
        <v>2008-09</v>
      </c>
      <c r="S78" s="18">
        <f>LARGE('augjul cfs'!$J$5:$J$94,'augjul cfs rank'!$A78)</f>
        <v>17231</v>
      </c>
      <c r="T78" s="5" t="str">
        <f>VLOOKUP(U78,'augjul cfs'!$K$5:$O$94,5,FALSE)</f>
        <v>1942-43</v>
      </c>
      <c r="U78" s="18">
        <f>LARGE('augjul cfs'!$K$5:$K$94,'augjul cfs rank'!$A78)</f>
        <v>56768</v>
      </c>
      <c r="V78" s="5" t="str">
        <f>VLOOKUP(W78,'augjul cfs'!$L$5:$O$94,4,FALSE)</f>
        <v>1979-80</v>
      </c>
      <c r="W78" s="18">
        <f>LARGE('augjul cfs'!$L$5:$L$94,'augjul cfs rank'!$A78)</f>
        <v>62119</v>
      </c>
      <c r="X78" s="5" t="str">
        <f>VLOOKUP(Y78,'augjul cfs'!$M$5:$O$94,3,FALSE)</f>
        <v>1928-29</v>
      </c>
      <c r="Y78" s="18">
        <f>LARGE('augjul cfs'!$M$5:$M$94,'augjul cfs rank'!$A78)</f>
        <v>30790</v>
      </c>
      <c r="Z78" s="5" t="str">
        <f>VLOOKUP(AA78,'augjul cfs'!$N$5:$O$94,2,FALSE)</f>
        <v>1991-92</v>
      </c>
      <c r="AA78" s="18">
        <f>LARGE('augjul cfs'!$N$5:$N$94,'augjul cfs rank'!$A78)</f>
        <v>22432.019178082192</v>
      </c>
    </row>
    <row r="79" spans="1:27" x14ac:dyDescent="0.2">
      <c r="A79" s="11">
        <v>74</v>
      </c>
      <c r="B79" s="5" t="str">
        <f>VLOOKUP(C79,'augjul cfs'!$B$5:$O$94,14,FALSE)</f>
        <v>1988-89</v>
      </c>
      <c r="C79" s="18">
        <f>LARGE('augjul cfs'!$B$5:$B$94,'augjul cfs rank'!$A79)</f>
        <v>16017</v>
      </c>
      <c r="D79" s="5" t="str">
        <f>VLOOKUP(E79,'augjul cfs'!$C$5:$O$94,13,FALSE)</f>
        <v>1992-93</v>
      </c>
      <c r="E79" s="18">
        <f>LARGE('augjul cfs'!$C$5:$C$94,'augjul cfs rank'!$A79)</f>
        <v>10980</v>
      </c>
      <c r="F79" s="5" t="str">
        <f>VLOOKUP(G79,'augjul cfs'!$D$5:$O$94,12,FALSE)</f>
        <v>1934-35</v>
      </c>
      <c r="G79" s="18">
        <f>LARGE('augjul cfs'!$D$5:$D$94,'augjul cfs rank'!$A79)</f>
        <v>8434</v>
      </c>
      <c r="H79" s="5" t="str">
        <f>VLOOKUP(I79,'augjul cfs'!$E$5:$O$94,11,FALSE)</f>
        <v>1938-39</v>
      </c>
      <c r="I79" s="18">
        <f>LARGE('augjul cfs'!$E$5:$E$94,'augjul cfs rank'!$A79)</f>
        <v>7559</v>
      </c>
      <c r="J79" s="5" t="str">
        <f>VLOOKUP(K79,'augjul cfs'!$F$5:$O$94,10,FALSE)</f>
        <v>1987-88</v>
      </c>
      <c r="K79" s="18">
        <f>LARGE('augjul cfs'!$F$5:$F$94,'augjul cfs rank'!$A79)</f>
        <v>6665</v>
      </c>
      <c r="L79" s="5" t="str">
        <f>VLOOKUP(M79,'augjul cfs'!$G$5:$O$94,9,FALSE)</f>
        <v>1984-85</v>
      </c>
      <c r="M79" s="18">
        <f>LARGE('augjul cfs'!$G$5:$G$94,'augjul cfs rank'!$A79)</f>
        <v>5914</v>
      </c>
      <c r="N79" s="5" t="str">
        <f>VLOOKUP(O79,'augjul cfs'!$H$5:$O$94,8,FALSE)</f>
        <v>1977-78</v>
      </c>
      <c r="O79" s="18">
        <f>LARGE('augjul cfs'!$H$5:$H$94,'augjul cfs rank'!$A79)</f>
        <v>5893</v>
      </c>
      <c r="P79" s="5" t="str">
        <f>VLOOKUP(Q79,'augjul cfs'!$I$5:$O$94,7,FALSE)</f>
        <v>2009-10</v>
      </c>
      <c r="Q79" s="18">
        <f>LARGE('augjul cfs'!$I$5:$I$94,'augjul cfs rank'!$A79)</f>
        <v>7109</v>
      </c>
      <c r="R79" s="5" t="str">
        <f>VLOOKUP(S79,'augjul cfs'!$J$5:$O$94,6,FALSE)</f>
        <v>1952-53</v>
      </c>
      <c r="S79" s="18">
        <f>LARGE('augjul cfs'!$J$5:$J$94,'augjul cfs rank'!$A79)</f>
        <v>16718</v>
      </c>
      <c r="T79" s="5" t="str">
        <f>VLOOKUP(U79,'augjul cfs'!$K$5:$O$94,5,FALSE)</f>
        <v>1944-45</v>
      </c>
      <c r="U79" s="18">
        <f>LARGE('augjul cfs'!$K$5:$K$94,'augjul cfs rank'!$A79)</f>
        <v>56641</v>
      </c>
      <c r="V79" s="5" t="str">
        <f>VLOOKUP(W79,'augjul cfs'!$L$5:$O$94,4,FALSE)</f>
        <v>1993-94</v>
      </c>
      <c r="W79" s="18">
        <f>LARGE('augjul cfs'!$L$5:$L$94,'augjul cfs rank'!$A79)</f>
        <v>61769</v>
      </c>
      <c r="X79" s="5" t="str">
        <f>VLOOKUP(Y79,'augjul cfs'!$M$5:$O$94,3,FALSE)</f>
        <v>2017-18</v>
      </c>
      <c r="Y79" s="18">
        <f>LARGE('augjul cfs'!$M$5:$M$94,'augjul cfs rank'!$A79)</f>
        <v>30627</v>
      </c>
      <c r="Z79" s="5" t="str">
        <f>VLOOKUP(AA79,'augjul cfs'!$N$5:$O$94,2,FALSE)</f>
        <v>2003-04</v>
      </c>
      <c r="AA79" s="18">
        <f>LARGE('augjul cfs'!$N$5:$N$94,'augjul cfs rank'!$A79)</f>
        <v>22302.339726027396</v>
      </c>
    </row>
    <row r="80" spans="1:27" x14ac:dyDescent="0.2">
      <c r="A80" s="11">
        <v>75</v>
      </c>
      <c r="B80" s="5" t="str">
        <f>VLOOKUP(C80,'augjul cfs'!$B$5:$O$94,14,FALSE)</f>
        <v>1987-88</v>
      </c>
      <c r="C80" s="18">
        <f>LARGE('augjul cfs'!$B$5:$B$94,'augjul cfs rank'!$A80)</f>
        <v>15975</v>
      </c>
      <c r="D80" s="5" t="str">
        <f>VLOOKUP(E80,'augjul cfs'!$C$5:$O$94,13,FALSE)</f>
        <v>2009-10</v>
      </c>
      <c r="E80" s="18">
        <f>LARGE('augjul cfs'!$C$5:$C$94,'augjul cfs rank'!$A80)</f>
        <v>10969</v>
      </c>
      <c r="F80" s="5" t="str">
        <f>VLOOKUP(G80,'augjul cfs'!$D$5:$O$94,12,FALSE)</f>
        <v>1991-92</v>
      </c>
      <c r="G80" s="18">
        <f>LARGE('augjul cfs'!$D$5:$D$94,'augjul cfs rank'!$A80)</f>
        <v>8433</v>
      </c>
      <c r="H80" s="5" t="str">
        <f>VLOOKUP(I80,'augjul cfs'!$E$5:$O$94,11,FALSE)</f>
        <v>1944-45</v>
      </c>
      <c r="I80" s="18">
        <f>LARGE('augjul cfs'!$E$5:$E$94,'augjul cfs rank'!$A80)</f>
        <v>7532</v>
      </c>
      <c r="J80" s="5" t="str">
        <f>VLOOKUP(K80,'augjul cfs'!$F$5:$O$94,10,FALSE)</f>
        <v>1971-72</v>
      </c>
      <c r="K80" s="18">
        <f>LARGE('augjul cfs'!$F$5:$F$94,'augjul cfs rank'!$A80)</f>
        <v>6575</v>
      </c>
      <c r="L80" s="5" t="str">
        <f>VLOOKUP(M80,'augjul cfs'!$G$5:$O$94,9,FALSE)</f>
        <v>1987-88</v>
      </c>
      <c r="M80" s="18">
        <f>LARGE('augjul cfs'!$G$5:$G$94,'augjul cfs rank'!$A80)</f>
        <v>5670</v>
      </c>
      <c r="N80" s="5" t="str">
        <f>VLOOKUP(O80,'augjul cfs'!$H$5:$O$94,8,FALSE)</f>
        <v>1932-33</v>
      </c>
      <c r="O80" s="18">
        <f>LARGE('augjul cfs'!$H$5:$H$94,'augjul cfs rank'!$A80)</f>
        <v>5829</v>
      </c>
      <c r="P80" s="5" t="str">
        <f>VLOOKUP(Q80,'augjul cfs'!$I$5:$O$94,7,FALSE)</f>
        <v>1974-75</v>
      </c>
      <c r="Q80" s="18">
        <f>LARGE('augjul cfs'!$I$5:$I$94,'augjul cfs rank'!$A80)</f>
        <v>7099</v>
      </c>
      <c r="R80" s="5" t="str">
        <f>VLOOKUP(S80,'augjul cfs'!$J$5:$O$94,6,FALSE)</f>
        <v>1963-64</v>
      </c>
      <c r="S80" s="18">
        <f>LARGE('augjul cfs'!$J$5:$J$94,'augjul cfs rank'!$A80)</f>
        <v>16613</v>
      </c>
      <c r="T80" s="5" t="str">
        <f>VLOOKUP(U80,'augjul cfs'!$K$5:$O$94,5,FALSE)</f>
        <v>1972-73</v>
      </c>
      <c r="U80" s="18">
        <f>LARGE('augjul cfs'!$K$5:$K$94,'augjul cfs rank'!$A80)</f>
        <v>56616</v>
      </c>
      <c r="V80" s="5" t="str">
        <f>VLOOKUP(W80,'augjul cfs'!$L$5:$O$94,4,FALSE)</f>
        <v>1935-36</v>
      </c>
      <c r="W80" s="18">
        <f>LARGE('augjul cfs'!$L$5:$L$94,'augjul cfs rank'!$A80)</f>
        <v>61117</v>
      </c>
      <c r="X80" s="5" t="str">
        <f>VLOOKUP(Y80,'augjul cfs'!$M$5:$O$94,3,FALSE)</f>
        <v>1956-57</v>
      </c>
      <c r="Y80" s="18">
        <f>LARGE('augjul cfs'!$M$5:$M$94,'augjul cfs rank'!$A80)</f>
        <v>30557</v>
      </c>
      <c r="Z80" s="5" t="str">
        <f>VLOOKUP(AA80,'augjul cfs'!$N$5:$O$94,2,FALSE)</f>
        <v>1969-70</v>
      </c>
      <c r="AA80" s="18">
        <f>LARGE('augjul cfs'!$N$5:$N$94,'augjul cfs rank'!$A80)</f>
        <v>22195.980821917808</v>
      </c>
    </row>
    <row r="81" spans="1:27" x14ac:dyDescent="0.2">
      <c r="A81" s="11">
        <v>76</v>
      </c>
      <c r="B81" s="5" t="str">
        <f>VLOOKUP(C81,'augjul cfs'!$B$5:$O$94,14,FALSE)</f>
        <v>1994-95</v>
      </c>
      <c r="C81" s="18">
        <f>LARGE('augjul cfs'!$B$5:$B$94,'augjul cfs rank'!$A81)</f>
        <v>15877</v>
      </c>
      <c r="D81" s="5" t="str">
        <f>VLOOKUP(E81,'augjul cfs'!$C$5:$O$94,13,FALSE)</f>
        <v>1957-58</v>
      </c>
      <c r="E81" s="18">
        <f>LARGE('augjul cfs'!$C$5:$C$94,'augjul cfs rank'!$A81)</f>
        <v>10904</v>
      </c>
      <c r="F81" s="5" t="str">
        <f>VLOOKUP(G81,'augjul cfs'!$D$5:$O$94,12,FALSE)</f>
        <v>1935-36</v>
      </c>
      <c r="G81" s="18">
        <f>LARGE('augjul cfs'!$D$5:$D$94,'augjul cfs rank'!$A81)</f>
        <v>8321</v>
      </c>
      <c r="H81" s="5" t="str">
        <f>VLOOKUP(I81,'augjul cfs'!$E$5:$O$94,11,FALSE)</f>
        <v>2000-01</v>
      </c>
      <c r="I81" s="18">
        <f>LARGE('augjul cfs'!$E$5:$E$94,'augjul cfs rank'!$A81)</f>
        <v>7489</v>
      </c>
      <c r="J81" s="5" t="str">
        <f>VLOOKUP(K81,'augjul cfs'!$F$5:$O$94,10,FALSE)</f>
        <v>1928-29</v>
      </c>
      <c r="K81" s="18">
        <f>LARGE('augjul cfs'!$F$5:$F$94,'augjul cfs rank'!$A81)</f>
        <v>6337</v>
      </c>
      <c r="L81" s="5" t="str">
        <f>VLOOKUP(M81,'augjul cfs'!$G$5:$O$94,9,FALSE)</f>
        <v>1944-45</v>
      </c>
      <c r="M81" s="18">
        <f>LARGE('augjul cfs'!$G$5:$G$94,'augjul cfs rank'!$A81)</f>
        <v>5649</v>
      </c>
      <c r="N81" s="5" t="str">
        <f>VLOOKUP(O81,'augjul cfs'!$H$5:$O$94,8,FALSE)</f>
        <v>1979-80</v>
      </c>
      <c r="O81" s="18">
        <f>LARGE('augjul cfs'!$H$5:$H$94,'augjul cfs rank'!$A81)</f>
        <v>5828</v>
      </c>
      <c r="P81" s="5" t="str">
        <f>VLOOKUP(Q81,'augjul cfs'!$I$5:$O$94,7,FALSE)</f>
        <v>1969-70</v>
      </c>
      <c r="Q81" s="18">
        <f>LARGE('augjul cfs'!$I$5:$I$94,'augjul cfs rank'!$A81)</f>
        <v>6909</v>
      </c>
      <c r="R81" s="5" t="str">
        <f>VLOOKUP(S81,'augjul cfs'!$J$5:$O$94,6,FALSE)</f>
        <v>1976-77</v>
      </c>
      <c r="S81" s="18">
        <f>LARGE('augjul cfs'!$J$5:$J$94,'augjul cfs rank'!$A81)</f>
        <v>15970</v>
      </c>
      <c r="T81" s="5" t="str">
        <f>VLOOKUP(U81,'augjul cfs'!$K$5:$O$94,5,FALSE)</f>
        <v>2002-03</v>
      </c>
      <c r="U81" s="18">
        <f>LARGE('augjul cfs'!$K$5:$K$94,'augjul cfs rank'!$A81)</f>
        <v>53922</v>
      </c>
      <c r="V81" s="5" t="str">
        <f>VLOOKUP(W81,'augjul cfs'!$L$5:$O$94,4,FALSE)</f>
        <v>2003-04</v>
      </c>
      <c r="W81" s="18">
        <f>LARGE('augjul cfs'!$L$5:$L$94,'augjul cfs rank'!$A81)</f>
        <v>60636</v>
      </c>
      <c r="X81" s="5" t="str">
        <f>VLOOKUP(Y81,'augjul cfs'!$M$5:$O$94,3,FALSE)</f>
        <v>1957-58</v>
      </c>
      <c r="Y81" s="18">
        <f>LARGE('augjul cfs'!$M$5:$M$94,'augjul cfs rank'!$A81)</f>
        <v>30298</v>
      </c>
      <c r="Z81" s="5" t="str">
        <f>VLOOKUP(AA81,'augjul cfs'!$N$5:$O$94,2,FALSE)</f>
        <v>1939-40</v>
      </c>
      <c r="AA81" s="18">
        <f>LARGE('augjul cfs'!$N$5:$N$94,'augjul cfs rank'!$A81)</f>
        <v>22071.364383561642</v>
      </c>
    </row>
    <row r="82" spans="1:27" x14ac:dyDescent="0.2">
      <c r="A82" s="11">
        <v>77</v>
      </c>
      <c r="B82" s="5" t="str">
        <f>VLOOKUP(C82,'augjul cfs'!$B$5:$O$94,14,FALSE)</f>
        <v>1938-39</v>
      </c>
      <c r="C82" s="18">
        <f>LARGE('augjul cfs'!$B$5:$B$94,'augjul cfs rank'!$A82)</f>
        <v>15619</v>
      </c>
      <c r="D82" s="5" t="str">
        <f>VLOOKUP(E82,'augjul cfs'!$C$5:$O$94,13,FALSE)</f>
        <v>1970-71</v>
      </c>
      <c r="E82" s="18">
        <f>LARGE('augjul cfs'!$C$5:$C$94,'augjul cfs rank'!$A82)</f>
        <v>10877</v>
      </c>
      <c r="F82" s="5" t="str">
        <f>VLOOKUP(G82,'augjul cfs'!$D$5:$O$94,12,FALSE)</f>
        <v>2009-10</v>
      </c>
      <c r="G82" s="18">
        <f>LARGE('augjul cfs'!$D$5:$D$94,'augjul cfs rank'!$A82)</f>
        <v>8287</v>
      </c>
      <c r="H82" s="5" t="str">
        <f>VLOOKUP(I82,'augjul cfs'!$E$5:$O$94,11,FALSE)</f>
        <v>1943-44</v>
      </c>
      <c r="I82" s="18">
        <f>LARGE('augjul cfs'!$E$5:$E$94,'augjul cfs rank'!$A82)</f>
        <v>7335</v>
      </c>
      <c r="J82" s="5" t="str">
        <f>VLOOKUP(K82,'augjul cfs'!$F$5:$O$94,10,FALSE)</f>
        <v>1938-39</v>
      </c>
      <c r="K82" s="18">
        <f>LARGE('augjul cfs'!$F$5:$F$94,'augjul cfs rank'!$A82)</f>
        <v>6290</v>
      </c>
      <c r="L82" s="5" t="str">
        <f>VLOOKUP(M82,'augjul cfs'!$G$5:$O$94,9,FALSE)</f>
        <v>1942-43</v>
      </c>
      <c r="M82" s="18">
        <f>LARGE('augjul cfs'!$G$5:$G$94,'augjul cfs rank'!$A82)</f>
        <v>5602</v>
      </c>
      <c r="N82" s="5" t="str">
        <f>VLOOKUP(O82,'augjul cfs'!$H$5:$O$94,8,FALSE)</f>
        <v>2009-10</v>
      </c>
      <c r="O82" s="18">
        <f>LARGE('augjul cfs'!$H$5:$H$94,'augjul cfs rank'!$A82)</f>
        <v>5675</v>
      </c>
      <c r="P82" s="5" t="str">
        <f>VLOOKUP(Q82,'augjul cfs'!$I$5:$O$94,7,FALSE)</f>
        <v>1961-62</v>
      </c>
      <c r="Q82" s="18">
        <f>LARGE('augjul cfs'!$I$5:$I$94,'augjul cfs rank'!$A82)</f>
        <v>6870</v>
      </c>
      <c r="R82" s="5" t="str">
        <f>VLOOKUP(S82,'augjul cfs'!$J$5:$O$94,6,FALSE)</f>
        <v>1972-73</v>
      </c>
      <c r="S82" s="18">
        <f>LARGE('augjul cfs'!$J$5:$J$94,'augjul cfs rank'!$A82)</f>
        <v>14772</v>
      </c>
      <c r="T82" s="5" t="str">
        <f>VLOOKUP(U82,'augjul cfs'!$K$5:$O$94,5,FALSE)</f>
        <v>2003-04</v>
      </c>
      <c r="U82" s="18">
        <f>LARGE('augjul cfs'!$K$5:$K$94,'augjul cfs rank'!$A82)</f>
        <v>53206</v>
      </c>
      <c r="V82" s="5" t="str">
        <f>VLOOKUP(W82,'augjul cfs'!$L$5:$O$94,4,FALSE)</f>
        <v>1978-79</v>
      </c>
      <c r="W82" s="18">
        <f>LARGE('augjul cfs'!$L$5:$L$94,'augjul cfs rank'!$A82)</f>
        <v>58049</v>
      </c>
      <c r="X82" s="5" t="str">
        <f>VLOOKUP(Y82,'augjul cfs'!$M$5:$O$94,3,FALSE)</f>
        <v>1991-92</v>
      </c>
      <c r="Y82" s="18">
        <f>LARGE('augjul cfs'!$M$5:$M$94,'augjul cfs rank'!$A82)</f>
        <v>29847</v>
      </c>
      <c r="Z82" s="5" t="str">
        <f>VLOOKUP(AA82,'augjul cfs'!$N$5:$O$94,2,FALSE)</f>
        <v>1992-93</v>
      </c>
      <c r="AA82" s="18">
        <f>LARGE('augjul cfs'!$N$5:$N$94,'augjul cfs rank'!$A82)</f>
        <v>21642.04109589041</v>
      </c>
    </row>
    <row r="83" spans="1:27" x14ac:dyDescent="0.2">
      <c r="A83" s="11">
        <v>78</v>
      </c>
      <c r="B83" s="5" t="str">
        <f>VLOOKUP(C83,'augjul cfs'!$B$5:$O$94,14,FALSE)</f>
        <v>1979-80</v>
      </c>
      <c r="C83" s="18">
        <f>LARGE('augjul cfs'!$B$5:$B$94,'augjul cfs rank'!$A83)</f>
        <v>15597</v>
      </c>
      <c r="D83" s="5" t="str">
        <f>VLOOKUP(E83,'augjul cfs'!$C$5:$O$94,13,FALSE)</f>
        <v>1934-35</v>
      </c>
      <c r="E83" s="18">
        <f>LARGE('augjul cfs'!$C$5:$C$94,'augjul cfs rank'!$A83)</f>
        <v>10864</v>
      </c>
      <c r="F83" s="5" t="str">
        <f>VLOOKUP(G83,'augjul cfs'!$D$5:$O$94,12,FALSE)</f>
        <v>1974-75</v>
      </c>
      <c r="G83" s="18">
        <f>LARGE('augjul cfs'!$D$5:$D$94,'augjul cfs rank'!$A83)</f>
        <v>8227</v>
      </c>
      <c r="H83" s="5" t="str">
        <f>VLOOKUP(I83,'augjul cfs'!$E$5:$O$94,11,FALSE)</f>
        <v>1976-77</v>
      </c>
      <c r="I83" s="18">
        <f>LARGE('augjul cfs'!$E$5:$E$94,'augjul cfs rank'!$A83)</f>
        <v>7288</v>
      </c>
      <c r="J83" s="5" t="str">
        <f>VLOOKUP(K83,'augjul cfs'!$F$5:$O$94,10,FALSE)</f>
        <v>1978-79</v>
      </c>
      <c r="K83" s="18">
        <f>LARGE('augjul cfs'!$F$5:$F$94,'augjul cfs rank'!$A83)</f>
        <v>6213</v>
      </c>
      <c r="L83" s="5" t="str">
        <f>VLOOKUP(M83,'augjul cfs'!$G$5:$O$94,9,FALSE)</f>
        <v>1992-93</v>
      </c>
      <c r="M83" s="18">
        <f>LARGE('augjul cfs'!$G$5:$G$94,'augjul cfs rank'!$A83)</f>
        <v>5530</v>
      </c>
      <c r="N83" s="5" t="str">
        <f>VLOOKUP(O83,'augjul cfs'!$H$5:$O$94,8,FALSE)</f>
        <v>1944-45</v>
      </c>
      <c r="O83" s="18">
        <f>LARGE('augjul cfs'!$H$5:$H$94,'augjul cfs rank'!$A83)</f>
        <v>5615</v>
      </c>
      <c r="P83" s="5" t="str">
        <f>VLOOKUP(Q83,'augjul cfs'!$I$5:$O$94,7,FALSE)</f>
        <v>1935-36</v>
      </c>
      <c r="Q83" s="18">
        <f>LARGE('augjul cfs'!$I$5:$I$94,'augjul cfs rank'!$A83)</f>
        <v>6743</v>
      </c>
      <c r="R83" s="5" t="str">
        <f>VLOOKUP(S83,'augjul cfs'!$J$5:$O$94,6,FALSE)</f>
        <v>1966-67</v>
      </c>
      <c r="S83" s="18">
        <f>LARGE('augjul cfs'!$J$5:$J$94,'augjul cfs rank'!$A83)</f>
        <v>14534</v>
      </c>
      <c r="T83" s="5" t="str">
        <f>VLOOKUP(U83,'augjul cfs'!$K$5:$O$94,5,FALSE)</f>
        <v>1930-31</v>
      </c>
      <c r="U83" s="18">
        <f>LARGE('augjul cfs'!$K$5:$K$94,'augjul cfs rank'!$A83)</f>
        <v>52963</v>
      </c>
      <c r="V83" s="5" t="str">
        <f>VLOOKUP(W83,'augjul cfs'!$L$5:$O$94,4,FALSE)</f>
        <v>2014-15</v>
      </c>
      <c r="W83" s="18">
        <f>LARGE('augjul cfs'!$L$5:$L$94,'augjul cfs rank'!$A83)</f>
        <v>57077</v>
      </c>
      <c r="X83" s="5" t="str">
        <f>VLOOKUP(Y83,'augjul cfs'!$M$5:$O$94,3,FALSE)</f>
        <v>1979-80</v>
      </c>
      <c r="Y83" s="18">
        <f>LARGE('augjul cfs'!$M$5:$M$94,'augjul cfs rank'!$A83)</f>
        <v>29693</v>
      </c>
      <c r="Z83" s="5" t="str">
        <f>VLOOKUP(AA83,'augjul cfs'!$N$5:$O$94,2,FALSE)</f>
        <v>1987-88</v>
      </c>
      <c r="AA83" s="18">
        <f>LARGE('augjul cfs'!$N$5:$N$94,'augjul cfs rank'!$A83)</f>
        <v>21540.868493150683</v>
      </c>
    </row>
    <row r="84" spans="1:27" x14ac:dyDescent="0.2">
      <c r="A84" s="11">
        <v>79</v>
      </c>
      <c r="B84" s="5" t="str">
        <f>VLOOKUP(C84,'augjul cfs'!$B$5:$O$94,14,FALSE)</f>
        <v>2016-17</v>
      </c>
      <c r="C84" s="18">
        <f>LARGE('augjul cfs'!$B$5:$B$94,'augjul cfs rank'!$A84)</f>
        <v>15553</v>
      </c>
      <c r="D84" s="5" t="str">
        <f>VLOOKUP(E84,'augjul cfs'!$C$5:$O$94,13,FALSE)</f>
        <v>1988-89</v>
      </c>
      <c r="E84" s="18">
        <f>LARGE('augjul cfs'!$C$5:$C$94,'augjul cfs rank'!$A84)</f>
        <v>10777</v>
      </c>
      <c r="F84" s="5" t="str">
        <f>VLOOKUP(G84,'augjul cfs'!$D$5:$O$94,12,FALSE)</f>
        <v>1930-31</v>
      </c>
      <c r="G84" s="18">
        <f>LARGE('augjul cfs'!$D$5:$D$94,'augjul cfs rank'!$A84)</f>
        <v>8052</v>
      </c>
      <c r="H84" s="5" t="str">
        <f>VLOOKUP(I84,'augjul cfs'!$E$5:$O$94,11,FALSE)</f>
        <v>2002-03</v>
      </c>
      <c r="I84" s="18">
        <f>LARGE('augjul cfs'!$E$5:$E$94,'augjul cfs rank'!$A84)</f>
        <v>7113</v>
      </c>
      <c r="J84" s="5" t="str">
        <f>VLOOKUP(K84,'augjul cfs'!$F$5:$O$94,10,FALSE)</f>
        <v>1992-93</v>
      </c>
      <c r="K84" s="18">
        <f>LARGE('augjul cfs'!$F$5:$F$94,'augjul cfs rank'!$A84)</f>
        <v>6096</v>
      </c>
      <c r="L84" s="5" t="str">
        <f>VLOOKUP(M84,'augjul cfs'!$G$5:$O$94,9,FALSE)</f>
        <v>1935-36</v>
      </c>
      <c r="M84" s="18">
        <f>LARGE('augjul cfs'!$G$5:$G$94,'augjul cfs rank'!$A84)</f>
        <v>5495</v>
      </c>
      <c r="N84" s="5" t="str">
        <f>VLOOKUP(O84,'augjul cfs'!$H$5:$O$94,8,FALSE)</f>
        <v>1988-89</v>
      </c>
      <c r="O84" s="18">
        <f>LARGE('augjul cfs'!$H$5:$H$94,'augjul cfs rank'!$A84)</f>
        <v>5504</v>
      </c>
      <c r="P84" s="5" t="str">
        <f>VLOOKUP(Q84,'augjul cfs'!$I$5:$O$94,7,FALSE)</f>
        <v>1930-31</v>
      </c>
      <c r="Q84" s="18">
        <f>LARGE('augjul cfs'!$I$5:$I$94,'augjul cfs rank'!$A84)</f>
        <v>6670</v>
      </c>
      <c r="R84" s="5" t="str">
        <f>VLOOKUP(S84,'augjul cfs'!$J$5:$O$94,6,FALSE)</f>
        <v>1978-79</v>
      </c>
      <c r="S84" s="18">
        <f>LARGE('augjul cfs'!$J$5:$J$94,'augjul cfs rank'!$A84)</f>
        <v>13827</v>
      </c>
      <c r="T84" s="5" t="str">
        <f>VLOOKUP(U84,'augjul cfs'!$K$5:$O$94,5,FALSE)</f>
        <v>1936-37</v>
      </c>
      <c r="U84" s="18">
        <f>LARGE('augjul cfs'!$K$5:$K$94,'augjul cfs rank'!$A84)</f>
        <v>52411</v>
      </c>
      <c r="V84" s="5" t="str">
        <f>VLOOKUP(W84,'augjul cfs'!$L$5:$O$94,4,FALSE)</f>
        <v>1939-40</v>
      </c>
      <c r="W84" s="18">
        <f>LARGE('augjul cfs'!$L$5:$L$94,'augjul cfs rank'!$A84)</f>
        <v>56029</v>
      </c>
      <c r="X84" s="5" t="str">
        <f>VLOOKUP(Y84,'augjul cfs'!$M$5:$O$94,3,FALSE)</f>
        <v>2015-16</v>
      </c>
      <c r="Y84" s="18">
        <f>LARGE('augjul cfs'!$M$5:$M$94,'augjul cfs rank'!$A84)</f>
        <v>29673</v>
      </c>
      <c r="Z84" s="5" t="str">
        <f>VLOOKUP(AA84,'augjul cfs'!$N$5:$O$94,2,FALSE)</f>
        <v>1978-79</v>
      </c>
      <c r="AA84" s="18">
        <f>LARGE('augjul cfs'!$N$5:$N$94,'augjul cfs rank'!$A84)</f>
        <v>21292.824657534245</v>
      </c>
    </row>
    <row r="85" spans="1:27" x14ac:dyDescent="0.2">
      <c r="A85" s="11">
        <v>80</v>
      </c>
      <c r="B85" s="5" t="str">
        <f>VLOOKUP(C85,'augjul cfs'!$B$5:$O$94,14,FALSE)</f>
        <v>1944-45</v>
      </c>
      <c r="C85" s="18">
        <f>LARGE('augjul cfs'!$B$5:$B$94,'augjul cfs rank'!$A85)</f>
        <v>15435</v>
      </c>
      <c r="D85" s="5" t="str">
        <f>VLOOKUP(E85,'augjul cfs'!$C$5:$O$94,13,FALSE)</f>
        <v>1979-80</v>
      </c>
      <c r="E85" s="18">
        <f>LARGE('augjul cfs'!$C$5:$C$94,'augjul cfs rank'!$A85)</f>
        <v>10724</v>
      </c>
      <c r="F85" s="5" t="str">
        <f>VLOOKUP(G85,'augjul cfs'!$D$5:$O$94,12,FALSE)</f>
        <v>2017-18</v>
      </c>
      <c r="G85" s="18">
        <f>LARGE('augjul cfs'!$D$5:$D$94,'augjul cfs rank'!$A85)</f>
        <v>7985</v>
      </c>
      <c r="H85" s="5" t="str">
        <f>VLOOKUP(I85,'augjul cfs'!$E$5:$O$94,11,FALSE)</f>
        <v>1993-94</v>
      </c>
      <c r="I85" s="18">
        <f>LARGE('augjul cfs'!$E$5:$E$94,'augjul cfs rank'!$A85)</f>
        <v>7080</v>
      </c>
      <c r="J85" s="5" t="str">
        <f>VLOOKUP(K85,'augjul cfs'!$F$5:$O$94,10,FALSE)</f>
        <v>1943-44</v>
      </c>
      <c r="K85" s="18">
        <f>LARGE('augjul cfs'!$F$5:$F$94,'augjul cfs rank'!$A85)</f>
        <v>5949</v>
      </c>
      <c r="L85" s="5" t="str">
        <f>VLOOKUP(M85,'augjul cfs'!$G$5:$O$94,9,FALSE)</f>
        <v>1976-77</v>
      </c>
      <c r="M85" s="18">
        <f>LARGE('augjul cfs'!$G$5:$G$94,'augjul cfs rank'!$A85)</f>
        <v>5492</v>
      </c>
      <c r="N85" s="5" t="str">
        <f>VLOOKUP(O85,'augjul cfs'!$H$5:$O$94,8,FALSE)</f>
        <v>1940-41</v>
      </c>
      <c r="O85" s="18">
        <f>LARGE('augjul cfs'!$H$5:$H$94,'augjul cfs rank'!$A85)</f>
        <v>5492</v>
      </c>
      <c r="P85" s="5" t="str">
        <f>VLOOKUP(Q85,'augjul cfs'!$I$5:$O$94,7,FALSE)</f>
        <v>2008-09</v>
      </c>
      <c r="Q85" s="18">
        <f>LARGE('augjul cfs'!$I$5:$I$94,'augjul cfs rank'!$A85)</f>
        <v>6592</v>
      </c>
      <c r="R85" s="5" t="str">
        <f>VLOOKUP(S85,'augjul cfs'!$J$5:$O$94,6,FALSE)</f>
        <v>1974-75</v>
      </c>
      <c r="S85" s="18">
        <f>LARGE('augjul cfs'!$J$5:$J$94,'augjul cfs rank'!$A85)</f>
        <v>13280</v>
      </c>
      <c r="T85" s="5" t="str">
        <f>VLOOKUP(U85,'augjul cfs'!$K$5:$O$94,5,FALSE)</f>
        <v>2014-15</v>
      </c>
      <c r="U85" s="18">
        <f>LARGE('augjul cfs'!$K$5:$K$94,'augjul cfs rank'!$A85)</f>
        <v>52185</v>
      </c>
      <c r="V85" s="5" t="str">
        <f>VLOOKUP(W85,'augjul cfs'!$L$5:$O$94,4,FALSE)</f>
        <v>1948-49</v>
      </c>
      <c r="W85" s="18">
        <f>LARGE('augjul cfs'!$L$5:$L$94,'augjul cfs rank'!$A85)</f>
        <v>55139</v>
      </c>
      <c r="X85" s="5" t="str">
        <f>VLOOKUP(Y85,'augjul cfs'!$M$5:$O$94,3,FALSE)</f>
        <v>1984-85</v>
      </c>
      <c r="Y85" s="18">
        <f>LARGE('augjul cfs'!$M$5:$M$94,'augjul cfs rank'!$A85)</f>
        <v>29461</v>
      </c>
      <c r="Z85" s="5" t="str">
        <f>VLOOKUP(AA85,'augjul cfs'!$N$5:$O$94,2,FALSE)</f>
        <v>2008-09</v>
      </c>
      <c r="AA85" s="18">
        <f>LARGE('augjul cfs'!$N$5:$N$94,'augjul cfs rank'!$A85)</f>
        <v>20921.78904109589</v>
      </c>
    </row>
    <row r="86" spans="1:27" x14ac:dyDescent="0.2">
      <c r="A86" s="11">
        <v>81</v>
      </c>
      <c r="B86" s="5" t="str">
        <f>VLOOKUP(C86,'augjul cfs'!$B$5:$O$94,14,FALSE)</f>
        <v>1941-42</v>
      </c>
      <c r="C86" s="18">
        <f>LARGE('augjul cfs'!$B$5:$B$94,'augjul cfs rank'!$A86)</f>
        <v>15353</v>
      </c>
      <c r="D86" s="5" t="str">
        <f>VLOOKUP(E86,'augjul cfs'!$C$5:$O$94,13,FALSE)</f>
        <v>1937-38</v>
      </c>
      <c r="E86" s="18">
        <f>LARGE('augjul cfs'!$C$5:$C$94,'augjul cfs rank'!$A86)</f>
        <v>10655</v>
      </c>
      <c r="F86" s="5" t="str">
        <f>VLOOKUP(G86,'augjul cfs'!$D$5:$O$94,12,FALSE)</f>
        <v>1952-53</v>
      </c>
      <c r="G86" s="18">
        <f>LARGE('augjul cfs'!$D$5:$D$94,'augjul cfs rank'!$A86)</f>
        <v>7869</v>
      </c>
      <c r="H86" s="5" t="str">
        <f>VLOOKUP(I86,'augjul cfs'!$E$5:$O$94,11,FALSE)</f>
        <v>1931-32</v>
      </c>
      <c r="I86" s="18">
        <f>LARGE('augjul cfs'!$E$5:$E$94,'augjul cfs rank'!$A86)</f>
        <v>6916</v>
      </c>
      <c r="J86" s="5" t="str">
        <f>VLOOKUP(K86,'augjul cfs'!$F$5:$O$94,10,FALSE)</f>
        <v>1948-49</v>
      </c>
      <c r="K86" s="18">
        <f>LARGE('augjul cfs'!$F$5:$F$94,'augjul cfs rank'!$A86)</f>
        <v>5902</v>
      </c>
      <c r="L86" s="5" t="str">
        <f>VLOOKUP(M86,'augjul cfs'!$G$5:$O$94,9,FALSE)</f>
        <v>1956-57</v>
      </c>
      <c r="M86" s="18">
        <f>LARGE('augjul cfs'!$G$5:$G$94,'augjul cfs rank'!$A86)</f>
        <v>5477</v>
      </c>
      <c r="N86" s="5" t="str">
        <f>VLOOKUP(O86,'augjul cfs'!$H$5:$O$94,8,FALSE)</f>
        <v>1930-31</v>
      </c>
      <c r="O86" s="18">
        <f>LARGE('augjul cfs'!$H$5:$H$94,'augjul cfs rank'!$A86)</f>
        <v>5277</v>
      </c>
      <c r="P86" s="5" t="str">
        <f>VLOOKUP(Q86,'augjul cfs'!$I$5:$O$94,7,FALSE)</f>
        <v>1928-29</v>
      </c>
      <c r="Q86" s="18">
        <f>LARGE('augjul cfs'!$I$5:$I$94,'augjul cfs rank'!$A86)</f>
        <v>6565</v>
      </c>
      <c r="R86" s="5" t="str">
        <f>VLOOKUP(S86,'augjul cfs'!$J$5:$O$94,6,FALSE)</f>
        <v>1967-68</v>
      </c>
      <c r="S86" s="18">
        <f>LARGE('augjul cfs'!$J$5:$J$94,'augjul cfs rank'!$A86)</f>
        <v>13182</v>
      </c>
      <c r="T86" s="5" t="str">
        <f>VLOOKUP(U86,'augjul cfs'!$K$5:$O$94,5,FALSE)</f>
        <v>2008-09</v>
      </c>
      <c r="U86" s="18">
        <f>LARGE('augjul cfs'!$K$5:$K$94,'augjul cfs rank'!$A86)</f>
        <v>49669</v>
      </c>
      <c r="V86" s="5" t="str">
        <f>VLOOKUP(W86,'augjul cfs'!$L$5:$O$94,4,FALSE)</f>
        <v>1938-39</v>
      </c>
      <c r="W86" s="18">
        <f>LARGE('augjul cfs'!$L$5:$L$94,'augjul cfs rank'!$A86)</f>
        <v>54568</v>
      </c>
      <c r="X86" s="5" t="str">
        <f>VLOOKUP(Y86,'augjul cfs'!$M$5:$O$94,3,FALSE)</f>
        <v>1986-87</v>
      </c>
      <c r="Y86" s="18">
        <f>LARGE('augjul cfs'!$M$5:$M$94,'augjul cfs rank'!$A86)</f>
        <v>29114</v>
      </c>
      <c r="Z86" s="5" t="str">
        <f>VLOOKUP(AA86,'augjul cfs'!$N$5:$O$94,2,FALSE)</f>
        <v>1944-45</v>
      </c>
      <c r="AA86" s="18">
        <f>LARGE('augjul cfs'!$N$5:$N$94,'augjul cfs rank'!$A86)</f>
        <v>20625.961643835617</v>
      </c>
    </row>
    <row r="87" spans="1:27" x14ac:dyDescent="0.2">
      <c r="A87" s="11">
        <v>82</v>
      </c>
      <c r="B87" s="5" t="str">
        <f>VLOOKUP(C87,'augjul cfs'!$B$5:$O$94,14,FALSE)</f>
        <v>1945-46</v>
      </c>
      <c r="C87" s="18">
        <f>LARGE('augjul cfs'!$B$5:$B$94,'augjul cfs rank'!$A87)</f>
        <v>15268</v>
      </c>
      <c r="D87" s="5" t="str">
        <f>VLOOKUP(E87,'augjul cfs'!$C$5:$O$94,13,FALSE)</f>
        <v>2017-18</v>
      </c>
      <c r="E87" s="18">
        <f>LARGE('augjul cfs'!$C$5:$C$94,'augjul cfs rank'!$A87)</f>
        <v>10631</v>
      </c>
      <c r="F87" s="5" t="str">
        <f>VLOOKUP(G87,'augjul cfs'!$D$5:$O$94,12,FALSE)</f>
        <v>2002-03</v>
      </c>
      <c r="G87" s="18">
        <f>LARGE('augjul cfs'!$D$5:$D$94,'augjul cfs rank'!$A87)</f>
        <v>7698</v>
      </c>
      <c r="H87" s="5" t="str">
        <f>VLOOKUP(I87,'augjul cfs'!$E$5:$O$94,11,FALSE)</f>
        <v>1970-71</v>
      </c>
      <c r="I87" s="18">
        <f>LARGE('augjul cfs'!$E$5:$E$94,'augjul cfs rank'!$A87)</f>
        <v>6838</v>
      </c>
      <c r="J87" s="5" t="str">
        <f>VLOOKUP(K87,'augjul cfs'!$F$5:$O$94,10,FALSE)</f>
        <v>1931-32</v>
      </c>
      <c r="K87" s="18">
        <f>LARGE('augjul cfs'!$F$5:$F$94,'augjul cfs rank'!$A87)</f>
        <v>5874</v>
      </c>
      <c r="L87" s="5" t="str">
        <f>VLOOKUP(M87,'augjul cfs'!$G$5:$O$94,9,FALSE)</f>
        <v>1979-80</v>
      </c>
      <c r="M87" s="18">
        <f>LARGE('augjul cfs'!$G$5:$G$94,'augjul cfs rank'!$A87)</f>
        <v>5415</v>
      </c>
      <c r="N87" s="5" t="str">
        <f>VLOOKUP(O87,'augjul cfs'!$H$5:$O$94,8,FALSE)</f>
        <v>1987-88</v>
      </c>
      <c r="O87" s="18">
        <f>LARGE('augjul cfs'!$H$5:$H$94,'augjul cfs rank'!$A87)</f>
        <v>5248</v>
      </c>
      <c r="P87" s="5" t="str">
        <f>VLOOKUP(Q87,'augjul cfs'!$I$5:$O$94,7,FALSE)</f>
        <v>1929-30</v>
      </c>
      <c r="Q87" s="18">
        <f>LARGE('augjul cfs'!$I$5:$I$94,'augjul cfs rank'!$A87)</f>
        <v>6350</v>
      </c>
      <c r="R87" s="5" t="str">
        <f>VLOOKUP(S87,'augjul cfs'!$J$5:$O$94,6,FALSE)</f>
        <v>1954-55</v>
      </c>
      <c r="S87" s="18">
        <f>LARGE('augjul cfs'!$J$5:$J$94,'augjul cfs rank'!$A87)</f>
        <v>13140</v>
      </c>
      <c r="T87" s="5" t="str">
        <f>VLOOKUP(U87,'augjul cfs'!$K$5:$O$94,5,FALSE)</f>
        <v>1928-29</v>
      </c>
      <c r="U87" s="18">
        <f>LARGE('augjul cfs'!$K$5:$K$94,'augjul cfs rank'!$A87)</f>
        <v>49103</v>
      </c>
      <c r="V87" s="5" t="str">
        <f>VLOOKUP(W87,'augjul cfs'!$L$5:$O$94,4,FALSE)</f>
        <v>1991-92</v>
      </c>
      <c r="W87" s="18">
        <f>LARGE('augjul cfs'!$L$5:$L$94,'augjul cfs rank'!$A87)</f>
        <v>53414</v>
      </c>
      <c r="X87" s="5" t="str">
        <f>VLOOKUP(Y87,'augjul cfs'!$M$5:$O$94,3,FALSE)</f>
        <v>1930-31</v>
      </c>
      <c r="Y87" s="18">
        <f>LARGE('augjul cfs'!$M$5:$M$94,'augjul cfs rank'!$A87)</f>
        <v>28781</v>
      </c>
      <c r="Z87" s="5" t="str">
        <f>VLOOKUP(AA87,'augjul cfs'!$N$5:$O$94,2,FALSE)</f>
        <v>1929-30</v>
      </c>
      <c r="AA87" s="18">
        <f>LARGE('augjul cfs'!$N$5:$N$94,'augjul cfs rank'!$A87)</f>
        <v>20541.904109589042</v>
      </c>
    </row>
    <row r="88" spans="1:27" x14ac:dyDescent="0.2">
      <c r="A88" s="11">
        <v>83</v>
      </c>
      <c r="B88" s="5" t="str">
        <f>VLOOKUP(C88,'augjul cfs'!$B$5:$O$94,14,FALSE)</f>
        <v>1940-41</v>
      </c>
      <c r="C88" s="18">
        <f>LARGE('augjul cfs'!$B$5:$B$94,'augjul cfs rank'!$A88)</f>
        <v>15262</v>
      </c>
      <c r="D88" s="5" t="str">
        <f>VLOOKUP(E88,'augjul cfs'!$C$5:$O$94,13,FALSE)</f>
        <v>1987-88</v>
      </c>
      <c r="E88" s="18">
        <f>LARGE('augjul cfs'!$C$5:$C$94,'augjul cfs rank'!$A88)</f>
        <v>10570</v>
      </c>
      <c r="F88" s="5" t="str">
        <f>VLOOKUP(G88,'augjul cfs'!$D$5:$O$94,12,FALSE)</f>
        <v>1994-95</v>
      </c>
      <c r="G88" s="18">
        <f>LARGE('augjul cfs'!$D$5:$D$94,'augjul cfs rank'!$A88)</f>
        <v>7283</v>
      </c>
      <c r="H88" s="5" t="str">
        <f>VLOOKUP(I88,'augjul cfs'!$E$5:$O$94,11,FALSE)</f>
        <v>1935-36</v>
      </c>
      <c r="I88" s="18">
        <f>LARGE('augjul cfs'!$E$5:$E$94,'augjul cfs rank'!$A88)</f>
        <v>6689</v>
      </c>
      <c r="J88" s="5" t="str">
        <f>VLOOKUP(K88,'augjul cfs'!$F$5:$O$94,10,FALSE)</f>
        <v>2009-10</v>
      </c>
      <c r="K88" s="18">
        <f>LARGE('augjul cfs'!$F$5:$F$94,'augjul cfs rank'!$A88)</f>
        <v>5717</v>
      </c>
      <c r="L88" s="5" t="str">
        <f>VLOOKUP(M88,'augjul cfs'!$G$5:$O$94,9,FALSE)</f>
        <v>1943-44</v>
      </c>
      <c r="M88" s="18">
        <f>LARGE('augjul cfs'!$G$5:$G$94,'augjul cfs rank'!$A88)</f>
        <v>5235</v>
      </c>
      <c r="N88" s="5" t="str">
        <f>VLOOKUP(O88,'augjul cfs'!$H$5:$O$94,8,FALSE)</f>
        <v>1992-93</v>
      </c>
      <c r="O88" s="18">
        <f>LARGE('augjul cfs'!$H$5:$H$94,'augjul cfs rank'!$A88)</f>
        <v>5109</v>
      </c>
      <c r="P88" s="5" t="str">
        <f>VLOOKUP(Q88,'augjul cfs'!$I$5:$O$94,7,FALSE)</f>
        <v>1963-64</v>
      </c>
      <c r="Q88" s="18">
        <f>LARGE('augjul cfs'!$I$5:$I$94,'augjul cfs rank'!$A88)</f>
        <v>6123</v>
      </c>
      <c r="R88" s="5" t="str">
        <f>VLOOKUP(S88,'augjul cfs'!$J$5:$O$94,6,FALSE)</f>
        <v>1936-37</v>
      </c>
      <c r="S88" s="18">
        <f>LARGE('augjul cfs'!$J$5:$J$94,'augjul cfs rank'!$A88)</f>
        <v>11988</v>
      </c>
      <c r="T88" s="5" t="str">
        <f>VLOOKUP(U88,'augjul cfs'!$K$5:$O$94,5,FALSE)</f>
        <v>1940-41</v>
      </c>
      <c r="U88" s="18">
        <f>LARGE('augjul cfs'!$K$5:$K$94,'augjul cfs rank'!$A88)</f>
        <v>48333</v>
      </c>
      <c r="V88" s="5" t="str">
        <f>VLOOKUP(W88,'augjul cfs'!$L$5:$O$94,4,FALSE)</f>
        <v>1930-31</v>
      </c>
      <c r="W88" s="18">
        <f>LARGE('augjul cfs'!$L$5:$L$94,'augjul cfs rank'!$A88)</f>
        <v>53179</v>
      </c>
      <c r="X88" s="5" t="str">
        <f>VLOOKUP(Y88,'augjul cfs'!$M$5:$O$94,3,FALSE)</f>
        <v>1935-36</v>
      </c>
      <c r="Y88" s="18">
        <f>LARGE('augjul cfs'!$M$5:$M$94,'augjul cfs rank'!$A88)</f>
        <v>27566</v>
      </c>
      <c r="Z88" s="5" t="str">
        <f>VLOOKUP(AA88,'augjul cfs'!$N$5:$O$94,2,FALSE)</f>
        <v>2009-10</v>
      </c>
      <c r="AA88" s="18">
        <f>LARGE('augjul cfs'!$N$5:$N$94,'augjul cfs rank'!$A88)</f>
        <v>20507.230136986302</v>
      </c>
    </row>
    <row r="89" spans="1:27" x14ac:dyDescent="0.2">
      <c r="A89" s="11">
        <v>84</v>
      </c>
      <c r="B89" s="5" t="str">
        <f>VLOOKUP(C89,'augjul cfs'!$B$5:$O$94,14,FALSE)</f>
        <v>1931-32</v>
      </c>
      <c r="C89" s="18">
        <f>LARGE('augjul cfs'!$B$5:$B$94,'augjul cfs rank'!$A89)</f>
        <v>15210</v>
      </c>
      <c r="D89" s="5" t="str">
        <f>VLOOKUP(E89,'augjul cfs'!$C$5:$O$94,13,FALSE)</f>
        <v>2006-07</v>
      </c>
      <c r="E89" s="18">
        <f>LARGE('augjul cfs'!$C$5:$C$94,'augjul cfs rank'!$A89)</f>
        <v>10561</v>
      </c>
      <c r="F89" s="5" t="str">
        <f>VLOOKUP(G89,'augjul cfs'!$D$5:$O$94,12,FALSE)</f>
        <v>1929-30</v>
      </c>
      <c r="G89" s="18">
        <f>LARGE('augjul cfs'!$D$5:$D$94,'augjul cfs rank'!$A89)</f>
        <v>7160</v>
      </c>
      <c r="H89" s="5" t="str">
        <f>VLOOKUP(I89,'augjul cfs'!$E$5:$O$94,11,FALSE)</f>
        <v>1930-31</v>
      </c>
      <c r="I89" s="18">
        <f>LARGE('augjul cfs'!$E$5:$E$94,'augjul cfs rank'!$A89)</f>
        <v>6239</v>
      </c>
      <c r="J89" s="5" t="str">
        <f>VLOOKUP(K89,'augjul cfs'!$F$5:$O$94,10,FALSE)</f>
        <v>1935-36</v>
      </c>
      <c r="K89" s="18">
        <f>LARGE('augjul cfs'!$F$5:$F$94,'augjul cfs rank'!$A89)</f>
        <v>5677</v>
      </c>
      <c r="L89" s="5" t="str">
        <f>VLOOKUP(M89,'augjul cfs'!$G$5:$O$94,9,FALSE)</f>
        <v>1931-32</v>
      </c>
      <c r="M89" s="18">
        <f>LARGE('augjul cfs'!$G$5:$G$94,'augjul cfs rank'!$A89)</f>
        <v>5131</v>
      </c>
      <c r="N89" s="5" t="str">
        <f>VLOOKUP(O89,'augjul cfs'!$H$5:$O$94,8,FALSE)</f>
        <v>1984-85</v>
      </c>
      <c r="O89" s="18">
        <f>LARGE('augjul cfs'!$H$5:$H$94,'augjul cfs rank'!$A89)</f>
        <v>5080</v>
      </c>
      <c r="P89" s="5" t="str">
        <f>VLOOKUP(Q89,'augjul cfs'!$I$5:$O$94,7,FALSE)</f>
        <v>1984-85</v>
      </c>
      <c r="Q89" s="18">
        <f>LARGE('augjul cfs'!$I$5:$I$94,'augjul cfs rank'!$A89)</f>
        <v>6057</v>
      </c>
      <c r="R89" s="5" t="str">
        <f>VLOOKUP(S89,'augjul cfs'!$J$5:$O$94,6,FALSE)</f>
        <v>1930-31</v>
      </c>
      <c r="S89" s="18">
        <f>LARGE('augjul cfs'!$J$5:$J$94,'augjul cfs rank'!$A89)</f>
        <v>11758</v>
      </c>
      <c r="T89" s="5" t="str">
        <f>VLOOKUP(U89,'augjul cfs'!$K$5:$O$94,5,FALSE)</f>
        <v>2000-01</v>
      </c>
      <c r="U89" s="18">
        <f>LARGE('augjul cfs'!$K$5:$K$94,'augjul cfs rank'!$A89)</f>
        <v>48038</v>
      </c>
      <c r="V89" s="5" t="str">
        <f>VLOOKUP(W89,'augjul cfs'!$L$5:$O$94,4,FALSE)</f>
        <v>2015-16</v>
      </c>
      <c r="W89" s="18">
        <f>LARGE('augjul cfs'!$L$5:$L$94,'augjul cfs rank'!$A89)</f>
        <v>53035</v>
      </c>
      <c r="X89" s="5" t="str">
        <f>VLOOKUP(Y89,'augjul cfs'!$M$5:$O$94,3,FALSE)</f>
        <v>2000-01</v>
      </c>
      <c r="Y89" s="18">
        <f>LARGE('augjul cfs'!$M$5:$M$94,'augjul cfs rank'!$A89)</f>
        <v>27249</v>
      </c>
      <c r="Z89" s="5" t="str">
        <f>VLOOKUP(AA89,'augjul cfs'!$N$5:$O$94,2,FALSE)</f>
        <v>1928-29</v>
      </c>
      <c r="AA89" s="18">
        <f>LARGE('augjul cfs'!$N$5:$N$94,'augjul cfs rank'!$A89)</f>
        <v>20415.8</v>
      </c>
    </row>
    <row r="90" spans="1:27" x14ac:dyDescent="0.2">
      <c r="A90" s="11">
        <v>85</v>
      </c>
      <c r="B90" s="5" t="str">
        <f>VLOOKUP(C90,'augjul cfs'!$B$5:$O$94,14,FALSE)</f>
        <v>2007-08</v>
      </c>
      <c r="C90" s="18">
        <f>LARGE('augjul cfs'!$B$5:$B$94,'augjul cfs rank'!$A90)</f>
        <v>15040</v>
      </c>
      <c r="D90" s="5" t="str">
        <f>VLOOKUP(E90,'augjul cfs'!$C$5:$O$94,13,FALSE)</f>
        <v>2003-04</v>
      </c>
      <c r="E90" s="18">
        <f>LARGE('augjul cfs'!$C$5:$C$94,'augjul cfs rank'!$A90)</f>
        <v>10464</v>
      </c>
      <c r="F90" s="5" t="str">
        <f>VLOOKUP(G90,'augjul cfs'!$D$5:$O$94,12,FALSE)</f>
        <v>1931-32</v>
      </c>
      <c r="G90" s="18">
        <f>LARGE('augjul cfs'!$D$5:$D$94,'augjul cfs rank'!$A90)</f>
        <v>7130</v>
      </c>
      <c r="H90" s="5" t="str">
        <f>VLOOKUP(I90,'augjul cfs'!$E$5:$O$94,11,FALSE)</f>
        <v>1987-88</v>
      </c>
      <c r="I90" s="18">
        <f>LARGE('augjul cfs'!$E$5:$E$94,'augjul cfs rank'!$A90)</f>
        <v>6136</v>
      </c>
      <c r="J90" s="5" t="str">
        <f>VLOOKUP(K90,'augjul cfs'!$F$5:$O$94,10,FALSE)</f>
        <v>1929-30</v>
      </c>
      <c r="K90" s="18">
        <f>LARGE('augjul cfs'!$F$5:$F$94,'augjul cfs rank'!$A90)</f>
        <v>5607</v>
      </c>
      <c r="L90" s="5" t="str">
        <f>VLOOKUP(M90,'augjul cfs'!$G$5:$O$94,9,FALSE)</f>
        <v>1948-49</v>
      </c>
      <c r="M90" s="18">
        <f>LARGE('augjul cfs'!$G$5:$G$94,'augjul cfs rank'!$A90)</f>
        <v>5044</v>
      </c>
      <c r="N90" s="5" t="str">
        <f>VLOOKUP(O90,'augjul cfs'!$H$5:$O$94,8,FALSE)</f>
        <v>1936-37</v>
      </c>
      <c r="O90" s="18">
        <f>LARGE('augjul cfs'!$H$5:$H$94,'augjul cfs rank'!$A90)</f>
        <v>4935</v>
      </c>
      <c r="P90" s="5" t="str">
        <f>VLOOKUP(Q90,'augjul cfs'!$I$5:$O$94,7,FALSE)</f>
        <v>2000-01</v>
      </c>
      <c r="Q90" s="18">
        <f>LARGE('augjul cfs'!$I$5:$I$94,'augjul cfs rank'!$A90)</f>
        <v>6053</v>
      </c>
      <c r="R90" s="5" t="str">
        <f>VLOOKUP(S90,'augjul cfs'!$J$5:$O$94,6,FALSE)</f>
        <v>1969-70</v>
      </c>
      <c r="S90" s="18">
        <f>LARGE('augjul cfs'!$J$5:$J$94,'augjul cfs rank'!$A90)</f>
        <v>11736</v>
      </c>
      <c r="T90" s="5" t="str">
        <f>VLOOKUP(U90,'augjul cfs'!$K$5:$O$94,5,FALSE)</f>
        <v>1954-55</v>
      </c>
      <c r="U90" s="18">
        <f>LARGE('augjul cfs'!$K$5:$K$94,'augjul cfs rank'!$A90)</f>
        <v>47653</v>
      </c>
      <c r="V90" s="5" t="str">
        <f>VLOOKUP(W90,'augjul cfs'!$L$5:$O$94,4,FALSE)</f>
        <v>1986-87</v>
      </c>
      <c r="W90" s="18">
        <f>LARGE('augjul cfs'!$L$5:$L$94,'augjul cfs rank'!$A90)</f>
        <v>52822</v>
      </c>
      <c r="X90" s="5" t="str">
        <f>VLOOKUP(Y90,'augjul cfs'!$M$5:$O$94,3,FALSE)</f>
        <v>1939-40</v>
      </c>
      <c r="Y90" s="18">
        <f>LARGE('augjul cfs'!$M$5:$M$94,'augjul cfs rank'!$A90)</f>
        <v>26628</v>
      </c>
      <c r="Z90" s="5" t="str">
        <f>VLOOKUP(AA90,'augjul cfs'!$N$5:$O$94,2,FALSE)</f>
        <v>1976-77</v>
      </c>
      <c r="AA90" s="18">
        <f>LARGE('augjul cfs'!$N$5:$N$94,'augjul cfs rank'!$A90)</f>
        <v>19956.482191780822</v>
      </c>
    </row>
    <row r="91" spans="1:27" x14ac:dyDescent="0.2">
      <c r="A91" s="11">
        <v>86</v>
      </c>
      <c r="B91" s="5" t="str">
        <f>VLOOKUP(C91,'augjul cfs'!$B$5:$O$94,14,FALSE)</f>
        <v>1936-37</v>
      </c>
      <c r="C91" s="18">
        <f>LARGE('augjul cfs'!$B$5:$B$94,'augjul cfs rank'!$A91)</f>
        <v>15003</v>
      </c>
      <c r="D91" s="5" t="str">
        <f>VLOOKUP(E91,'augjul cfs'!$C$5:$O$94,13,FALSE)</f>
        <v>1929-30</v>
      </c>
      <c r="E91" s="18">
        <f>LARGE('augjul cfs'!$C$5:$C$94,'augjul cfs rank'!$A91)</f>
        <v>10426</v>
      </c>
      <c r="F91" s="5" t="str">
        <f>VLOOKUP(G91,'augjul cfs'!$D$5:$O$94,12,FALSE)</f>
        <v>1979-80</v>
      </c>
      <c r="G91" s="18">
        <f>LARGE('augjul cfs'!$D$5:$D$94,'augjul cfs rank'!$A91)</f>
        <v>7008</v>
      </c>
      <c r="H91" s="5" t="str">
        <f>VLOOKUP(I91,'augjul cfs'!$E$5:$O$94,11,FALSE)</f>
        <v>1994-95</v>
      </c>
      <c r="I91" s="18">
        <f>LARGE('augjul cfs'!$E$5:$E$94,'augjul cfs rank'!$A91)</f>
        <v>6114</v>
      </c>
      <c r="J91" s="5" t="str">
        <f>VLOOKUP(K91,'augjul cfs'!$F$5:$O$94,10,FALSE)</f>
        <v>1952-53</v>
      </c>
      <c r="K91" s="18">
        <f>LARGE('augjul cfs'!$F$5:$F$94,'augjul cfs rank'!$A91)</f>
        <v>5589</v>
      </c>
      <c r="L91" s="5" t="str">
        <f>VLOOKUP(M91,'augjul cfs'!$G$5:$O$94,9,FALSE)</f>
        <v>2000-01</v>
      </c>
      <c r="M91" s="18">
        <f>LARGE('augjul cfs'!$G$5:$G$94,'augjul cfs rank'!$A91)</f>
        <v>4908</v>
      </c>
      <c r="N91" s="5" t="str">
        <f>VLOOKUP(O91,'augjul cfs'!$H$5:$O$94,8,FALSE)</f>
        <v>1938-39</v>
      </c>
      <c r="O91" s="18">
        <f>LARGE('augjul cfs'!$H$5:$H$94,'augjul cfs rank'!$A91)</f>
        <v>4816</v>
      </c>
      <c r="P91" s="5" t="str">
        <f>VLOOKUP(Q91,'augjul cfs'!$I$5:$O$94,7,FALSE)</f>
        <v>1954-55</v>
      </c>
      <c r="Q91" s="18">
        <f>LARGE('augjul cfs'!$I$5:$I$94,'augjul cfs rank'!$A91)</f>
        <v>6009</v>
      </c>
      <c r="R91" s="5" t="str">
        <f>VLOOKUP(S91,'augjul cfs'!$J$5:$O$94,6,FALSE)</f>
        <v>2007-08</v>
      </c>
      <c r="S91" s="18">
        <f>LARGE('augjul cfs'!$J$5:$J$94,'augjul cfs rank'!$A91)</f>
        <v>11184</v>
      </c>
      <c r="T91" s="5" t="str">
        <f>VLOOKUP(U91,'augjul cfs'!$K$5:$O$94,5,FALSE)</f>
        <v>1929-30</v>
      </c>
      <c r="U91" s="18">
        <f>LARGE('augjul cfs'!$K$5:$K$94,'augjul cfs rank'!$A91)</f>
        <v>46602</v>
      </c>
      <c r="V91" s="5" t="str">
        <f>VLOOKUP(W91,'augjul cfs'!$L$5:$O$94,4,FALSE)</f>
        <v>1992-93</v>
      </c>
      <c r="W91" s="18">
        <f>LARGE('augjul cfs'!$L$5:$L$94,'augjul cfs rank'!$A91)</f>
        <v>50600</v>
      </c>
      <c r="X91" s="5" t="str">
        <f>VLOOKUP(Y91,'augjul cfs'!$M$5:$O$94,3,FALSE)</f>
        <v>1948-49</v>
      </c>
      <c r="Y91" s="18">
        <f>LARGE('augjul cfs'!$M$5:$M$94,'augjul cfs rank'!$A91)</f>
        <v>25816</v>
      </c>
      <c r="Z91" s="5" t="str">
        <f>VLOOKUP(AA91,'augjul cfs'!$N$5:$O$94,2,FALSE)</f>
        <v>1940-41</v>
      </c>
      <c r="AA91" s="18">
        <f>LARGE('augjul cfs'!$N$5:$N$94,'augjul cfs rank'!$A91)</f>
        <v>18640.249315068493</v>
      </c>
    </row>
    <row r="92" spans="1:27" x14ac:dyDescent="0.2">
      <c r="A92" s="11">
        <v>87</v>
      </c>
      <c r="B92" s="5" t="str">
        <f>VLOOKUP(C92,'augjul cfs'!$B$5:$O$94,14,FALSE)</f>
        <v>1985-86</v>
      </c>
      <c r="C92" s="18">
        <f>LARGE('augjul cfs'!$B$5:$B$94,'augjul cfs rank'!$A92)</f>
        <v>14953</v>
      </c>
      <c r="D92" s="5" t="str">
        <f>VLOOKUP(E92,'augjul cfs'!$C$5:$O$94,13,FALSE)</f>
        <v>2007-08</v>
      </c>
      <c r="E92" s="18">
        <f>LARGE('augjul cfs'!$C$5:$C$94,'augjul cfs rank'!$A92)</f>
        <v>10062</v>
      </c>
      <c r="F92" s="5" t="str">
        <f>VLOOKUP(G92,'augjul cfs'!$D$5:$O$94,12,FALSE)</f>
        <v>2006-07</v>
      </c>
      <c r="G92" s="18">
        <f>LARGE('augjul cfs'!$D$5:$D$94,'augjul cfs rank'!$A92)</f>
        <v>7003</v>
      </c>
      <c r="H92" s="5" t="str">
        <f>VLOOKUP(I92,'augjul cfs'!$E$5:$O$94,11,FALSE)</f>
        <v>1952-53</v>
      </c>
      <c r="I92" s="18">
        <f>LARGE('augjul cfs'!$E$5:$E$94,'augjul cfs rank'!$A92)</f>
        <v>5506</v>
      </c>
      <c r="J92" s="5" t="str">
        <f>VLOOKUP(K92,'augjul cfs'!$F$5:$O$94,10,FALSE)</f>
        <v>1936-37</v>
      </c>
      <c r="K92" s="18">
        <f>LARGE('augjul cfs'!$F$5:$F$94,'augjul cfs rank'!$A92)</f>
        <v>5582</v>
      </c>
      <c r="L92" s="5" t="str">
        <f>VLOOKUP(M92,'augjul cfs'!$G$5:$O$94,9,FALSE)</f>
        <v>1928-29</v>
      </c>
      <c r="M92" s="18">
        <f>LARGE('augjul cfs'!$G$5:$G$94,'augjul cfs rank'!$A92)</f>
        <v>4826</v>
      </c>
      <c r="N92" s="5" t="str">
        <f>VLOOKUP(O92,'augjul cfs'!$H$5:$O$94,8,FALSE)</f>
        <v>1928-29</v>
      </c>
      <c r="O92" s="18">
        <f>LARGE('augjul cfs'!$H$5:$H$94,'augjul cfs rank'!$A92)</f>
        <v>4777</v>
      </c>
      <c r="P92" s="5" t="str">
        <f>VLOOKUP(Q92,'augjul cfs'!$I$5:$O$94,7,FALSE)</f>
        <v>1944-45</v>
      </c>
      <c r="Q92" s="18">
        <f>LARGE('augjul cfs'!$I$5:$I$94,'augjul cfs rank'!$A92)</f>
        <v>5804</v>
      </c>
      <c r="R92" s="5" t="str">
        <f>VLOOKUP(S92,'augjul cfs'!$J$5:$O$94,6,FALSE)</f>
        <v>1943-44</v>
      </c>
      <c r="S92" s="18">
        <f>LARGE('augjul cfs'!$J$5:$J$94,'augjul cfs rank'!$A92)</f>
        <v>10560</v>
      </c>
      <c r="T92" s="5" t="str">
        <f>VLOOKUP(U92,'augjul cfs'!$K$5:$O$94,5,FALSE)</f>
        <v>2009-10</v>
      </c>
      <c r="U92" s="18">
        <f>LARGE('augjul cfs'!$K$5:$K$94,'augjul cfs rank'!$A92)</f>
        <v>42768</v>
      </c>
      <c r="V92" s="5" t="str">
        <f>VLOOKUP(W92,'augjul cfs'!$L$5:$O$94,4,FALSE)</f>
        <v>1976-77</v>
      </c>
      <c r="W92" s="18">
        <f>LARGE('augjul cfs'!$L$5:$L$94,'augjul cfs rank'!$A92)</f>
        <v>50041</v>
      </c>
      <c r="X92" s="5" t="str">
        <f>VLOOKUP(Y92,'augjul cfs'!$M$5:$O$94,3,FALSE)</f>
        <v>1940-41</v>
      </c>
      <c r="Y92" s="18">
        <f>LARGE('augjul cfs'!$M$5:$M$94,'augjul cfs rank'!$A92)</f>
        <v>25276</v>
      </c>
      <c r="Z92" s="5" t="str">
        <f>VLOOKUP(AA92,'augjul cfs'!$N$5:$O$94,2,FALSE)</f>
        <v>1936-37</v>
      </c>
      <c r="AA92" s="18">
        <f>LARGE('augjul cfs'!$N$5:$N$94,'augjul cfs rank'!$A92)</f>
        <v>18628.175342465755</v>
      </c>
    </row>
    <row r="93" spans="1:27" x14ac:dyDescent="0.2">
      <c r="A93" s="11">
        <v>88</v>
      </c>
      <c r="B93" s="5" t="str">
        <f>VLOOKUP(C93,'augjul cfs'!$B$5:$O$94,14,FALSE)</f>
        <v>2006-07</v>
      </c>
      <c r="C93" s="18">
        <f>LARGE('augjul cfs'!$B$5:$B$94,'augjul cfs rank'!$A93)</f>
        <v>14810</v>
      </c>
      <c r="D93" s="5" t="str">
        <f>VLOOKUP(E93,'augjul cfs'!$C$5:$O$94,13,FALSE)</f>
        <v>1994-95</v>
      </c>
      <c r="E93" s="18">
        <f>LARGE('augjul cfs'!$C$5:$C$94,'augjul cfs rank'!$A93)</f>
        <v>9514</v>
      </c>
      <c r="F93" s="5" t="str">
        <f>VLOOKUP(G93,'augjul cfs'!$D$5:$O$94,12,FALSE)</f>
        <v>2001-02</v>
      </c>
      <c r="G93" s="18">
        <f>LARGE('augjul cfs'!$D$5:$D$94,'augjul cfs rank'!$A93)</f>
        <v>6634</v>
      </c>
      <c r="H93" s="5" t="str">
        <f>VLOOKUP(I93,'augjul cfs'!$E$5:$O$94,11,FALSE)</f>
        <v>1929-30</v>
      </c>
      <c r="I93" s="18">
        <f>LARGE('augjul cfs'!$E$5:$E$94,'augjul cfs rank'!$A93)</f>
        <v>4950</v>
      </c>
      <c r="J93" s="5" t="str">
        <f>VLOOKUP(K93,'augjul cfs'!$F$5:$O$94,10,FALSE)</f>
        <v>2000-01</v>
      </c>
      <c r="K93" s="18">
        <f>LARGE('augjul cfs'!$F$5:$F$94,'augjul cfs rank'!$A93)</f>
        <v>5538</v>
      </c>
      <c r="L93" s="5" t="str">
        <f>VLOOKUP(M93,'augjul cfs'!$G$5:$O$94,9,FALSE)</f>
        <v>1930-31</v>
      </c>
      <c r="M93" s="18">
        <f>LARGE('augjul cfs'!$G$5:$G$94,'augjul cfs rank'!$A93)</f>
        <v>4712</v>
      </c>
      <c r="N93" s="5" t="str">
        <f>VLOOKUP(O93,'augjul cfs'!$H$5:$O$94,8,FALSE)</f>
        <v>2000-01</v>
      </c>
      <c r="O93" s="18">
        <f>LARGE('augjul cfs'!$H$5:$H$94,'augjul cfs rank'!$A93)</f>
        <v>4771</v>
      </c>
      <c r="P93" s="5" t="str">
        <f>VLOOKUP(Q93,'augjul cfs'!$I$5:$O$94,7,FALSE)</f>
        <v>1976-77</v>
      </c>
      <c r="Q93" s="18">
        <f>LARGE('augjul cfs'!$I$5:$I$94,'augjul cfs rank'!$A93)</f>
        <v>5713</v>
      </c>
      <c r="R93" s="5" t="str">
        <f>VLOOKUP(S93,'augjul cfs'!$J$5:$O$94,6,FALSE)</f>
        <v>1928-29</v>
      </c>
      <c r="S93" s="18">
        <f>LARGE('augjul cfs'!$J$5:$J$94,'augjul cfs rank'!$A93)</f>
        <v>10522</v>
      </c>
      <c r="T93" s="5" t="str">
        <f>VLOOKUP(U93,'augjul cfs'!$K$5:$O$94,5,FALSE)</f>
        <v>1943-44</v>
      </c>
      <c r="U93" s="18">
        <f>LARGE('augjul cfs'!$K$5:$K$94,'augjul cfs rank'!$A93)</f>
        <v>40169</v>
      </c>
      <c r="V93" s="5" t="str">
        <f>VLOOKUP(W93,'augjul cfs'!$L$5:$O$94,4,FALSE)</f>
        <v>1943-44</v>
      </c>
      <c r="W93" s="18">
        <f>LARGE('augjul cfs'!$L$5:$L$94,'augjul cfs rank'!$A93)</f>
        <v>47686</v>
      </c>
      <c r="X93" s="5" t="str">
        <f>VLOOKUP(Y93,'augjul cfs'!$M$5:$O$94,3,FALSE)</f>
        <v>1976-77</v>
      </c>
      <c r="Y93" s="18">
        <f>LARGE('augjul cfs'!$M$5:$M$94,'augjul cfs rank'!$A93)</f>
        <v>23307</v>
      </c>
      <c r="Z93" s="5" t="str">
        <f>VLOOKUP(AA93,'augjul cfs'!$N$5:$O$94,2,FALSE)</f>
        <v>1930-31</v>
      </c>
      <c r="AA93" s="18">
        <f>LARGE('augjul cfs'!$N$5:$N$94,'augjul cfs rank'!$A93)</f>
        <v>18012.443835616439</v>
      </c>
    </row>
    <row r="94" spans="1:27" x14ac:dyDescent="0.2">
      <c r="A94" s="11">
        <v>89</v>
      </c>
      <c r="B94" s="5" t="str">
        <f>VLOOKUP(C94,'augjul cfs'!$B$5:$O$94,14,FALSE)</f>
        <v>2001-02</v>
      </c>
      <c r="C94" s="18">
        <f>LARGE('augjul cfs'!$B$5:$B$94,'augjul cfs rank'!$A94)</f>
        <v>14779</v>
      </c>
      <c r="D94" s="5" t="str">
        <f>VLOOKUP(E94,'augjul cfs'!$C$5:$O$94,13,FALSE)</f>
        <v>2001-02</v>
      </c>
      <c r="E94" s="18">
        <f>LARGE('augjul cfs'!$C$5:$C$94,'augjul cfs rank'!$A94)</f>
        <v>9400</v>
      </c>
      <c r="F94" s="5" t="str">
        <f>VLOOKUP(G94,'augjul cfs'!$D$5:$O$94,12,FALSE)</f>
        <v>1936-37</v>
      </c>
      <c r="G94" s="18">
        <f>LARGE('augjul cfs'!$D$5:$D$94,'augjul cfs rank'!$A94)</f>
        <v>6344</v>
      </c>
      <c r="H94" s="5" t="str">
        <f>VLOOKUP(I94,'augjul cfs'!$E$5:$O$94,11,FALSE)</f>
        <v>1936-37</v>
      </c>
      <c r="I94" s="18">
        <f>LARGE('augjul cfs'!$E$5:$E$94,'augjul cfs rank'!$A94)</f>
        <v>4752</v>
      </c>
      <c r="J94" s="5" t="str">
        <f>VLOOKUP(K94,'augjul cfs'!$F$5:$O$94,10,FALSE)</f>
        <v>1930-31</v>
      </c>
      <c r="K94" s="18">
        <f>LARGE('augjul cfs'!$F$5:$F$94,'augjul cfs rank'!$A94)</f>
        <v>5287</v>
      </c>
      <c r="L94" s="5" t="str">
        <f>VLOOKUP(M94,'augjul cfs'!$G$5:$O$94,9,FALSE)</f>
        <v>1929-30</v>
      </c>
      <c r="M94" s="18">
        <f>LARGE('augjul cfs'!$G$5:$G$94,'augjul cfs rank'!$A94)</f>
        <v>3590</v>
      </c>
      <c r="N94" s="5" t="str">
        <f>VLOOKUP(O94,'augjul cfs'!$H$5:$O$94,8,FALSE)</f>
        <v>1943-44</v>
      </c>
      <c r="O94" s="18">
        <f>LARGE('augjul cfs'!$H$5:$H$94,'augjul cfs rank'!$A94)</f>
        <v>4667</v>
      </c>
      <c r="P94" s="5" t="str">
        <f>VLOOKUP(Q94,'augjul cfs'!$I$5:$O$94,7,FALSE)</f>
        <v>1943-44</v>
      </c>
      <c r="Q94" s="18">
        <f>LARGE('augjul cfs'!$I$5:$I$94,'augjul cfs rank'!$A94)</f>
        <v>5454</v>
      </c>
      <c r="R94" s="5" t="str">
        <f>VLOOKUP(S94,'augjul cfs'!$J$5:$O$94,6,FALSE)</f>
        <v>2000-01</v>
      </c>
      <c r="S94" s="18">
        <f>LARGE('augjul cfs'!$J$5:$J$94,'augjul cfs rank'!$A94)</f>
        <v>10262</v>
      </c>
      <c r="T94" s="5" t="str">
        <f>VLOOKUP(U94,'augjul cfs'!$K$5:$O$94,5,FALSE)</f>
        <v>1976-77</v>
      </c>
      <c r="U94" s="18">
        <f>LARGE('augjul cfs'!$K$5:$K$94,'augjul cfs rank'!$A94)</f>
        <v>39602</v>
      </c>
      <c r="V94" s="5" t="str">
        <f>VLOOKUP(W94,'augjul cfs'!$L$5:$O$94,4,FALSE)</f>
        <v>1940-41</v>
      </c>
      <c r="W94" s="18">
        <f>LARGE('augjul cfs'!$L$5:$L$94,'augjul cfs rank'!$A94)</f>
        <v>46662</v>
      </c>
      <c r="X94" s="5" t="str">
        <f>VLOOKUP(Y94,'augjul cfs'!$M$5:$O$94,3,FALSE)</f>
        <v>2014-15</v>
      </c>
      <c r="Y94" s="18">
        <f>LARGE('augjul cfs'!$M$5:$M$94,'augjul cfs rank'!$A94)</f>
        <v>22171</v>
      </c>
      <c r="Z94" s="5" t="str">
        <f>VLOOKUP(AA94,'augjul cfs'!$N$5:$O$94,2,FALSE)</f>
        <v>2000-01</v>
      </c>
      <c r="AA94" s="18">
        <f>LARGE('augjul cfs'!$N$5:$N$94,'augjul cfs rank'!$A94)</f>
        <v>17032.610958904108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13301</v>
      </c>
      <c r="D95" s="5" t="str">
        <f>VLOOKUP(E95,'augjul cfs'!$C$5:$O$94,13,FALSE)</f>
        <v>1936-37</v>
      </c>
      <c r="E95" s="18">
        <f>LARGE('augjul cfs'!$C$5:$C$94,'augjul cfs rank'!$A95)</f>
        <v>9194</v>
      </c>
      <c r="F95" s="5" t="str">
        <f>VLOOKUP(G95,'augjul cfs'!$D$5:$O$94,12,FALSE)</f>
        <v>1987-88</v>
      </c>
      <c r="G95" s="18">
        <f>LARGE('augjul cfs'!$D$5:$D$94,'augjul cfs rank'!$A95)</f>
        <v>6020</v>
      </c>
      <c r="H95" s="5" t="str">
        <f>VLOOKUP(I95,'augjul cfs'!$E$5:$O$94,11,FALSE)</f>
        <v>1979-80</v>
      </c>
      <c r="I95" s="18">
        <f>LARGE('augjul cfs'!$E$5:$E$94,'augjul cfs rank'!$A95)</f>
        <v>4735</v>
      </c>
      <c r="J95" s="5" t="str">
        <f>VLOOKUP(K95,'augjul cfs'!$F$5:$O$94,10,FALSE)</f>
        <v>1944-45</v>
      </c>
      <c r="K95" s="18">
        <f>LARGE('augjul cfs'!$F$5:$F$94,'augjul cfs rank'!$A95)</f>
        <v>5079</v>
      </c>
      <c r="L95" s="5" t="str">
        <f>VLOOKUP(M95,'augjul cfs'!$G$5:$O$94,9,FALSE)</f>
        <v>1936-37</v>
      </c>
      <c r="M95" s="18">
        <f>LARGE('augjul cfs'!$G$5:$G$94,'augjul cfs rank'!$A95)</f>
        <v>3368</v>
      </c>
      <c r="N95" s="5" t="str">
        <f>VLOOKUP(O95,'augjul cfs'!$H$5:$O$94,8,FALSE)</f>
        <v>1935-36</v>
      </c>
      <c r="O95" s="18">
        <f>LARGE('augjul cfs'!$H$5:$H$94,'augjul cfs rank'!$A95)</f>
        <v>3727</v>
      </c>
      <c r="P95" s="5" t="str">
        <f>VLOOKUP(Q95,'augjul cfs'!$I$5:$O$94,7,FALSE)</f>
        <v>1936-37</v>
      </c>
      <c r="Q95" s="18">
        <f>LARGE('augjul cfs'!$I$5:$I$94,'augjul cfs rank'!$A95)</f>
        <v>4581</v>
      </c>
      <c r="R95" s="5" t="str">
        <f>VLOOKUP(S95,'augjul cfs'!$J$5:$O$94,6,FALSE)</f>
        <v>1944-45</v>
      </c>
      <c r="S95" s="18">
        <f>LARGE('augjul cfs'!$J$5:$J$94,'augjul cfs rank'!$A95)</f>
        <v>8829</v>
      </c>
      <c r="T95" s="5" t="str">
        <f>VLOOKUP(U95,'augjul cfs'!$K$5:$O$94,5,FALSE)</f>
        <v>1983-84</v>
      </c>
      <c r="U95" s="18">
        <f>LARGE('augjul cfs'!$K$5:$K$94,'augjul cfs rank'!$A95)</f>
        <v>38110</v>
      </c>
      <c r="V95" s="5" t="str">
        <f>VLOOKUP(W95,'augjul cfs'!$L$5:$O$94,4,FALSE)</f>
        <v>2000-01</v>
      </c>
      <c r="W95" s="18">
        <f>LARGE('augjul cfs'!$L$5:$L$94,'augjul cfs rank'!$A95)</f>
        <v>43011</v>
      </c>
      <c r="X95" s="5" t="str">
        <f>VLOOKUP(Y95,'augjul cfs'!$M$5:$O$94,3,FALSE)</f>
        <v>1943-44</v>
      </c>
      <c r="Y95" s="18">
        <f>LARGE('augjul cfs'!$M$5:$M$94,'augjul cfs rank'!$A95)</f>
        <v>21191</v>
      </c>
      <c r="Z95" s="5" t="str">
        <f>VLOOKUP(AA95,'augjul cfs'!$N$5:$O$94,2,FALSE)</f>
        <v>1943-44</v>
      </c>
      <c r="AA95" s="18">
        <f>LARGE('augjul cfs'!$N$5:$N$94,'augjul cfs rank'!$A95)</f>
        <v>16085.227397260274</v>
      </c>
    </row>
    <row r="97" spans="2:27" x14ac:dyDescent="0.2">
      <c r="B97" t="s">
        <v>114</v>
      </c>
      <c r="C97" s="18">
        <f>AVERAGE(C6:C95)</f>
        <v>21409.344444444443</v>
      </c>
      <c r="D97" s="18"/>
      <c r="E97" s="18">
        <f t="shared" ref="E97:AA97" si="0">AVERAGE(E6:E95)</f>
        <v>13881.655555555555</v>
      </c>
      <c r="F97" s="18"/>
      <c r="G97" s="18">
        <f t="shared" si="0"/>
        <v>12032.81111111111</v>
      </c>
      <c r="H97" s="18"/>
      <c r="I97" s="18">
        <f t="shared" si="0"/>
        <v>11669.888888888889</v>
      </c>
      <c r="J97" s="18"/>
      <c r="K97" s="18">
        <f t="shared" si="0"/>
        <v>9597.0555555555547</v>
      </c>
      <c r="L97" s="18"/>
      <c r="M97" s="18">
        <f t="shared" si="0"/>
        <v>8346.822222222223</v>
      </c>
      <c r="N97" s="18"/>
      <c r="O97" s="18">
        <f>'octsep cfs'!F96</f>
        <v>8507.2179386309999</v>
      </c>
      <c r="P97" s="18"/>
      <c r="Q97" s="18">
        <f t="shared" si="0"/>
        <v>10935.366666666667</v>
      </c>
      <c r="R97" s="18"/>
      <c r="S97" s="18">
        <f t="shared" si="0"/>
        <v>26666.022222222222</v>
      </c>
      <c r="T97" s="18"/>
      <c r="U97" s="18">
        <f t="shared" si="0"/>
        <v>72945.244444444441</v>
      </c>
      <c r="V97" s="18"/>
      <c r="W97" s="18">
        <f t="shared" si="0"/>
        <v>87518.744444444441</v>
      </c>
      <c r="X97" s="18"/>
      <c r="Y97" s="18">
        <f t="shared" si="0"/>
        <v>47296.988888888889</v>
      </c>
      <c r="Z97" s="18"/>
      <c r="AA97" s="18">
        <f t="shared" si="0"/>
        <v>27643.482770167429</v>
      </c>
    </row>
    <row r="98" spans="2:27" x14ac:dyDescent="0.2">
      <c r="B98" t="s">
        <v>115</v>
      </c>
      <c r="C98" s="18">
        <f>MEDIAN(C6:C95)</f>
        <v>20873.5</v>
      </c>
      <c r="D98" s="18"/>
      <c r="E98" s="18">
        <f t="shared" ref="E98:AA98" si="1">MEDIAN(E6:E95)</f>
        <v>13071</v>
      </c>
      <c r="F98" s="18"/>
      <c r="G98" s="18">
        <f t="shared" si="1"/>
        <v>11071.5</v>
      </c>
      <c r="H98" s="18"/>
      <c r="I98" s="18">
        <f t="shared" si="1"/>
        <v>10585</v>
      </c>
      <c r="J98" s="18"/>
      <c r="K98" s="18">
        <f t="shared" si="1"/>
        <v>8409.5</v>
      </c>
      <c r="L98" s="18"/>
      <c r="M98" s="18">
        <f t="shared" si="1"/>
        <v>7683</v>
      </c>
      <c r="N98" s="18"/>
      <c r="O98" s="18">
        <f t="shared" si="1"/>
        <v>7569</v>
      </c>
      <c r="P98" s="18"/>
      <c r="Q98" s="18">
        <f t="shared" si="1"/>
        <v>9632.5</v>
      </c>
      <c r="R98" s="18"/>
      <c r="S98" s="18">
        <f t="shared" si="1"/>
        <v>26312</v>
      </c>
      <c r="T98" s="18"/>
      <c r="U98" s="18">
        <f t="shared" si="1"/>
        <v>68431</v>
      </c>
      <c r="V98" s="18"/>
      <c r="W98" s="18">
        <f t="shared" si="1"/>
        <v>84156</v>
      </c>
      <c r="X98" s="18"/>
      <c r="Y98" s="18">
        <f t="shared" si="1"/>
        <v>43631.5</v>
      </c>
      <c r="Z98" s="18"/>
      <c r="AA98" s="18">
        <f t="shared" si="1"/>
        <v>27682.268493150685</v>
      </c>
    </row>
    <row r="99" spans="2:27" x14ac:dyDescent="0.2">
      <c r="B99" t="s">
        <v>116</v>
      </c>
      <c r="C99" s="18">
        <f>STDEV(C6:C95)</f>
        <v>5690.6788899339199</v>
      </c>
      <c r="D99" s="18"/>
      <c r="E99" s="18">
        <f t="shared" ref="E99:AA99" si="2">STDEV(E6:E95)</f>
        <v>3714.6390638132002</v>
      </c>
      <c r="F99" s="18"/>
      <c r="G99" s="18">
        <f t="shared" si="2"/>
        <v>4385.1726085317023</v>
      </c>
      <c r="H99" s="18"/>
      <c r="I99" s="18">
        <f t="shared" si="2"/>
        <v>4968.6151020640982</v>
      </c>
      <c r="J99" s="18"/>
      <c r="K99" s="18">
        <f t="shared" si="2"/>
        <v>4055.4278272516995</v>
      </c>
      <c r="L99" s="18"/>
      <c r="M99" s="18">
        <f t="shared" si="2"/>
        <v>3004.0540681626298</v>
      </c>
      <c r="N99" s="18"/>
      <c r="O99" s="18">
        <f t="shared" si="2"/>
        <v>3487.439033049674</v>
      </c>
      <c r="P99" s="18"/>
      <c r="Q99" s="18">
        <f t="shared" si="2"/>
        <v>4663.017570634378</v>
      </c>
      <c r="R99" s="18"/>
      <c r="S99" s="18">
        <f t="shared" si="2"/>
        <v>10638.193380644809</v>
      </c>
      <c r="T99" s="18"/>
      <c r="U99" s="18">
        <f t="shared" si="2"/>
        <v>18725.673943444715</v>
      </c>
      <c r="V99" s="18"/>
      <c r="W99" s="18">
        <f t="shared" si="2"/>
        <v>26096.818978978983</v>
      </c>
      <c r="X99" s="18"/>
      <c r="Y99" s="18">
        <f t="shared" si="2"/>
        <v>16667.56082226551</v>
      </c>
      <c r="Z99" s="18"/>
      <c r="AA99" s="18">
        <f t="shared" si="2"/>
        <v>5288.1004417479298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1275.0068943360002</v>
      </c>
      <c r="C5" s="6">
        <f xml:space="preserve"> (('augjul cfs'!B5*31) + ('augjul cfs'!C5*30)) * 1.983471 / 1000</f>
        <v>2013.2151311160001</v>
      </c>
      <c r="D5" s="6">
        <f xml:space="preserve"> (('augjul cfs'!$B5*31) + ('augjul cfs'!$C5*30) + ('augjul cfs'!$D5*31)) * 1.983471 / 1000</f>
        <v>2820.17840664</v>
      </c>
      <c r="E5" s="6">
        <f xml:space="preserve"> (('augjul cfs'!$B5*31) + ('augjul cfs'!$C5*30) + ('augjul cfs'!$D5*31) + ('augjul cfs'!$E5*30)) * 1.983471 / 1000</f>
        <v>3326.6180570700003</v>
      </c>
      <c r="F5" s="6">
        <f xml:space="preserve"> (('augjul cfs'!$B5*31) + ('augjul cfs'!$C5*30) + ('augjul cfs'!$D5*31) + ('augjul cfs'!$E5*30) + ('augjul cfs'!$F5*31)) * 1.983471 / 1000</f>
        <v>3716.2649846069999</v>
      </c>
      <c r="G5" s="6">
        <f xml:space="preserve"> 'augjul cfs'!$G5*31*1.983471/1000</f>
        <v>296.73916242600001</v>
      </c>
      <c r="H5" s="6">
        <f xml:space="preserve"> ('augjul cfs'!$G5*31 + 'augjul cfs'!$H5*28)*1.983471/1000</f>
        <v>562.04030950200001</v>
      </c>
      <c r="I5" s="6">
        <f xml:space="preserve"> ('augjul cfs'!$G5*31 + 'augjul cfs'!$H5*28 + 'augjul cfs'!$I5*31)*1.983471/1000</f>
        <v>965.70641006699998</v>
      </c>
      <c r="J5" s="6">
        <f xml:space="preserve"> ('augjul cfs'!$G5*31 + 'augjul cfs'!$H5*28 + 'augjul cfs'!$I5*31 + 'augjul cfs'!$J5*30)*1.983471/1000</f>
        <v>1591.8088659270002</v>
      </c>
      <c r="K5" s="6">
        <f xml:space="preserve"> ('augjul cfs'!$G5*31 + 'augjul cfs'!$H5*28 + 'augjul cfs'!$I5*31 + 'augjul cfs'!$J5*30 + 'augjul cfs'!$K5*31)*1.983471/1000</f>
        <v>4611.0345378299999</v>
      </c>
      <c r="L5" s="6">
        <f xml:space="preserve"> ('augjul cfs'!$G5*31 + 'augjul cfs'!$H5*28 + 'augjul cfs'!$I5*31 + 'augjul cfs'!$J5*30 + 'augjul cfs'!$K5*31 + 'augjul cfs'!$L5*30)*1.983471/1000</f>
        <v>9170.8955238599992</v>
      </c>
      <c r="M5" s="6">
        <f xml:space="preserve"> ('augjul cfs'!$G5*31 + 'augjul cfs'!$H5*28 + 'augjul cfs'!$I5*31 + 'augjul cfs'!$J5*30 + 'augjul cfs'!$K5*31 + 'augjul cfs'!$L5*30 + 'augjul cfs'!$M5*31)*1.983471/1000</f>
        <v>11064.09875865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14471.442101949</v>
      </c>
      <c r="O5" s="22" t="s">
        <v>28</v>
      </c>
    </row>
    <row r="6" spans="1:15" x14ac:dyDescent="0.2">
      <c r="A6" t="s">
        <v>41</v>
      </c>
      <c r="B6" s="6">
        <f>'augjul cfs'!B6*31*1.983471/1000</f>
        <v>1083.9034304279999</v>
      </c>
      <c r="C6" s="6">
        <f xml:space="preserve"> (('augjul cfs'!B6*31) + ('augjul cfs'!C6*30)) * 1.983471 / 1000</f>
        <v>1704.293489808</v>
      </c>
      <c r="D6" s="6">
        <f xml:space="preserve"> (('augjul cfs'!$B6*31) + ('augjul cfs'!$C6*30) + ('augjul cfs'!$D6*31)) * 1.983471 / 1000</f>
        <v>2144.5447129680001</v>
      </c>
      <c r="E6" s="6">
        <f xml:space="preserve"> (('augjul cfs'!$B6*31) + ('augjul cfs'!$C6*30) + ('augjul cfs'!$D6*31) + ('augjul cfs'!$E6*30)) * 1.983471 / 1000</f>
        <v>2439.0901564679998</v>
      </c>
      <c r="F6" s="6">
        <f xml:space="preserve"> (('augjul cfs'!$B6*31) + ('augjul cfs'!$C6*30) + ('augjul cfs'!$D6*31) + ('augjul cfs'!$E6*30) + ('augjul cfs'!$F6*31)) * 1.983471 / 1000</f>
        <v>2783.8511352749997</v>
      </c>
      <c r="G6" s="6">
        <f xml:space="preserve"> 'augjul cfs'!$G6*31*1.983471/1000</f>
        <v>220.74048759000001</v>
      </c>
      <c r="H6" s="6">
        <f xml:space="preserve"> ('augjul cfs'!$G6*31 + 'augjul cfs'!$H6*28)*1.983471/1000</f>
        <v>568.347747282</v>
      </c>
      <c r="I6" s="6">
        <f xml:space="preserve"> ('augjul cfs'!$G6*31 + 'augjul cfs'!$H6*28 + 'augjul cfs'!$I6*31)*1.983471/1000</f>
        <v>958.79401363199997</v>
      </c>
      <c r="J6" s="6">
        <f xml:space="preserve"> ('augjul cfs'!$G6*31 + 'augjul cfs'!$H6*28 + 'augjul cfs'!$I6*31 + 'augjul cfs'!$J6*30)*1.983471/1000</f>
        <v>2729.0418811320001</v>
      </c>
      <c r="K6" s="6">
        <f xml:space="preserve"> ('augjul cfs'!$G6*31 + 'augjul cfs'!$H6*28 + 'augjul cfs'!$I6*31 + 'augjul cfs'!$J6*30 + 'augjul cfs'!$K6*31)*1.983471/1000</f>
        <v>5594.4870629340003</v>
      </c>
      <c r="L6" s="6">
        <f xml:space="preserve"> ('augjul cfs'!$G6*31 + 'augjul cfs'!$H6*28 + 'augjul cfs'!$I6*31 + 'augjul cfs'!$J6*30 + 'augjul cfs'!$K6*31 + 'augjul cfs'!$L6*30)*1.983471/1000</f>
        <v>9612.5629453139991</v>
      </c>
      <c r="M6" s="6">
        <f xml:space="preserve"> ('augjul cfs'!$G6*31 + 'augjul cfs'!$H6*28 + 'augjul cfs'!$I6*31 + 'augjul cfs'!$J6*30 + 'augjul cfs'!$K6*31 + 'augjul cfs'!$L6*30 + 'augjul cfs'!$M6*31)*1.983471/1000</f>
        <v>12087.80781117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15133.165713498</v>
      </c>
      <c r="O6" s="22" t="s">
        <v>41</v>
      </c>
    </row>
    <row r="7" spans="1:15" x14ac:dyDescent="0.2">
      <c r="A7" t="s">
        <v>47</v>
      </c>
      <c r="B7" s="6">
        <f>'augjul cfs'!B7*31*1.983471/1000</f>
        <v>1255.0234240109999</v>
      </c>
      <c r="C7" s="6">
        <f xml:space="preserve"> (('augjul cfs'!B7*31) + ('augjul cfs'!C7*30)) * 1.983471 / 1000</f>
        <v>1965.800256861</v>
      </c>
      <c r="D7" s="6">
        <f xml:space="preserve"> (('augjul cfs'!$B7*31) + ('augjul cfs'!$C7*30) + ('augjul cfs'!$D7*31)) * 1.983471 / 1000</f>
        <v>2460.8984201130002</v>
      </c>
      <c r="E7" s="6">
        <f xml:space="preserve"> (('augjul cfs'!$B7*31) + ('augjul cfs'!$C7*30) + ('augjul cfs'!$D7*31) + ('augjul cfs'!$E7*30)) * 1.983471 / 1000</f>
        <v>2832.1446871830003</v>
      </c>
      <c r="F7" s="6">
        <f xml:space="preserve"> (('augjul cfs'!$B7*31) + ('augjul cfs'!$C7*30) + ('augjul cfs'!$D7*31) + ('augjul cfs'!$E7*30) + ('augjul cfs'!$F7*31)) * 1.983471 / 1000</f>
        <v>3157.2296336700001</v>
      </c>
      <c r="G7" s="6">
        <f xml:space="preserve"> 'augjul cfs'!$G7*31*1.983471/1000</f>
        <v>289.72957591199997</v>
      </c>
      <c r="H7" s="6">
        <f xml:space="preserve"> ('augjul cfs'!$G7*31 + 'augjul cfs'!$H7*28)*1.983471/1000</f>
        <v>582.79931698799999</v>
      </c>
      <c r="I7" s="6">
        <f xml:space="preserve"> ('augjul cfs'!$G7*31 + 'augjul cfs'!$H7*28 + 'augjul cfs'!$I7*31)*1.983471/1000</f>
        <v>992.92161565799995</v>
      </c>
      <c r="J7" s="6">
        <f xml:space="preserve"> ('augjul cfs'!$G7*31 + 'augjul cfs'!$H7*28 + 'augjul cfs'!$I7*31 + 'augjul cfs'!$J7*30)*1.983471/1000</f>
        <v>1692.5711761980001</v>
      </c>
      <c r="K7" s="6">
        <f xml:space="preserve"> ('augjul cfs'!$G7*31 + 'augjul cfs'!$H7*28 + 'augjul cfs'!$I7*31 + 'augjul cfs'!$J7*30 + 'augjul cfs'!$K7*31)*1.983471/1000</f>
        <v>4949.1389879609997</v>
      </c>
      <c r="L7" s="6">
        <f xml:space="preserve"> ('augjul cfs'!$G7*31 + 'augjul cfs'!$H7*28 + 'augjul cfs'!$I7*31 + 'augjul cfs'!$J7*30 + 'augjul cfs'!$K7*31 + 'augjul cfs'!$L7*30)*1.983471/1000</f>
        <v>8113.5091172310003</v>
      </c>
      <c r="M7" s="6">
        <f xml:space="preserve"> ('augjul cfs'!$G7*31 + 'augjul cfs'!$H7*28 + 'augjul cfs'!$I7*31 + 'augjul cfs'!$J7*30 + 'augjul cfs'!$K7*31 + 'augjul cfs'!$L7*30 + 'augjul cfs'!$M7*31)*1.983471/1000</f>
        <v>9883.1837616119992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12721.746960951001</v>
      </c>
      <c r="O7" s="22" t="s">
        <v>47</v>
      </c>
    </row>
    <row r="8" spans="1:15" x14ac:dyDescent="0.2">
      <c r="A8" t="s">
        <v>57</v>
      </c>
      <c r="B8" s="6">
        <f>'augjul cfs'!B8*31*1.983471/1000</f>
        <v>935.22641121000004</v>
      </c>
      <c r="C8" s="6">
        <f xml:space="preserve"> (('augjul cfs'!B8*31) + ('augjul cfs'!C8*30)) * 1.983471 / 1000</f>
        <v>1647.1338225300001</v>
      </c>
      <c r="D8" s="6">
        <f xml:space="preserve"> (('augjul cfs'!$B8*31) + ('augjul cfs'!$C8*30) + ('augjul cfs'!$D8*31)) * 1.983471 / 1000</f>
        <v>2085.54041766</v>
      </c>
      <c r="E8" s="6">
        <f xml:space="preserve"> (('augjul cfs'!$B8*31) + ('augjul cfs'!$C8*30) + ('augjul cfs'!$D8*31) + ('augjul cfs'!$E8*30)) * 1.983471 / 1000</f>
        <v>2497.0709807399999</v>
      </c>
      <c r="F8" s="6">
        <f xml:space="preserve"> (('augjul cfs'!$B8*31) + ('augjul cfs'!$C8*30) + ('augjul cfs'!$D8*31) + ('augjul cfs'!$E8*30) + ('augjul cfs'!$F8*31)) * 1.983471 / 1000</f>
        <v>2858.2491490140001</v>
      </c>
      <c r="G8" s="6">
        <f xml:space="preserve"> 'augjul cfs'!$G8*31*1.983471/1000</f>
        <v>315.49288073099996</v>
      </c>
      <c r="H8" s="6">
        <f xml:space="preserve"> ('augjul cfs'!$G8*31 + 'augjul cfs'!$H8*29)*1.983471/1000</f>
        <v>686.04096600899993</v>
      </c>
      <c r="I8" s="6">
        <f xml:space="preserve"> ('augjul cfs'!$G8*31 + 'augjul cfs'!$H8*29 + 'augjul cfs'!$I8*31)*1.983471/1000</f>
        <v>1532.848206981</v>
      </c>
      <c r="J8" s="6">
        <f xml:space="preserve"> ('augjul cfs'!$G8*31 + 'augjul cfs'!$H8*29 + 'augjul cfs'!$I8*31 + 'augjul cfs'!$J8*30)*1.983471/1000</f>
        <v>3210.6861605909999</v>
      </c>
      <c r="K8" s="6">
        <f xml:space="preserve"> ('augjul cfs'!$G8*31 + 'augjul cfs'!$H8*29 + 'augjul cfs'!$I8*31 + 'augjul cfs'!$J8*30 + 'augjul cfs'!$K8*31)*1.983471/1000</f>
        <v>8201.142832952999</v>
      </c>
      <c r="L8" s="6">
        <f xml:space="preserve"> ('augjul cfs'!$G8*31 + 'augjul cfs'!$H8*29 + 'augjul cfs'!$I8*31 + 'augjul cfs'!$J8*30 + 'augjul cfs'!$K8*31 + 'augjul cfs'!$L8*30)*1.983471/1000</f>
        <v>14322.868223223</v>
      </c>
      <c r="M8" s="6">
        <f xml:space="preserve"> ('augjul cfs'!$G8*31 + 'augjul cfs'!$H8*29 + 'augjul cfs'!$I8*31 + 'augjul cfs'!$J8*30 + 'augjul cfs'!$K8*31 + 'augjul cfs'!$L8*30 + 'augjul cfs'!$M8*31)*1.983471/1000</f>
        <v>17083.661508122997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20294.208825744001</v>
      </c>
      <c r="O8" s="22" t="s">
        <v>57</v>
      </c>
    </row>
    <row r="9" spans="1:15" x14ac:dyDescent="0.2">
      <c r="A9" t="s">
        <v>63</v>
      </c>
      <c r="B9" s="6">
        <f>'augjul cfs'!B9*31*1.983471/1000</f>
        <v>1316.2650746070001</v>
      </c>
      <c r="C9" s="6">
        <f xml:space="preserve"> (('augjul cfs'!B9*31) + ('augjul cfs'!C9*30)) * 1.983471 / 1000</f>
        <v>1999.4319911370001</v>
      </c>
      <c r="D9" s="6">
        <f xml:space="preserve"> (('augjul cfs'!$B9*31) + ('augjul cfs'!$C9*30) + ('augjul cfs'!$D9*31)) * 1.983471 / 1000</f>
        <v>2578.645192557</v>
      </c>
      <c r="E9" s="6">
        <f xml:space="preserve"> (('augjul cfs'!$B9*31) + ('augjul cfs'!$C9*30) + ('augjul cfs'!$D9*31) + ('augjul cfs'!$E9*30)) * 1.983471 / 1000</f>
        <v>3291.2666534369996</v>
      </c>
      <c r="F9" s="6">
        <f xml:space="preserve"> (('augjul cfs'!$B9*31) + ('augjul cfs'!$C9*30) + ('augjul cfs'!$D9*31) + ('augjul cfs'!$E9*30) + ('augjul cfs'!$F9*31)) * 1.983471 / 1000</f>
        <v>3980.4196854450001</v>
      </c>
      <c r="G9" s="6">
        <f xml:space="preserve"> 'augjul cfs'!$G9*31*1.983471/1000</f>
        <v>513.35998074899999</v>
      </c>
      <c r="H9" s="6">
        <f xml:space="preserve"> ('augjul cfs'!$G9*31 + 'augjul cfs'!$H9*28)*1.983471/1000</f>
        <v>837.08624960099996</v>
      </c>
      <c r="I9" s="6">
        <f xml:space="preserve"> ('augjul cfs'!$G9*31 + 'augjul cfs'!$H9*28 + 'augjul cfs'!$I9*31)*1.983471/1000</f>
        <v>1328.0647435860001</v>
      </c>
      <c r="J9" s="6">
        <f xml:space="preserve"> ('augjul cfs'!$G9*31 + 'augjul cfs'!$H9*28 + 'augjul cfs'!$I9*31 + 'augjul cfs'!$J9*30)*1.983471/1000</f>
        <v>2631.7407277560001</v>
      </c>
      <c r="K9" s="6">
        <f xml:space="preserve"> ('augjul cfs'!$G9*31 + 'augjul cfs'!$H9*28 + 'augjul cfs'!$I9*31 + 'augjul cfs'!$J9*30 + 'augjul cfs'!$K9*31)*1.983471/1000</f>
        <v>6756.636440841</v>
      </c>
      <c r="L9" s="6">
        <f xml:space="preserve"> ('augjul cfs'!$G9*31 + 'augjul cfs'!$H9*28 + 'augjul cfs'!$I9*31 + 'augjul cfs'!$J9*30 + 'augjul cfs'!$K9*31 + 'augjul cfs'!$L9*30)*1.983471/1000</f>
        <v>14407.379955591001</v>
      </c>
      <c r="M9" s="6">
        <f xml:space="preserve"> ('augjul cfs'!$G9*31 + 'augjul cfs'!$H9*28 + 'augjul cfs'!$I9*31 + 'augjul cfs'!$J9*30 + 'augjul cfs'!$K9*31 + 'augjul cfs'!$L9*30 + 'augjul cfs'!$M9*31)*1.983471/1000</f>
        <v>19010.895154860002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23651.761096530001</v>
      </c>
      <c r="O9" s="22" t="s">
        <v>63</v>
      </c>
    </row>
    <row r="10" spans="1:15" x14ac:dyDescent="0.2">
      <c r="A10" t="s">
        <v>35</v>
      </c>
      <c r="B10" s="6">
        <f>'augjul cfs'!B10*31*1.983471/1000</f>
        <v>1726.0799352720001</v>
      </c>
      <c r="C10" s="6">
        <f xml:space="preserve"> (('augjul cfs'!B10*31) + ('augjul cfs'!C10*30)) * 1.983471 / 1000</f>
        <v>2659.8782473619999</v>
      </c>
      <c r="D10" s="6">
        <f xml:space="preserve"> (('augjul cfs'!$B10*31) + ('augjul cfs'!$C10*30) + ('augjul cfs'!$D10*31)) * 1.983471 / 1000</f>
        <v>3798.1982046749999</v>
      </c>
      <c r="E10" s="6">
        <f xml:space="preserve"> (('augjul cfs'!$B10*31) + ('augjul cfs'!$C10*30) + ('augjul cfs'!$D10*31) + ('augjul cfs'!$E10*30)) * 1.983471 / 1000</f>
        <v>5012.7370021049992</v>
      </c>
      <c r="F10" s="6">
        <f xml:space="preserve"> (('augjul cfs'!$B10*31) + ('augjul cfs'!$C10*30) + ('augjul cfs'!$D10*31) + ('augjul cfs'!$E10*30) + ('augjul cfs'!$F10*31)) * 1.983471 / 1000</f>
        <v>6390.6741405149996</v>
      </c>
      <c r="G10" s="6">
        <f xml:space="preserve"> 'augjul cfs'!$G10*31*1.983471/1000</f>
        <v>1144.2227670090001</v>
      </c>
      <c r="H10" s="6">
        <f xml:space="preserve"> ('augjul cfs'!$G10*31 + 'augjul cfs'!$H10*28)*1.983471/1000</f>
        <v>1893.5860446929998</v>
      </c>
      <c r="I10" s="6">
        <f xml:space="preserve"> ('augjul cfs'!$G10*31 + 'augjul cfs'!$H10*28 + 'augjul cfs'!$I10*31)*1.983471/1000</f>
        <v>2921.1668326050003</v>
      </c>
      <c r="J10" s="6">
        <f xml:space="preserve"> ('augjul cfs'!$G10*31 + 'augjul cfs'!$H10*28 + 'augjul cfs'!$I10*31 + 'augjul cfs'!$J10*30)*1.983471/1000</f>
        <v>6920.915442945</v>
      </c>
      <c r="K10" s="6">
        <f xml:space="preserve"> ('augjul cfs'!$G10*31 + 'augjul cfs'!$H10*28 + 'augjul cfs'!$I10*31 + 'augjul cfs'!$J10*30 + 'augjul cfs'!$K10*31)*1.983471/1000</f>
        <v>13246.575371022</v>
      </c>
      <c r="L10" s="6">
        <f xml:space="preserve"> ('augjul cfs'!$G10*31 + 'augjul cfs'!$H10*28 + 'augjul cfs'!$I10*31 + 'augjul cfs'!$J10*30 + 'augjul cfs'!$K10*31 + 'augjul cfs'!$L10*30)*1.983471/1000</f>
        <v>17643.097520201998</v>
      </c>
      <c r="M10" s="6">
        <f xml:space="preserve"> ('augjul cfs'!$G10*31 + 'augjul cfs'!$H10*28 + 'augjul cfs'!$I10*31 + 'augjul cfs'!$J10*30 + 'augjul cfs'!$K10*31 + 'augjul cfs'!$L10*30 + 'augjul cfs'!$M10*31)*1.983471/1000</f>
        <v>19820.803884819001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25301.140208232002</v>
      </c>
      <c r="O10" s="22" t="s">
        <v>35</v>
      </c>
    </row>
    <row r="11" spans="1:15" x14ac:dyDescent="0.2">
      <c r="A11" t="s">
        <v>72</v>
      </c>
      <c r="B11" s="6">
        <f>'augjul cfs'!B11*31*1.983471/1000</f>
        <v>1103.0875619399999</v>
      </c>
      <c r="C11" s="6">
        <f xml:space="preserve"> (('augjul cfs'!B11*31) + ('augjul cfs'!C11*30)) * 1.983471 / 1000</f>
        <v>1749.54043026</v>
      </c>
      <c r="D11" s="6">
        <f xml:space="preserve"> (('augjul cfs'!$B11*31) + ('augjul cfs'!$C11*30) + ('augjul cfs'!$D11*31)) * 1.983471 / 1000</f>
        <v>2268.1268570940001</v>
      </c>
      <c r="E11" s="6">
        <f xml:space="preserve"> (('augjul cfs'!$B11*31) + ('augjul cfs'!$C11*30) + ('augjul cfs'!$D11*31) + ('augjul cfs'!$E11*30)) * 1.983471 / 1000</f>
        <v>3192.4640125139999</v>
      </c>
      <c r="F11" s="6">
        <f xml:space="preserve"> (('augjul cfs'!$B11*31) + ('augjul cfs'!$C11*30) + ('augjul cfs'!$D11*31) + ('augjul cfs'!$E11*30) + ('augjul cfs'!$F11*31)) * 1.983471 / 1000</f>
        <v>3734.600190531</v>
      </c>
      <c r="G11" s="6">
        <f xml:space="preserve"> 'augjul cfs'!$G11*31*1.983471/1000</f>
        <v>585.36196152000002</v>
      </c>
      <c r="H11" s="6">
        <f xml:space="preserve"> ('augjul cfs'!$G11*31 + 'augjul cfs'!$H11*28)*1.983471/1000</f>
        <v>1194.3827651279998</v>
      </c>
      <c r="I11" s="6">
        <f xml:space="preserve"> ('augjul cfs'!$G11*31 + 'augjul cfs'!$H11*28 + 'augjul cfs'!$I11*31)*1.983471/1000</f>
        <v>1776.3629085929999</v>
      </c>
      <c r="J11" s="6">
        <f xml:space="preserve"> ('augjul cfs'!$G11*31 + 'augjul cfs'!$H11*28 + 'augjul cfs'!$I11*31 + 'augjul cfs'!$J11*30)*1.983471/1000</f>
        <v>2825.8967535330003</v>
      </c>
      <c r="K11" s="6">
        <f xml:space="preserve"> ('augjul cfs'!$G11*31 + 'augjul cfs'!$H11*28 + 'augjul cfs'!$I11*31 + 'augjul cfs'!$J11*30 + 'augjul cfs'!$K11*31)*1.983471/1000</f>
        <v>6795.1058608860003</v>
      </c>
      <c r="L11" s="6">
        <f xml:space="preserve"> ('augjul cfs'!$G11*31 + 'augjul cfs'!$H11*28 + 'augjul cfs'!$I11*31 + 'augjul cfs'!$J11*30 + 'augjul cfs'!$K11*31 + 'augjul cfs'!$L11*30)*1.983471/1000</f>
        <v>12359.634577835999</v>
      </c>
      <c r="M11" s="6">
        <f xml:space="preserve"> ('augjul cfs'!$G11*31 + 'augjul cfs'!$H11*28 + 'augjul cfs'!$I11*31 + 'augjul cfs'!$J11*30 + 'augjul cfs'!$K11*31 + 'augjul cfs'!$L11*30 + 'augjul cfs'!$M11*31)*1.983471/1000</f>
        <v>15987.218574032999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20183.269325771998</v>
      </c>
      <c r="O11" s="22" t="s">
        <v>72</v>
      </c>
    </row>
    <row r="12" spans="1:15" x14ac:dyDescent="0.2">
      <c r="A12" t="s">
        <v>76</v>
      </c>
      <c r="B12" s="6">
        <f>'augjul cfs'!B12*31*1.983471/1000</f>
        <v>1444.220772288</v>
      </c>
      <c r="C12" s="6">
        <f xml:space="preserve"> (('augjul cfs'!B12*31) + ('augjul cfs'!C12*30)) * 1.983471 / 1000</f>
        <v>2210.9909914679997</v>
      </c>
      <c r="D12" s="6">
        <f xml:space="preserve"> (('augjul cfs'!$B12*31) + ('augjul cfs'!$C12*30) + ('augjul cfs'!$D12*31)) * 1.983471 / 1000</f>
        <v>2722.6293193890001</v>
      </c>
      <c r="E12" s="6">
        <f xml:space="preserve"> (('augjul cfs'!$B12*31) + ('augjul cfs'!$C12*30) + ('augjul cfs'!$D12*31) + ('augjul cfs'!$E12*30)) * 1.983471 / 1000</f>
        <v>3120.6524449589997</v>
      </c>
      <c r="F12" s="6">
        <f xml:space="preserve"> (('augjul cfs'!$B12*31) + ('augjul cfs'!$C12*30) + ('augjul cfs'!$D12*31) + ('augjul cfs'!$E12*30) + ('augjul cfs'!$F12*31)) * 1.983471 / 1000</f>
        <v>3469.717555836</v>
      </c>
      <c r="G12" s="6">
        <f xml:space="preserve"> 'augjul cfs'!$G12*31*1.983471/1000</f>
        <v>337.874367495</v>
      </c>
      <c r="H12" s="6">
        <f xml:space="preserve"> ('augjul cfs'!$G12*31 + 'augjul cfs'!$H12*29)*1.983471/1000</f>
        <v>552.25386358799994</v>
      </c>
      <c r="I12" s="6">
        <f xml:space="preserve"> ('augjul cfs'!$G12*31 + 'augjul cfs'!$H12*29 + 'augjul cfs'!$I12*31)*1.983471/1000</f>
        <v>966.86475713100003</v>
      </c>
      <c r="J12" s="6">
        <f xml:space="preserve"> ('augjul cfs'!$G12*31 + 'augjul cfs'!$H12*29 + 'augjul cfs'!$I12*31 + 'augjul cfs'!$J12*30)*1.983471/1000</f>
        <v>2944.008484641</v>
      </c>
      <c r="K12" s="6">
        <f xml:space="preserve"> ('augjul cfs'!$G12*31 + 'augjul cfs'!$H12*29 + 'augjul cfs'!$I12*31 + 'augjul cfs'!$J12*30 + 'augjul cfs'!$K12*31)*1.983471/1000</f>
        <v>7802.2053272519997</v>
      </c>
      <c r="L12" s="6">
        <f xml:space="preserve"> ('augjul cfs'!$G12*31 + 'augjul cfs'!$H12*29 + 'augjul cfs'!$I12*31 + 'augjul cfs'!$J12*30 + 'augjul cfs'!$K12*31 + 'augjul cfs'!$L12*30)*1.983471/1000</f>
        <v>11438.919240461999</v>
      </c>
      <c r="M12" s="6">
        <f xml:space="preserve"> ('augjul cfs'!$G12*31 + 'augjul cfs'!$H12*29 + 'augjul cfs'!$I12*31 + 'augjul cfs'!$J12*30 + 'augjul cfs'!$K12*31 + 'augjul cfs'!$L12*30 + 'augjul cfs'!$M12*31)*1.983471/1000</f>
        <v>13133.886449627998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15862.192463019001</v>
      </c>
      <c r="O12" s="22" t="s">
        <v>76</v>
      </c>
    </row>
    <row r="13" spans="1:15" x14ac:dyDescent="0.2">
      <c r="A13" t="s">
        <v>79</v>
      </c>
      <c r="B13" s="6">
        <f>'augjul cfs'!B13*31*1.983471/1000</f>
        <v>922.49847780300001</v>
      </c>
      <c r="C13" s="6">
        <f xml:space="preserve"> (('augjul cfs'!B13*31) + ('augjul cfs'!C13*30)) * 1.983471 / 1000</f>
        <v>1469.5794490230001</v>
      </c>
      <c r="D13" s="6">
        <f xml:space="preserve"> (('augjul cfs'!$B13*31) + ('augjul cfs'!$C13*30) + ('augjul cfs'!$D13*31)) * 1.983471 / 1000</f>
        <v>1859.656789767</v>
      </c>
      <c r="E13" s="6">
        <f xml:space="preserve"> (('augjul cfs'!$B13*31) + ('augjul cfs'!$C13*30) + ('augjul cfs'!$D13*31) + ('augjul cfs'!$E13*30)) * 1.983471 / 1000</f>
        <v>2142.4204155269999</v>
      </c>
      <c r="F13" s="6">
        <f xml:space="preserve"> (('augjul cfs'!$B13*31) + ('augjul cfs'!$C13*30) + ('augjul cfs'!$D13*31) + ('augjul cfs'!$E13*30) + ('augjul cfs'!$F13*31)) * 1.983471 / 1000</f>
        <v>2485.6442043090001</v>
      </c>
      <c r="G13" s="6">
        <f xml:space="preserve"> 'augjul cfs'!$G13*31*1.983471/1000</f>
        <v>207.09024016799998</v>
      </c>
      <c r="H13" s="6">
        <f xml:space="preserve"> ('augjul cfs'!$G13*31 + 'augjul cfs'!$H13*28)*1.983471/1000</f>
        <v>481.166262948</v>
      </c>
      <c r="I13" s="6">
        <f xml:space="preserve"> ('augjul cfs'!$G13*31 + 'augjul cfs'!$H13*28 + 'augjul cfs'!$I13*31)*1.983471/1000</f>
        <v>762.84096312899999</v>
      </c>
      <c r="J13" s="6">
        <f xml:space="preserve"> ('augjul cfs'!$G13*31 + 'augjul cfs'!$H13*28 + 'augjul cfs'!$I13*31 + 'augjul cfs'!$J13*30)*1.983471/1000</f>
        <v>1476.1764735689999</v>
      </c>
      <c r="K13" s="6">
        <f xml:space="preserve"> ('augjul cfs'!$G13*31 + 'augjul cfs'!$H13*28 + 'augjul cfs'!$I13*31 + 'augjul cfs'!$J13*30 + 'augjul cfs'!$K13*31)*1.983471/1000</f>
        <v>4698.8031295800001</v>
      </c>
      <c r="L13" s="6">
        <f xml:space="preserve"> ('augjul cfs'!$G13*31 + 'augjul cfs'!$H13*28 + 'augjul cfs'!$I13*31 + 'augjul cfs'!$J13*30 + 'augjul cfs'!$K13*31 + 'augjul cfs'!$L13*30)*1.983471/1000</f>
        <v>8819.8806609900003</v>
      </c>
      <c r="M13" s="6">
        <f xml:space="preserve"> ('augjul cfs'!$G13*31 + 'augjul cfs'!$H13*28 + 'augjul cfs'!$I13*31 + 'augjul cfs'!$J13*30 + 'augjul cfs'!$K13*31 + 'augjul cfs'!$L13*30 + 'augjul cfs'!$M13*31)*1.983471/1000</f>
        <v>11000.538430454999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13666.763785017001</v>
      </c>
      <c r="O13" s="22" t="s">
        <v>79</v>
      </c>
    </row>
    <row r="14" spans="1:15" x14ac:dyDescent="0.2">
      <c r="A14" t="s">
        <v>68</v>
      </c>
      <c r="B14" s="6">
        <f>'augjul cfs'!B14*31*1.983471/1000</f>
        <v>1016.1440941259999</v>
      </c>
      <c r="C14" s="6">
        <f xml:space="preserve"> (('augjul cfs'!B14*31) + ('augjul cfs'!C14*30)) * 1.983471 / 1000</f>
        <v>1650.1605992759999</v>
      </c>
      <c r="D14" s="6">
        <f xml:space="preserve"> (('augjul cfs'!$B14*31) + ('augjul cfs'!$C14*30) + ('augjul cfs'!$D14*31)) * 1.983471 / 1000</f>
        <v>2339.9285072940002</v>
      </c>
      <c r="E14" s="6">
        <f xml:space="preserve"> (('augjul cfs'!$B14*31) + ('augjul cfs'!$C14*30) + ('augjul cfs'!$D14*31) + ('augjul cfs'!$E14*30)) * 1.983471 / 1000</f>
        <v>3241.5350850539999</v>
      </c>
      <c r="F14" s="6">
        <f xml:space="preserve"> (('augjul cfs'!$B14*31) + ('augjul cfs'!$C14*30) + ('augjul cfs'!$D14*31) + ('augjul cfs'!$E14*30) + ('augjul cfs'!$F14*31)) * 1.983471 / 1000</f>
        <v>3804.3310970069997</v>
      </c>
      <c r="G14" s="6">
        <f xml:space="preserve"> 'augjul cfs'!$G14*31*1.983471/1000</f>
        <v>562.67303675099993</v>
      </c>
      <c r="H14" s="6">
        <f xml:space="preserve"> ('augjul cfs'!$G14*31 + 'augjul cfs'!$H14*28)*1.983471/1000</f>
        <v>925.94178345899991</v>
      </c>
      <c r="I14" s="6">
        <f xml:space="preserve"> ('augjul cfs'!$G14*31 + 'augjul cfs'!$H14*28 + 'augjul cfs'!$I14*31)*1.983471/1000</f>
        <v>1558.8336605519999</v>
      </c>
      <c r="J14" s="6">
        <f xml:space="preserve"> ('augjul cfs'!$G14*31 + 'augjul cfs'!$H14*28 + 'augjul cfs'!$I14*31 + 'augjul cfs'!$J14*30)*1.983471/1000</f>
        <v>3599.111269992</v>
      </c>
      <c r="K14" s="6">
        <f xml:space="preserve"> ('augjul cfs'!$G14*31 + 'augjul cfs'!$H14*28 + 'augjul cfs'!$I14*31 + 'augjul cfs'!$J14*30 + 'augjul cfs'!$K14*31)*1.983471/1000</f>
        <v>8593.749099222001</v>
      </c>
      <c r="L14" s="6">
        <f xml:space="preserve"> ('augjul cfs'!$G14*31 + 'augjul cfs'!$H14*28 + 'augjul cfs'!$I14*31 + 'augjul cfs'!$J14*30 + 'augjul cfs'!$K14*31 + 'augjul cfs'!$L14*30)*1.983471/1000</f>
        <v>14335.243098792</v>
      </c>
      <c r="M14" s="6">
        <f xml:space="preserve"> ('augjul cfs'!$G14*31 + 'augjul cfs'!$H14*28 + 'augjul cfs'!$I14*31 + 'augjul cfs'!$J14*30 + 'augjul cfs'!$K14*31 + 'augjul cfs'!$L14*30 + 'augjul cfs'!$M14*31)*1.983471/1000</f>
        <v>16987.018867119001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20856.136077399002</v>
      </c>
      <c r="O14" s="22" t="s">
        <v>68</v>
      </c>
    </row>
    <row r="15" spans="1:15" x14ac:dyDescent="0.2">
      <c r="A15" t="s">
        <v>44</v>
      </c>
      <c r="B15" s="6">
        <f>'augjul cfs'!B15*31*1.983471/1000</f>
        <v>960.37484001899998</v>
      </c>
      <c r="C15" s="6">
        <f xml:space="preserve"> (('augjul cfs'!B15*31) + ('augjul cfs'!C15*30)) * 1.983471 / 1000</f>
        <v>1714.946712549</v>
      </c>
      <c r="D15" s="6">
        <f xml:space="preserve"> (('augjul cfs'!$B15*31) + ('augjul cfs'!$C15*30) + ('augjul cfs'!$D15*31)) * 1.983471 / 1000</f>
        <v>2314.6352851020001</v>
      </c>
      <c r="E15" s="6">
        <f xml:space="preserve"> (('augjul cfs'!$B15*31) + ('augjul cfs'!$C15*30) + ('augjul cfs'!$D15*31) + ('augjul cfs'!$E15*30)) * 1.983471 / 1000</f>
        <v>2764.4270037719998</v>
      </c>
      <c r="F15" s="6">
        <f xml:space="preserve"> (('augjul cfs'!$B15*31) + ('augjul cfs'!$C15*30) + ('augjul cfs'!$D15*31) + ('augjul cfs'!$E15*30) + ('augjul cfs'!$F15*31)) * 1.983471 / 1000</f>
        <v>3151.1840140620002</v>
      </c>
      <c r="G15" s="6">
        <f xml:space="preserve"> 'augjul cfs'!$G15*31*1.983471/1000</f>
        <v>446.27700805799998</v>
      </c>
      <c r="H15" s="6">
        <f xml:space="preserve"> ('augjul cfs'!$G15*31 + 'augjul cfs'!$H15*28)*1.983471/1000</f>
        <v>713.74410546600006</v>
      </c>
      <c r="I15" s="6">
        <f xml:space="preserve"> ('augjul cfs'!$G15*31 + 'augjul cfs'!$H15*28 + 'augjul cfs'!$I15*31)*1.983471/1000</f>
        <v>1217.4505328579999</v>
      </c>
      <c r="J15" s="6">
        <f xml:space="preserve"> ('augjul cfs'!$G15*31 + 'augjul cfs'!$H15*28 + 'augjul cfs'!$I15*31 + 'augjul cfs'!$J15*30)*1.983471/1000</f>
        <v>2908.0223702879998</v>
      </c>
      <c r="K15" s="6">
        <f xml:space="preserve"> ('augjul cfs'!$G15*31 + 'augjul cfs'!$H15*28 + 'augjul cfs'!$I15*31 + 'augjul cfs'!$J15*30 + 'augjul cfs'!$K15*31)*1.983471/1000</f>
        <v>7328.1200557739994</v>
      </c>
      <c r="L15" s="6">
        <f xml:space="preserve"> ('augjul cfs'!$G15*31 + 'augjul cfs'!$H15*28 + 'augjul cfs'!$I15*31 + 'augjul cfs'!$J15*30 + 'augjul cfs'!$K15*31 + 'augjul cfs'!$L15*30)*1.983471/1000</f>
        <v>10575.141421614</v>
      </c>
      <c r="M15" s="6">
        <f xml:space="preserve"> ('augjul cfs'!$G15*31 + 'augjul cfs'!$H15*28 + 'augjul cfs'!$I15*31 + 'augjul cfs'!$J15*30 + 'augjul cfs'!$K15*31 + 'augjul cfs'!$L15*30 + 'augjul cfs'!$M15*31)*1.983471/1000</f>
        <v>13117.40777256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16275.944513619001</v>
      </c>
      <c r="O15" s="22" t="s">
        <v>44</v>
      </c>
    </row>
    <row r="16" spans="1:15" x14ac:dyDescent="0.2">
      <c r="A16" t="s">
        <v>31</v>
      </c>
      <c r="B16" s="6">
        <f>'augjul cfs'!B16*31*1.983471/1000</f>
        <v>1068.408554976</v>
      </c>
      <c r="C16" s="6">
        <f xml:space="preserve"> (('augjul cfs'!B16*31) + ('augjul cfs'!C16*30)) * 1.983471 / 1000</f>
        <v>1722.299439546</v>
      </c>
      <c r="D16" s="6">
        <f xml:space="preserve"> (('augjul cfs'!$B16*31) + ('augjul cfs'!$C16*30) + ('augjul cfs'!$D16*31)) * 1.983471 / 1000</f>
        <v>2633.0537855580001</v>
      </c>
      <c r="E16" s="6">
        <f xml:space="preserve"> (('augjul cfs'!$B16*31) + ('augjul cfs'!$C16*30) + ('augjul cfs'!$D16*31) + ('augjul cfs'!$E16*30)) * 1.983471 / 1000</f>
        <v>3298.666983738</v>
      </c>
      <c r="F16" s="6">
        <f xml:space="preserve"> (('augjul cfs'!$B16*31) + ('augjul cfs'!$C16*30) + ('augjul cfs'!$D16*31) + ('augjul cfs'!$E16*30) + ('augjul cfs'!$F16*31)) * 1.983471 / 1000</f>
        <v>3960.7654713060001</v>
      </c>
      <c r="G16" s="6">
        <f xml:space="preserve"> 'augjul cfs'!$G16*31*1.983471/1000</f>
        <v>405.08031538799997</v>
      </c>
      <c r="H16" s="6">
        <f xml:space="preserve"> ('augjul cfs'!$G16*31 + 'augjul cfs'!$H16*29)*1.983471/1000</f>
        <v>803.12327566800002</v>
      </c>
      <c r="I16" s="6">
        <f xml:space="preserve"> ('augjul cfs'!$G16*31 + 'augjul cfs'!$H16*29 + 'augjul cfs'!$I16*31)*1.983471/1000</f>
        <v>1464.606887226</v>
      </c>
      <c r="J16" s="6">
        <f xml:space="preserve"> ('augjul cfs'!$G16*31 + 'augjul cfs'!$H16*29 + 'augjul cfs'!$I16*31 + 'augjul cfs'!$J16*30)*1.983471/1000</f>
        <v>2918.3522872560002</v>
      </c>
      <c r="K16" s="6">
        <f xml:space="preserve"> ('augjul cfs'!$G16*31 + 'augjul cfs'!$H16*29 + 'augjul cfs'!$I16*31 + 'augjul cfs'!$J16*30 + 'augjul cfs'!$K16*31)*1.983471/1000</f>
        <v>7060.6489914240001</v>
      </c>
      <c r="L16" s="6">
        <f xml:space="preserve"> ('augjul cfs'!$G16*31 + 'augjul cfs'!$H16*29 + 'augjul cfs'!$I16*31 + 'augjul cfs'!$J16*30 + 'augjul cfs'!$K16*31 + 'augjul cfs'!$L16*30)*1.983471/1000</f>
        <v>10394.605891194002</v>
      </c>
      <c r="M16" s="6">
        <f xml:space="preserve"> ('augjul cfs'!$G16*31 + 'augjul cfs'!$H16*29 + 'augjul cfs'!$I16*31 + 'augjul cfs'!$J16*30 + 'augjul cfs'!$K16*31 + 'augjul cfs'!$L16*30 + 'augjul cfs'!$M16*31)*1.983471/1000</f>
        <v>12031.897730621999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16028.456919593998</v>
      </c>
      <c r="O16" s="22" t="s">
        <v>31</v>
      </c>
    </row>
    <row r="17" spans="1:15" x14ac:dyDescent="0.2">
      <c r="A17" t="s">
        <v>29</v>
      </c>
      <c r="B17" s="6">
        <f>'augjul cfs'!B17*31*1.983471/1000</f>
        <v>938.423766462</v>
      </c>
      <c r="C17" s="6">
        <f xml:space="preserve"> (('augjul cfs'!B17*31) + ('augjul cfs'!C17*30)) * 1.983471 / 1000</f>
        <v>1758.0931572119998</v>
      </c>
      <c r="D17" s="6">
        <f xml:space="preserve"> (('augjul cfs'!$B17*31) + ('augjul cfs'!$C17*30) + ('augjul cfs'!$D17*31)) * 1.983471 / 1000</f>
        <v>2514.944037921</v>
      </c>
      <c r="E17" s="6">
        <f xml:space="preserve"> (('augjul cfs'!$B17*31) + ('augjul cfs'!$C17*30) + ('augjul cfs'!$D17*31) + ('augjul cfs'!$E17*30)) * 1.983471 / 1000</f>
        <v>2991.0960861809999</v>
      </c>
      <c r="F17" s="6">
        <f xml:space="preserve"> (('augjul cfs'!$B17*31) + ('augjul cfs'!$C17*30) + ('augjul cfs'!$D17*31) + ('augjul cfs'!$E17*30) + ('augjul cfs'!$F17*31)) * 1.983471 / 1000</f>
        <v>3433.2534249720002</v>
      </c>
      <c r="G17" s="6">
        <f xml:space="preserve"> 'augjul cfs'!$G17*31*1.983471/1000</f>
        <v>372.06147365100003</v>
      </c>
      <c r="H17" s="6">
        <f xml:space="preserve"> ('augjul cfs'!$G17*31 + 'augjul cfs'!$H17*28)*1.983471/1000</f>
        <v>677.07171014700009</v>
      </c>
      <c r="I17" s="6">
        <f xml:space="preserve"> ('augjul cfs'!$G17*31 + 'augjul cfs'!$H17*28 + 'augjul cfs'!$I17*31)*1.983471/1000</f>
        <v>1289.0578029000001</v>
      </c>
      <c r="J17" s="6">
        <f xml:space="preserve"> ('augjul cfs'!$G17*31 + 'augjul cfs'!$H17*28 + 'augjul cfs'!$I17*31 + 'augjul cfs'!$J17*30)*1.983471/1000</f>
        <v>2759.0478304200001</v>
      </c>
      <c r="K17" s="6">
        <f xml:space="preserve"> ('augjul cfs'!$G17*31 + 'augjul cfs'!$H17*28 + 'augjul cfs'!$I17*31 + 'augjul cfs'!$J17*30 + 'augjul cfs'!$K17*31)*1.983471/1000</f>
        <v>5730.9280495530002</v>
      </c>
      <c r="L17" s="6">
        <f xml:space="preserve"> ('augjul cfs'!$G17*31 + 'augjul cfs'!$H17*28 + 'augjul cfs'!$I17*31 + 'augjul cfs'!$J17*30 + 'augjul cfs'!$K17*31 + 'augjul cfs'!$L17*30)*1.983471/1000</f>
        <v>8507.5097636130013</v>
      </c>
      <c r="M17" s="6">
        <f xml:space="preserve"> ('augjul cfs'!$G17*31 + 'augjul cfs'!$H17*28 + 'augjul cfs'!$I17*31 + 'augjul cfs'!$J17*30 + 'augjul cfs'!$K17*31 + 'augjul cfs'!$L17*30 + 'augjul cfs'!$M17*31)*1.983471/1000</f>
        <v>10061.670366489001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13910.443114722</v>
      </c>
      <c r="O17" s="22" t="s">
        <v>29</v>
      </c>
    </row>
    <row r="18" spans="1:15" x14ac:dyDescent="0.2">
      <c r="A18" t="s">
        <v>58</v>
      </c>
      <c r="B18" s="6">
        <f>'augjul cfs'!B18*31*1.983471/1000</f>
        <v>944.01913815300009</v>
      </c>
      <c r="C18" s="6">
        <f xml:space="preserve"> (('augjul cfs'!B18*31) + ('augjul cfs'!C18*30)) * 1.983471 / 1000</f>
        <v>2173.6124804730002</v>
      </c>
      <c r="D18" s="6">
        <f xml:space="preserve"> (('augjul cfs'!$B18*31) + ('augjul cfs'!$C18*30) + ('augjul cfs'!$D18*31)) * 1.983471 / 1000</f>
        <v>3445.8524327639998</v>
      </c>
      <c r="E18" s="6">
        <f xml:space="preserve"> (('augjul cfs'!$B18*31) + ('augjul cfs'!$C18*30) + ('augjul cfs'!$D18*31) + ('augjul cfs'!$E18*30)) * 1.983471 / 1000</f>
        <v>4352.9333904839996</v>
      </c>
      <c r="F18" s="6">
        <f xml:space="preserve"> (('augjul cfs'!$B18*31) + ('augjul cfs'!$C18*30) + ('augjul cfs'!$D18*31) + ('augjul cfs'!$E18*30) + ('augjul cfs'!$F18*31)) * 1.983471 / 1000</f>
        <v>5670.9201179189995</v>
      </c>
      <c r="G18" s="6">
        <f xml:space="preserve"> 'augjul cfs'!$G18*31*1.983471/1000</f>
        <v>555.47898743400003</v>
      </c>
      <c r="H18" s="6">
        <f xml:space="preserve"> ('augjul cfs'!$G18*31 + 'augjul cfs'!$H18*28)*1.983471/1000</f>
        <v>968.17583146200002</v>
      </c>
      <c r="I18" s="6">
        <f xml:space="preserve"> ('augjul cfs'!$G18*31 + 'augjul cfs'!$H18*28 + 'augjul cfs'!$I18*31)*1.983471/1000</f>
        <v>1412.6082114899998</v>
      </c>
      <c r="J18" s="6">
        <f xml:space="preserve"> ('augjul cfs'!$G18*31 + 'augjul cfs'!$H18*28 + 'augjul cfs'!$I18*31 + 'augjul cfs'!$J18*30)*1.983471/1000</f>
        <v>2937.8775757799999</v>
      </c>
      <c r="K18" s="6">
        <f xml:space="preserve"> ('augjul cfs'!$G18*31 + 'augjul cfs'!$H18*28 + 'augjul cfs'!$I18*31 + 'augjul cfs'!$J18*30 + 'augjul cfs'!$K18*31)*1.983471/1000</f>
        <v>7066.0321317180005</v>
      </c>
      <c r="L18" s="6">
        <f xml:space="preserve"> ('augjul cfs'!$G18*31 + 'augjul cfs'!$H18*28 + 'augjul cfs'!$I18*31 + 'augjul cfs'!$J18*30 + 'augjul cfs'!$K18*31 + 'augjul cfs'!$L18*30)*1.983471/1000</f>
        <v>11849.509638288</v>
      </c>
      <c r="M18" s="6">
        <f xml:space="preserve"> ('augjul cfs'!$G18*31 + 'augjul cfs'!$H18*28 + 'augjul cfs'!$I18*31 + 'augjul cfs'!$J18*30 + 'augjul cfs'!$K18*31 + 'augjul cfs'!$L18*30 + 'augjul cfs'!$M18*31)*1.983471/1000</f>
        <v>15541.102227126001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21304.406473812</v>
      </c>
      <c r="O18" s="22" t="s">
        <v>58</v>
      </c>
    </row>
    <row r="19" spans="1:15" x14ac:dyDescent="0.2">
      <c r="A19" t="s">
        <v>61</v>
      </c>
      <c r="B19" s="6">
        <f>'augjul cfs'!B19*31*1.983471/1000</f>
        <v>1472.6280439500001</v>
      </c>
      <c r="C19" s="6">
        <f xml:space="preserve"> (('augjul cfs'!B19*31) + ('augjul cfs'!C19*30)) * 1.983471 / 1000</f>
        <v>2265.99660924</v>
      </c>
      <c r="D19" s="6">
        <f xml:space="preserve"> (('augjul cfs'!$B19*31) + ('augjul cfs'!$C19*30) + ('augjul cfs'!$D19*31)) * 1.983471 / 1000</f>
        <v>2879.7043548209999</v>
      </c>
      <c r="E19" s="6">
        <f xml:space="preserve"> (('augjul cfs'!$B19*31) + ('augjul cfs'!$C19*30) + ('augjul cfs'!$D19*31) + ('augjul cfs'!$E19*30)) * 1.983471 / 1000</f>
        <v>3402.091112091</v>
      </c>
      <c r="F19" s="6">
        <f xml:space="preserve"> (('augjul cfs'!$B19*31) + ('augjul cfs'!$C19*30) + ('augjul cfs'!$D19*31) + ('augjul cfs'!$E19*30) + ('augjul cfs'!$F19*31)) * 1.983471 / 1000</f>
        <v>3872.4712597409998</v>
      </c>
      <c r="G19" s="6">
        <f xml:space="preserve"> 'augjul cfs'!$G19*31*1.983471/1000</f>
        <v>344.45354080199996</v>
      </c>
      <c r="H19" s="6">
        <f xml:space="preserve"> ('augjul cfs'!$G19*31 + 'augjul cfs'!$H19*28)*1.983471/1000</f>
        <v>703.44592403399997</v>
      </c>
      <c r="I19" s="6">
        <f xml:space="preserve"> ('augjul cfs'!$G19*31 + 'augjul cfs'!$H19*28 + 'augjul cfs'!$I19*31)*1.983471/1000</f>
        <v>1186.6154926920001</v>
      </c>
      <c r="J19" s="6">
        <f xml:space="preserve"> ('augjul cfs'!$G19*31 + 'augjul cfs'!$H19*28 + 'augjul cfs'!$I19*31 + 'augjul cfs'!$J19*30)*1.983471/1000</f>
        <v>4413.6434708520001</v>
      </c>
      <c r="K19" s="6">
        <f xml:space="preserve"> ('augjul cfs'!$G19*31 + 'augjul cfs'!$H19*28 + 'augjul cfs'!$I19*31 + 'augjul cfs'!$J19*30 + 'augjul cfs'!$K19*31)*1.983471/1000</f>
        <v>7904.1716044199993</v>
      </c>
      <c r="L19" s="6">
        <f xml:space="preserve"> ('augjul cfs'!$G19*31 + 'augjul cfs'!$H19*28 + 'augjul cfs'!$I19*31 + 'augjul cfs'!$J19*30 + 'augjul cfs'!$K19*31 + 'augjul cfs'!$L19*30)*1.983471/1000</f>
        <v>12716.56811817</v>
      </c>
      <c r="M19" s="6">
        <f xml:space="preserve"> ('augjul cfs'!$G19*31 + 'augjul cfs'!$H19*28 + 'augjul cfs'!$I19*31 + 'augjul cfs'!$J19*30 + 'augjul cfs'!$K19*31 + 'augjul cfs'!$L19*30 + 'augjul cfs'!$M19*31)*1.983471/1000</f>
        <v>16847.674078955999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20533.459064706003</v>
      </c>
      <c r="O19" s="22" t="s">
        <v>61</v>
      </c>
    </row>
    <row r="20" spans="1:15" x14ac:dyDescent="0.2">
      <c r="A20" t="s">
        <v>83</v>
      </c>
      <c r="B20" s="6">
        <f>'augjul cfs'!B20*31*1.983471/1000</f>
        <v>1405.5450712589998</v>
      </c>
      <c r="C20" s="6">
        <f xml:space="preserve"> (('augjul cfs'!B20*31) + ('augjul cfs'!C20*30)) * 1.983471 / 1000</f>
        <v>2079.3103352490002</v>
      </c>
      <c r="D20" s="6">
        <f xml:space="preserve"> (('augjul cfs'!$B20*31) + ('augjul cfs'!$C20*30) + ('augjul cfs'!$D20*31)) * 1.983471 / 1000</f>
        <v>2687.7301471440001</v>
      </c>
      <c r="E20" s="6">
        <f xml:space="preserve"> (('augjul cfs'!$B20*31) + ('augjul cfs'!$C20*30) + ('augjul cfs'!$D20*31) + ('augjul cfs'!$E20*30)) * 1.983471 / 1000</f>
        <v>3124.1929406940003</v>
      </c>
      <c r="F20" s="6">
        <f xml:space="preserve"> (('augjul cfs'!$B20*31) + ('augjul cfs'!$C20*30) + ('augjul cfs'!$D20*31) + ('augjul cfs'!$E20*30) + ('augjul cfs'!$F20*31)) * 1.983471 / 1000</f>
        <v>3489.9826790430002</v>
      </c>
      <c r="G20" s="6">
        <f xml:space="preserve"> 'augjul cfs'!$G20*31*1.983471/1000</f>
        <v>321.887591235</v>
      </c>
      <c r="H20" s="6">
        <f xml:space="preserve"> ('augjul cfs'!$G20*31 + 'augjul cfs'!$H20*29)*1.983471/1000</f>
        <v>590.33650678799995</v>
      </c>
      <c r="I20" s="6">
        <f xml:space="preserve"> ('augjul cfs'!$G20*31 + 'augjul cfs'!$H20*29 + 'augjul cfs'!$I20*31)*1.983471/1000</f>
        <v>925.68988264199993</v>
      </c>
      <c r="J20" s="6">
        <f xml:space="preserve"> ('augjul cfs'!$G20*31 + 'augjul cfs'!$H20*29 + 'augjul cfs'!$I20*31 + 'augjul cfs'!$J20*30)*1.983471/1000</f>
        <v>1554.053495442</v>
      </c>
      <c r="K20" s="6">
        <f xml:space="preserve"> ('augjul cfs'!$G20*31 + 'augjul cfs'!$H20*29 + 'augjul cfs'!$I20*31 + 'augjul cfs'!$J20*30 + 'augjul cfs'!$K20*31)*1.983471/1000</f>
        <v>4023.9489400109996</v>
      </c>
      <c r="L20" s="6">
        <f xml:space="preserve"> ('augjul cfs'!$G20*31 + 'augjul cfs'!$H20*29 + 'augjul cfs'!$I20*31 + 'augjul cfs'!$J20*30 + 'augjul cfs'!$K20*31 + 'augjul cfs'!$L20*30)*1.983471/1000</f>
        <v>6861.4628831909995</v>
      </c>
      <c r="M20" s="6">
        <f xml:space="preserve"> ('augjul cfs'!$G20*31 + 'augjul cfs'!$H20*29 + 'augjul cfs'!$I20*31 + 'augjul cfs'!$J20*30 + 'augjul cfs'!$K20*31 + 'augjul cfs'!$L20*30 + 'augjul cfs'!$M20*31)*1.983471/1000</f>
        <v>8164.4466359819999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11215.618091811</v>
      </c>
      <c r="O20" s="22" t="s">
        <v>83</v>
      </c>
    </row>
    <row r="21" spans="1:15" x14ac:dyDescent="0.2">
      <c r="A21" t="s">
        <v>81</v>
      </c>
      <c r="B21" s="6">
        <f>'augjul cfs'!B21*31*1.983471/1000</f>
        <v>949.06112143500002</v>
      </c>
      <c r="C21" s="6">
        <f xml:space="preserve"> (('augjul cfs'!B21*31) + ('augjul cfs'!C21*30)) * 1.983471 / 1000</f>
        <v>1640.4991120350001</v>
      </c>
      <c r="D21" s="6">
        <f xml:space="preserve"> (('augjul cfs'!$B21*31) + ('augjul cfs'!$C21*30) + ('augjul cfs'!$D21*31)) * 1.983471 / 1000</f>
        <v>2249.964213147</v>
      </c>
      <c r="E21" s="6">
        <f xml:space="preserve"> (('augjul cfs'!$B21*31) + ('augjul cfs'!$C21*30) + ('augjul cfs'!$D21*31) + ('augjul cfs'!$E21*30)) * 1.983471 / 1000</f>
        <v>2698.1493203069999</v>
      </c>
      <c r="F21" s="6">
        <f xml:space="preserve"> (('augjul cfs'!$B21*31) + ('augjul cfs'!$C21*30) + ('augjul cfs'!$D21*31) + ('augjul cfs'!$E21*30) + ('augjul cfs'!$F21*31)) * 1.983471 / 1000</f>
        <v>3010.4448457860003</v>
      </c>
      <c r="G21" s="6">
        <f xml:space="preserve"> 'augjul cfs'!$G21*31*1.983471/1000</f>
        <v>347.34345804899999</v>
      </c>
      <c r="H21" s="6">
        <f xml:space="preserve"> ('augjul cfs'!$G21*31 + 'augjul cfs'!$H21*28)*1.983471/1000</f>
        <v>659.18476866900005</v>
      </c>
      <c r="I21" s="6">
        <f xml:space="preserve"> ('augjul cfs'!$G21*31 + 'augjul cfs'!$H21*28 + 'augjul cfs'!$I21*31)*1.983471/1000</f>
        <v>1016.058804873</v>
      </c>
      <c r="J21" s="6">
        <f xml:space="preserve"> ('augjul cfs'!$G21*31 + 'augjul cfs'!$H21*28 + 'augjul cfs'!$I21*31 + 'augjul cfs'!$J21*30)*1.983471/1000</f>
        <v>1541.420768643</v>
      </c>
      <c r="K21" s="6">
        <f xml:space="preserve"> ('augjul cfs'!$G21*31 + 'augjul cfs'!$H21*28 + 'augjul cfs'!$I21*31 + 'augjul cfs'!$J21*30 + 'augjul cfs'!$K21*31)*1.983471/1000</f>
        <v>5024.1399768840001</v>
      </c>
      <c r="L21" s="6">
        <f xml:space="preserve"> ('augjul cfs'!$G21*31 + 'augjul cfs'!$H21*28 + 'augjul cfs'!$I21*31 + 'augjul cfs'!$J21*30 + 'augjul cfs'!$K21*31 + 'augjul cfs'!$L21*30)*1.983471/1000</f>
        <v>9580.2522027240011</v>
      </c>
      <c r="M21" s="6">
        <f xml:space="preserve"> ('augjul cfs'!$G21*31 + 'augjul cfs'!$H21*28 + 'augjul cfs'!$I21*31 + 'augjul cfs'!$J21*30 + 'augjul cfs'!$K21*31 + 'augjul cfs'!$L21*30 + 'augjul cfs'!$M21*31)*1.983471/1000</f>
        <v>11922.06897441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14913.022250679</v>
      </c>
      <c r="O21" s="22" t="s">
        <v>81</v>
      </c>
    </row>
    <row r="22" spans="1:15" x14ac:dyDescent="0.2">
      <c r="A22" t="s">
        <v>62</v>
      </c>
      <c r="B22" s="6">
        <f>'augjul cfs'!B22*31*1.983471/1000</f>
        <v>938.79269206799995</v>
      </c>
      <c r="C22" s="6">
        <f xml:space="preserve"> (('augjul cfs'!B22*31) + ('augjul cfs'!C22*30)) * 1.983471 / 1000</f>
        <v>1621.0075425179998</v>
      </c>
      <c r="D22" s="6">
        <f xml:space="preserve"> (('augjul cfs'!$B22*31) + ('augjul cfs'!$C22*30) + ('augjul cfs'!$D22*31)) * 1.983471 / 1000</f>
        <v>2166.52553859</v>
      </c>
      <c r="E22" s="6">
        <f xml:space="preserve"> (('augjul cfs'!$B22*31) + ('augjul cfs'!$C22*30) + ('augjul cfs'!$D22*31) + ('augjul cfs'!$E22*30)) * 1.983471 / 1000</f>
        <v>2729.13708774</v>
      </c>
      <c r="F22" s="6">
        <f xml:space="preserve"> (('augjul cfs'!$B22*31) + ('augjul cfs'!$C22*30) + ('augjul cfs'!$D22*31) + ('augjul cfs'!$E22*30) + ('augjul cfs'!$F22*31)) * 1.983471 / 1000</f>
        <v>3175.4140957979998</v>
      </c>
      <c r="G22" s="6">
        <f xml:space="preserve"> 'augjul cfs'!$G22*31*1.983471/1000</f>
        <v>422.604281673</v>
      </c>
      <c r="H22" s="6">
        <f xml:space="preserve"> ('augjul cfs'!$G22*31 + 'augjul cfs'!$H22*28)*1.983471/1000</f>
        <v>769.65616948499996</v>
      </c>
      <c r="I22" s="6">
        <f xml:space="preserve"> ('augjul cfs'!$G22*31 + 'augjul cfs'!$H22*28 + 'augjul cfs'!$I22*31)*1.983471/1000</f>
        <v>1365.5939983769999</v>
      </c>
      <c r="J22" s="6">
        <f xml:space="preserve"> ('augjul cfs'!$G22*31 + 'augjul cfs'!$H22*28 + 'augjul cfs'!$I22*31 + 'augjul cfs'!$J22*30)*1.983471/1000</f>
        <v>3278.4732654869999</v>
      </c>
      <c r="K22" s="6">
        <f xml:space="preserve"> ('augjul cfs'!$G22*31 + 'augjul cfs'!$H22*28 + 'augjul cfs'!$I22*31 + 'augjul cfs'!$J22*30 + 'augjul cfs'!$K22*31)*1.983471/1000</f>
        <v>9339.3060960570001</v>
      </c>
      <c r="L22" s="6">
        <f xml:space="preserve"> ('augjul cfs'!$G22*31 + 'augjul cfs'!$H22*28 + 'augjul cfs'!$I22*31 + 'augjul cfs'!$J22*30 + 'augjul cfs'!$K22*31 + 'augjul cfs'!$L22*30)*1.983471/1000</f>
        <v>15162.618274377</v>
      </c>
      <c r="M22" s="6">
        <f xml:space="preserve"> ('augjul cfs'!$G22*31 + 'augjul cfs'!$H22*28 + 'augjul cfs'!$I22*31 + 'augjul cfs'!$J22*30 + 'augjul cfs'!$K22*31 + 'augjul cfs'!$L22*30 + 'augjul cfs'!$M22*31)*1.983471/1000</f>
        <v>18322.343114564999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22115.896030157997</v>
      </c>
      <c r="O22" s="22" t="s">
        <v>62</v>
      </c>
    </row>
    <row r="23" spans="1:15" x14ac:dyDescent="0.2">
      <c r="A23" t="s">
        <v>65</v>
      </c>
      <c r="B23" s="6">
        <f>'augjul cfs'!B23*31*1.983471/1000</f>
        <v>1302.4918519830001</v>
      </c>
      <c r="C23" s="6">
        <f xml:space="preserve"> (('augjul cfs'!B23*31) + ('augjul cfs'!C23*30)) * 1.983471 / 1000</f>
        <v>2239.1463623129998</v>
      </c>
      <c r="D23" s="6">
        <f xml:space="preserve"> (('augjul cfs'!$B23*31) + ('augjul cfs'!$C23*30) + ('augjul cfs'!$D23*31)) * 1.983471 / 1000</f>
        <v>2889.9926188980003</v>
      </c>
      <c r="E23" s="6">
        <f xml:space="preserve"> (('augjul cfs'!$B23*31) + ('augjul cfs'!$C23*30) + ('augjul cfs'!$D23*31) + ('augjul cfs'!$E23*30)) * 1.983471 / 1000</f>
        <v>3391.1959058880002</v>
      </c>
      <c r="F23" s="6">
        <f xml:space="preserve"> (('augjul cfs'!$B23*31) + ('augjul cfs'!$C23*30) + ('augjul cfs'!$D23*31) + ('augjul cfs'!$E23*30) + ('augjul cfs'!$F23*31)) * 1.983471 / 1000</f>
        <v>3973.0530741510001</v>
      </c>
      <c r="G23" s="6">
        <f xml:space="preserve"> 'augjul cfs'!$G23*31*1.983471/1000</f>
        <v>454.45485899099998</v>
      </c>
      <c r="H23" s="6">
        <f xml:space="preserve"> ('augjul cfs'!$G23*31 + 'augjul cfs'!$H23*28)*1.983471/1000</f>
        <v>1007.327565531</v>
      </c>
      <c r="I23" s="6">
        <f xml:space="preserve"> ('augjul cfs'!$G23*31 + 'augjul cfs'!$H23*28 + 'augjul cfs'!$I23*31)*1.983471/1000</f>
        <v>1838.762906253</v>
      </c>
      <c r="J23" s="6">
        <f xml:space="preserve"> ('augjul cfs'!$G23*31 + 'augjul cfs'!$H23*28 + 'augjul cfs'!$I23*31 + 'augjul cfs'!$J23*30)*1.983471/1000</f>
        <v>3910.101671553</v>
      </c>
      <c r="K23" s="6">
        <f xml:space="preserve"> ('augjul cfs'!$G23*31 + 'augjul cfs'!$H23*28 + 'augjul cfs'!$I23*31 + 'augjul cfs'!$J23*30 + 'augjul cfs'!$K23*31)*1.983471/1000</f>
        <v>9929.6148342510005</v>
      </c>
      <c r="L23" s="6">
        <f xml:space="preserve"> ('augjul cfs'!$G23*31 + 'augjul cfs'!$H23*28 + 'augjul cfs'!$I23*31 + 'augjul cfs'!$J23*30 + 'augjul cfs'!$K23*31 + 'augjul cfs'!$L23*30)*1.983471/1000</f>
        <v>14824.603080441</v>
      </c>
      <c r="M23" s="6">
        <f xml:space="preserve"> ('augjul cfs'!$G23*31 + 'augjul cfs'!$H23*28 + 'augjul cfs'!$I23*31 + 'augjul cfs'!$J23*30 + 'augjul cfs'!$K23*31 + 'augjul cfs'!$L23*30 + 'augjul cfs'!$M23*31)*1.983471/1000</f>
        <v>17540.448929009999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21291.335399921998</v>
      </c>
      <c r="O23" s="22" t="s">
        <v>65</v>
      </c>
    </row>
    <row r="24" spans="1:15" x14ac:dyDescent="0.2">
      <c r="A24" t="s">
        <v>42</v>
      </c>
      <c r="B24" s="6">
        <f>'augjul cfs'!B24*31*1.983471/1000</f>
        <v>1150.064089104</v>
      </c>
      <c r="C24" s="6">
        <f xml:space="preserve"> (('augjul cfs'!B24*31) + ('augjul cfs'!C24*30)) * 1.983471 / 1000</f>
        <v>2016.979759074</v>
      </c>
      <c r="D24" s="6">
        <f xml:space="preserve"> (('augjul cfs'!$B24*31) + ('augjul cfs'!$C24*30) + ('augjul cfs'!$D24*31)) * 1.983471 / 1000</f>
        <v>3793.9714279740001</v>
      </c>
      <c r="E24" s="6">
        <f xml:space="preserve"> (('augjul cfs'!$B24*31) + ('augjul cfs'!$C24*30) + ('augjul cfs'!$D24*31) + ('augjul cfs'!$E24*30)) * 1.983471 / 1000</f>
        <v>4874.2094039939993</v>
      </c>
      <c r="F24" s="6">
        <f xml:space="preserve"> (('augjul cfs'!$B24*31) + ('augjul cfs'!$C24*30) + ('augjul cfs'!$D24*31) + ('augjul cfs'!$E24*30) + ('augjul cfs'!$F24*31)) * 1.983471 / 1000</f>
        <v>5539.6897096170005</v>
      </c>
      <c r="G24" s="6">
        <f xml:space="preserve"> 'augjul cfs'!$G24*31*1.983471/1000</f>
        <v>510.47006350200002</v>
      </c>
      <c r="H24" s="6">
        <f xml:space="preserve"> ('augjul cfs'!$G24*31 + 'augjul cfs'!$H24*29)*1.983471/1000</f>
        <v>953.78178241500007</v>
      </c>
      <c r="I24" s="6">
        <f xml:space="preserve"> ('augjul cfs'!$G24*31 + 'augjul cfs'!$H24*29 + 'augjul cfs'!$I24*31)*1.983471/1000</f>
        <v>1443.592011981</v>
      </c>
      <c r="J24" s="6">
        <f xml:space="preserve"> ('augjul cfs'!$G24*31 + 'augjul cfs'!$H24*29 + 'augjul cfs'!$I24*31 + 'augjul cfs'!$J24*30)*1.983471/1000</f>
        <v>3042.706001601</v>
      </c>
      <c r="K24" s="6">
        <f xml:space="preserve"> ('augjul cfs'!$G24*31 + 'augjul cfs'!$H24*29 + 'augjul cfs'!$I24*31 + 'augjul cfs'!$J24*30 + 'augjul cfs'!$K24*31)*1.983471/1000</f>
        <v>8727.6651272579984</v>
      </c>
      <c r="L24" s="6">
        <f xml:space="preserve"> ('augjul cfs'!$G24*31 + 'augjul cfs'!$H24*29 + 'augjul cfs'!$I24*31 + 'augjul cfs'!$J24*30 + 'augjul cfs'!$K24*31 + 'augjul cfs'!$L24*30)*1.983471/1000</f>
        <v>16578.402022938</v>
      </c>
      <c r="M24" s="6">
        <f xml:space="preserve"> ('augjul cfs'!$G24*31 + 'augjul cfs'!$H24*29 + 'augjul cfs'!$I24*31 + 'augjul cfs'!$J24*30 + 'augjul cfs'!$K24*31 + 'augjul cfs'!$L24*30 + 'augjul cfs'!$M24*31)*1.983471/1000</f>
        <v>19260.183740552999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25199.257236845999</v>
      </c>
      <c r="O24" s="22" t="s">
        <v>42</v>
      </c>
    </row>
    <row r="25" spans="1:15" x14ac:dyDescent="0.2">
      <c r="A25" t="s">
        <v>87</v>
      </c>
      <c r="B25" s="6">
        <f>'augjul cfs'!B25*31*1.983471/1000</f>
        <v>1605.44126211</v>
      </c>
      <c r="C25" s="6">
        <f xml:space="preserve"> (('augjul cfs'!B25*31) + ('augjul cfs'!C25*30)) * 1.983471 / 1000</f>
        <v>2416.36354575</v>
      </c>
      <c r="D25" s="6">
        <f xml:space="preserve"> (('augjul cfs'!$B25*31) + ('augjul cfs'!$C25*30) + ('augjul cfs'!$D25*31)) * 1.983471 / 1000</f>
        <v>3090.513603114</v>
      </c>
      <c r="E25" s="6">
        <f xml:space="preserve"> (('augjul cfs'!$B25*31) + ('augjul cfs'!$C25*30) + ('augjul cfs'!$D25*31) + ('augjul cfs'!$E25*30)) * 1.983471 / 1000</f>
        <v>3592.014410754</v>
      </c>
      <c r="F25" s="6">
        <f xml:space="preserve"> (('augjul cfs'!$B25*31) + ('augjul cfs'!$C25*30) + ('augjul cfs'!$D25*31) + ('augjul cfs'!$E25*30) + ('augjul cfs'!$F25*31)) * 1.983471 / 1000</f>
        <v>3954.9142318560002</v>
      </c>
      <c r="G25" s="6">
        <f xml:space="preserve"> 'augjul cfs'!$G25*31*1.983471/1000</f>
        <v>310.14345944399997</v>
      </c>
      <c r="H25" s="6">
        <f xml:space="preserve"> ('augjul cfs'!$G25*31 + 'augjul cfs'!$H25*28)*1.983471/1000</f>
        <v>654.80724817200007</v>
      </c>
      <c r="I25" s="6">
        <f xml:space="preserve"> ('augjul cfs'!$G25*31 + 'augjul cfs'!$H25*28 + 'augjul cfs'!$I25*31)*1.983471/1000</f>
        <v>1165.3387992749999</v>
      </c>
      <c r="J25" s="6">
        <f xml:space="preserve"> ('augjul cfs'!$G25*31 + 'augjul cfs'!$H25*28 + 'augjul cfs'!$I25*31 + 'augjul cfs'!$J25*30)*1.983471/1000</f>
        <v>2981.9998881749998</v>
      </c>
      <c r="K25" s="6">
        <f xml:space="preserve"> ('augjul cfs'!$G25*31 + 'augjul cfs'!$H25*28 + 'augjul cfs'!$I25*31 + 'augjul cfs'!$J25*30 + 'augjul cfs'!$K25*31)*1.983471/1000</f>
        <v>8557.1421584459986</v>
      </c>
      <c r="L25" s="6">
        <f xml:space="preserve"> ('augjul cfs'!$G25*31 + 'augjul cfs'!$H25*28 + 'augjul cfs'!$I25*31 + 'augjul cfs'!$J25*30 + 'augjul cfs'!$K25*31 + 'augjul cfs'!$L25*30)*1.983471/1000</f>
        <v>11838.140382516</v>
      </c>
      <c r="M25" s="6">
        <f xml:space="preserve"> ('augjul cfs'!$G25*31 + 'augjul cfs'!$H25*28 + 'augjul cfs'!$I25*31 + 'augjul cfs'!$J25*30 + 'augjul cfs'!$K25*31 + 'augjul cfs'!$L25*30 + 'augjul cfs'!$M25*31)*1.983471/1000</f>
        <v>13425.504289932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16632.808632468001</v>
      </c>
      <c r="O25" s="22" t="s">
        <v>87</v>
      </c>
    </row>
    <row r="26" spans="1:15" x14ac:dyDescent="0.2">
      <c r="A26" t="s">
        <v>55</v>
      </c>
      <c r="B26" s="6">
        <f>'augjul cfs'!B26*31*1.983471/1000</f>
        <v>1015.16029251</v>
      </c>
      <c r="C26" s="6">
        <f xml:space="preserve"> (('augjul cfs'!B26*31) + ('augjul cfs'!C26*30)) * 1.983471 / 1000</f>
        <v>1668.7536564299999</v>
      </c>
      <c r="D26" s="6">
        <f xml:space="preserve"> (('augjul cfs'!$B26*31) + ('augjul cfs'!$C26*30) + ('augjul cfs'!$D26*31)) * 1.983471 / 1000</f>
        <v>2215.2554541179998</v>
      </c>
      <c r="E26" s="6">
        <f xml:space="preserve"> (('augjul cfs'!$B26*31) + ('augjul cfs'!$C26*30) + ('augjul cfs'!$D26*31) + ('augjul cfs'!$E26*30)) * 1.983471 / 1000</f>
        <v>2892.233941128</v>
      </c>
      <c r="F26" s="6">
        <f xml:space="preserve"> (('augjul cfs'!$B26*31) + ('augjul cfs'!$C26*30) + ('augjul cfs'!$D26*31) + ('augjul cfs'!$E26*30) + ('augjul cfs'!$F26*31)) * 1.983471 / 1000</f>
        <v>3536.992925214</v>
      </c>
      <c r="G26" s="6">
        <f xml:space="preserve"> 'augjul cfs'!$G26*31*1.983471/1000</f>
        <v>420.39072803699997</v>
      </c>
      <c r="H26" s="6">
        <f xml:space="preserve"> ('augjul cfs'!$G26*31 + 'augjul cfs'!$H26*28)*1.983471/1000</f>
        <v>854.41385225700003</v>
      </c>
      <c r="I26" s="6">
        <f xml:space="preserve"> ('augjul cfs'!$G26*31 + 'augjul cfs'!$H26*28 + 'augjul cfs'!$I26*31)*1.983471/1000</f>
        <v>1586.3622545610001</v>
      </c>
      <c r="J26" s="6">
        <f xml:space="preserve"> ('augjul cfs'!$G26*31 + 'augjul cfs'!$H26*28 + 'augjul cfs'!$I26*31 + 'augjul cfs'!$J26*30)*1.983471/1000</f>
        <v>2974.6531115910002</v>
      </c>
      <c r="K26" s="6">
        <f xml:space="preserve"> ('augjul cfs'!$G26*31 + 'augjul cfs'!$H26*28 + 'augjul cfs'!$I26*31 + 'augjul cfs'!$J26*30 + 'augjul cfs'!$K26*31)*1.983471/1000</f>
        <v>6950.133954246</v>
      </c>
      <c r="L26" s="6">
        <f xml:space="preserve"> ('augjul cfs'!$G26*31 + 'augjul cfs'!$H26*28 + 'augjul cfs'!$I26*31 + 'augjul cfs'!$J26*30 + 'augjul cfs'!$K26*31 + 'augjul cfs'!$L26*30)*1.983471/1000</f>
        <v>14220.646078296</v>
      </c>
      <c r="M26" s="6">
        <f xml:space="preserve"> ('augjul cfs'!$G26*31 + 'augjul cfs'!$H26*28 + 'augjul cfs'!$I26*31 + 'augjul cfs'!$J26*30 + 'augjul cfs'!$K26*31 + 'augjul cfs'!$L26*30 + 'augjul cfs'!$M26*31)*1.983471/1000</f>
        <v>18702.292852382998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22914.461289468003</v>
      </c>
      <c r="O26" s="22" t="s">
        <v>55</v>
      </c>
    </row>
    <row r="27" spans="1:15" x14ac:dyDescent="0.2">
      <c r="A27" t="s">
        <v>82</v>
      </c>
      <c r="B27" s="6">
        <f>'augjul cfs'!B27*31*1.983471/1000</f>
        <v>1560.6168009810001</v>
      </c>
      <c r="C27" s="6">
        <f xml:space="preserve"> (('augjul cfs'!B27*31) + ('augjul cfs'!C27*30)) * 1.983471 / 1000</f>
        <v>2343.9291683009997</v>
      </c>
      <c r="D27" s="6">
        <f xml:space="preserve"> (('augjul cfs'!$B27*31) + ('augjul cfs'!$C27*30) + ('augjul cfs'!$D27*31)) * 1.983471 / 1000</f>
        <v>3447.6930938519999</v>
      </c>
      <c r="E27" s="6">
        <f xml:space="preserve"> (('augjul cfs'!$B27*31) + ('augjul cfs'!$C27*30) + ('augjul cfs'!$D27*31) + ('augjul cfs'!$E27*30)) * 1.983471 / 1000</f>
        <v>4455.990576702</v>
      </c>
      <c r="F27" s="6">
        <f xml:space="preserve"> (('augjul cfs'!$B27*31) + ('augjul cfs'!$C27*30) + ('augjul cfs'!$D27*31) + ('augjul cfs'!$E27*30) + ('augjul cfs'!$F27*31)) * 1.983471 / 1000</f>
        <v>5549.2401224819996</v>
      </c>
      <c r="G27" s="6">
        <f xml:space="preserve"> 'augjul cfs'!$G27*31*1.983471/1000</f>
        <v>805.85649870600002</v>
      </c>
      <c r="H27" s="6">
        <f xml:space="preserve"> ('augjul cfs'!$G27*31 + 'augjul cfs'!$H27*28)*1.983471/1000</f>
        <v>1878.779433678</v>
      </c>
      <c r="I27" s="6">
        <f xml:space="preserve"> ('augjul cfs'!$G27*31 + 'augjul cfs'!$H27*28 + 'augjul cfs'!$I27*31)*1.983471/1000</f>
        <v>2560.7999039699998</v>
      </c>
      <c r="J27" s="6">
        <f xml:space="preserve"> ('augjul cfs'!$G27*31 + 'augjul cfs'!$H27*28 + 'augjul cfs'!$I27*31 + 'augjul cfs'!$J27*30)*1.983471/1000</f>
        <v>4458.32710554</v>
      </c>
      <c r="K27" s="6">
        <f xml:space="preserve"> ('augjul cfs'!$G27*31 + 'augjul cfs'!$H27*28 + 'augjul cfs'!$I27*31 + 'augjul cfs'!$J27*30 + 'augjul cfs'!$K27*31)*1.983471/1000</f>
        <v>10859.493807645</v>
      </c>
      <c r="L27" s="6">
        <f xml:space="preserve"> ('augjul cfs'!$G27*31 + 'augjul cfs'!$H27*28 + 'augjul cfs'!$I27*31 + 'augjul cfs'!$J27*30 + 'augjul cfs'!$K27*31 + 'augjul cfs'!$L27*30)*1.983471/1000</f>
        <v>15903.599403615</v>
      </c>
      <c r="M27" s="6">
        <f xml:space="preserve"> ('augjul cfs'!$G27*31 + 'augjul cfs'!$H27*28 + 'augjul cfs'!$I27*31 + 'augjul cfs'!$J27*30 + 'augjul cfs'!$K27*31 + 'augjul cfs'!$L27*30 + 'augjul cfs'!$M27*31)*1.983471/1000</f>
        <v>20369.074938639002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26226.992735495998</v>
      </c>
      <c r="O27" s="22" t="s">
        <v>82</v>
      </c>
    </row>
    <row r="28" spans="1:15" x14ac:dyDescent="0.2">
      <c r="A28" t="s">
        <v>86</v>
      </c>
      <c r="B28" s="6">
        <f>'augjul cfs'!B28*31*1.983471/1000</f>
        <v>1565.228371056</v>
      </c>
      <c r="C28" s="6">
        <f xml:space="preserve"> (('augjul cfs'!B28*31) + ('augjul cfs'!C28*30)) * 1.983471 / 1000</f>
        <v>2652.6068426760003</v>
      </c>
      <c r="D28" s="6">
        <f xml:space="preserve"> (('augjul cfs'!$B28*31) + ('augjul cfs'!$C28*30) + ('augjul cfs'!$D28*31)) * 1.983471 / 1000</f>
        <v>4006.8097671</v>
      </c>
      <c r="E28" s="6">
        <f xml:space="preserve"> (('augjul cfs'!$B28*31) + ('augjul cfs'!$C28*30) + ('augjul cfs'!$D28*31) + ('augjul cfs'!$E28*30)) * 1.983471 / 1000</f>
        <v>4800.4163489100001</v>
      </c>
      <c r="F28" s="6">
        <f xml:space="preserve"> (('augjul cfs'!$B28*31) + ('augjul cfs'!$C28*30) + ('augjul cfs'!$D28*31) + ('augjul cfs'!$E28*30) + ('augjul cfs'!$F28*31)) * 1.983471 / 1000</f>
        <v>5482.7442572069995</v>
      </c>
      <c r="G28" s="6">
        <f xml:space="preserve"> 'augjul cfs'!$G28*31*1.983471/1000</f>
        <v>520.79998047000004</v>
      </c>
      <c r="H28" s="6">
        <f xml:space="preserve"> ('augjul cfs'!$G28*31 + 'augjul cfs'!$H28*29)*1.983471/1000</f>
        <v>1007.194672974</v>
      </c>
      <c r="I28" s="6">
        <f xml:space="preserve"> ('augjul cfs'!$G28*31 + 'augjul cfs'!$H28*29 + 'augjul cfs'!$I28*31)*1.983471/1000</f>
        <v>1528.5480418529999</v>
      </c>
      <c r="J28" s="6">
        <f xml:space="preserve"> ('augjul cfs'!$G28*31 + 'augjul cfs'!$H28*29 + 'augjul cfs'!$I28*31 + 'augjul cfs'!$J28*30)*1.983471/1000</f>
        <v>3943.701670293</v>
      </c>
      <c r="K28" s="6">
        <f xml:space="preserve"> ('augjul cfs'!$G28*31 + 'augjul cfs'!$H28*29 + 'augjul cfs'!$I28*31 + 'augjul cfs'!$J28*30 + 'augjul cfs'!$K28*31)*1.983471/1000</f>
        <v>9075.0264365459989</v>
      </c>
      <c r="L28" s="6">
        <f xml:space="preserve"> ('augjul cfs'!$G28*31 + 'augjul cfs'!$H28*29 + 'augjul cfs'!$I28*31 + 'augjul cfs'!$J28*30 + 'augjul cfs'!$K28*31 + 'augjul cfs'!$L28*30)*1.983471/1000</f>
        <v>13517.069245176001</v>
      </c>
      <c r="M28" s="6">
        <f xml:space="preserve"> ('augjul cfs'!$G28*31 + 'augjul cfs'!$H28*29 + 'augjul cfs'!$I28*31 + 'augjul cfs'!$J28*30 + 'augjul cfs'!$K28*31 + 'augjul cfs'!$L28*30 + 'augjul cfs'!$M28*31)*1.983471/1000</f>
        <v>16200.880053624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20973.708304395001</v>
      </c>
      <c r="O28" s="22" t="s">
        <v>86</v>
      </c>
    </row>
    <row r="29" spans="1:15" x14ac:dyDescent="0.2">
      <c r="A29" t="s">
        <v>89</v>
      </c>
      <c r="B29" s="6">
        <f>'augjul cfs'!B29*31*1.983471/1000</f>
        <v>1245.1239202499999</v>
      </c>
      <c r="C29" s="6">
        <f xml:space="preserve"> (('augjul cfs'!B29*31) + ('augjul cfs'!C29*30)) * 1.983471 / 1000</f>
        <v>1942.6908362400002</v>
      </c>
      <c r="D29" s="6">
        <f xml:space="preserve"> (('augjul cfs'!$B29*31) + ('augjul cfs'!$C29*30) + ('augjul cfs'!$D29*31)) * 1.983471 / 1000</f>
        <v>2426.536768509</v>
      </c>
      <c r="E29" s="6">
        <f xml:space="preserve"> (('augjul cfs'!$B29*31) + ('augjul cfs'!$C29*30) + ('augjul cfs'!$D29*31) + ('augjul cfs'!$E29*30)) * 1.983471 / 1000</f>
        <v>2754.1665082889999</v>
      </c>
      <c r="F29" s="6">
        <f xml:space="preserve"> (('augjul cfs'!$B29*31) + ('augjul cfs'!$C29*30) + ('augjul cfs'!$D29*31) + ('augjul cfs'!$E29*30) + ('augjul cfs'!$F29*31)) * 1.983471 / 1000</f>
        <v>3097.8207102779998</v>
      </c>
      <c r="G29" s="6">
        <f xml:space="preserve"> 'augjul cfs'!$G29*31*1.983471/1000</f>
        <v>590.58840760499993</v>
      </c>
      <c r="H29" s="6">
        <f xml:space="preserve"> ('augjul cfs'!$G29*31 + 'augjul cfs'!$H29*28)*1.983471/1000</f>
        <v>1167.2310306090001</v>
      </c>
      <c r="I29" s="6">
        <f xml:space="preserve"> ('augjul cfs'!$G29*31 + 'augjul cfs'!$H29*28 + 'augjul cfs'!$I29*31)*1.983471/1000</f>
        <v>1653.4749793169999</v>
      </c>
      <c r="J29" s="6">
        <f xml:space="preserve"> ('augjul cfs'!$G29*31 + 'augjul cfs'!$H29*28 + 'augjul cfs'!$I29*31 + 'augjul cfs'!$J29*30)*1.983471/1000</f>
        <v>2648.2650246569997</v>
      </c>
      <c r="K29" s="6">
        <f xml:space="preserve"> ('augjul cfs'!$G29*31 + 'augjul cfs'!$H29*28 + 'augjul cfs'!$I29*31 + 'augjul cfs'!$J29*30 + 'augjul cfs'!$K29*31)*1.983471/1000</f>
        <v>6703.7412362129999</v>
      </c>
      <c r="L29" s="6">
        <f xml:space="preserve"> ('augjul cfs'!$G29*31 + 'augjul cfs'!$H29*28 + 'augjul cfs'!$I29*31 + 'augjul cfs'!$J29*30 + 'augjul cfs'!$K29*31 + 'augjul cfs'!$L29*30)*1.983471/1000</f>
        <v>12650.941013193</v>
      </c>
      <c r="M29" s="6">
        <f xml:space="preserve"> ('augjul cfs'!$G29*31 + 'augjul cfs'!$H29*28 + 'augjul cfs'!$I29*31 + 'augjul cfs'!$J29*30 + 'augjul cfs'!$K29*31 + 'augjul cfs'!$L29*30 + 'augjul cfs'!$M29*31)*1.983471/1000</f>
        <v>16279.693273808998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19670.542072271997</v>
      </c>
      <c r="O29" s="22" t="s">
        <v>89</v>
      </c>
    </row>
    <row r="30" spans="1:15" x14ac:dyDescent="0.2">
      <c r="A30" t="s">
        <v>38</v>
      </c>
      <c r="B30" s="6">
        <f>'augjul cfs'!B30*31*1.983471/1000</f>
        <v>1472.9354819549999</v>
      </c>
      <c r="C30" s="6">
        <f xml:space="preserve"> (('augjul cfs'!B30*31) + ('augjul cfs'!C30*30)) * 1.983471 / 1000</f>
        <v>2235.7189244249998</v>
      </c>
      <c r="D30" s="6">
        <f xml:space="preserve"> (('augjul cfs'!$B30*31) + ('augjul cfs'!$C30*30) + ('augjul cfs'!$D30*31)) * 1.983471 / 1000</f>
        <v>2916.325179894</v>
      </c>
      <c r="E30" s="6">
        <f xml:space="preserve"> (('augjul cfs'!$B30*31) + ('augjul cfs'!$C30*30) + ('augjul cfs'!$D30*31) + ('augjul cfs'!$E30*30)) * 1.983471 / 1000</f>
        <v>3557.8987095539997</v>
      </c>
      <c r="F30" s="6">
        <f xml:space="preserve"> (('augjul cfs'!$B30*31) + ('augjul cfs'!$C30*30) + ('augjul cfs'!$D30*31) + ('augjul cfs'!$E30*30) + ('augjul cfs'!$F30*31)) * 1.983471 / 1000</f>
        <v>4074.947946363</v>
      </c>
      <c r="G30" s="6">
        <f xml:space="preserve"> 'augjul cfs'!$G30*31*1.983471/1000</f>
        <v>442.58775199800004</v>
      </c>
      <c r="H30" s="6">
        <f xml:space="preserve"> ('augjul cfs'!$G30*31 + 'augjul cfs'!$H30*28)*1.983471/1000</f>
        <v>917.48624658599999</v>
      </c>
      <c r="I30" s="6">
        <f xml:space="preserve"> ('augjul cfs'!$G30*31 + 'augjul cfs'!$H30*28 + 'augjul cfs'!$I30*31)*1.983471/1000</f>
        <v>1491.8419275270001</v>
      </c>
      <c r="J30" s="6">
        <f xml:space="preserve"> ('augjul cfs'!$G30*31 + 'augjul cfs'!$H30*28 + 'augjul cfs'!$I30*31 + 'augjul cfs'!$J30*30)*1.983471/1000</f>
        <v>2719.1146087770003</v>
      </c>
      <c r="K30" s="6">
        <f xml:space="preserve"> ('augjul cfs'!$G30*31 + 'augjul cfs'!$H30*28 + 'augjul cfs'!$I30*31 + 'augjul cfs'!$J30*30 + 'augjul cfs'!$K30*31)*1.983471/1000</f>
        <v>8750.9252916749992</v>
      </c>
      <c r="L30" s="6">
        <f xml:space="preserve"> ('augjul cfs'!$G30*31 + 'augjul cfs'!$H30*28 + 'augjul cfs'!$I30*31 + 'augjul cfs'!$J30*30 + 'augjul cfs'!$K30*31 + 'augjul cfs'!$L30*30)*1.983471/1000</f>
        <v>15479.354791424999</v>
      </c>
      <c r="M30" s="6">
        <f xml:space="preserve"> ('augjul cfs'!$G30*31 + 'augjul cfs'!$H30*28 + 'augjul cfs'!$I30*31 + 'augjul cfs'!$J30*30 + 'augjul cfs'!$K30*31 + 'augjul cfs'!$L30*30 + 'augjul cfs'!$M30*31)*1.983471/1000</f>
        <v>21570.562496889001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26872.126595600999</v>
      </c>
      <c r="O30" s="22" t="s">
        <v>38</v>
      </c>
    </row>
    <row r="31" spans="1:15" x14ac:dyDescent="0.2">
      <c r="A31" t="s">
        <v>43</v>
      </c>
      <c r="B31" s="6">
        <f>'augjul cfs'!B31*31*1.983471/1000</f>
        <v>2168.2987616639998</v>
      </c>
      <c r="C31" s="6">
        <f xml:space="preserve"> (('augjul cfs'!B31*31) + ('augjul cfs'!C31*30)) * 1.983471 / 1000</f>
        <v>3462.3350767740003</v>
      </c>
      <c r="D31" s="6">
        <f xml:space="preserve"> (('augjul cfs'!$B31*31) + ('augjul cfs'!$C31*30) + ('augjul cfs'!$D31*31)) * 1.983471 / 1000</f>
        <v>4285.1621533560001</v>
      </c>
      <c r="E31" s="6">
        <f xml:space="preserve"> (('augjul cfs'!$B31*31) + ('augjul cfs'!$C31*30) + ('augjul cfs'!$D31*31) + ('augjul cfs'!$E31*30)) * 1.983471 / 1000</f>
        <v>5155.8860876460003</v>
      </c>
      <c r="F31" s="6">
        <f xml:space="preserve"> (('augjul cfs'!$B31*31) + ('augjul cfs'!$C31*30) + ('augjul cfs'!$D31*31) + ('augjul cfs'!$E31*30) + ('augjul cfs'!$F31*31)) * 1.983471 / 1000</f>
        <v>5825.11713693</v>
      </c>
      <c r="G31" s="6">
        <f xml:space="preserve"> 'augjul cfs'!$G31*31*1.983471/1000</f>
        <v>459.43535467199996</v>
      </c>
      <c r="H31" s="6">
        <f xml:space="preserve"> ('augjul cfs'!$G31*31 + 'augjul cfs'!$H31*28)*1.983471/1000</f>
        <v>815.76195287999997</v>
      </c>
      <c r="I31" s="6">
        <f xml:space="preserve"> ('augjul cfs'!$G31*31 + 'augjul cfs'!$H31*28 + 'augjul cfs'!$I31*31)*1.983471/1000</f>
        <v>1185.2409472890001</v>
      </c>
      <c r="J31" s="6">
        <f xml:space="preserve"> ('augjul cfs'!$G31*31 + 'augjul cfs'!$H31*28 + 'augjul cfs'!$I31*31 + 'augjul cfs'!$J31*30)*1.983471/1000</f>
        <v>1967.1252154890001</v>
      </c>
      <c r="K31" s="6">
        <f xml:space="preserve"> ('augjul cfs'!$G31*31 + 'augjul cfs'!$H31*28 + 'augjul cfs'!$I31*31 + 'augjul cfs'!$J31*30 + 'augjul cfs'!$K31*31)*1.983471/1000</f>
        <v>4897.1938659420002</v>
      </c>
      <c r="L31" s="6">
        <f xml:space="preserve"> ('augjul cfs'!$G31*31 + 'augjul cfs'!$H31*28 + 'augjul cfs'!$I31*31 + 'augjul cfs'!$J31*30 + 'augjul cfs'!$K31*31 + 'augjul cfs'!$L31*30)*1.983471/1000</f>
        <v>12147.355577531998</v>
      </c>
      <c r="M31" s="6">
        <f xml:space="preserve"> ('augjul cfs'!$G31*31 + 'augjul cfs'!$H31*28 + 'augjul cfs'!$I31*31 + 'augjul cfs'!$J31*30 + 'augjul cfs'!$K31*31 + 'augjul cfs'!$L31*30 + 'augjul cfs'!$M31*31)*1.983471/1000</f>
        <v>16583.009626071002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21298.900358316001</v>
      </c>
      <c r="O31" s="22" t="s">
        <v>43</v>
      </c>
    </row>
    <row r="32" spans="1:15" x14ac:dyDescent="0.2">
      <c r="A32" t="s">
        <v>84</v>
      </c>
      <c r="B32" s="6">
        <f>'augjul cfs'!B32*31*1.983471/1000</f>
        <v>1527.9053972489999</v>
      </c>
      <c r="C32" s="6">
        <f xml:space="preserve"> (('augjul cfs'!B32*31) + ('augjul cfs'!C32*30)) * 1.983471 / 1000</f>
        <v>2353.1086720889998</v>
      </c>
      <c r="D32" s="6">
        <f xml:space="preserve"> (('augjul cfs'!$B32*31) + ('augjul cfs'!$C32*30) + ('augjul cfs'!$D32*31)) * 1.983471 / 1000</f>
        <v>3397.537062675</v>
      </c>
      <c r="E32" s="6">
        <f xml:space="preserve"> (('augjul cfs'!$B32*31) + ('augjul cfs'!$C32*30) + ('augjul cfs'!$D32*31) + ('augjul cfs'!$E32*30)) * 1.983471 / 1000</f>
        <v>4422.9122308349997</v>
      </c>
      <c r="F32" s="6">
        <f xml:space="preserve"> (('augjul cfs'!$B32*31) + ('augjul cfs'!$C32*30) + ('augjul cfs'!$D32*31) + ('augjul cfs'!$E32*30) + ('augjul cfs'!$F32*31)) * 1.983471 / 1000</f>
        <v>5187.6335244720003</v>
      </c>
      <c r="G32" s="6">
        <f xml:space="preserve"> 'augjul cfs'!$G32*31*1.983471/1000</f>
        <v>655.88823986700004</v>
      </c>
      <c r="H32" s="6">
        <f xml:space="preserve"> ('augjul cfs'!$G32*31 + 'augjul cfs'!$H32*29)*1.983471/1000</f>
        <v>1077.91731495</v>
      </c>
      <c r="I32" s="6">
        <f xml:space="preserve"> ('augjul cfs'!$G32*31 + 'augjul cfs'!$H32*29 + 'augjul cfs'!$I32*31)*1.983471/1000</f>
        <v>1752.9896863289998</v>
      </c>
      <c r="J32" s="6">
        <f xml:space="preserve"> ('augjul cfs'!$G32*31 + 'augjul cfs'!$H32*29 + 'augjul cfs'!$I32*31 + 'augjul cfs'!$J32*30)*1.983471/1000</f>
        <v>4354.8672747090004</v>
      </c>
      <c r="K32" s="6">
        <f xml:space="preserve"> ('augjul cfs'!$G32*31 + 'augjul cfs'!$H32*29 + 'augjul cfs'!$I32*31 + 'augjul cfs'!$J32*30 + 'augjul cfs'!$K32*31)*1.983471/1000</f>
        <v>11080.995948099</v>
      </c>
      <c r="L32" s="6">
        <f xml:space="preserve"> ('augjul cfs'!$G32*31 + 'augjul cfs'!$H32*29 + 'augjul cfs'!$I32*31 + 'augjul cfs'!$J32*30 + 'augjul cfs'!$K32*31 + 'augjul cfs'!$L32*30)*1.983471/1000</f>
        <v>18186.205599009001</v>
      </c>
      <c r="M32" s="6">
        <f xml:space="preserve"> ('augjul cfs'!$G32*31 + 'augjul cfs'!$H32*29 + 'augjul cfs'!$I32*31 + 'augjul cfs'!$J32*30 + 'augjul cfs'!$K32*31 + 'augjul cfs'!$L32*30 + 'augjul cfs'!$M32*31)*1.983471/1000</f>
        <v>21716.577698025001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26716.126601450997</v>
      </c>
      <c r="O32" s="22" t="s">
        <v>84</v>
      </c>
    </row>
    <row r="33" spans="1:15" x14ac:dyDescent="0.2">
      <c r="A33" t="s">
        <v>36</v>
      </c>
      <c r="B33" s="6">
        <f>'augjul cfs'!B33*31*1.983471/1000</f>
        <v>1395.338129493</v>
      </c>
      <c r="C33" s="6">
        <f xml:space="preserve"> (('augjul cfs'!B33*31) + ('augjul cfs'!C33*30)) * 1.983471 / 1000</f>
        <v>2165.0240510429999</v>
      </c>
      <c r="D33" s="6">
        <f xml:space="preserve"> (('augjul cfs'!$B33*31) + ('augjul cfs'!$C33*30) + ('augjul cfs'!$D33*31)) * 1.983471 / 1000</f>
        <v>2941.8584020769999</v>
      </c>
      <c r="E33" s="6">
        <f xml:space="preserve"> (('augjul cfs'!$B33*31) + ('augjul cfs'!$C33*30) + ('augjul cfs'!$D33*31) + ('augjul cfs'!$E33*30)) * 1.983471 / 1000</f>
        <v>3450.8567300969999</v>
      </c>
      <c r="F33" s="6">
        <f xml:space="preserve"> (('augjul cfs'!$B33*31) + ('augjul cfs'!$C33*30) + ('augjul cfs'!$D33*31) + ('augjul cfs'!$E33*30) + ('augjul cfs'!$F33*31)) * 1.983471 / 1000</f>
        <v>3967.7829917040003</v>
      </c>
      <c r="G33" s="6">
        <f xml:space="preserve"> 'augjul cfs'!$G33*31*1.983471/1000</f>
        <v>336.76759067699999</v>
      </c>
      <c r="H33" s="6">
        <f xml:space="preserve"> ('augjul cfs'!$G33*31 + 'augjul cfs'!$H33*28)*1.983471/1000</f>
        <v>695.53782515699993</v>
      </c>
      <c r="I33" s="6">
        <f xml:space="preserve"> ('augjul cfs'!$G33*31 + 'augjul cfs'!$H33*28 + 'augjul cfs'!$I33*31)*1.983471/1000</f>
        <v>1243.5768128699999</v>
      </c>
      <c r="J33" s="6">
        <f xml:space="preserve"> ('augjul cfs'!$G33*31 + 'augjul cfs'!$H33*28 + 'augjul cfs'!$I33*31 + 'augjul cfs'!$J33*30)*1.983471/1000</f>
        <v>2357.37511821</v>
      </c>
      <c r="K33" s="6">
        <f xml:space="preserve"> ('augjul cfs'!$G33*31 + 'augjul cfs'!$H33*28 + 'augjul cfs'!$I33*31 + 'augjul cfs'!$J33*30 + 'augjul cfs'!$K33*31)*1.983471/1000</f>
        <v>9232.4882488229996</v>
      </c>
      <c r="L33" s="6">
        <f xml:space="preserve"> ('augjul cfs'!$G33*31 + 'augjul cfs'!$H33*28 + 'augjul cfs'!$I33*31 + 'augjul cfs'!$J33*30 + 'augjul cfs'!$K33*31 + 'augjul cfs'!$L33*30)*1.983471/1000</f>
        <v>13590.630234153001</v>
      </c>
      <c r="M33" s="6">
        <f xml:space="preserve"> ('augjul cfs'!$G33*31 + 'augjul cfs'!$H33*28 + 'augjul cfs'!$I33*31 + 'augjul cfs'!$J33*30 + 'augjul cfs'!$K33*31 + 'augjul cfs'!$L33*30 + 'augjul cfs'!$M33*31)*1.983471/1000</f>
        <v>15469.506857910001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18954.705404901</v>
      </c>
      <c r="O33" s="22" t="s">
        <v>36</v>
      </c>
    </row>
    <row r="34" spans="1:15" x14ac:dyDescent="0.2">
      <c r="A34" t="s">
        <v>70</v>
      </c>
      <c r="B34" s="6">
        <f>'augjul cfs'!B34*31*1.983471/1000</f>
        <v>1033.60657281</v>
      </c>
      <c r="C34" s="6">
        <f xml:space="preserve"> (('augjul cfs'!B34*31) + ('augjul cfs'!C34*30)) * 1.983471 / 1000</f>
        <v>1682.4396063300001</v>
      </c>
      <c r="D34" s="6">
        <f xml:space="preserve"> (('augjul cfs'!$B34*31) + ('augjul cfs'!$C34*30) + ('augjul cfs'!$D34*31)) * 1.983471 / 1000</f>
        <v>2309.7361117320002</v>
      </c>
      <c r="E34" s="6">
        <f xml:space="preserve"> (('augjul cfs'!$B34*31) + ('augjul cfs'!$C34*30) + ('augjul cfs'!$D34*31) + ('augjul cfs'!$E34*30)) * 1.983471 / 1000</f>
        <v>2765.0022103619999</v>
      </c>
      <c r="F34" s="6">
        <f xml:space="preserve"> (('augjul cfs'!$B34*31) + ('augjul cfs'!$C34*30) + ('augjul cfs'!$D34*31) + ('augjul cfs'!$E34*30) + ('augjul cfs'!$F34*31)) * 1.983471 / 1000</f>
        <v>3188.159880444</v>
      </c>
      <c r="G34" s="6">
        <f xml:space="preserve"> 'augjul cfs'!$G34*31*1.983471/1000</f>
        <v>378.333208953</v>
      </c>
      <c r="H34" s="6">
        <f xml:space="preserve"> ('augjul cfs'!$G34*31 + 'augjul cfs'!$H34*28)*1.983471/1000</f>
        <v>809.523936585</v>
      </c>
      <c r="I34" s="6">
        <f xml:space="preserve"> ('augjul cfs'!$G34*31 + 'augjul cfs'!$H34*28 + 'augjul cfs'!$I34*31)*1.983471/1000</f>
        <v>1358.4852383129999</v>
      </c>
      <c r="J34" s="6">
        <f xml:space="preserve"> ('augjul cfs'!$G34*31 + 'augjul cfs'!$H34*28 + 'augjul cfs'!$I34*31 + 'augjul cfs'!$J34*30)*1.983471/1000</f>
        <v>2516.7926328929998</v>
      </c>
      <c r="K34" s="6">
        <f xml:space="preserve"> ('augjul cfs'!$G34*31 + 'augjul cfs'!$H34*28 + 'augjul cfs'!$I34*31 + 'augjul cfs'!$J34*30 + 'augjul cfs'!$K34*31)*1.983471/1000</f>
        <v>8447.3947245449999</v>
      </c>
      <c r="L34" s="6">
        <f xml:space="preserve"> ('augjul cfs'!$G34*31 + 'augjul cfs'!$H34*28 + 'augjul cfs'!$I34*31 + 'augjul cfs'!$J34*30 + 'augjul cfs'!$K34*31 + 'augjul cfs'!$L34*30)*1.983471/1000</f>
        <v>12389.186312264999</v>
      </c>
      <c r="M34" s="6">
        <f xml:space="preserve"> ('augjul cfs'!$G34*31 + 'augjul cfs'!$H34*28 + 'augjul cfs'!$I34*31 + 'augjul cfs'!$J34*30 + 'augjul cfs'!$K34*31 + 'augjul cfs'!$L34*30 + 'augjul cfs'!$M34*31)*1.983471/1000</f>
        <v>14252.137647362999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17488.928269784999</v>
      </c>
      <c r="O34" s="22" t="s">
        <v>70</v>
      </c>
    </row>
    <row r="35" spans="1:15" x14ac:dyDescent="0.2">
      <c r="A35" t="s">
        <v>80</v>
      </c>
      <c r="B35" s="6">
        <f>'augjul cfs'!B35*31*1.983471/1000</f>
        <v>1011.962937258</v>
      </c>
      <c r="C35" s="6">
        <f xml:space="preserve"> (('augjul cfs'!B35*31) + ('augjul cfs'!C35*30)) * 1.983471 / 1000</f>
        <v>1731.0703483080001</v>
      </c>
      <c r="D35" s="6">
        <f xml:space="preserve"> (('augjul cfs'!$B35*31) + ('augjul cfs'!$C35*30) + ('augjul cfs'!$D35*31)) * 1.983471 / 1000</f>
        <v>2452.2584204369996</v>
      </c>
      <c r="E35" s="6">
        <f xml:space="preserve"> (('augjul cfs'!$B35*31) + ('augjul cfs'!$C35*30) + ('augjul cfs'!$D35*31) + ('augjul cfs'!$E35*30)) * 1.983471 / 1000</f>
        <v>3049.3228608570003</v>
      </c>
      <c r="F35" s="6">
        <f xml:space="preserve"> (('augjul cfs'!$B35*31) + ('augjul cfs'!$C35*30) + ('augjul cfs'!$D35*31) + ('augjul cfs'!$E35*30) + ('augjul cfs'!$F35*31)) * 1.983471 / 1000</f>
        <v>3599.8828402109998</v>
      </c>
      <c r="G35" s="6">
        <f xml:space="preserve"> 'augjul cfs'!$G35*31*1.983471/1000</f>
        <v>612.96989436900003</v>
      </c>
      <c r="H35" s="6">
        <f xml:space="preserve"> ('augjul cfs'!$G35*31 + 'augjul cfs'!$H35*28)*1.983471/1000</f>
        <v>995.89880562899998</v>
      </c>
      <c r="I35" s="6">
        <f xml:space="preserve"> ('augjul cfs'!$G35*31 + 'augjul cfs'!$H35*28 + 'augjul cfs'!$I35*31)*1.983471/1000</f>
        <v>1494.3787869360001</v>
      </c>
      <c r="J35" s="6">
        <f xml:space="preserve"> ('augjul cfs'!$G35*31 + 'augjul cfs'!$H35*28 + 'augjul cfs'!$I35*31 + 'augjul cfs'!$J35*30)*1.983471/1000</f>
        <v>3180.9638476559999</v>
      </c>
      <c r="K35" s="6">
        <f xml:space="preserve"> ('augjul cfs'!$G35*31 + 'augjul cfs'!$H35*28 + 'augjul cfs'!$I35*31 + 'augjul cfs'!$J35*30 + 'augjul cfs'!$K35*31)*1.983471/1000</f>
        <v>7796.4076415190002</v>
      </c>
      <c r="L35" s="6">
        <f xml:space="preserve"> ('augjul cfs'!$G35*31 + 'augjul cfs'!$H35*28 + 'augjul cfs'!$I35*31 + 'augjul cfs'!$J35*30 + 'augjul cfs'!$K35*31 + 'augjul cfs'!$L35*30)*1.983471/1000</f>
        <v>15178.966042358999</v>
      </c>
      <c r="M35" s="6">
        <f xml:space="preserve"> ('augjul cfs'!$G35*31 + 'augjul cfs'!$H35*28 + 'augjul cfs'!$I35*31 + 'augjul cfs'!$J35*30 + 'augjul cfs'!$K35*31 + 'augjul cfs'!$L35*30 + 'augjul cfs'!$M35*31)*1.983471/1000</f>
        <v>19253.626385426996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24681.505851303002</v>
      </c>
      <c r="O35" s="22" t="s">
        <v>80</v>
      </c>
    </row>
    <row r="36" spans="1:15" x14ac:dyDescent="0.2">
      <c r="A36" t="s">
        <v>59</v>
      </c>
      <c r="B36" s="6">
        <f>'augjul cfs'!B36*31*1.983471/1000</f>
        <v>1597.632336783</v>
      </c>
      <c r="C36" s="6">
        <f xml:space="preserve"> (('augjul cfs'!B36*31) + ('augjul cfs'!C36*30)) * 1.983471 / 1000</f>
        <v>3559.0669739730001</v>
      </c>
      <c r="D36" s="6">
        <f xml:space="preserve"> (('augjul cfs'!$B36*31) + ('augjul cfs'!$C36*30) + ('augjul cfs'!$D36*31)) * 1.983471 / 1000</f>
        <v>5139.6057576780004</v>
      </c>
      <c r="E36" s="6">
        <f xml:space="preserve"> (('augjul cfs'!$B36*31) + ('augjul cfs'!$C36*30) + ('augjul cfs'!$D36*31) + ('augjul cfs'!$E36*30)) * 1.983471 / 1000</f>
        <v>6278.4553017480002</v>
      </c>
      <c r="F36" s="6">
        <f xml:space="preserve"> (('augjul cfs'!$B36*31) + ('augjul cfs'!$C36*30) + ('augjul cfs'!$D36*31) + ('augjul cfs'!$E36*30) + ('augjul cfs'!$F36*31)) * 1.983471 / 1000</f>
        <v>7161.9091529160005</v>
      </c>
      <c r="G36" s="6">
        <f xml:space="preserve"> 'augjul cfs'!$G36*31*1.983471/1000</f>
        <v>522.39865809599996</v>
      </c>
      <c r="H36" s="6">
        <f xml:space="preserve"> ('augjul cfs'!$G36*31 + 'augjul cfs'!$H36*29)*1.983471/1000</f>
        <v>1019.377151856</v>
      </c>
      <c r="I36" s="6">
        <f xml:space="preserve"> ('augjul cfs'!$G36*31 + 'augjul cfs'!$H36*29 + 'augjul cfs'!$I36*31)*1.983471/1000</f>
        <v>1880.941417068</v>
      </c>
      <c r="J36" s="6">
        <f xml:space="preserve"> ('augjul cfs'!$G36*31 + 'augjul cfs'!$H36*29 + 'augjul cfs'!$I36*31 + 'augjul cfs'!$J36*30)*1.983471/1000</f>
        <v>4150.7859600479997</v>
      </c>
      <c r="K36" s="6">
        <f xml:space="preserve"> ('augjul cfs'!$G36*31 + 'augjul cfs'!$H36*29 + 'augjul cfs'!$I36*31 + 'augjul cfs'!$J36*30 + 'augjul cfs'!$K36*31)*1.983471/1000</f>
        <v>7755.8654942789999</v>
      </c>
      <c r="L36" s="6">
        <f xml:space="preserve"> ('augjul cfs'!$G36*31 + 'augjul cfs'!$H36*29 + 'augjul cfs'!$I36*31 + 'augjul cfs'!$J36*30 + 'augjul cfs'!$K36*31 + 'augjul cfs'!$L36*30)*1.983471/1000</f>
        <v>13497.597510369</v>
      </c>
      <c r="M36" s="6">
        <f xml:space="preserve"> ('augjul cfs'!$G36*31 + 'augjul cfs'!$H36*29 + 'augjul cfs'!$I36*31 + 'augjul cfs'!$J36*30 + 'augjul cfs'!$K36*31 + 'augjul cfs'!$L36*30 + 'augjul cfs'!$M36*31)*1.983471/1000</f>
        <v>16853.652260549999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22662.689398083003</v>
      </c>
      <c r="O36" s="22" t="s">
        <v>59</v>
      </c>
    </row>
    <row r="37" spans="1:15" x14ac:dyDescent="0.2">
      <c r="A37" t="s">
        <v>54</v>
      </c>
      <c r="B37" s="6">
        <f>'augjul cfs'!B37*31*1.983471/1000</f>
        <v>1306.6115212499999</v>
      </c>
      <c r="C37" s="6">
        <f xml:space="preserve"> (('augjul cfs'!B37*31) + ('augjul cfs'!C37*30)) * 1.983471 / 1000</f>
        <v>2206.1949585899997</v>
      </c>
      <c r="D37" s="6">
        <f xml:space="preserve"> (('augjul cfs'!$B37*31) + ('augjul cfs'!$C37*30) + ('augjul cfs'!$D37*31)) * 1.983471 / 1000</f>
        <v>2902.0501391070002</v>
      </c>
      <c r="E37" s="6">
        <f xml:space="preserve"> (('augjul cfs'!$B37*31) + ('augjul cfs'!$C37*30) + ('augjul cfs'!$D37*31) + ('augjul cfs'!$E37*30)) * 1.983471 / 1000</f>
        <v>3542.493090297</v>
      </c>
      <c r="F37" s="6">
        <f xml:space="preserve"> (('augjul cfs'!$B37*31) + ('augjul cfs'!$C37*30) + ('augjul cfs'!$D37*31) + ('augjul cfs'!$E37*30) + ('augjul cfs'!$F37*31)) * 1.983471 / 1000</f>
        <v>3956.4891078300002</v>
      </c>
      <c r="G37" s="6">
        <f xml:space="preserve"> 'augjul cfs'!$G37*31*1.983471/1000</f>
        <v>469.888246842</v>
      </c>
      <c r="H37" s="6">
        <f xml:space="preserve"> ('augjul cfs'!$G37*31 + 'augjul cfs'!$H37*28)*1.983471/1000</f>
        <v>1143.7209488460001</v>
      </c>
      <c r="I37" s="6">
        <f xml:space="preserve"> ('augjul cfs'!$G37*31 + 'augjul cfs'!$H37*28 + 'augjul cfs'!$I37*31)*1.983471/1000</f>
        <v>1860.7893517080001</v>
      </c>
      <c r="J37" s="6">
        <f xml:space="preserve"> ('augjul cfs'!$G37*31 + 'augjul cfs'!$H37*28 + 'augjul cfs'!$I37*31 + 'augjul cfs'!$J37*30)*1.983471/1000</f>
        <v>3177.0207073080001</v>
      </c>
      <c r="K37" s="6">
        <f xml:space="preserve"> ('augjul cfs'!$G37*31 + 'augjul cfs'!$H37*28 + 'augjul cfs'!$I37*31 + 'augjul cfs'!$J37*30 + 'augjul cfs'!$K37*31)*1.983471/1000</f>
        <v>9132.6482525669999</v>
      </c>
      <c r="L37" s="6">
        <f xml:space="preserve"> ('augjul cfs'!$G37*31 + 'augjul cfs'!$H37*28 + 'augjul cfs'!$I37*31 + 'augjul cfs'!$J37*30 + 'augjul cfs'!$K37*31 + 'augjul cfs'!$L37*30)*1.983471/1000</f>
        <v>17490.181823456998</v>
      </c>
      <c r="M37" s="6">
        <f xml:space="preserve"> ('augjul cfs'!$G37*31 + 'augjul cfs'!$H37*28 + 'augjul cfs'!$I37*31 + 'augjul cfs'!$J37*30 + 'augjul cfs'!$K37*31 + 'augjul cfs'!$L37*30 + 'augjul cfs'!$M37*31)*1.983471/1000</f>
        <v>19845.218429357999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23607.023908124997</v>
      </c>
      <c r="O37" s="22" t="s">
        <v>54</v>
      </c>
    </row>
    <row r="38" spans="1:15" x14ac:dyDescent="0.2">
      <c r="A38" t="s">
        <v>69</v>
      </c>
      <c r="B38" s="6">
        <f>'augjul cfs'!B38*31*1.983471/1000</f>
        <v>1281.217142037</v>
      </c>
      <c r="C38" s="6">
        <f xml:space="preserve"> (('augjul cfs'!B38*31) + ('augjul cfs'!C38*30)) * 1.983471 / 1000</f>
        <v>2011.511329527</v>
      </c>
      <c r="D38" s="6">
        <f xml:space="preserve"> (('augjul cfs'!$B38*31) + ('augjul cfs'!$C38*30) + ('augjul cfs'!$D38*31)) * 1.983471 / 1000</f>
        <v>2839.195926588</v>
      </c>
      <c r="E38" s="6">
        <f xml:space="preserve"> (('augjul cfs'!$B38*31) + ('augjul cfs'!$C38*30) + ('augjul cfs'!$D38*31) + ('augjul cfs'!$E38*30)) * 1.983471 / 1000</f>
        <v>3362.534749938</v>
      </c>
      <c r="F38" s="6">
        <f xml:space="preserve"> (('augjul cfs'!$B38*31) + ('augjul cfs'!$C38*30) + ('augjul cfs'!$D38*31) + ('augjul cfs'!$E38*30) + ('augjul cfs'!$F38*31)) * 1.983471 / 1000</f>
        <v>3807.8894439809997</v>
      </c>
      <c r="G38" s="6">
        <f xml:space="preserve"> 'augjul cfs'!$G38*31*1.983471/1000</f>
        <v>378.57915935700004</v>
      </c>
      <c r="H38" s="6">
        <f xml:space="preserve"> ('augjul cfs'!$G38*31 + 'augjul cfs'!$H38*28)*1.983471/1000</f>
        <v>836.03897691299994</v>
      </c>
      <c r="I38" s="6">
        <f xml:space="preserve"> ('augjul cfs'!$G38*31 + 'augjul cfs'!$H38*28 + 'augjul cfs'!$I38*31)*1.983471/1000</f>
        <v>1258.4587957830001</v>
      </c>
      <c r="J38" s="6">
        <f xml:space="preserve"> ('augjul cfs'!$G38*31 + 'augjul cfs'!$H38*28 + 'augjul cfs'!$I38*31 + 'augjul cfs'!$J38*30)*1.983471/1000</f>
        <v>3254.8223572829997</v>
      </c>
      <c r="K38" s="6">
        <f xml:space="preserve"> ('augjul cfs'!$G38*31 + 'augjul cfs'!$H38*28 + 'augjul cfs'!$I38*31 + 'augjul cfs'!$J38*30 + 'augjul cfs'!$K38*31)*1.983471/1000</f>
        <v>6874.1670149459997</v>
      </c>
      <c r="L38" s="6">
        <f xml:space="preserve"> ('augjul cfs'!$G38*31 + 'augjul cfs'!$H38*28 + 'augjul cfs'!$I38*31 + 'augjul cfs'!$J38*30 + 'augjul cfs'!$K38*31 + 'augjul cfs'!$L38*30)*1.983471/1000</f>
        <v>12032.639548776</v>
      </c>
      <c r="M38" s="6">
        <f xml:space="preserve"> ('augjul cfs'!$G38*31 + 'augjul cfs'!$H38*28 + 'augjul cfs'!$I38*31 + 'augjul cfs'!$J38*30 + 'augjul cfs'!$K38*31 + 'augjul cfs'!$L38*30 + 'augjul cfs'!$M38*31)*1.983471/1000</f>
        <v>14633.257633071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18584.329881599999</v>
      </c>
      <c r="O38" s="22" t="s">
        <v>69</v>
      </c>
    </row>
    <row r="39" spans="1:15" x14ac:dyDescent="0.2">
      <c r="A39" t="s">
        <v>33</v>
      </c>
      <c r="B39" s="6">
        <f>'augjul cfs'!B39*31*1.983471/1000</f>
        <v>1399.7652367650001</v>
      </c>
      <c r="C39" s="6">
        <f xml:space="preserve"> (('augjul cfs'!B39*31) + ('augjul cfs'!C39*30)) * 1.983471 / 1000</f>
        <v>2154.694134075</v>
      </c>
      <c r="D39" s="6">
        <f xml:space="preserve"> (('augjul cfs'!$B39*31) + ('augjul cfs'!$C39*30) + ('augjul cfs'!$D39*31)) * 1.983471 / 1000</f>
        <v>2942.7807160919997</v>
      </c>
      <c r="E39" s="6">
        <f xml:space="preserve"> (('augjul cfs'!$B39*31) + ('augjul cfs'!$C39*30) + ('augjul cfs'!$D39*31) + ('augjul cfs'!$E39*30)) * 1.983471 / 1000</f>
        <v>3734.483165742</v>
      </c>
      <c r="F39" s="6">
        <f xml:space="preserve"> (('augjul cfs'!$B39*31) + ('augjul cfs'!$C39*30) + ('augjul cfs'!$D39*31) + ('augjul cfs'!$E39*30) + ('augjul cfs'!$F39*31)) * 1.983471 / 1000</f>
        <v>4480.1433030690005</v>
      </c>
      <c r="G39" s="6">
        <f xml:space="preserve"> 'augjul cfs'!$G39*31*1.983471/1000</f>
        <v>491.83932039900003</v>
      </c>
      <c r="H39" s="6">
        <f xml:space="preserve"> ('augjul cfs'!$G39*31 + 'augjul cfs'!$H39*28)*1.983471/1000</f>
        <v>1199.2720211429998</v>
      </c>
      <c r="I39" s="6">
        <f xml:space="preserve"> ('augjul cfs'!$G39*31 + 'augjul cfs'!$H39*28 + 'augjul cfs'!$I39*31)*1.983471/1000</f>
        <v>1856.512988232</v>
      </c>
      <c r="J39" s="6">
        <f xml:space="preserve"> ('augjul cfs'!$G39*31 + 'augjul cfs'!$H39*28 + 'augjul cfs'!$I39*31 + 'augjul cfs'!$J39*30)*1.983471/1000</f>
        <v>3126.807155472</v>
      </c>
      <c r="K39" s="6">
        <f xml:space="preserve"> ('augjul cfs'!$G39*31 + 'augjul cfs'!$H39*28 + 'augjul cfs'!$I39*31 + 'augjul cfs'!$J39*30 + 'augjul cfs'!$K39*31)*1.983471/1000</f>
        <v>7103.2717997429991</v>
      </c>
      <c r="L39" s="6">
        <f xml:space="preserve"> ('augjul cfs'!$G39*31 + 'augjul cfs'!$H39*28 + 'augjul cfs'!$I39*31 + 'augjul cfs'!$J39*30 + 'augjul cfs'!$K39*31 + 'augjul cfs'!$L39*30)*1.983471/1000</f>
        <v>12384.501353762998</v>
      </c>
      <c r="M39" s="6">
        <f xml:space="preserve"> ('augjul cfs'!$G39*31 + 'augjul cfs'!$H39*28 + 'augjul cfs'!$I39*31 + 'augjul cfs'!$J39*30 + 'augjul cfs'!$K39*31 + 'augjul cfs'!$L39*30 + 'augjul cfs'!$M39*31)*1.983471/1000</f>
        <v>15514.712145471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20077.889495012998</v>
      </c>
      <c r="O39" s="22" t="s">
        <v>33</v>
      </c>
    </row>
    <row r="40" spans="1:15" x14ac:dyDescent="0.2">
      <c r="A40" t="s">
        <v>78</v>
      </c>
      <c r="B40" s="6">
        <f>'augjul cfs'!B40*31*1.983471/1000</f>
        <v>1336.0025945280001</v>
      </c>
      <c r="C40" s="6">
        <f xml:space="preserve"> (('augjul cfs'!B40*31) + ('augjul cfs'!C40*30)) * 1.983471 / 1000</f>
        <v>2237.7281805480002</v>
      </c>
      <c r="D40" s="6">
        <f xml:space="preserve"> (('augjul cfs'!$B40*31) + ('augjul cfs'!$C40*30) + ('augjul cfs'!$D40*31)) * 1.983471 / 1000</f>
        <v>2883.1020406439998</v>
      </c>
      <c r="E40" s="6">
        <f xml:space="preserve"> (('augjul cfs'!$B40*31) + ('augjul cfs'!$C40*30) + ('augjul cfs'!$D40*31) + ('augjul cfs'!$E40*30)) * 1.983471 / 1000</f>
        <v>3517.7135870940001</v>
      </c>
      <c r="F40" s="6">
        <f xml:space="preserve"> (('augjul cfs'!$B40*31) + ('augjul cfs'!$C40*30) + ('augjul cfs'!$D40*31) + ('augjul cfs'!$E40*30) + ('augjul cfs'!$F40*31)) * 1.983471 / 1000</f>
        <v>4034.0249726910001</v>
      </c>
      <c r="G40" s="6">
        <f xml:space="preserve"> 'augjul cfs'!$G40*31*1.983471/1000</f>
        <v>456.66841262700001</v>
      </c>
      <c r="H40" s="6">
        <f xml:space="preserve"> ('augjul cfs'!$G40*31 + 'augjul cfs'!$H40*29)*1.983471/1000</f>
        <v>800.87203608300001</v>
      </c>
      <c r="I40" s="6">
        <f xml:space="preserve"> ('augjul cfs'!$G40*31 + 'augjul cfs'!$H40*29 + 'augjul cfs'!$I40*31)*1.983471/1000</f>
        <v>1177.360617006</v>
      </c>
      <c r="J40" s="6">
        <f xml:space="preserve"> ('augjul cfs'!$G40*31 + 'augjul cfs'!$H40*29 + 'augjul cfs'!$I40*31 + 'augjul cfs'!$J40*30)*1.983471/1000</f>
        <v>2165.9027286959999</v>
      </c>
      <c r="K40" s="6">
        <f xml:space="preserve"> ('augjul cfs'!$G40*31 + 'augjul cfs'!$H40*29 + 'augjul cfs'!$I40*31 + 'augjul cfs'!$J40*30 + 'augjul cfs'!$K40*31)*1.983471/1000</f>
        <v>6079.4040695430003</v>
      </c>
      <c r="L40" s="6">
        <f xml:space="preserve"> ('augjul cfs'!$G40*31 + 'augjul cfs'!$H40*29 + 'augjul cfs'!$I40*31 + 'augjul cfs'!$J40*30 + 'augjul cfs'!$K40*31 + 'augjul cfs'!$L40*30)*1.983471/1000</f>
        <v>13143.674879013</v>
      </c>
      <c r="M40" s="6">
        <f xml:space="preserve"> ('augjul cfs'!$G40*31 + 'augjul cfs'!$H40*29 + 'augjul cfs'!$I40*31 + 'augjul cfs'!$J40*30 + 'augjul cfs'!$K40*31 + 'augjul cfs'!$L40*30 + 'augjul cfs'!$M40*31)*1.983471/1000</f>
        <v>16801.879700507998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21102.195572304001</v>
      </c>
      <c r="O40" s="22" t="s">
        <v>78</v>
      </c>
    </row>
    <row r="41" spans="1:15" x14ac:dyDescent="0.2">
      <c r="A41" t="s">
        <v>48</v>
      </c>
      <c r="B41" s="6">
        <f>'augjul cfs'!B41*31*1.983471/1000</f>
        <v>1537.374487803</v>
      </c>
      <c r="C41" s="6">
        <f xml:space="preserve"> (('augjul cfs'!B41*31) + ('augjul cfs'!C41*30)) * 1.983471 / 1000</f>
        <v>2504.0190796530001</v>
      </c>
      <c r="D41" s="6">
        <f xml:space="preserve"> (('augjul cfs'!$B41*31) + ('augjul cfs'!$C41*30) + ('augjul cfs'!$D41*31)) * 1.983471 / 1000</f>
        <v>3547.2792058199998</v>
      </c>
      <c r="E41" s="6">
        <f xml:space="preserve"> (('augjul cfs'!$B41*31) + ('augjul cfs'!$C41*30) + ('augjul cfs'!$D41*31) + ('augjul cfs'!$E41*30)) * 1.983471 / 1000</f>
        <v>4290.0097564799999</v>
      </c>
      <c r="F41" s="6">
        <f xml:space="preserve"> (('augjul cfs'!$B41*31) + ('augjul cfs'!$C41*30) + ('augjul cfs'!$D41*31) + ('augjul cfs'!$E41*30) + ('augjul cfs'!$F41*31)) * 1.983471 / 1000</f>
        <v>4834.7284137389997</v>
      </c>
      <c r="G41" s="6">
        <f xml:space="preserve"> 'augjul cfs'!$G41*31*1.983471/1000</f>
        <v>502.84560097799999</v>
      </c>
      <c r="H41" s="6">
        <f xml:space="preserve"> ('augjul cfs'!$G41*31 + 'augjul cfs'!$H41*28)*1.983471/1000</f>
        <v>987.01880596199999</v>
      </c>
      <c r="I41" s="6">
        <f xml:space="preserve"> ('augjul cfs'!$G41*31 + 'augjul cfs'!$H41*28 + 'augjul cfs'!$I41*31)*1.983471/1000</f>
        <v>1560.698123292</v>
      </c>
      <c r="J41" s="6">
        <f xml:space="preserve"> ('augjul cfs'!$G41*31 + 'augjul cfs'!$H41*28 + 'augjul cfs'!$I41*31 + 'augjul cfs'!$J41*30)*1.983471/1000</f>
        <v>3404.7906161219998</v>
      </c>
      <c r="K41" s="6">
        <f xml:space="preserve"> ('augjul cfs'!$G41*31 + 'augjul cfs'!$H41*28 + 'augjul cfs'!$I41*31 + 'augjul cfs'!$J41*30 + 'augjul cfs'!$K41*31)*1.983471/1000</f>
        <v>7578.6919472039999</v>
      </c>
      <c r="L41" s="6">
        <f xml:space="preserve"> ('augjul cfs'!$G41*31 + 'augjul cfs'!$H41*28 + 'augjul cfs'!$I41*31 + 'augjul cfs'!$J41*30 + 'augjul cfs'!$K41*31 + 'augjul cfs'!$L41*30)*1.983471/1000</f>
        <v>13539.577674084001</v>
      </c>
      <c r="M41" s="6">
        <f xml:space="preserve"> ('augjul cfs'!$G41*31 + 'augjul cfs'!$H41*28 + 'augjul cfs'!$I41*31 + 'augjul cfs'!$J41*30 + 'augjul cfs'!$K41*31 + 'augjul cfs'!$L41*30 + 'augjul cfs'!$M41*31)*1.983471/1000</f>
        <v>16464.050952845999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21235.524492924</v>
      </c>
      <c r="O41" s="23" t="s">
        <v>48</v>
      </c>
    </row>
    <row r="42" spans="1:15" x14ac:dyDescent="0.2">
      <c r="A42" t="s">
        <v>60</v>
      </c>
      <c r="B42" s="6">
        <f>'augjul cfs'!B42*31*1.983471/1000</f>
        <v>1576.050188832</v>
      </c>
      <c r="C42" s="6">
        <f xml:space="preserve"> (('augjul cfs'!B42*31) + ('augjul cfs'!C42*30)) * 1.983471 / 1000</f>
        <v>2440.7642059920004</v>
      </c>
      <c r="D42" s="6">
        <f xml:space="preserve"> (('augjul cfs'!$B42*31) + ('augjul cfs'!$C42*30) + ('augjul cfs'!$D42*31)) * 1.983471 / 1000</f>
        <v>3267.7724394419997</v>
      </c>
      <c r="E42" s="6">
        <f xml:space="preserve"> (('augjul cfs'!$B42*31) + ('augjul cfs'!$C42*30) + ('augjul cfs'!$D42*31) + ('augjul cfs'!$E42*30)) * 1.983471 / 1000</f>
        <v>4021.5112541519998</v>
      </c>
      <c r="F42" s="6">
        <f xml:space="preserve"> (('augjul cfs'!$B42*31) + ('augjul cfs'!$C42*30) + ('augjul cfs'!$D42*31) + ('augjul cfs'!$E42*30) + ('augjul cfs'!$F42*31)) * 1.983471 / 1000</f>
        <v>4569.365779062</v>
      </c>
      <c r="G42" s="6">
        <f xml:space="preserve"> 'augjul cfs'!$G42*31*1.983471/1000</f>
        <v>492.63865921199999</v>
      </c>
      <c r="H42" s="6">
        <f xml:space="preserve"> ('augjul cfs'!$G42*31 + 'augjul cfs'!$H42*28)*1.983471/1000</f>
        <v>859.68393470399997</v>
      </c>
      <c r="I42" s="6">
        <f xml:space="preserve"> ('augjul cfs'!$G42*31 + 'augjul cfs'!$H42*28 + 'augjul cfs'!$I42*31)*1.983471/1000</f>
        <v>1448.304739077</v>
      </c>
      <c r="J42" s="6">
        <f xml:space="preserve"> ('augjul cfs'!$G42*31 + 'augjul cfs'!$H42*28 + 'augjul cfs'!$I42*31 + 'augjul cfs'!$J42*30)*1.983471/1000</f>
        <v>3235.9278125370001</v>
      </c>
      <c r="K42" s="6">
        <f xml:space="preserve"> ('augjul cfs'!$G42*31 + 'augjul cfs'!$H42*28 + 'augjul cfs'!$I42*31 + 'augjul cfs'!$J42*30 + 'augjul cfs'!$K42*31)*1.983471/1000</f>
        <v>8078.1378788880002</v>
      </c>
      <c r="L42" s="6">
        <f xml:space="preserve"> ('augjul cfs'!$G42*31 + 'augjul cfs'!$H42*28 + 'augjul cfs'!$I42*31 + 'augjul cfs'!$J42*30 + 'augjul cfs'!$K42*31 + 'augjul cfs'!$L42*30)*1.983471/1000</f>
        <v>13949.053361208</v>
      </c>
      <c r="M42" s="6">
        <f xml:space="preserve"> ('augjul cfs'!$G42*31 + 'augjul cfs'!$H42*28 + 'augjul cfs'!$I42*31 + 'augjul cfs'!$J42*30 + 'augjul cfs'!$K42*31 + 'augjul cfs'!$L42*30 + 'augjul cfs'!$M42*31)*1.983471/1000</f>
        <v>17180.411256561001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21345.563497062001</v>
      </c>
      <c r="O42" s="23" t="s">
        <v>60</v>
      </c>
    </row>
    <row r="43" spans="1:15" x14ac:dyDescent="0.2">
      <c r="A43" t="s">
        <v>39</v>
      </c>
      <c r="B43" s="6">
        <f>'augjul cfs'!B43*31*1.983471/1000</f>
        <v>1286.3821005210002</v>
      </c>
      <c r="C43" s="6">
        <f xml:space="preserve"> (('augjul cfs'!B43*31) + ('augjul cfs'!C43*30)) * 1.983471 / 1000</f>
        <v>2036.550667431</v>
      </c>
      <c r="D43" s="6">
        <f xml:space="preserve"> (('augjul cfs'!$B43*31) + ('augjul cfs'!$C43*30) + ('augjul cfs'!$D43*31)) * 1.983471 / 1000</f>
        <v>2606.4177534989999</v>
      </c>
      <c r="E43" s="6">
        <f xml:space="preserve"> (('augjul cfs'!$B43*31) + ('augjul cfs'!$C43*30) + ('augjul cfs'!$D43*31) + ('augjul cfs'!$E43*30)) * 1.983471 / 1000</f>
        <v>3134.1003783390001</v>
      </c>
      <c r="F43" s="6">
        <f xml:space="preserve"> (('augjul cfs'!$B43*31) + ('augjul cfs'!$C43*30) + ('augjul cfs'!$D43*31) + ('augjul cfs'!$E43*30) + ('augjul cfs'!$F43*31)) * 1.983471 / 1000</f>
        <v>3711.4689517289999</v>
      </c>
      <c r="G43" s="6">
        <f xml:space="preserve"> 'augjul cfs'!$G43*31*1.983471/1000</f>
        <v>531.62179824599991</v>
      </c>
      <c r="H43" s="6">
        <f xml:space="preserve"> ('augjul cfs'!$G43*31 + 'augjul cfs'!$H43*28)*1.983471/1000</f>
        <v>1033.6779777659999</v>
      </c>
      <c r="I43" s="6">
        <f xml:space="preserve"> ('augjul cfs'!$G43*31 + 'augjul cfs'!$H43*28 + 'augjul cfs'!$I43*31)*1.983471/1000</f>
        <v>1577.6587838129999</v>
      </c>
      <c r="J43" s="6">
        <f xml:space="preserve"> ('augjul cfs'!$G43*31 + 'augjul cfs'!$H43*28 + 'augjul cfs'!$I43*31 + 'augjul cfs'!$J43*30)*1.983471/1000</f>
        <v>2442.4918092329999</v>
      </c>
      <c r="K43" s="6">
        <f xml:space="preserve"> ('augjul cfs'!$G43*31 + 'augjul cfs'!$H43*28 + 'augjul cfs'!$I43*31 + 'augjul cfs'!$J43*30 + 'augjul cfs'!$K43*31)*1.983471/1000</f>
        <v>6628.99809852</v>
      </c>
      <c r="L43" s="6">
        <f xml:space="preserve"> ('augjul cfs'!$G43*31 + 'augjul cfs'!$H43*28 + 'augjul cfs'!$I43*31 + 'augjul cfs'!$J43*30 + 'augjul cfs'!$K43*31 + 'augjul cfs'!$L43*30)*1.983471/1000</f>
        <v>15523.199417880001</v>
      </c>
      <c r="M43" s="6">
        <f xml:space="preserve"> ('augjul cfs'!$G43*31 + 'augjul cfs'!$H43*28 + 'augjul cfs'!$I43*31 + 'augjul cfs'!$J43*30 + 'augjul cfs'!$K43*31 + 'augjul cfs'!$L43*30 + 'augjul cfs'!$M43*31)*1.983471/1000</f>
        <v>19579.474968249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23466.727053881998</v>
      </c>
      <c r="O43" s="23" t="s">
        <v>39</v>
      </c>
    </row>
    <row r="44" spans="1:15" x14ac:dyDescent="0.2">
      <c r="A44" t="s">
        <v>52</v>
      </c>
      <c r="B44" s="6">
        <f>'augjul cfs'!B44*31*1.983471/1000</f>
        <v>1402.839616815</v>
      </c>
      <c r="C44" s="6">
        <f xml:space="preserve"> (('augjul cfs'!B44*31) + ('augjul cfs'!C44*30)) * 1.983471 / 1000</f>
        <v>2212.3338013349999</v>
      </c>
      <c r="D44" s="6">
        <f xml:space="preserve"> (('augjul cfs'!$B44*31) + ('augjul cfs'!$C44*30) + ('augjul cfs'!$D44*31)) * 1.983471 / 1000</f>
        <v>2914.2762543509998</v>
      </c>
      <c r="E44" s="6">
        <f xml:space="preserve"> (('augjul cfs'!$B44*31) + ('augjul cfs'!$C44*30) + ('augjul cfs'!$D44*31) + ('augjul cfs'!$E44*30)) * 1.983471 / 1000</f>
        <v>3526.8117685709999</v>
      </c>
      <c r="F44" s="6">
        <f xml:space="preserve"> (('augjul cfs'!$B44*31) + ('augjul cfs'!$C44*30) + ('augjul cfs'!$D44*31) + ('augjul cfs'!$E44*30) + ('augjul cfs'!$F44*31)) * 1.983471 / 1000</f>
        <v>3941.3611745130002</v>
      </c>
      <c r="G44" s="6">
        <f xml:space="preserve"> 'augjul cfs'!$G44*31*1.983471/1000</f>
        <v>451.01155333500003</v>
      </c>
      <c r="H44" s="6">
        <f xml:space="preserve"> ('augjul cfs'!$G44*31 + 'augjul cfs'!$H44*29)*1.983471/1000</f>
        <v>1013.218474401</v>
      </c>
      <c r="I44" s="6">
        <f xml:space="preserve"> ('augjul cfs'!$G44*31 + 'augjul cfs'!$H44*29 + 'augjul cfs'!$I44*31)*1.983471/1000</f>
        <v>1900.3615816289998</v>
      </c>
      <c r="J44" s="6">
        <f xml:space="preserve"> ('augjul cfs'!$G44*31 + 'augjul cfs'!$H44*29 + 'augjul cfs'!$I44*31 + 'augjul cfs'!$J44*30)*1.983471/1000</f>
        <v>2684.7450232890001</v>
      </c>
      <c r="K44" s="6">
        <f xml:space="preserve"> ('augjul cfs'!$G44*31 + 'augjul cfs'!$H44*29 + 'augjul cfs'!$I44*31 + 'augjul cfs'!$J44*30 + 'augjul cfs'!$K44*31)*1.983471/1000</f>
        <v>6678.8566090470003</v>
      </c>
      <c r="L44" s="6">
        <f xml:space="preserve"> ('augjul cfs'!$G44*31 + 'augjul cfs'!$H44*29 + 'augjul cfs'!$I44*31 + 'augjul cfs'!$J44*30 + 'augjul cfs'!$K44*31 + 'augjul cfs'!$L44*30)*1.983471/1000</f>
        <v>12632.899360977</v>
      </c>
      <c r="M44" s="6">
        <f xml:space="preserve"> ('augjul cfs'!$G44*31 + 'augjul cfs'!$H44*29 + 'augjul cfs'!$I44*31 + 'augjul cfs'!$J44*30 + 'augjul cfs'!$K44*31 + 'augjul cfs'!$L44*30 + 'augjul cfs'!$M44*31)*1.983471/1000</f>
        <v>16030.212291428999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20399.400226758</v>
      </c>
      <c r="O44" s="23" t="s">
        <v>52</v>
      </c>
    </row>
    <row r="45" spans="1:15" x14ac:dyDescent="0.2">
      <c r="A45" t="s">
        <v>71</v>
      </c>
      <c r="B45" s="6">
        <f>'augjul cfs'!B45*31*1.983471/1000</f>
        <v>1516.960604271</v>
      </c>
      <c r="C45" s="6">
        <f xml:space="preserve"> (('augjul cfs'!B45*31) + ('augjul cfs'!C45*30)) * 1.983471 / 1000</f>
        <v>2640.1605621509998</v>
      </c>
      <c r="D45" s="6">
        <f xml:space="preserve"> (('augjul cfs'!$B45*31) + ('augjul cfs'!$C45*30) + ('augjul cfs'!$D45*31)) * 1.983471 / 1000</f>
        <v>3575.4484609619999</v>
      </c>
      <c r="E45" s="6">
        <f xml:space="preserve"> (('augjul cfs'!$B45*31) + ('augjul cfs'!$C45*30) + ('augjul cfs'!$D45*31) + ('augjul cfs'!$E45*30)) * 1.983471 / 1000</f>
        <v>4414.5161980919993</v>
      </c>
      <c r="F45" s="6">
        <f xml:space="preserve"> (('augjul cfs'!$B45*31) + ('augjul cfs'!$C45*30) + ('augjul cfs'!$D45*31) + ('augjul cfs'!$E45*30) + ('augjul cfs'!$F45*31)) * 1.983471 / 1000</f>
        <v>5069.0517107370006</v>
      </c>
      <c r="G45" s="6">
        <f xml:space="preserve"> 'augjul cfs'!$G45*31*1.983471/1000</f>
        <v>503.890890195</v>
      </c>
      <c r="H45" s="6">
        <f xml:space="preserve"> ('augjul cfs'!$G45*31 + 'augjul cfs'!$H45*28)*1.983471/1000</f>
        <v>893.26211526300006</v>
      </c>
      <c r="I45" s="6">
        <f xml:space="preserve"> ('augjul cfs'!$G45*31 + 'augjul cfs'!$H45*28 + 'augjul cfs'!$I45*31)*1.983471/1000</f>
        <v>1446.6505242629999</v>
      </c>
      <c r="J45" s="6">
        <f xml:space="preserve"> ('augjul cfs'!$G45*31 + 'augjul cfs'!$H45*28 + 'augjul cfs'!$I45*31 + 'augjul cfs'!$J45*30)*1.983471/1000</f>
        <v>4124.2768701329996</v>
      </c>
      <c r="K45" s="6">
        <f xml:space="preserve"> ('augjul cfs'!$G45*31 + 'augjul cfs'!$H45*28 + 'augjul cfs'!$I45*31 + 'augjul cfs'!$J45*30 + 'augjul cfs'!$K45*31)*1.983471/1000</f>
        <v>10389.801924432</v>
      </c>
      <c r="L45" s="6">
        <f xml:space="preserve"> ('augjul cfs'!$G45*31 + 'augjul cfs'!$H45*28 + 'augjul cfs'!$I45*31 + 'augjul cfs'!$J45*30 + 'augjul cfs'!$K45*31 + 'augjul cfs'!$L45*30)*1.983471/1000</f>
        <v>16843.322343582</v>
      </c>
      <c r="M45" s="6">
        <f xml:space="preserve"> ('augjul cfs'!$G45*31 + 'augjul cfs'!$H45*28 + 'augjul cfs'!$I45*31 + 'augjul cfs'!$J45*30 + 'augjul cfs'!$K45*31 + 'augjul cfs'!$L45*30 + 'augjul cfs'!$M45*31)*1.983471/1000</f>
        <v>20000.157266523001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24370.170325788</v>
      </c>
      <c r="O45" s="23" t="s">
        <v>71</v>
      </c>
    </row>
    <row r="46" spans="1:15" x14ac:dyDescent="0.2">
      <c r="A46" t="s">
        <v>88</v>
      </c>
      <c r="B46" s="6">
        <f>'augjul cfs'!B46*31*1.983471/1000</f>
        <v>1119.0128505990001</v>
      </c>
      <c r="C46" s="6">
        <f xml:space="preserve"> (('augjul cfs'!B46*31) + ('augjul cfs'!C46*30)) * 1.983471 / 1000</f>
        <v>1941.1219106789999</v>
      </c>
      <c r="D46" s="6">
        <f xml:space="preserve"> (('augjul cfs'!$B46*31) + ('augjul cfs'!$C46*30) + ('augjul cfs'!$D46*31)) * 1.983471 / 1000</f>
        <v>2703.568163079</v>
      </c>
      <c r="E46" s="6">
        <f xml:space="preserve"> (('augjul cfs'!$B46*31) + ('augjul cfs'!$C46*30) + ('augjul cfs'!$D46*31) + ('augjul cfs'!$E46*30)) * 1.983471 / 1000</f>
        <v>3318.1863218490003</v>
      </c>
      <c r="F46" s="6">
        <f xml:space="preserve"> (('augjul cfs'!$B46*31) + ('augjul cfs'!$C46*30) + ('augjul cfs'!$D46*31) + ('augjul cfs'!$E46*30) + ('augjul cfs'!$F46*31)) * 1.983471 / 1000</f>
        <v>3763.9099414980001</v>
      </c>
      <c r="G46" s="6">
        <f xml:space="preserve"> 'augjul cfs'!$G46*31*1.983471/1000</f>
        <v>398.56262968199997</v>
      </c>
      <c r="H46" s="6">
        <f xml:space="preserve"> ('augjul cfs'!$G46*31 + 'augjul cfs'!$H46*28)*1.983471/1000</f>
        <v>759.88757481000005</v>
      </c>
      <c r="I46" s="6">
        <f xml:space="preserve"> ('augjul cfs'!$G46*31 + 'augjul cfs'!$H46*28 + 'augjul cfs'!$I46*31)*1.983471/1000</f>
        <v>1184.7054101189999</v>
      </c>
      <c r="J46" s="6">
        <f xml:space="preserve"> ('augjul cfs'!$G46*31 + 'augjul cfs'!$H46*28 + 'augjul cfs'!$I46*31 + 'augjul cfs'!$J46*30)*1.983471/1000</f>
        <v>1883.045879799</v>
      </c>
      <c r="K46" s="6">
        <f xml:space="preserve"> ('augjul cfs'!$G46*31 + 'augjul cfs'!$H46*28 + 'augjul cfs'!$I46*31 + 'augjul cfs'!$J46*30 + 'augjul cfs'!$K46*31)*1.983471/1000</f>
        <v>5446.4983081529999</v>
      </c>
      <c r="L46" s="6">
        <f xml:space="preserve"> ('augjul cfs'!$G46*31 + 'augjul cfs'!$H46*28 + 'augjul cfs'!$I46*31 + 'augjul cfs'!$J46*30 + 'augjul cfs'!$K46*31 + 'augjul cfs'!$L46*30)*1.983471/1000</f>
        <v>10360.884900722998</v>
      </c>
      <c r="M46" s="6">
        <f xml:space="preserve"> ('augjul cfs'!$G46*31 + 'augjul cfs'!$H46*28 + 'augjul cfs'!$I46*31 + 'augjul cfs'!$J46*30 + 'augjul cfs'!$K46*31 + 'augjul cfs'!$L46*30 + 'augjul cfs'!$M46*31)*1.983471/1000</f>
        <v>12305.245819545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15764.226846858</v>
      </c>
      <c r="O46" s="23" t="s">
        <v>88</v>
      </c>
    </row>
    <row r="47" spans="1:15" x14ac:dyDescent="0.2">
      <c r="A47" t="s">
        <v>77</v>
      </c>
      <c r="B47" s="6">
        <f>'augjul cfs'!B47*31*1.983471/1000</f>
        <v>988.96657448400003</v>
      </c>
      <c r="C47" s="6">
        <f xml:space="preserve"> (('augjul cfs'!B47*31) + ('augjul cfs'!C47*30)) * 1.983471 / 1000</f>
        <v>1636.192996494</v>
      </c>
      <c r="D47" s="6">
        <f xml:space="preserve"> (('augjul cfs'!$B47*31) + ('augjul cfs'!$C47*30) + ('augjul cfs'!$D47*31)) * 1.983471 / 1000</f>
        <v>2180.8501661519999</v>
      </c>
      <c r="E47" s="6">
        <f xml:space="preserve"> (('augjul cfs'!$B47*31) + ('augjul cfs'!$C47*30) + ('augjul cfs'!$D47*31) + ('augjul cfs'!$E47*30)) * 1.983471 / 1000</f>
        <v>2587.739407092</v>
      </c>
      <c r="F47" s="6">
        <f xml:space="preserve"> (('augjul cfs'!$B47*31) + ('augjul cfs'!$C47*30) + ('augjul cfs'!$D47*31) + ('augjul cfs'!$E47*30) + ('augjul cfs'!$F47*31)) * 1.983471 / 1000</f>
        <v>3005.3017054829998</v>
      </c>
      <c r="G47" s="6">
        <f xml:space="preserve"> 'augjul cfs'!$G47*31*1.983471/1000</f>
        <v>497.00427888300004</v>
      </c>
      <c r="H47" s="6">
        <f xml:space="preserve"> ('augjul cfs'!$G47*31 + 'augjul cfs'!$H47*28)*1.983471/1000</f>
        <v>1256.4197875949999</v>
      </c>
      <c r="I47" s="6">
        <f xml:space="preserve"> ('augjul cfs'!$G47*31 + 'augjul cfs'!$H47*28 + 'augjul cfs'!$I47*31)*1.983471/1000</f>
        <v>1818.1705103310001</v>
      </c>
      <c r="J47" s="6">
        <f xml:space="preserve"> ('augjul cfs'!$G47*31 + 'augjul cfs'!$H47*28 + 'augjul cfs'!$I47*31 + 'augjul cfs'!$J47*30)*1.983471/1000</f>
        <v>3374.6200387409999</v>
      </c>
      <c r="K47" s="6">
        <f xml:space="preserve"> ('augjul cfs'!$G47*31 + 'augjul cfs'!$H47*28 + 'augjul cfs'!$I47*31 + 'augjul cfs'!$J47*30 + 'augjul cfs'!$K47*31)*1.983471/1000</f>
        <v>9556.9523688869995</v>
      </c>
      <c r="L47" s="6">
        <f xml:space="preserve"> ('augjul cfs'!$G47*31 + 'augjul cfs'!$H47*28 + 'augjul cfs'!$I47*31 + 'augjul cfs'!$J47*30 + 'augjul cfs'!$K47*31 + 'augjul cfs'!$L47*30)*1.983471/1000</f>
        <v>16010.115763257001</v>
      </c>
      <c r="M47" s="6">
        <f xml:space="preserve"> ('augjul cfs'!$G47*31 + 'augjul cfs'!$H47*28 + 'augjul cfs'!$I47*31 + 'augjul cfs'!$J47*30 + 'augjul cfs'!$K47*31 + 'augjul cfs'!$L47*30 + 'augjul cfs'!$M47*31)*1.983471/1000</f>
        <v>19643.848519554002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23460.445401224999</v>
      </c>
      <c r="O47" s="23" t="s">
        <v>77</v>
      </c>
    </row>
    <row r="48" spans="1:15" x14ac:dyDescent="0.2">
      <c r="A48" t="s">
        <v>37</v>
      </c>
      <c r="B48" s="6">
        <f>'augjul cfs'!B48*31*1.983471/1000</f>
        <v>1666.436962302</v>
      </c>
      <c r="C48" s="6">
        <f xml:space="preserve"> (('augjul cfs'!B48*31) + ('augjul cfs'!C48*30)) * 1.983471 / 1000</f>
        <v>2447.4881726819999</v>
      </c>
      <c r="D48" s="6">
        <f xml:space="preserve"> (('augjul cfs'!$B48*31) + ('augjul cfs'!$C48*30) + ('augjul cfs'!$D48*31)) * 1.983471 / 1000</f>
        <v>3061.4418686670001</v>
      </c>
      <c r="E48" s="6">
        <f xml:space="preserve"> (('augjul cfs'!$B48*31) + ('augjul cfs'!$C48*30) + ('augjul cfs'!$D48*31) + ('augjul cfs'!$E48*30)) * 1.983471 / 1000</f>
        <v>3581.6269731269999</v>
      </c>
      <c r="F48" s="6">
        <f xml:space="preserve"> (('augjul cfs'!$B48*31) + ('augjul cfs'!$C48*30) + ('augjul cfs'!$D48*31) + ('augjul cfs'!$E48*30) + ('augjul cfs'!$F48*31)) * 1.983471 / 1000</f>
        <v>3985.9079497019998</v>
      </c>
      <c r="G48" s="6">
        <f xml:space="preserve"> 'augjul cfs'!$G48*31*1.983471/1000</f>
        <v>395.79568763700001</v>
      </c>
      <c r="H48" s="6">
        <f xml:space="preserve"> ('augjul cfs'!$G48*31 + 'augjul cfs'!$H48*29)*1.983471/1000</f>
        <v>840.48790236599996</v>
      </c>
      <c r="I48" s="6">
        <f xml:space="preserve"> ('augjul cfs'!$G48*31 + 'augjul cfs'!$H48*29 + 'augjul cfs'!$I48*31)*1.983471/1000</f>
        <v>2321.170822047</v>
      </c>
      <c r="J48" s="6">
        <f xml:space="preserve"> ('augjul cfs'!$G48*31 + 'augjul cfs'!$H48*29 + 'augjul cfs'!$I48*31 + 'augjul cfs'!$J48*30)*1.983471/1000</f>
        <v>3581.0517665369998</v>
      </c>
      <c r="K48" s="6">
        <f xml:space="preserve"> ('augjul cfs'!$G48*31 + 'augjul cfs'!$H48*29 + 'augjul cfs'!$I48*31 + 'augjul cfs'!$J48*30 + 'augjul cfs'!$K48*31)*1.983471/1000</f>
        <v>9086.6515600769999</v>
      </c>
      <c r="L48" s="6">
        <f xml:space="preserve"> ('augjul cfs'!$G48*31 + 'augjul cfs'!$H48*29 + 'augjul cfs'!$I48*31 + 'augjul cfs'!$J48*30 + 'augjul cfs'!$K48*31 + 'augjul cfs'!$L48*30)*1.983471/1000</f>
        <v>17265.196707927</v>
      </c>
      <c r="M48" s="6">
        <f xml:space="preserve"> ('augjul cfs'!$G48*31 + 'augjul cfs'!$H48*29 + 'augjul cfs'!$I48*31 + 'augjul cfs'!$J48*30 + 'augjul cfs'!$K48*31 + 'augjul cfs'!$L48*30 + 'augjul cfs'!$M48*31)*1.983471/1000</f>
        <v>21520.569110334003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26009.711421330001</v>
      </c>
      <c r="O48" s="23" t="s">
        <v>37</v>
      </c>
    </row>
    <row r="49" spans="1:15" x14ac:dyDescent="0.2">
      <c r="A49" t="s">
        <v>85</v>
      </c>
      <c r="B49" s="6">
        <f>'augjul cfs'!B49*31*1.983471/1000</f>
        <v>2037.453146736</v>
      </c>
      <c r="C49" s="6">
        <f xml:space="preserve"> (('augjul cfs'!B49*31) + ('augjul cfs'!C49*30)) * 1.983471 / 1000</f>
        <v>2950.7225339759998</v>
      </c>
      <c r="D49" s="6">
        <f xml:space="preserve"> (('augjul cfs'!$B49*31) + ('augjul cfs'!$C49*30) + ('augjul cfs'!$D49*31)) * 1.983471 / 1000</f>
        <v>3741.145644831</v>
      </c>
      <c r="E49" s="6">
        <f xml:space="preserve"> (('augjul cfs'!$B49*31) + ('augjul cfs'!$C49*30) + ('augjul cfs'!$D49*31) + ('augjul cfs'!$E49*30)) * 1.983471 / 1000</f>
        <v>4307.9224830809999</v>
      </c>
      <c r="F49" s="6">
        <f xml:space="preserve"> (('augjul cfs'!$B49*31) + ('augjul cfs'!$C49*30) + ('augjul cfs'!$D49*31) + ('augjul cfs'!$E49*30) + ('augjul cfs'!$F49*31)) * 1.983471 / 1000</f>
        <v>4812.0593236800005</v>
      </c>
      <c r="G49" s="6">
        <f xml:space="preserve"> 'augjul cfs'!$G49*31*1.983471/1000</f>
        <v>465.27667676699997</v>
      </c>
      <c r="H49" s="6">
        <f xml:space="preserve"> ('augjul cfs'!$G49*31 + 'augjul cfs'!$H49*28)*1.983471/1000</f>
        <v>877.64029766700003</v>
      </c>
      <c r="I49" s="6">
        <f xml:space="preserve"> ('augjul cfs'!$G49*31 + 'augjul cfs'!$H49*28 + 'augjul cfs'!$I49*31)*1.983471/1000</f>
        <v>1393.890195663</v>
      </c>
      <c r="J49" s="6">
        <f xml:space="preserve"> ('augjul cfs'!$G49*31 + 'augjul cfs'!$H49*28 + 'augjul cfs'!$I49*31 + 'augjul cfs'!$J49*30)*1.983471/1000</f>
        <v>2272.8852040229999</v>
      </c>
      <c r="K49" s="6">
        <f xml:space="preserve"> ('augjul cfs'!$G49*31 + 'augjul cfs'!$H49*28 + 'augjul cfs'!$I49*31 + 'augjul cfs'!$J49*30 + 'augjul cfs'!$K49*31)*1.983471/1000</f>
        <v>5754.0672222389994</v>
      </c>
      <c r="L49" s="6">
        <f xml:space="preserve"> ('augjul cfs'!$G49*31 + 'augjul cfs'!$H49*28 + 'augjul cfs'!$I49*31 + 'augjul cfs'!$J49*30 + 'augjul cfs'!$K49*31 + 'augjul cfs'!$L49*30)*1.983471/1000</f>
        <v>9830.8141767990001</v>
      </c>
      <c r="M49" s="6">
        <f xml:space="preserve"> ('augjul cfs'!$G49*31 + 'augjul cfs'!$H49*28 + 'augjul cfs'!$I49*31 + 'augjul cfs'!$J49*30 + 'augjul cfs'!$K49*31 + 'augjul cfs'!$L49*30 + 'augjul cfs'!$M49*31)*1.983471/1000</f>
        <v>12087.716571504001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15661.098255683999</v>
      </c>
      <c r="O49" s="23" t="s">
        <v>85</v>
      </c>
    </row>
    <row r="50" spans="1:15" x14ac:dyDescent="0.2">
      <c r="A50" t="s">
        <v>49</v>
      </c>
      <c r="B50" s="6">
        <f>'augjul cfs'!B50*31*1.983471/1000</f>
        <v>1040.1242585160001</v>
      </c>
      <c r="C50" s="6">
        <f xml:space="preserve"> (('augjul cfs'!B50*31) + ('augjul cfs'!C50*30)) * 1.983471 / 1000</f>
        <v>1712.0448944760001</v>
      </c>
      <c r="D50" s="6">
        <f xml:space="preserve"> (('augjul cfs'!$B50*31) + ('augjul cfs'!$C50*30) + ('augjul cfs'!$D50*31)) * 1.983471 / 1000</f>
        <v>2337.3737966459998</v>
      </c>
      <c r="E50" s="6">
        <f xml:space="preserve"> (('augjul cfs'!$B50*31) + ('augjul cfs'!$C50*30) + ('augjul cfs'!$D50*31) + ('augjul cfs'!$E50*30)) * 1.983471 / 1000</f>
        <v>3134.9671551660003</v>
      </c>
      <c r="F50" s="6">
        <f xml:space="preserve"> (('augjul cfs'!$B50*31) + ('augjul cfs'!$C50*30) + ('augjul cfs'!$D50*31) + ('augjul cfs'!$E50*30) + ('augjul cfs'!$F50*31)) * 1.983471 / 1000</f>
        <v>3857.6309297190001</v>
      </c>
      <c r="G50" s="6">
        <f xml:space="preserve"> 'augjul cfs'!$G50*31*1.983471/1000</f>
        <v>1224.6485491170001</v>
      </c>
      <c r="H50" s="6">
        <f xml:space="preserve"> ('augjul cfs'!$G50*31 + 'augjul cfs'!$H50*28)*1.983471/1000</f>
        <v>1883.152987233</v>
      </c>
      <c r="I50" s="6">
        <f xml:space="preserve"> ('augjul cfs'!$G50*31 + 'augjul cfs'!$H50*28 + 'augjul cfs'!$I50*31)*1.983471/1000</f>
        <v>2627.337422136</v>
      </c>
      <c r="J50" s="6">
        <f xml:space="preserve"> ('augjul cfs'!$G50*31 + 'augjul cfs'!$H50*28 + 'augjul cfs'!$I50*31 + 'augjul cfs'!$J50*30)*1.983471/1000</f>
        <v>4718.6100709860002</v>
      </c>
      <c r="K50" s="6">
        <f xml:space="preserve"> ('augjul cfs'!$G50*31 + 'augjul cfs'!$H50*28 + 'augjul cfs'!$I50*31 + 'augjul cfs'!$J50*30 + 'augjul cfs'!$K50*31)*1.983471/1000</f>
        <v>9303.3100643489997</v>
      </c>
      <c r="L50" s="6">
        <f xml:space="preserve"> ('augjul cfs'!$G50*31 + 'augjul cfs'!$H50*28 + 'augjul cfs'!$I50*31 + 'augjul cfs'!$J50*30 + 'augjul cfs'!$K50*31 + 'augjul cfs'!$L50*30)*1.983471/1000</f>
        <v>18683.481613419</v>
      </c>
      <c r="M50" s="6">
        <f xml:space="preserve"> ('augjul cfs'!$G50*31 + 'augjul cfs'!$H50*28 + 'augjul cfs'!$I50*31 + 'augjul cfs'!$J50*30 + 'augjul cfs'!$K50*31 + 'augjul cfs'!$L50*30 + 'augjul cfs'!$M50*31)*1.983471/1000</f>
        <v>23316.633836369998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28191.944066769</v>
      </c>
      <c r="O50" s="23" t="s">
        <v>49</v>
      </c>
    </row>
    <row r="51" spans="1:15" x14ac:dyDescent="0.2">
      <c r="A51" t="s">
        <v>74</v>
      </c>
      <c r="B51" s="6">
        <f>'augjul cfs'!B51*31*1.983471/1000</f>
        <v>1864.0581119159999</v>
      </c>
      <c r="C51" s="6">
        <f xml:space="preserve"> (('augjul cfs'!B51*31) + ('augjul cfs'!C51*30)) * 1.983471 / 1000</f>
        <v>2729.724195156</v>
      </c>
      <c r="D51" s="6">
        <f xml:space="preserve"> (('augjul cfs'!$B51*31) + ('augjul cfs'!$C51*30) + ('augjul cfs'!$D51*31)) * 1.983471 / 1000</f>
        <v>3235.5826885830002</v>
      </c>
      <c r="E51" s="6">
        <f xml:space="preserve"> (('augjul cfs'!$B51*31) + ('augjul cfs'!$C51*30) + ('augjul cfs'!$D51*31) + ('augjul cfs'!$E51*30)) * 1.983471 / 1000</f>
        <v>3782.7231639330003</v>
      </c>
      <c r="F51" s="6">
        <f xml:space="preserve"> (('augjul cfs'!$B51*31) + ('augjul cfs'!$C51*30) + ('augjul cfs'!$D51*31) + ('augjul cfs'!$E51*30) + ('augjul cfs'!$F51*31)) * 1.983471 / 1000</f>
        <v>4254.394551204</v>
      </c>
      <c r="G51" s="6">
        <f xml:space="preserve"> 'augjul cfs'!$G51*31*1.983471/1000</f>
        <v>404.64990218099996</v>
      </c>
      <c r="H51" s="6">
        <f xml:space="preserve"> ('augjul cfs'!$G51*31 + 'augjul cfs'!$H51*28)*1.983471/1000</f>
        <v>777.02674772099999</v>
      </c>
      <c r="I51" s="6">
        <f xml:space="preserve"> ('augjul cfs'!$G51*31 + 'augjul cfs'!$H51*28 + 'augjul cfs'!$I51*31)*1.983471/1000</f>
        <v>1213.52722722</v>
      </c>
      <c r="J51" s="6">
        <f xml:space="preserve"> ('augjul cfs'!$G51*31 + 'augjul cfs'!$H51*28 + 'augjul cfs'!$I51*31 + 'augjul cfs'!$J51*30)*1.983471/1000</f>
        <v>2003.7420736199999</v>
      </c>
      <c r="K51" s="6">
        <f xml:space="preserve"> ('augjul cfs'!$G51*31 + 'augjul cfs'!$H51*28 + 'augjul cfs'!$I51*31 + 'augjul cfs'!$J51*30 + 'augjul cfs'!$K51*31)*1.983471/1000</f>
        <v>5697.6097036950005</v>
      </c>
      <c r="L51" s="6">
        <f xml:space="preserve"> ('augjul cfs'!$G51*31 + 'augjul cfs'!$H51*28 + 'augjul cfs'!$I51*31 + 'augjul cfs'!$J51*30 + 'augjul cfs'!$K51*31 + 'augjul cfs'!$L51*30)*1.983471/1000</f>
        <v>11608.273944855</v>
      </c>
      <c r="M51" s="6">
        <f xml:space="preserve"> ('augjul cfs'!$G51*31 + 'augjul cfs'!$H51*28 + 'augjul cfs'!$I51*31 + 'augjul cfs'!$J51*30 + 'augjul cfs'!$K51*31 + 'augjul cfs'!$L51*30 + 'augjul cfs'!$M51*31)*1.983471/1000</f>
        <v>15036.638113812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19040.212839710999</v>
      </c>
      <c r="O51" s="23" t="s">
        <v>74</v>
      </c>
    </row>
    <row r="52" spans="1:15" x14ac:dyDescent="0.2">
      <c r="A52" t="s">
        <v>30</v>
      </c>
      <c r="B52" s="6">
        <f>'augjul cfs'!B52*31*1.983471/1000</f>
        <v>1498.5143239710001</v>
      </c>
      <c r="C52" s="6">
        <f xml:space="preserve"> (('augjul cfs'!B52*31) + ('augjul cfs'!C52*30)) * 1.983471 / 1000</f>
        <v>2478.904369851</v>
      </c>
      <c r="D52" s="6">
        <f xml:space="preserve"> (('augjul cfs'!$B52*31) + ('augjul cfs'!$C52*30) + ('augjul cfs'!$D52*31)) * 1.983471 / 1000</f>
        <v>3279.7188852749996</v>
      </c>
      <c r="E52" s="6">
        <f xml:space="preserve"> (('augjul cfs'!$B52*31) + ('augjul cfs'!$C52*30) + ('augjul cfs'!$D52*31) + ('augjul cfs'!$E52*30)) * 1.983471 / 1000</f>
        <v>4196.3205037950001</v>
      </c>
      <c r="F52" s="6">
        <f xml:space="preserve"> (('augjul cfs'!$B52*31) + ('augjul cfs'!$C52*30) + ('augjul cfs'!$D52*31) + ('augjul cfs'!$E52*30) + ('augjul cfs'!$F52*31)) * 1.983471 / 1000</f>
        <v>5472.1882245449997</v>
      </c>
      <c r="G52" s="6">
        <f xml:space="preserve"> 'augjul cfs'!$G52*31*1.983471/1000</f>
        <v>624.89848896299998</v>
      </c>
      <c r="H52" s="6">
        <f xml:space="preserve"> ('augjul cfs'!$G52*31 + 'augjul cfs'!$H52*29)*1.983471/1000</f>
        <v>1146.093180162</v>
      </c>
      <c r="I52" s="6">
        <f xml:space="preserve"> ('augjul cfs'!$G52*31 + 'augjul cfs'!$H52*29 + 'augjul cfs'!$I52*31)*1.983471/1000</f>
        <v>1660.0680369209999</v>
      </c>
      <c r="J52" s="6">
        <f xml:space="preserve"> ('augjul cfs'!$G52*31 + 'augjul cfs'!$H52*29 + 'augjul cfs'!$I52*31 + 'augjul cfs'!$J52*30)*1.983471/1000</f>
        <v>3300.8349175409999</v>
      </c>
      <c r="K52" s="6">
        <f xml:space="preserve"> ('augjul cfs'!$G52*31 + 'augjul cfs'!$H52*29 + 'augjul cfs'!$I52*31 + 'augjul cfs'!$J52*30 + 'augjul cfs'!$K52*31)*1.983471/1000</f>
        <v>8994.6482577420011</v>
      </c>
      <c r="L52" s="6">
        <f xml:space="preserve"> ('augjul cfs'!$G52*31 + 'augjul cfs'!$H52*29 + 'augjul cfs'!$I52*31 + 'augjul cfs'!$J52*30 + 'augjul cfs'!$K52*31 + 'augjul cfs'!$L52*30)*1.983471/1000</f>
        <v>13437.405115932001</v>
      </c>
      <c r="M52" s="6">
        <f xml:space="preserve"> ('augjul cfs'!$G52*31 + 'augjul cfs'!$H52*29 + 'augjul cfs'!$I52*31 + 'augjul cfs'!$J52*30 + 'augjul cfs'!$K52*31 + 'augjul cfs'!$L52*30 + 'augjul cfs'!$M52*31)*1.983471/1000</f>
        <v>17637.008264231998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24730.572956901</v>
      </c>
      <c r="O52" s="23" t="s">
        <v>30</v>
      </c>
    </row>
    <row r="53" spans="1:15" x14ac:dyDescent="0.2">
      <c r="A53" t="s">
        <v>46</v>
      </c>
      <c r="B53" s="6">
        <f>'augjul cfs'!B53*31*1.983471/1000</f>
        <v>2690.389981755</v>
      </c>
      <c r="C53" s="6">
        <f xml:space="preserve"> (('augjul cfs'!B53*31) + ('augjul cfs'!C53*30)) * 1.983471 / 1000</f>
        <v>4100.2808379750004</v>
      </c>
      <c r="D53" s="6">
        <f xml:space="preserve"> (('augjul cfs'!$B53*31) + ('augjul cfs'!$C53*30) + ('augjul cfs'!$D53*31)) * 1.983471 / 1000</f>
        <v>4744.5479212530008</v>
      </c>
      <c r="E53" s="6">
        <f xml:space="preserve"> (('augjul cfs'!$B53*31) + ('augjul cfs'!$C53*30) + ('augjul cfs'!$D53*31) + ('augjul cfs'!$E53*30)) * 1.983471 / 1000</f>
        <v>5178.2140206930007</v>
      </c>
      <c r="F53" s="6">
        <f xml:space="preserve"> (('augjul cfs'!$B53*31) + ('augjul cfs'!$C53*30) + ('augjul cfs'!$D53*31) + ('augjul cfs'!$E53*30) + ('augjul cfs'!$F53*31)) * 1.983471 / 1000</f>
        <v>5611.7630953439993</v>
      </c>
      <c r="G53" s="6">
        <f xml:space="preserve"> 'augjul cfs'!$G53*31*1.983471/1000</f>
        <v>337.68990469200003</v>
      </c>
      <c r="H53" s="6">
        <f xml:space="preserve"> ('augjul cfs'!$G53*31 + 'augjul cfs'!$H53*28)*1.983471/1000</f>
        <v>688.74047003999999</v>
      </c>
      <c r="I53" s="6">
        <f xml:space="preserve"> ('augjul cfs'!$G53*31 + 'augjul cfs'!$H53*28 + 'augjul cfs'!$I53*31)*1.983471/1000</f>
        <v>1040.019134553</v>
      </c>
      <c r="J53" s="6">
        <f xml:space="preserve"> ('augjul cfs'!$G53*31 + 'augjul cfs'!$H53*28 + 'augjul cfs'!$I53*31 + 'augjul cfs'!$J53*30)*1.983471/1000</f>
        <v>1990.3000906529999</v>
      </c>
      <c r="K53" s="6">
        <f xml:space="preserve"> ('augjul cfs'!$G53*31 + 'augjul cfs'!$H53*28 + 'augjul cfs'!$I53*31 + 'augjul cfs'!$J53*30 + 'augjul cfs'!$K53*31)*1.983471/1000</f>
        <v>4425.3320654549998</v>
      </c>
      <c r="L53" s="6">
        <f xml:space="preserve"> ('augjul cfs'!$G53*31 + 'augjul cfs'!$H53*28 + 'augjul cfs'!$I53*31 + 'augjul cfs'!$J53*30 + 'augjul cfs'!$K53*31 + 'augjul cfs'!$L53*30)*1.983471/1000</f>
        <v>7402.9782347849996</v>
      </c>
      <c r="M53" s="6">
        <f xml:space="preserve"> ('augjul cfs'!$G53*31 + 'augjul cfs'!$H53*28 + 'augjul cfs'!$I53*31 + 'augjul cfs'!$J53*30 + 'augjul cfs'!$K53*31 + 'augjul cfs'!$L53*30 + 'augjul cfs'!$M53*31)*1.983471/1000</f>
        <v>8836.0697512919996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12376.740031740001</v>
      </c>
      <c r="O53" s="23" t="s">
        <v>46</v>
      </c>
    </row>
    <row r="54" spans="1:15" x14ac:dyDescent="0.2">
      <c r="A54" t="s">
        <v>64</v>
      </c>
      <c r="B54" s="6">
        <f>'augjul cfs'!B54*31*1.983471/1000</f>
        <v>1155.9054111989999</v>
      </c>
      <c r="C54" s="6">
        <f xml:space="preserve"> (('augjul cfs'!B54*31) + ('augjul cfs'!C54*30)) * 1.983471 / 1000</f>
        <v>2029.188023079</v>
      </c>
      <c r="D54" s="6">
        <f xml:space="preserve"> (('augjul cfs'!$B54*31) + ('augjul cfs'!$C54*30) + ('augjul cfs'!$D54*31)) * 1.983471 / 1000</f>
        <v>2597.0875059150003</v>
      </c>
      <c r="E54" s="6">
        <f xml:space="preserve"> (('augjul cfs'!$B54*31) + ('augjul cfs'!$C54*30) + ('augjul cfs'!$D54*31) + ('augjul cfs'!$E54*30)) * 1.983471 / 1000</f>
        <v>3116.0230236450002</v>
      </c>
      <c r="F54" s="6">
        <f xml:space="preserve"> (('augjul cfs'!$B54*31) + ('augjul cfs'!$C54*30) + ('augjul cfs'!$D54*31) + ('augjul cfs'!$E54*30) + ('augjul cfs'!$F54*31)) * 1.983471 / 1000</f>
        <v>3706.6114312499999</v>
      </c>
      <c r="G54" s="6">
        <f xml:space="preserve"> 'augjul cfs'!$G54*31*1.983471/1000</f>
        <v>437.66874391800002</v>
      </c>
      <c r="H54" s="6">
        <f xml:space="preserve"> ('augjul cfs'!$G54*31 + 'augjul cfs'!$H54*28)*1.983471/1000</f>
        <v>764.94939280200003</v>
      </c>
      <c r="I54" s="6">
        <f xml:space="preserve"> ('augjul cfs'!$G54*31 + 'augjul cfs'!$H54*28 + 'augjul cfs'!$I54*31)*1.983471/1000</f>
        <v>1476.7298619779999</v>
      </c>
      <c r="J54" s="6">
        <f xml:space="preserve"> ('augjul cfs'!$G54*31 + 'augjul cfs'!$H54*28 + 'augjul cfs'!$I54*31 + 'augjul cfs'!$J54*30)*1.983471/1000</f>
        <v>3025.1463328379996</v>
      </c>
      <c r="K54" s="6">
        <f xml:space="preserve"> ('augjul cfs'!$G54*31 + 'augjul cfs'!$H54*28 + 'augjul cfs'!$I54*31 + 'augjul cfs'!$J54*30 + 'augjul cfs'!$K54*31)*1.983471/1000</f>
        <v>7088.1855193170004</v>
      </c>
      <c r="L54" s="6">
        <f xml:space="preserve"> ('augjul cfs'!$G54*31 + 'augjul cfs'!$H54*28 + 'augjul cfs'!$I54*31 + 'augjul cfs'!$J54*30 + 'augjul cfs'!$K54*31 + 'augjul cfs'!$L54*30)*1.983471/1000</f>
        <v>12287.001853287</v>
      </c>
      <c r="M54" s="6">
        <f xml:space="preserve"> ('augjul cfs'!$G54*31 + 'augjul cfs'!$H54*28 + 'augjul cfs'!$I54*31 + 'augjul cfs'!$J54*30 + 'augjul cfs'!$K54*31 + 'augjul cfs'!$L54*30 + 'augjul cfs'!$M54*31)*1.983471/1000</f>
        <v>15563.491647773999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19794.929505624001</v>
      </c>
      <c r="O54" s="23" t="s">
        <v>64</v>
      </c>
    </row>
    <row r="55" spans="1:15" x14ac:dyDescent="0.2">
      <c r="A55" t="s">
        <v>56</v>
      </c>
      <c r="B55" s="6">
        <f>'augjul cfs'!B55*31*1.983471/1000</f>
        <v>1318.232677839</v>
      </c>
      <c r="C55" s="6">
        <f xml:space="preserve"> (('augjul cfs'!B55*31) + ('augjul cfs'!C55*30)) * 1.983471 / 1000</f>
        <v>2554.0144496789999</v>
      </c>
      <c r="D55" s="6">
        <f xml:space="preserve"> (('augjul cfs'!$B55*31) + ('augjul cfs'!$C55*30) + ('augjul cfs'!$D55*31)) * 1.983471 / 1000</f>
        <v>3342.162519297</v>
      </c>
      <c r="E55" s="6">
        <f xml:space="preserve"> (('augjul cfs'!$B55*31) + ('augjul cfs'!$C55*30) + ('augjul cfs'!$D55*31) + ('augjul cfs'!$E55*30)) * 1.983471 / 1000</f>
        <v>3892.8732424469999</v>
      </c>
      <c r="F55" s="6">
        <f xml:space="preserve"> (('augjul cfs'!$B55*31) + ('augjul cfs'!$C55*30) + ('augjul cfs'!$D55*31) + ('augjul cfs'!$E55*30) + ('augjul cfs'!$F55*31)) * 1.983471 / 1000</f>
        <v>4274.8957074600003</v>
      </c>
      <c r="G55" s="6">
        <f xml:space="preserve"> 'augjul cfs'!$G55*31*1.983471/1000</f>
        <v>393.45915879899997</v>
      </c>
      <c r="H55" s="6">
        <f xml:space="preserve"> ('augjul cfs'!$G55*31 + 'augjul cfs'!$H55*28)*1.983471/1000</f>
        <v>748.175178555</v>
      </c>
      <c r="I55" s="6">
        <f xml:space="preserve"> ('augjul cfs'!$G55*31 + 'augjul cfs'!$H55*28 + 'augjul cfs'!$I55*31)*1.983471/1000</f>
        <v>1301.133174348</v>
      </c>
      <c r="J55" s="6">
        <f xml:space="preserve"> ('augjul cfs'!$G55*31 + 'augjul cfs'!$H55*28 + 'augjul cfs'!$I55*31 + 'augjul cfs'!$J55*30)*1.983471/1000</f>
        <v>2123.8967798580002</v>
      </c>
      <c r="K55" s="6">
        <f xml:space="preserve"> ('augjul cfs'!$G55*31 + 'augjul cfs'!$H55*28 + 'augjul cfs'!$I55*31 + 'augjul cfs'!$J55*30 + 'augjul cfs'!$K55*31)*1.983471/1000</f>
        <v>5766.9756515069994</v>
      </c>
      <c r="L55" s="6">
        <f xml:space="preserve"> ('augjul cfs'!$G55*31 + 'augjul cfs'!$H55*28 + 'augjul cfs'!$I55*31 + 'augjul cfs'!$J55*30 + 'augjul cfs'!$K55*31 + 'augjul cfs'!$L55*30)*1.983471/1000</f>
        <v>9221.1308938769998</v>
      </c>
      <c r="M55" s="6">
        <f xml:space="preserve"> ('augjul cfs'!$G55*31 + 'augjul cfs'!$H55*28 + 'augjul cfs'!$I55*31 + 'augjul cfs'!$J55*30 + 'augjul cfs'!$K55*31 + 'augjul cfs'!$L55*30 + 'augjul cfs'!$M55*31)*1.983471/1000</f>
        <v>11140.404871491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14458.430532189001</v>
      </c>
      <c r="O55" s="23" t="s">
        <v>56</v>
      </c>
    </row>
    <row r="56" spans="1:15" x14ac:dyDescent="0.2">
      <c r="A56" t="s">
        <v>53</v>
      </c>
      <c r="B56" s="6">
        <f>'augjul cfs'!B56*31*1.983471/1000</f>
        <v>959.02211279699998</v>
      </c>
      <c r="C56" s="6">
        <f xml:space="preserve"> (('augjul cfs'!B56*31) + ('augjul cfs'!C56*30)) * 1.983471 / 1000</f>
        <v>1597.144402917</v>
      </c>
      <c r="D56" s="6">
        <f xml:space="preserve"> (('augjul cfs'!$B56*31) + ('augjul cfs'!$C56*30) + ('augjul cfs'!$D56*31)) * 1.983471 / 1000</f>
        <v>2028.0495107249999</v>
      </c>
      <c r="E56" s="6">
        <f xml:space="preserve"> (('augjul cfs'!$B56*31) + ('augjul cfs'!$C56*30) + ('augjul cfs'!$D56*31) + ('augjul cfs'!$E56*30)) * 1.983471 / 1000</f>
        <v>2309.8015662749999</v>
      </c>
      <c r="F56" s="6">
        <f xml:space="preserve"> (('augjul cfs'!$B56*31) + ('augjul cfs'!$C56*30) + ('augjul cfs'!$D56*31) + ('augjul cfs'!$E56*30) + ('augjul cfs'!$F56*31)) * 1.983471 / 1000</f>
        <v>2821.5013817969998</v>
      </c>
      <c r="G56" s="6">
        <f xml:space="preserve"> 'augjul cfs'!$G56*31*1.983471/1000</f>
        <v>332.95535941500003</v>
      </c>
      <c r="H56" s="6">
        <f xml:space="preserve"> ('augjul cfs'!$G56*31 + 'augjul cfs'!$H56*29)*1.983471/1000</f>
        <v>668.18576006699993</v>
      </c>
      <c r="I56" s="6">
        <f xml:space="preserve"> ('augjul cfs'!$G56*31 + 'augjul cfs'!$H56*29 + 'augjul cfs'!$I56*31)*1.983471/1000</f>
        <v>1178.7173111699999</v>
      </c>
      <c r="J56" s="6">
        <f xml:space="preserve"> ('augjul cfs'!$G56*31 + 'augjul cfs'!$H56*29 + 'augjul cfs'!$I56*31 + 'augjul cfs'!$J56*30)*1.983471/1000</f>
        <v>3338.181693</v>
      </c>
      <c r="K56" s="6">
        <f xml:space="preserve"> ('augjul cfs'!$G56*31 + 'augjul cfs'!$H56*29 + 'augjul cfs'!$I56*31 + 'augjul cfs'!$J56*30 + 'augjul cfs'!$K56*31)*1.983471/1000</f>
        <v>9216.765274206</v>
      </c>
      <c r="L56" s="6">
        <f xml:space="preserve"> ('augjul cfs'!$G56*31 + 'augjul cfs'!$H56*29 + 'augjul cfs'!$I56*31 + 'augjul cfs'!$J56*30 + 'augjul cfs'!$K56*31 + 'augjul cfs'!$L56*30)*1.983471/1000</f>
        <v>12913.102325676</v>
      </c>
      <c r="M56" s="6">
        <f xml:space="preserve"> ('augjul cfs'!$G56*31 + 'augjul cfs'!$H56*29 + 'augjul cfs'!$I56*31 + 'augjul cfs'!$J56*30 + 'augjul cfs'!$K56*31 + 'augjul cfs'!$L56*30 + 'augjul cfs'!$M56*31)*1.983471/1000</f>
        <v>14738.853662169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17838.384124449</v>
      </c>
      <c r="O56" s="22" t="s">
        <v>53</v>
      </c>
    </row>
    <row r="57" spans="1:15" x14ac:dyDescent="0.2">
      <c r="A57" t="s">
        <v>50</v>
      </c>
      <c r="B57" s="6">
        <f>'augjul cfs'!B57*31*1.983471/1000</f>
        <v>1066.8098773500001</v>
      </c>
      <c r="C57" s="6">
        <f xml:space="preserve"> (('augjul cfs'!B57*31) + ('augjul cfs'!C57*30)) * 1.983471 / 1000</f>
        <v>1875.1734834000001</v>
      </c>
      <c r="D57" s="6">
        <f xml:space="preserve"> (('augjul cfs'!$B57*31) + ('augjul cfs'!$C57*30) + ('augjul cfs'!$D57*31)) * 1.983471 / 1000</f>
        <v>2575.3327959869998</v>
      </c>
      <c r="E57" s="6">
        <f xml:space="preserve"> (('augjul cfs'!$B57*31) + ('augjul cfs'!$C57*30) + ('augjul cfs'!$D57*31) + ('augjul cfs'!$E57*30)) * 1.983471 / 1000</f>
        <v>3262.4269850969999</v>
      </c>
      <c r="F57" s="6">
        <f xml:space="preserve"> (('augjul cfs'!$B57*31) + ('augjul cfs'!$C57*30) + ('augjul cfs'!$D57*31) + ('augjul cfs'!$E57*30) + ('augjul cfs'!$F57*31)) * 1.983471 / 1000</f>
        <v>4319.7677718929999</v>
      </c>
      <c r="G57" s="6">
        <f xml:space="preserve"> 'augjul cfs'!$G57*31*1.983471/1000</f>
        <v>925.14244464600006</v>
      </c>
      <c r="H57" s="6">
        <f xml:space="preserve"> ('augjul cfs'!$G57*31 + 'augjul cfs'!$H57*28)*1.983471/1000</f>
        <v>1656.6227477939999</v>
      </c>
      <c r="I57" s="6">
        <f xml:space="preserve"> ('augjul cfs'!$G57*31 + 'augjul cfs'!$H57*28 + 'augjul cfs'!$I57*31)*1.983471/1000</f>
        <v>2454.6088335719996</v>
      </c>
      <c r="J57" s="6">
        <f xml:space="preserve"> ('augjul cfs'!$G57*31 + 'augjul cfs'!$H57*28 + 'augjul cfs'!$I57*31 + 'augjul cfs'!$J57*30)*1.983471/1000</f>
        <v>3847.4220044819999</v>
      </c>
      <c r="K57" s="6">
        <f xml:space="preserve"> ('augjul cfs'!$G57*31 + 'augjul cfs'!$H57*28 + 'augjul cfs'!$I57*31 + 'augjul cfs'!$J57*30 + 'augjul cfs'!$K57*31)*1.983471/1000</f>
        <v>9129.3913931849984</v>
      </c>
      <c r="L57" s="6">
        <f xml:space="preserve"> ('augjul cfs'!$G57*31 + 'augjul cfs'!$H57*28 + 'augjul cfs'!$I57*31 + 'augjul cfs'!$J57*30 + 'augjul cfs'!$K57*31 + 'augjul cfs'!$L57*30)*1.983471/1000</f>
        <v>14039.791209045001</v>
      </c>
      <c r="M57" s="6">
        <f xml:space="preserve"> ('augjul cfs'!$G57*31 + 'augjul cfs'!$H57*28 + 'augjul cfs'!$I57*31 + 'augjul cfs'!$J57*30 + 'augjul cfs'!$K57*31 + 'augjul cfs'!$L57*30 + 'augjul cfs'!$M57*31)*1.983471/1000</f>
        <v>18310.474024101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23608.666222112999</v>
      </c>
      <c r="O57" s="22" t="s">
        <v>50</v>
      </c>
    </row>
    <row r="58" spans="1:15" x14ac:dyDescent="0.2">
      <c r="A58" t="s">
        <v>73</v>
      </c>
      <c r="B58" s="6">
        <f>'augjul cfs'!B58*31*1.983471/1000</f>
        <v>1957.7037282390002</v>
      </c>
      <c r="C58" s="6">
        <f xml:space="preserve"> (('augjul cfs'!B58*31) + ('augjul cfs'!C58*30)) * 1.983471 / 1000</f>
        <v>2853.597909519</v>
      </c>
      <c r="D58" s="6">
        <f xml:space="preserve"> (('augjul cfs'!$B58*31) + ('augjul cfs'!$C58*30) + ('augjul cfs'!$D58*31)) * 1.983471 / 1000</f>
        <v>3632.2154009820001</v>
      </c>
      <c r="E58" s="6">
        <f xml:space="preserve"> (('augjul cfs'!$B58*31) + ('augjul cfs'!$C58*30) + ('augjul cfs'!$D58*31) + ('augjul cfs'!$E58*30)) * 1.983471 / 1000</f>
        <v>4311.4550449320004</v>
      </c>
      <c r="F58" s="6">
        <f xml:space="preserve"> (('augjul cfs'!$B58*31) + ('augjul cfs'!$C58*30) + ('augjul cfs'!$D58*31) + ('augjul cfs'!$E58*30) + ('augjul cfs'!$F58*31)) * 1.983471 / 1000</f>
        <v>4916.9234519789998</v>
      </c>
      <c r="G58" s="6">
        <f xml:space="preserve"> 'augjul cfs'!$G58*31*1.983471/1000</f>
        <v>509.48626188599997</v>
      </c>
      <c r="H58" s="6">
        <f xml:space="preserve"> ('augjul cfs'!$G58*31 + 'augjul cfs'!$H58*28)*1.983471/1000</f>
        <v>1360.5936679859999</v>
      </c>
      <c r="I58" s="6">
        <f xml:space="preserve"> ('augjul cfs'!$G58*31 + 'augjul cfs'!$H58*28 + 'augjul cfs'!$I58*31)*1.983471/1000</f>
        <v>2222.2809084</v>
      </c>
      <c r="J58" s="6">
        <f xml:space="preserve"> ('augjul cfs'!$G58*31 + 'augjul cfs'!$H58*28 + 'augjul cfs'!$I58*31 + 'augjul cfs'!$J58*30)*1.983471/1000</f>
        <v>3300.3767357399997</v>
      </c>
      <c r="K58" s="6">
        <f xml:space="preserve"> ('augjul cfs'!$G58*31 + 'augjul cfs'!$H58*28 + 'augjul cfs'!$I58*31 + 'augjul cfs'!$J58*30 + 'augjul cfs'!$K58*31)*1.983471/1000</f>
        <v>7689.3616951200001</v>
      </c>
      <c r="L58" s="6">
        <f xml:space="preserve"> ('augjul cfs'!$G58*31 + 'augjul cfs'!$H58*28 + 'augjul cfs'!$I58*31 + 'augjul cfs'!$J58*30 + 'augjul cfs'!$K58*31 + 'augjul cfs'!$L58*30)*1.983471/1000</f>
        <v>14461.34821803</v>
      </c>
      <c r="M58" s="6">
        <f xml:space="preserve"> ('augjul cfs'!$G58*31 + 'augjul cfs'!$H58*28 + 'augjul cfs'!$I58*31 + 'augjul cfs'!$J58*30 + 'augjul cfs'!$K58*31 + 'augjul cfs'!$L58*30 + 'augjul cfs'!$M58*31)*1.983471/1000</f>
        <v>17859.706437699002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22724.371379241002</v>
      </c>
      <c r="O58" s="22" t="s">
        <v>73</v>
      </c>
    </row>
    <row r="59" spans="1:15" x14ac:dyDescent="0.2">
      <c r="A59" t="s">
        <v>75</v>
      </c>
      <c r="B59" s="6">
        <f>'augjul cfs'!B59*31*1.983471/1000</f>
        <v>1669.5113423520002</v>
      </c>
      <c r="C59" s="6">
        <f xml:space="preserve"> (('augjul cfs'!B59*31) + ('augjul cfs'!C59*30)) * 1.983471 / 1000</f>
        <v>2801.339399082</v>
      </c>
      <c r="D59" s="6">
        <f xml:space="preserve"> (('augjul cfs'!$B59*31) + ('augjul cfs'!$C59*30) + ('augjul cfs'!$D59*31)) * 1.983471 / 1000</f>
        <v>3694.139365602</v>
      </c>
      <c r="E59" s="6">
        <f xml:space="preserve"> (('augjul cfs'!$B59*31) + ('augjul cfs'!$C59*30) + ('augjul cfs'!$D59*31) + ('augjul cfs'!$E59*30)) * 1.983471 / 1000</f>
        <v>4349.5178534220004</v>
      </c>
      <c r="F59" s="6">
        <f xml:space="preserve"> (('augjul cfs'!$B59*31) + ('augjul cfs'!$C59*30) + ('augjul cfs'!$D59*31) + ('augjul cfs'!$E59*30) + ('augjul cfs'!$F59*31)) * 1.983471 / 1000</f>
        <v>4975.584606804</v>
      </c>
      <c r="G59" s="6">
        <f xml:space="preserve"> 'augjul cfs'!$G59*31*1.983471/1000</f>
        <v>726.16856781000001</v>
      </c>
      <c r="H59" s="6">
        <f xml:space="preserve"> ('augjul cfs'!$G59*31 + 'augjul cfs'!$H59*28)*1.983471/1000</f>
        <v>1368.1784610899999</v>
      </c>
      <c r="I59" s="6">
        <f xml:space="preserve"> ('augjul cfs'!$G59*31 + 'augjul cfs'!$H59*28 + 'augjul cfs'!$I59*31)*1.983471/1000</f>
        <v>2442.0594125549997</v>
      </c>
      <c r="J59" s="6">
        <f xml:space="preserve"> ('augjul cfs'!$G59*31 + 'augjul cfs'!$H59*28 + 'augjul cfs'!$I59*31 + 'augjul cfs'!$J59*30)*1.983471/1000</f>
        <v>4026.8329068450003</v>
      </c>
      <c r="K59" s="6">
        <f xml:space="preserve"> ('augjul cfs'!$G59*31 + 'augjul cfs'!$H59*28 + 'augjul cfs'!$I59*31 + 'augjul cfs'!$J59*30 + 'augjul cfs'!$K59*31)*1.983471/1000</f>
        <v>8379.478694034</v>
      </c>
      <c r="L59" s="6">
        <f xml:space="preserve"> ('augjul cfs'!$G59*31 + 'augjul cfs'!$H59*28 + 'augjul cfs'!$I59*31 + 'augjul cfs'!$J59*30 + 'augjul cfs'!$K59*31 + 'augjul cfs'!$L59*30)*1.983471/1000</f>
        <v>13115.947937904</v>
      </c>
      <c r="M59" s="6">
        <f xml:space="preserve"> ('augjul cfs'!$G59*31 + 'augjul cfs'!$H59*28 + 'augjul cfs'!$I59*31 + 'augjul cfs'!$J59*30 + 'augjul cfs'!$K59*31 + 'augjul cfs'!$L59*30 + 'augjul cfs'!$M59*31)*1.983471/1000</f>
        <v>16597.990782533998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21205.330113890999</v>
      </c>
      <c r="O59" s="22" t="s">
        <v>75</v>
      </c>
    </row>
    <row r="60" spans="1:15" x14ac:dyDescent="0.2">
      <c r="A60" t="s">
        <v>32</v>
      </c>
      <c r="B60" s="6">
        <f>'augjul cfs'!B60*31*1.983471/1000</f>
        <v>1620.505724355</v>
      </c>
      <c r="C60" s="6">
        <f xml:space="preserve"> (('augjul cfs'!B60*31) + ('augjul cfs'!C60*30)) * 1.983471 / 1000</f>
        <v>2433.094123635</v>
      </c>
      <c r="D60" s="6">
        <f xml:space="preserve"> (('augjul cfs'!$B60*31) + ('augjul cfs'!$C60*30) + ('augjul cfs'!$D60*31)) * 1.983471 / 1000</f>
        <v>3013.9674902820002</v>
      </c>
      <c r="E60" s="6">
        <f xml:space="preserve"> (('augjul cfs'!$B60*31) + ('augjul cfs'!$C60*30) + ('augjul cfs'!$D60*31) + ('augjul cfs'!$E60*30)) * 1.983471 / 1000</f>
        <v>4083.4352187720001</v>
      </c>
      <c r="F60" s="6">
        <f xml:space="preserve"> (('augjul cfs'!$B60*31) + ('augjul cfs'!$C60*30) + ('augjul cfs'!$D60*31) + ('augjul cfs'!$E60*30) + ('augjul cfs'!$F60*31)) * 1.983471 / 1000</f>
        <v>4600.545943182</v>
      </c>
      <c r="G60" s="6">
        <f xml:space="preserve"> 'augjul cfs'!$G60*31*1.983471/1000</f>
        <v>700.83567619799999</v>
      </c>
      <c r="H60" s="6">
        <f xml:space="preserve"> ('augjul cfs'!$G60*31 + 'augjul cfs'!$H60*29)*1.983471/1000</f>
        <v>1191.3143354910001</v>
      </c>
      <c r="I60" s="6">
        <f xml:space="preserve"> ('augjul cfs'!$G60*31 + 'augjul cfs'!$H60*29 + 'augjul cfs'!$I60*31)*1.983471/1000</f>
        <v>1812.831006399</v>
      </c>
      <c r="J60" s="6">
        <f xml:space="preserve"> ('augjul cfs'!$G60*31 + 'augjul cfs'!$H60*29 + 'augjul cfs'!$I60*31 + 'augjul cfs'!$J60*30)*1.983471/1000</f>
        <v>3066.5235213689998</v>
      </c>
      <c r="K60" s="6">
        <f xml:space="preserve"> ('augjul cfs'!$G60*31 + 'augjul cfs'!$H60*29 + 'augjul cfs'!$I60*31 + 'augjul cfs'!$J60*30 + 'augjul cfs'!$K60*31)*1.983471/1000</f>
        <v>5409.8159954789999</v>
      </c>
      <c r="L60" s="6">
        <f xml:space="preserve"> ('augjul cfs'!$G60*31 + 'augjul cfs'!$H60*29 + 'augjul cfs'!$I60*31 + 'augjul cfs'!$J60*30 + 'augjul cfs'!$K60*31 + 'augjul cfs'!$L60*30)*1.983471/1000</f>
        <v>10869.438931238999</v>
      </c>
      <c r="M60" s="6">
        <f xml:space="preserve"> ('augjul cfs'!$G60*31 + 'augjul cfs'!$H60*29 + 'augjul cfs'!$I60*31 + 'augjul cfs'!$J60*30 + 'augjul cfs'!$K60*31 + 'augjul cfs'!$L60*30 + 'augjul cfs'!$M60*31)*1.983471/1000</f>
        <v>13988.766417570001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18362.081956050002</v>
      </c>
      <c r="O60" s="22" t="s">
        <v>32</v>
      </c>
    </row>
    <row r="61" spans="1:15" x14ac:dyDescent="0.2">
      <c r="A61" t="s">
        <v>45</v>
      </c>
      <c r="B61" s="6">
        <f>'augjul cfs'!B61*31*1.983471/1000</f>
        <v>1412.5546577729999</v>
      </c>
      <c r="C61" s="6">
        <f xml:space="preserve"> (('augjul cfs'!B61*31) + ('augjul cfs'!C61*30)) * 1.983471 / 1000</f>
        <v>2205.8637189329997</v>
      </c>
      <c r="D61" s="6">
        <f xml:space="preserve"> (('augjul cfs'!$B61*31) + ('augjul cfs'!$C61*30) + ('augjul cfs'!$D61*31)) * 1.983471 / 1000</f>
        <v>2761.52716917</v>
      </c>
      <c r="E61" s="6">
        <f xml:space="preserve"> (('augjul cfs'!$B61*31) + ('augjul cfs'!$C61*30) + ('augjul cfs'!$D61*31) + ('augjul cfs'!$E61*30)) * 1.983471 / 1000</f>
        <v>3294.7436781000001</v>
      </c>
      <c r="F61" s="6">
        <f xml:space="preserve"> (('augjul cfs'!$B61*31) + ('augjul cfs'!$C61*30) + ('augjul cfs'!$D61*31) + ('augjul cfs'!$E61*30) + ('augjul cfs'!$F61*31)) * 1.983471 / 1000</f>
        <v>3736.778041689</v>
      </c>
      <c r="G61" s="6">
        <f xml:space="preserve"> 'augjul cfs'!$G61*31*1.983471/1000</f>
        <v>363.63767231400004</v>
      </c>
      <c r="H61" s="6">
        <f xml:space="preserve"> ('augjul cfs'!$G61*31 + 'augjul cfs'!$H61*28)*1.983471/1000</f>
        <v>645.76658735399997</v>
      </c>
      <c r="I61" s="6">
        <f xml:space="preserve"> ('augjul cfs'!$G61*31 + 'augjul cfs'!$H61*28 + 'augjul cfs'!$I61*31)*1.983471/1000</f>
        <v>1018.1969866110001</v>
      </c>
      <c r="J61" s="6">
        <f xml:space="preserve"> ('augjul cfs'!$G61*31 + 'augjul cfs'!$H61*28 + 'augjul cfs'!$I61*31 + 'augjul cfs'!$J61*30)*1.983471/1000</f>
        <v>2405.7737940810002</v>
      </c>
      <c r="K61" s="6">
        <f xml:space="preserve"> ('augjul cfs'!$G61*31 + 'augjul cfs'!$H61*28 + 'augjul cfs'!$I61*31 + 'augjul cfs'!$J61*30 + 'augjul cfs'!$K61*31)*1.983471/1000</f>
        <v>7023.1851911760004</v>
      </c>
      <c r="L61" s="6">
        <f xml:space="preserve"> ('augjul cfs'!$G61*31 + 'augjul cfs'!$H61*28 + 'augjul cfs'!$I61*31 + 'augjul cfs'!$J61*30 + 'augjul cfs'!$K61*31 + 'augjul cfs'!$L61*30)*1.983471/1000</f>
        <v>11038.880908355999</v>
      </c>
      <c r="M61" s="6">
        <f xml:space="preserve"> ('augjul cfs'!$G61*31 + 'augjul cfs'!$H61*28 + 'augjul cfs'!$I61*31 + 'augjul cfs'!$J61*30 + 'augjul cfs'!$K61*31 + 'augjul cfs'!$L61*30 + 'augjul cfs'!$M61*31)*1.983471/1000</f>
        <v>12850.367121416999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16194.398070396001</v>
      </c>
      <c r="O61" s="22" t="s">
        <v>45</v>
      </c>
    </row>
    <row r="62" spans="1:15" x14ac:dyDescent="0.2">
      <c r="A62" t="s">
        <v>67</v>
      </c>
      <c r="B62" s="6">
        <f>'augjul cfs'!B62*31*1.983471/1000</f>
        <v>919.42409775299996</v>
      </c>
      <c r="C62" s="6">
        <f xml:space="preserve"> (('augjul cfs'!B62*31) + ('augjul cfs'!C62*30)) * 1.983471 / 1000</f>
        <v>1813.1166262229999</v>
      </c>
      <c r="D62" s="6">
        <f xml:space="preserve"> (('augjul cfs'!$B62*31) + ('augjul cfs'!$C62*30) + ('augjul cfs'!$D62*31)) * 1.983471 / 1000</f>
        <v>2701.7969234759998</v>
      </c>
      <c r="E62" s="6">
        <f xml:space="preserve"> (('augjul cfs'!$B62*31) + ('augjul cfs'!$C62*30) + ('augjul cfs'!$D62*31) + ('augjul cfs'!$E62*30)) * 1.983471 / 1000</f>
        <v>3609.7109390159999</v>
      </c>
      <c r="F62" s="6">
        <f xml:space="preserve"> (('augjul cfs'!$B62*31) + ('augjul cfs'!$C62*30) + ('augjul cfs'!$D62*31) + ('augjul cfs'!$E62*30) + ('augjul cfs'!$F62*31)) * 1.983471 / 1000</f>
        <v>4120.3654653209996</v>
      </c>
      <c r="G62" s="6">
        <f xml:space="preserve"> 'augjul cfs'!$G62*31*1.983471/1000</f>
        <v>525.04262493900001</v>
      </c>
      <c r="H62" s="6">
        <f xml:space="preserve"> ('augjul cfs'!$G62*31 + 'augjul cfs'!$H62*28)*1.983471/1000</f>
        <v>1041.5940105269999</v>
      </c>
      <c r="I62" s="6">
        <f xml:space="preserve"> ('augjul cfs'!$G62*31 + 'augjul cfs'!$H62*28 + 'augjul cfs'!$I62*31)*1.983471/1000</f>
        <v>2342.6716476869997</v>
      </c>
      <c r="J62" s="6">
        <f xml:space="preserve"> ('augjul cfs'!$G62*31 + 'augjul cfs'!$H62*28 + 'augjul cfs'!$I62*31 + 'augjul cfs'!$J62*30)*1.983471/1000</f>
        <v>4155.4054640069999</v>
      </c>
      <c r="K62" s="6">
        <f xml:space="preserve"> ('augjul cfs'!$G62*31 + 'augjul cfs'!$H62*28 + 'augjul cfs'!$I62*31 + 'augjul cfs'!$J62*30 + 'augjul cfs'!$K62*31)*1.983471/1000</f>
        <v>8139.4945708020005</v>
      </c>
      <c r="L62" s="6">
        <f xml:space="preserve"> ('augjul cfs'!$G62*31 + 'augjul cfs'!$H62*28 + 'augjul cfs'!$I62*31 + 'augjul cfs'!$J62*30 + 'augjul cfs'!$K62*31 + 'augjul cfs'!$L62*30)*1.983471/1000</f>
        <v>13335.157185882001</v>
      </c>
      <c r="M62" s="6">
        <f xml:space="preserve"> ('augjul cfs'!$G62*31 + 'augjul cfs'!$H62*28 + 'augjul cfs'!$I62*31 + 'augjul cfs'!$J62*30 + 'augjul cfs'!$K62*31 + 'augjul cfs'!$L62*30 + 'augjul cfs'!$M62*31)*1.983471/1000</f>
        <v>15778.428499218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20113.113956501998</v>
      </c>
      <c r="O62" s="22" t="s">
        <v>67</v>
      </c>
    </row>
    <row r="63" spans="1:15" x14ac:dyDescent="0.2">
      <c r="A63" t="s">
        <v>34</v>
      </c>
      <c r="B63" s="6">
        <f>'augjul cfs'!B63*31*1.983471/1000</f>
        <v>1276.8515223659999</v>
      </c>
      <c r="C63" s="6">
        <f xml:space="preserve"> (('augjul cfs'!B63*31) + ('augjul cfs'!C63*30)) * 1.983471 / 1000</f>
        <v>2027.436618186</v>
      </c>
      <c r="D63" s="6">
        <f xml:space="preserve"> (('augjul cfs'!$B63*31) + ('augjul cfs'!$C63*30) + ('augjul cfs'!$D63*31)) * 1.983471 / 1000</f>
        <v>2830.3417120440004</v>
      </c>
      <c r="E63" s="6">
        <f xml:space="preserve"> (('augjul cfs'!$B63*31) + ('augjul cfs'!$C63*30) + ('augjul cfs'!$D63*31) + ('augjul cfs'!$E63*30)) * 1.983471 / 1000</f>
        <v>3644.9532517439998</v>
      </c>
      <c r="F63" s="6">
        <f xml:space="preserve"> (('augjul cfs'!$B63*31) + ('augjul cfs'!$C63*30) + ('augjul cfs'!$D63*31) + ('augjul cfs'!$E63*30) + ('augjul cfs'!$F63*31)) * 1.983471 / 1000</f>
        <v>4222.9981887450003</v>
      </c>
      <c r="G63" s="6">
        <f xml:space="preserve"> 'augjul cfs'!$G63*31*1.983471/1000</f>
        <v>446.83039646700001</v>
      </c>
      <c r="H63" s="6">
        <f xml:space="preserve"> ('augjul cfs'!$G63*31 + 'augjul cfs'!$H63*28)*1.983471/1000</f>
        <v>824.20558892699989</v>
      </c>
      <c r="I63" s="6">
        <f xml:space="preserve"> ('augjul cfs'!$G63*31 + 'augjul cfs'!$H63*28 + 'augjul cfs'!$I63*31)*1.983471/1000</f>
        <v>1780.645222482</v>
      </c>
      <c r="J63" s="6">
        <f xml:space="preserve"> ('augjul cfs'!$G63*31 + 'augjul cfs'!$H63*28 + 'augjul cfs'!$I63*31 + 'augjul cfs'!$J63*30)*1.983471/1000</f>
        <v>3616.526145372</v>
      </c>
      <c r="K63" s="6">
        <f xml:space="preserve"> ('augjul cfs'!$G63*31 + 'augjul cfs'!$H63*28 + 'augjul cfs'!$I63*31 + 'augjul cfs'!$J63*30 + 'augjul cfs'!$K63*31)*1.983471/1000</f>
        <v>8645.4740559599995</v>
      </c>
      <c r="L63" s="6">
        <f xml:space="preserve"> ('augjul cfs'!$G63*31 + 'augjul cfs'!$H63*28 + 'augjul cfs'!$I63*31 + 'augjul cfs'!$J63*30 + 'augjul cfs'!$K63*31 + 'augjul cfs'!$L63*30)*1.983471/1000</f>
        <v>11788.601210820001</v>
      </c>
      <c r="M63" s="6">
        <f xml:space="preserve"> ('augjul cfs'!$G63*31 + 'augjul cfs'!$H63*28 + 'augjul cfs'!$I63*31 + 'augjul cfs'!$J63*30 + 'augjul cfs'!$K63*31 + 'augjul cfs'!$L63*30 + 'augjul cfs'!$M63*31)*1.983471/1000</f>
        <v>13578.751226334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17385.535876967999</v>
      </c>
      <c r="O63" s="22" t="s">
        <v>34</v>
      </c>
    </row>
    <row r="64" spans="1:15" x14ac:dyDescent="0.2">
      <c r="A64" t="s">
        <v>66</v>
      </c>
      <c r="B64" s="6">
        <f>'augjul cfs'!B64*31*1.983471/1000</f>
        <v>982.26442597499999</v>
      </c>
      <c r="C64" s="6">
        <f xml:space="preserve"> (('augjul cfs'!B64*31) + ('augjul cfs'!C64*30)) * 1.983471 / 1000</f>
        <v>1611.2230800749999</v>
      </c>
      <c r="D64" s="6">
        <f xml:space="preserve"> (('augjul cfs'!$B64*31) + ('augjul cfs'!$C64*30) + ('augjul cfs'!$D64*31)) * 1.983471 / 1000</f>
        <v>1981.3784380949999</v>
      </c>
      <c r="E64" s="6">
        <f xml:space="preserve"> (('augjul cfs'!$B64*31) + ('augjul cfs'!$C64*30) + ('augjul cfs'!$D64*31) + ('augjul cfs'!$E64*30)) * 1.983471 / 1000</f>
        <v>2346.4957797750003</v>
      </c>
      <c r="F64" s="6">
        <f xml:space="preserve"> (('augjul cfs'!$B64*31) + ('augjul cfs'!$C64*30) + ('augjul cfs'!$D64*31) + ('augjul cfs'!$E64*30) + ('augjul cfs'!$F64*31)) * 1.983471 / 1000</f>
        <v>2756.3106404399996</v>
      </c>
      <c r="G64" s="6">
        <f xml:space="preserve"> 'augjul cfs'!$G64*31*1.983471/1000</f>
        <v>348.63469767000004</v>
      </c>
      <c r="H64" s="6">
        <f xml:space="preserve"> ('augjul cfs'!$G64*31 + 'augjul cfs'!$H64*29)*1.983471/1000</f>
        <v>650.50311610200004</v>
      </c>
      <c r="I64" s="6">
        <f xml:space="preserve"> ('augjul cfs'!$G64*31 + 'augjul cfs'!$H64*29 + 'augjul cfs'!$I64*31)*1.983471/1000</f>
        <v>1134.041610366</v>
      </c>
      <c r="J64" s="6">
        <f xml:space="preserve"> ('augjul cfs'!$G64*31 + 'augjul cfs'!$H64*29 + 'augjul cfs'!$I64*31 + 'augjul cfs'!$J64*30)*1.983471/1000</f>
        <v>3084.2894711159997</v>
      </c>
      <c r="K64" s="6">
        <f xml:space="preserve"> ('augjul cfs'!$G64*31 + 'augjul cfs'!$H64*29 + 'augjul cfs'!$I64*31 + 'augjul cfs'!$J64*30 + 'augjul cfs'!$K64*31)*1.983471/1000</f>
        <v>6805.7650340400005</v>
      </c>
      <c r="L64" s="6">
        <f xml:space="preserve"> ('augjul cfs'!$G64*31 + 'augjul cfs'!$H64*29 + 'augjul cfs'!$I64*31 + 'augjul cfs'!$J64*30 + 'augjul cfs'!$K64*31 + 'augjul cfs'!$L64*30)*1.983471/1000</f>
        <v>10852.164882300001</v>
      </c>
      <c r="M64" s="6">
        <f xml:space="preserve"> ('augjul cfs'!$G64*31 + 'augjul cfs'!$H64*29 + 'augjul cfs'!$I64*31 + 'augjul cfs'!$J64*30 + 'augjul cfs'!$K64*31 + 'augjul cfs'!$L64*30 + 'augjul cfs'!$M64*31)*1.983471/1000</f>
        <v>12848.974724775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15620.185199367001</v>
      </c>
      <c r="O64" s="22" t="s">
        <v>66</v>
      </c>
    </row>
    <row r="65" spans="1:15" x14ac:dyDescent="0.2">
      <c r="A65" t="s">
        <v>51</v>
      </c>
      <c r="B65" s="6">
        <f>'augjul cfs'!B65*31*1.983471/1000</f>
        <v>984.84690521699997</v>
      </c>
      <c r="C65" s="6">
        <f xml:space="preserve"> (('augjul cfs'!B65*31) + ('augjul cfs'!C65*30)) * 1.983471 / 1000</f>
        <v>1626.1229142269999</v>
      </c>
      <c r="D65" s="6">
        <f xml:space="preserve"> (('augjul cfs'!$B65*31) + ('augjul cfs'!$C65*30) + ('augjul cfs'!$D65*31)) * 1.983471 / 1000</f>
        <v>2458.0501557570001</v>
      </c>
      <c r="E65" s="6">
        <f xml:space="preserve"> (('augjul cfs'!$B65*31) + ('augjul cfs'!$C65*30) + ('augjul cfs'!$D65*31) + ('augjul cfs'!$E65*30)) * 1.983471 / 1000</f>
        <v>3192.2716158269996</v>
      </c>
      <c r="F65" s="6">
        <f xml:space="preserve"> (('augjul cfs'!$B65*31) + ('augjul cfs'!$C65*30) + ('augjul cfs'!$D65*31) + ('augjul cfs'!$E65*30) + ('augjul cfs'!$F65*31)) * 1.983471 / 1000</f>
        <v>3643.16019396</v>
      </c>
      <c r="G65" s="6">
        <f xml:space="preserve"> 'augjul cfs'!$G65*31*1.983471/1000</f>
        <v>484.70675868299998</v>
      </c>
      <c r="H65" s="6">
        <f xml:space="preserve"> ('augjul cfs'!$G65*31 + 'augjul cfs'!$H65*28)*1.983471/1000</f>
        <v>790.38344143500001</v>
      </c>
      <c r="I65" s="6">
        <f xml:space="preserve"> ('augjul cfs'!$G65*31 + 'augjul cfs'!$H65*28 + 'augjul cfs'!$I65*31)*1.983471/1000</f>
        <v>1314.8726779650001</v>
      </c>
      <c r="J65" s="6">
        <f xml:space="preserve"> ('augjul cfs'!$G65*31 + 'augjul cfs'!$H65*28 + 'augjul cfs'!$I65*31 + 'augjul cfs'!$J65*30)*1.983471/1000</f>
        <v>3196.9883098650002</v>
      </c>
      <c r="K65" s="6">
        <f xml:space="preserve"> ('augjul cfs'!$G65*31 + 'augjul cfs'!$H65*28 + 'augjul cfs'!$I65*31 + 'augjul cfs'!$J65*30 + 'augjul cfs'!$K65*31)*1.983471/1000</f>
        <v>7353.4886498639999</v>
      </c>
      <c r="L65" s="6">
        <f xml:space="preserve"> ('augjul cfs'!$G65*31 + 'augjul cfs'!$H65*28 + 'augjul cfs'!$I65*31 + 'augjul cfs'!$J65*30 + 'augjul cfs'!$K65*31 + 'augjul cfs'!$L65*30)*1.983471/1000</f>
        <v>12027.597565493999</v>
      </c>
      <c r="M65" s="6">
        <f xml:space="preserve"> ('augjul cfs'!$G65*31 + 'augjul cfs'!$H65*28 + 'augjul cfs'!$I65*31 + 'augjul cfs'!$J65*30 + 'augjul cfs'!$K65*31 + 'augjul cfs'!$L65*30 + 'augjul cfs'!$M65*31)*1.983471/1000</f>
        <v>14245.578308766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18600.275004969</v>
      </c>
      <c r="O65" s="22" t="s">
        <v>51</v>
      </c>
    </row>
    <row r="66" spans="1:15" x14ac:dyDescent="0.2">
      <c r="A66" t="s">
        <v>101</v>
      </c>
      <c r="B66" s="6">
        <f>'augjul cfs'!B66*31*1.983471/1000</f>
        <v>1381.0115184599999</v>
      </c>
      <c r="C66" s="6">
        <f xml:space="preserve"> (('augjul cfs'!B66*31) + ('augjul cfs'!C66*30)) * 1.983471 / 1000</f>
        <v>2337.65941647</v>
      </c>
      <c r="D66" s="6">
        <f xml:space="preserve"> (('augjul cfs'!$B66*31) + ('augjul cfs'!$C66*30) + ('augjul cfs'!$D66*31)) * 1.983471 / 1000</f>
        <v>2950.5063356370001</v>
      </c>
      <c r="E66" s="6">
        <f xml:space="preserve"> (('augjul cfs'!$B66*31) + ('augjul cfs'!$C66*30) + ('augjul cfs'!$D66*31) + ('augjul cfs'!$E66*30)) * 1.983471 / 1000</f>
        <v>4135.4715804569996</v>
      </c>
      <c r="F66" s="6">
        <f xml:space="preserve"> (('augjul cfs'!$B66*31) + ('augjul cfs'!$C66*30) + ('augjul cfs'!$D66*31) + ('augjul cfs'!$E66*30) + ('augjul cfs'!$F66*31)) * 1.983471 / 1000</f>
        <v>4988.8579947360004</v>
      </c>
      <c r="G66" s="6">
        <f xml:space="preserve"> 'augjul cfs'!$G66*31*1.983471/1000</f>
        <v>789.93121004699992</v>
      </c>
      <c r="H66" s="6">
        <f xml:space="preserve"> ('augjul cfs'!$G66*31 + 'augjul cfs'!$H66*28)*1.983471/1000</f>
        <v>1340.9156521950001</v>
      </c>
      <c r="I66" s="6">
        <f xml:space="preserve"> ('augjul cfs'!$G66*31 + 'augjul cfs'!$H66*28 + 'augjul cfs'!$I66*31)*1.983471/1000</f>
        <v>2057.4306666480002</v>
      </c>
      <c r="J66" s="6">
        <f xml:space="preserve"> ('augjul cfs'!$G66*31 + 'augjul cfs'!$H66*28 + 'augjul cfs'!$I66*31 + 'augjul cfs'!$J66*30)*1.983471/1000</f>
        <v>4636.0421401980002</v>
      </c>
      <c r="K66" s="6">
        <f xml:space="preserve"> ('augjul cfs'!$G66*31 + 'augjul cfs'!$H66*28 + 'augjul cfs'!$I66*31 + 'augjul cfs'!$J66*30 + 'augjul cfs'!$K66*31)*1.983471/1000</f>
        <v>8402.6496022560004</v>
      </c>
      <c r="L66" s="6">
        <f xml:space="preserve"> ('augjul cfs'!$G66*31 + 'augjul cfs'!$H66*28 + 'augjul cfs'!$I66*31 + 'augjul cfs'!$J66*30 + 'augjul cfs'!$K66*31 + 'augjul cfs'!$L66*30)*1.983471/1000</f>
        <v>14709.551845085998</v>
      </c>
      <c r="M66" s="6">
        <f xml:space="preserve"> ('augjul cfs'!$G66*31 + 'augjul cfs'!$H66*28 + 'augjul cfs'!$I66*31 + 'augjul cfs'!$J66*30 + 'augjul cfs'!$K66*31 + 'augjul cfs'!$L66*30 + 'augjul cfs'!$M66*31)*1.983471/1000</f>
        <v>18339.349394919001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23278.608713828999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1525.7533312139999</v>
      </c>
      <c r="C67" s="6">
        <f xml:space="preserve"> (('augjul cfs'!B67*31) + ('augjul cfs'!C67*30)) * 1.983471 / 1000</f>
        <v>2288.0607406439999</v>
      </c>
      <c r="D67" s="6">
        <f xml:space="preserve"> (('augjul cfs'!$B67*31) + ('augjul cfs'!$C67*30) + ('augjul cfs'!$D67*31)) * 1.983471 / 1000</f>
        <v>2973.9549297989997</v>
      </c>
      <c r="E67" s="6">
        <f xml:space="preserve"> (('augjul cfs'!$B67*31) + ('augjul cfs'!$C67*30) + ('augjul cfs'!$D67*31) + ('augjul cfs'!$E67*30)) * 1.983471 / 1000</f>
        <v>4419.9647929290004</v>
      </c>
      <c r="F67" s="6">
        <f xml:space="preserve"> (('augjul cfs'!$B67*31) + ('augjul cfs'!$C67*30) + ('augjul cfs'!$D67*31) + ('augjul cfs'!$E67*30) + ('augjul cfs'!$F67*31)) * 1.983471 / 1000</f>
        <v>5307.4153381619999</v>
      </c>
      <c r="G67" s="6">
        <f xml:space="preserve"> 'augjul cfs'!$G67*31*1.983471/1000</f>
        <v>667.8168344610001</v>
      </c>
      <c r="H67" s="6">
        <f xml:space="preserve"> ('augjul cfs'!$G67*31 + 'augjul cfs'!$H67*28)*1.983471/1000</f>
        <v>1564.1315115930001</v>
      </c>
      <c r="I67" s="6">
        <f xml:space="preserve"> ('augjul cfs'!$G67*31 + 'augjul cfs'!$H67*28 + 'augjul cfs'!$I67*31)*1.983471/1000</f>
        <v>2369.8035474959997</v>
      </c>
      <c r="J67" s="6">
        <f xml:space="preserve"> ('augjul cfs'!$G67*31 + 'augjul cfs'!$H67*28 + 'augjul cfs'!$I67*31 + 'augjul cfs'!$J67*30)*1.983471/1000</f>
        <v>4472.6795016959995</v>
      </c>
      <c r="K67" s="6">
        <f xml:space="preserve"> ('augjul cfs'!$G67*31 + 'augjul cfs'!$H67*28 + 'augjul cfs'!$I67*31 + 'augjul cfs'!$J67*30 + 'augjul cfs'!$K67*31)*1.983471/1000</f>
        <v>9658.4822824349994</v>
      </c>
      <c r="L67" s="6">
        <f xml:space="preserve"> ('augjul cfs'!$G67*31 + 'augjul cfs'!$H67*28 + 'augjul cfs'!$I67*31 + 'augjul cfs'!$J67*30 + 'augjul cfs'!$K67*31 + 'augjul cfs'!$L67*30)*1.983471/1000</f>
        <v>15596.220902744999</v>
      </c>
      <c r="M67" s="6">
        <f xml:space="preserve"> ('augjul cfs'!$G67*31 + 'augjul cfs'!$H67*28 + 'augjul cfs'!$I67*31 + 'augjul cfs'!$J67*30 + 'augjul cfs'!$K67*31 + 'augjul cfs'!$L67*30 + 'augjul cfs'!$M67*31)*1.983471/1000</f>
        <v>20243.761224329999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26021.532908489997</v>
      </c>
      <c r="O67" s="22" t="s">
        <v>117</v>
      </c>
    </row>
    <row r="68" spans="1:15" x14ac:dyDescent="0.2">
      <c r="A68" t="s">
        <v>118</v>
      </c>
      <c r="B68" s="6">
        <f>'augjul cfs'!B68*31*1.983471/1000</f>
        <v>1916.0766223619999</v>
      </c>
      <c r="C68" s="6">
        <f xml:space="preserve"> (('augjul cfs'!B68*31) + ('augjul cfs'!C68*30)) * 1.983471 / 1000</f>
        <v>2758.417086642</v>
      </c>
      <c r="D68" s="6">
        <f xml:space="preserve"> (('augjul cfs'!$B68*31) + ('augjul cfs'!$C68*30) + ('augjul cfs'!$D68*31)) * 1.983471 / 1000</f>
        <v>3276.9420258749997</v>
      </c>
      <c r="E68" s="6">
        <f xml:space="preserve"> (('augjul cfs'!$B68*31) + ('augjul cfs'!$C68*30) + ('augjul cfs'!$D68*31) + ('augjul cfs'!$E68*30)) * 1.983471 / 1000</f>
        <v>3750.654404805</v>
      </c>
      <c r="F68" s="6">
        <f xml:space="preserve"> (('augjul cfs'!$B68*31) + ('augjul cfs'!$C68*30) + ('augjul cfs'!$D68*31) + ('augjul cfs'!$E68*30) + ('augjul cfs'!$F68*31)) * 1.983471 / 1000</f>
        <v>4219.8048004350003</v>
      </c>
      <c r="G68" s="6">
        <f xml:space="preserve"> 'augjul cfs'!$G68*31*1.983471/1000</f>
        <v>477.82014737099996</v>
      </c>
      <c r="H68" s="6">
        <f xml:space="preserve"> ('augjul cfs'!$G68*31 + 'augjul cfs'!$H68*29)*1.983471/1000</f>
        <v>976.12161628800004</v>
      </c>
      <c r="I68" s="6">
        <f xml:space="preserve"> ('augjul cfs'!$G68*31 + 'augjul cfs'!$H68*29 + 'augjul cfs'!$I68*31)*1.983471/1000</f>
        <v>1740.781422324</v>
      </c>
      <c r="J68" s="6">
        <f xml:space="preserve"> ('augjul cfs'!$G68*31 + 'augjul cfs'!$H68*29 + 'augjul cfs'!$I68*31 + 'augjul cfs'!$J68*30)*1.983471/1000</f>
        <v>3292.530124464</v>
      </c>
      <c r="K68" s="6">
        <f xml:space="preserve"> ('augjul cfs'!$G68*31 + 'augjul cfs'!$H68*29 + 'augjul cfs'!$I68*31 + 'augjul cfs'!$J68*30 + 'augjul cfs'!$K68*31)*1.983471/1000</f>
        <v>7023.8437035480001</v>
      </c>
      <c r="L68" s="6">
        <f xml:space="preserve"> ('augjul cfs'!$G68*31 + 'augjul cfs'!$H68*29 + 'augjul cfs'!$I68*31 + 'augjul cfs'!$J68*30 + 'augjul cfs'!$K68*31 + 'augjul cfs'!$L68*30)*1.983471/1000</f>
        <v>10202.197303368001</v>
      </c>
      <c r="M68" s="6">
        <f xml:space="preserve"> ('augjul cfs'!$G68*31 + 'augjul cfs'!$H68*29 + 'augjul cfs'!$I68*31 + 'augjul cfs'!$J68*30 + 'augjul cfs'!$K68*31 + 'augjul cfs'!$L68*30 + 'augjul cfs'!$M68*31)*1.983471/1000</f>
        <v>12037.417730415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15147.952489802999</v>
      </c>
      <c r="O68" s="22" t="s">
        <v>118</v>
      </c>
    </row>
    <row r="69" spans="1:15" x14ac:dyDescent="0.2">
      <c r="A69" t="s">
        <v>119</v>
      </c>
      <c r="B69" s="6">
        <f>'augjul cfs'!B69*31*1.983471/1000</f>
        <v>995.79169819499998</v>
      </c>
      <c r="C69" s="6">
        <f xml:space="preserve"> (('augjul cfs'!B69*31) + ('augjul cfs'!C69*30)) * 1.983471 / 1000</f>
        <v>1649.147045595</v>
      </c>
      <c r="D69" s="6">
        <f xml:space="preserve"> (('augjul cfs'!$B69*31) + ('augjul cfs'!$C69*30) + ('augjul cfs'!$D69*31)) * 1.983471 / 1000</f>
        <v>2363.387018811</v>
      </c>
      <c r="E69" s="6">
        <f xml:space="preserve"> (('augjul cfs'!$B69*31) + ('augjul cfs'!$C69*30) + ('augjul cfs'!$D69*31) + ('augjul cfs'!$E69*30)) * 1.983471 / 1000</f>
        <v>2898.1506351210001</v>
      </c>
      <c r="F69" s="6">
        <f xml:space="preserve"> (('augjul cfs'!$B69*31) + ('augjul cfs'!$C69*30) + ('augjul cfs'!$D69*31) + ('augjul cfs'!$E69*30) + ('augjul cfs'!$F69*31)) * 1.983471 / 1000</f>
        <v>3272.9790508169999</v>
      </c>
      <c r="G69" s="6">
        <f xml:space="preserve"> 'augjul cfs'!$G69*31*1.983471/1000</f>
        <v>340.02643352999996</v>
      </c>
      <c r="H69" s="6">
        <f xml:space="preserve"> ('augjul cfs'!$G69*31 + 'augjul cfs'!$H69*28)*1.983471/1000</f>
        <v>623.76592702199991</v>
      </c>
      <c r="I69" s="6">
        <f xml:space="preserve"> ('augjul cfs'!$G69*31 + 'augjul cfs'!$H69*28 + 'augjul cfs'!$I69*31)*1.983471/1000</f>
        <v>1122.860784339</v>
      </c>
      <c r="J69" s="6">
        <f xml:space="preserve"> ('augjul cfs'!$G69*31 + 'augjul cfs'!$H69*28 + 'augjul cfs'!$I69*31 + 'augjul cfs'!$J69*30)*1.983471/1000</f>
        <v>2208.6921485789999</v>
      </c>
      <c r="K69" s="6">
        <f xml:space="preserve"> ('augjul cfs'!$G69*31 + 'augjul cfs'!$H69*28 + 'augjul cfs'!$I69*31 + 'augjul cfs'!$J69*30 + 'augjul cfs'!$K69*31)*1.983471/1000</f>
        <v>6840.3686691060002</v>
      </c>
      <c r="L69" s="6">
        <f xml:space="preserve"> ('augjul cfs'!$G69*31 + 'augjul cfs'!$H69*28 + 'augjul cfs'!$I69*31 + 'augjul cfs'!$J69*30 + 'augjul cfs'!$K69*31 + 'augjul cfs'!$L69*30)*1.983471/1000</f>
        <v>9851.2776471059988</v>
      </c>
      <c r="M69" s="6">
        <f xml:space="preserve"> ('augjul cfs'!$G69*31 + 'augjul cfs'!$H69*28 + 'augjul cfs'!$I69*31 + 'augjul cfs'!$J69*30 + 'augjul cfs'!$K69*31 + 'augjul cfs'!$L69*30 + 'augjul cfs'!$M69*31)*1.983471/1000</f>
        <v>12395.142675678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16221.295920627001</v>
      </c>
      <c r="O69" s="22" t="s">
        <v>119</v>
      </c>
    </row>
    <row r="70" spans="1:15" x14ac:dyDescent="0.2">
      <c r="A70" t="s">
        <v>120</v>
      </c>
      <c r="B70" s="6">
        <f>'augjul cfs'!B70*31*1.983471/1000</f>
        <v>1383.901435707</v>
      </c>
      <c r="C70" s="6">
        <f xml:space="preserve"> (('augjul cfs'!B70*31) + ('augjul cfs'!C70*30)) * 1.983471 / 1000</f>
        <v>2202.3212397269999</v>
      </c>
      <c r="D70" s="6">
        <f xml:space="preserve"> (('augjul cfs'!$B70*31) + ('augjul cfs'!$C70*30) + ('augjul cfs'!$D70*31)) * 1.983471 / 1000</f>
        <v>2792.9096473320001</v>
      </c>
      <c r="E70" s="6">
        <f xml:space="preserve"> (('augjul cfs'!$B70*31) + ('augjul cfs'!$C70*30) + ('augjul cfs'!$D70*31) + ('augjul cfs'!$E70*30)) * 1.983471 / 1000</f>
        <v>3214.198887732</v>
      </c>
      <c r="F70" s="6">
        <f xml:space="preserve"> (('augjul cfs'!$B70*31) + ('augjul cfs'!$C70*30) + ('augjul cfs'!$D70*31) + ('augjul cfs'!$E70*30) + ('augjul cfs'!$F70*31)) * 1.983471 / 1000</f>
        <v>3717.4749019169999</v>
      </c>
      <c r="G70" s="6">
        <f xml:space="preserve"> 'augjul cfs'!$G70*31*1.983471/1000</f>
        <v>467.42874280200004</v>
      </c>
      <c r="H70" s="6">
        <f xml:space="preserve"> ('augjul cfs'!$G70*31 + 'augjul cfs'!$H70*28)*1.983471/1000</f>
        <v>805.81682928600003</v>
      </c>
      <c r="I70" s="6">
        <f xml:space="preserve"> ('augjul cfs'!$G70*31 + 'augjul cfs'!$H70*28 + 'augjul cfs'!$I70*31)*1.983471/1000</f>
        <v>1440.9222600149999</v>
      </c>
      <c r="J70" s="6">
        <f xml:space="preserve"> ('augjul cfs'!$G70*31 + 'augjul cfs'!$H70*28 + 'augjul cfs'!$I70*31 + 'augjul cfs'!$J70*30)*1.983471/1000</f>
        <v>3652.3932514649996</v>
      </c>
      <c r="K70" s="6">
        <f xml:space="preserve"> ('augjul cfs'!$G70*31 + 'augjul cfs'!$H70*28 + 'augjul cfs'!$I70*31 + 'augjul cfs'!$J70*30 + 'augjul cfs'!$K70*31)*1.983471/1000</f>
        <v>7772.36995647</v>
      </c>
      <c r="L70" s="6">
        <f xml:space="preserve"> ('augjul cfs'!$G70*31 + 'augjul cfs'!$H70*28 + 'augjul cfs'!$I70*31 + 'augjul cfs'!$J70*30 + 'augjul cfs'!$K70*31 + 'augjul cfs'!$L70*30)*1.983471/1000</f>
        <v>11447.880562440001</v>
      </c>
      <c r="M70" s="6">
        <f xml:space="preserve"> ('augjul cfs'!$G70*31 + 'augjul cfs'!$H70*28 + 'augjul cfs'!$I70*31 + 'augjul cfs'!$J70*30 + 'augjul cfs'!$K70*31 + 'augjul cfs'!$L70*30 + 'augjul cfs'!$M70*31)*1.983471/1000</f>
        <v>13661.680148844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16719.194744930999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976.2386410769999</v>
      </c>
      <c r="C71" s="6">
        <f xml:space="preserve"> (('augjul cfs'!B71*31) + ('augjul cfs'!C71*30)) * 1.983471 / 1000</f>
        <v>1542.360933897</v>
      </c>
      <c r="D71" s="6">
        <f xml:space="preserve"> (('augjul cfs'!$B71*31) + ('augjul cfs'!$C71*30) + ('augjul cfs'!$D71*31)) * 1.983471 / 1000</f>
        <v>1990.1751319800001</v>
      </c>
      <c r="E71" s="6">
        <f xml:space="preserve"> (('augjul cfs'!$B71*31) + ('augjul cfs'!$C71*30) + ('augjul cfs'!$D71*31) + ('augjul cfs'!$E71*30)) * 1.983471 / 1000</f>
        <v>2353.9833827999996</v>
      </c>
      <c r="F71" s="6">
        <f xml:space="preserve"> (('augjul cfs'!$B71*31) + ('augjul cfs'!$C71*30) + ('augjul cfs'!$D71*31) + ('augjul cfs'!$E71*30) + ('augjul cfs'!$F71*31)) * 1.983471 / 1000</f>
        <v>2779.723532124</v>
      </c>
      <c r="G71" s="6">
        <f xml:space="preserve"> 'augjul cfs'!$G71*31*1.983471/1000</f>
        <v>417.00890998200003</v>
      </c>
      <c r="H71" s="6">
        <f xml:space="preserve"> ('augjul cfs'!$G71*31 + 'augjul cfs'!$H71*28)*1.983471/1000</f>
        <v>1120.6095447539999</v>
      </c>
      <c r="I71" s="6">
        <f xml:space="preserve"> ('augjul cfs'!$G71*31 + 'augjul cfs'!$H71*28 + 'augjul cfs'!$I71*31)*1.983471/1000</f>
        <v>2177.0895051359998</v>
      </c>
      <c r="J71" s="6">
        <f xml:space="preserve"> ('augjul cfs'!$G71*31 + 'augjul cfs'!$H71*28 + 'augjul cfs'!$I71*31 + 'augjul cfs'!$J71*30)*1.983471/1000</f>
        <v>3277.0233481859996</v>
      </c>
      <c r="K71" s="6">
        <f xml:space="preserve"> ('augjul cfs'!$G71*31 + 'augjul cfs'!$H71*28 + 'augjul cfs'!$I71*31 + 'augjul cfs'!$J71*30 + 'augjul cfs'!$K71*31)*1.983471/1000</f>
        <v>6982.0817216429996</v>
      </c>
      <c r="L71" s="6">
        <f xml:space="preserve"> ('augjul cfs'!$G71*31 + 'augjul cfs'!$H71*28 + 'augjul cfs'!$I71*31 + 'augjul cfs'!$J71*30 + 'augjul cfs'!$K71*31 + 'augjul cfs'!$L71*30)*1.983471/1000</f>
        <v>12717.387291692999</v>
      </c>
      <c r="M71" s="6">
        <f xml:space="preserve"> ('augjul cfs'!$G71*31 + 'augjul cfs'!$H71*28 + 'augjul cfs'!$I71*31 + 'augjul cfs'!$J71*30 + 'augjul cfs'!$K71*31 + 'augjul cfs'!$L71*30 + 'augjul cfs'!$M71*31)*1.983471/1000</f>
        <v>15314.746533135001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18975.252180989999</v>
      </c>
      <c r="O71" s="22" t="s">
        <v>121</v>
      </c>
    </row>
    <row r="72" spans="1:15" x14ac:dyDescent="0.2">
      <c r="A72" t="s">
        <v>122</v>
      </c>
      <c r="B72" s="6">
        <f>'augjul cfs'!B72*31*1.983471/1000</f>
        <v>1559.202586158</v>
      </c>
      <c r="C72" s="6">
        <f xml:space="preserve"> (('augjul cfs'!B72*31) + ('augjul cfs'!C72*30)) * 1.983471 / 1000</f>
        <v>2423.143049628</v>
      </c>
      <c r="D72" s="6">
        <f xml:space="preserve"> (('augjul cfs'!$B72*31) + ('augjul cfs'!$C72*30) + ('augjul cfs'!$D72*31)) * 1.983471 / 1000</f>
        <v>3432.953920851</v>
      </c>
      <c r="E72" s="6">
        <f xml:space="preserve"> (('augjul cfs'!$B72*31) + ('augjul cfs'!$C72*30) + ('augjul cfs'!$D72*31) + ('augjul cfs'!$E72*30)) * 1.983471 / 1000</f>
        <v>4875.8100650910001</v>
      </c>
      <c r="F72" s="6">
        <f xml:space="preserve"> (('augjul cfs'!$B72*31) + ('augjul cfs'!$C72*30) + ('augjul cfs'!$D72*31) + ('augjul cfs'!$E72*30) + ('augjul cfs'!$F72*31)) * 1.983471 / 1000</f>
        <v>6541.8781017869997</v>
      </c>
      <c r="G72" s="6">
        <f xml:space="preserve"> 'augjul cfs'!$G72*31*1.983471/1000</f>
        <v>973.65616183500003</v>
      </c>
      <c r="H72" s="6">
        <f xml:space="preserve"> ('augjul cfs'!$G72*31 + 'augjul cfs'!$H72*29)*1.983471/1000</f>
        <v>2201.8947934620001</v>
      </c>
      <c r="I72" s="6">
        <f xml:space="preserve"> ('augjul cfs'!$G72*31 + 'augjul cfs'!$H72*29 + 'augjul cfs'!$I72*31)*1.983471/1000</f>
        <v>3187.848475497</v>
      </c>
      <c r="J72" s="6">
        <f xml:space="preserve"> ('augjul cfs'!$G72*31 + 'augjul cfs'!$H72*29 + 'augjul cfs'!$I72*31 + 'augjul cfs'!$J72*30)*1.983471/1000</f>
        <v>5732.9591238570001</v>
      </c>
      <c r="K72" s="6">
        <f xml:space="preserve"> ('augjul cfs'!$G72*31 + 'augjul cfs'!$H72*29 + 'augjul cfs'!$I72*31 + 'augjul cfs'!$J72*30 + 'augjul cfs'!$K72*31)*1.983471/1000</f>
        <v>9941.908387509</v>
      </c>
      <c r="L72" s="6">
        <f xml:space="preserve"> ('augjul cfs'!$G72*31 + 'augjul cfs'!$H72*29 + 'augjul cfs'!$I72*31 + 'augjul cfs'!$J72*30 + 'augjul cfs'!$K72*31 + 'augjul cfs'!$L72*30)*1.983471/1000</f>
        <v>16791.428791809001</v>
      </c>
      <c r="M72" s="6">
        <f xml:space="preserve"> ('augjul cfs'!$G72*31 + 'augjul cfs'!$H72*29 + 'augjul cfs'!$I72*31 + 'augjul cfs'!$J72*30 + 'augjul cfs'!$K72*31 + 'augjul cfs'!$L72*30 + 'augjul cfs'!$M72*31)*1.983471/1000</f>
        <v>21286.172424909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28015.060106460001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1741.451835522</v>
      </c>
      <c r="C73" s="6">
        <f xml:space="preserve"> (('augjul cfs'!B73*31) + ('augjul cfs'!C73*30)) * 1.983471 / 1000</f>
        <v>2610.1526293920001</v>
      </c>
      <c r="D73" s="6">
        <f xml:space="preserve"> (('augjul cfs'!$B73*31) + ('augjul cfs'!$C73*30) + ('augjul cfs'!$D73*31)) * 1.983471 / 1000</f>
        <v>3386.556567219</v>
      </c>
      <c r="E73" s="6">
        <f xml:space="preserve"> (('augjul cfs'!$B73*31) + ('augjul cfs'!$C73*30) + ('augjul cfs'!$D73*31) + ('augjul cfs'!$E73*30)) * 1.983471 / 1000</f>
        <v>4033.961501619</v>
      </c>
      <c r="F73" s="6">
        <f xml:space="preserve"> (('augjul cfs'!$B73*31) + ('augjul cfs'!$C73*30) + ('augjul cfs'!$D73*31) + ('augjul cfs'!$E73*30) + ('augjul cfs'!$F73*31)) * 1.983471 / 1000</f>
        <v>4605.6732157169999</v>
      </c>
      <c r="G73" s="6">
        <f xml:space="preserve"> 'augjul cfs'!$G73*31*1.983471/1000</f>
        <v>730.59567508199996</v>
      </c>
      <c r="H73" s="6">
        <f xml:space="preserve"> ('augjul cfs'!$G73*31 + 'augjul cfs'!$H73*28)*1.983471/1000</f>
        <v>1309.7930087339998</v>
      </c>
      <c r="I73" s="6">
        <f xml:space="preserve"> ('augjul cfs'!$G73*31 + 'augjul cfs'!$H73*28 + 'augjul cfs'!$I73*31)*1.983471/1000</f>
        <v>2578.2207297629998</v>
      </c>
      <c r="J73" s="6">
        <f xml:space="preserve"> ('augjul cfs'!$G73*31 + 'augjul cfs'!$H73*28 + 'augjul cfs'!$I73*31 + 'augjul cfs'!$J73*30)*1.983471/1000</f>
        <v>4674.1942048829997</v>
      </c>
      <c r="K73" s="6">
        <f xml:space="preserve"> ('augjul cfs'!$G73*31 + 'augjul cfs'!$H73*28 + 'augjul cfs'!$I73*31 + 'augjul cfs'!$J73*30 + 'augjul cfs'!$K73*31)*1.983471/1000</f>
        <v>11159.537432756999</v>
      </c>
      <c r="L73" s="6">
        <f xml:space="preserve"> ('augjul cfs'!$G73*31 + 'augjul cfs'!$H73*28 + 'augjul cfs'!$I73*31 + 'augjul cfs'!$J73*30 + 'augjul cfs'!$K73*31 + 'augjul cfs'!$L73*30)*1.983471/1000</f>
        <v>18372.806583746999</v>
      </c>
      <c r="M73" s="6">
        <f xml:space="preserve"> ('augjul cfs'!$G73*31 + 'augjul cfs'!$H73*28 + 'augjul cfs'!$I73*31 + 'augjul cfs'!$J73*30 + 'augjul cfs'!$K73*31 + 'augjul cfs'!$L73*30 + 'augjul cfs'!$M73*31)*1.983471/1000</f>
        <v>21937.857689727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26835.297506072999</v>
      </c>
      <c r="O73" s="22" t="s">
        <v>123</v>
      </c>
    </row>
    <row r="74" spans="1:15" x14ac:dyDescent="0.2">
      <c r="A74" t="s">
        <v>124</v>
      </c>
      <c r="B74" s="6">
        <f>'augjul cfs'!B74*31*1.983471/1000</f>
        <v>1627.6382860709998</v>
      </c>
      <c r="C74" s="6">
        <f xml:space="preserve"> (('augjul cfs'!B74*31) + ('augjul cfs'!C74*30)) * 1.983471 / 1000</f>
        <v>2901.9192300209997</v>
      </c>
      <c r="D74" s="6">
        <f xml:space="preserve"> (('augjul cfs'!$B74*31) + ('augjul cfs'!$C74*30) + ('augjul cfs'!$D74*31)) * 1.983471 / 1000</f>
        <v>4183.8742232699997</v>
      </c>
      <c r="E74" s="6">
        <f xml:space="preserve"> (('augjul cfs'!$B74*31) + ('augjul cfs'!$C74*30) + ('augjul cfs'!$D74*31) + ('augjul cfs'!$E74*30)) * 1.983471 / 1000</f>
        <v>4998.6642753599999</v>
      </c>
      <c r="F74" s="6">
        <f xml:space="preserve"> (('augjul cfs'!$B74*31) + ('augjul cfs'!$C74*30) + ('augjul cfs'!$D74*31) + ('augjul cfs'!$E74*30) + ('augjul cfs'!$F74*31)) * 1.983471 / 1000</f>
        <v>5581.3822700370001</v>
      </c>
      <c r="G74" s="6">
        <f xml:space="preserve"> 'augjul cfs'!$G74*31*1.983471/1000</f>
        <v>586.53022593900005</v>
      </c>
      <c r="H74" s="6">
        <f xml:space="preserve"> ('augjul cfs'!$G74*31 + 'augjul cfs'!$H74*28)*1.983471/1000</f>
        <v>1079.0895463109998</v>
      </c>
      <c r="I74" s="6">
        <f xml:space="preserve"> ('augjul cfs'!$G74*31 + 'augjul cfs'!$H74*28 + 'augjul cfs'!$I74*31)*1.983471/1000</f>
        <v>1847.131170402</v>
      </c>
      <c r="J74" s="6">
        <f xml:space="preserve"> ('augjul cfs'!$G74*31 + 'augjul cfs'!$H74*28 + 'augjul cfs'!$I74*31 + 'augjul cfs'!$J74*30)*1.983471/1000</f>
        <v>3381.7426831020002</v>
      </c>
      <c r="K74" s="6">
        <f xml:space="preserve"> ('augjul cfs'!$G74*31 + 'augjul cfs'!$H74*28 + 'augjul cfs'!$I74*31 + 'augjul cfs'!$J74*30 + 'augjul cfs'!$K74*31)*1.983471/1000</f>
        <v>9057.2327182049994</v>
      </c>
      <c r="L74" s="6">
        <f xml:space="preserve"> ('augjul cfs'!$G74*31 + 'augjul cfs'!$H74*28 + 'augjul cfs'!$I74*31 + 'augjul cfs'!$J74*30 + 'augjul cfs'!$K74*31 + 'augjul cfs'!$L74*30)*1.983471/1000</f>
        <v>12942.673894815</v>
      </c>
      <c r="M74" s="6">
        <f xml:space="preserve"> ('augjul cfs'!$G74*31 + 'augjul cfs'!$H74*28 + 'augjul cfs'!$I74*31 + 'augjul cfs'!$J74*30 + 'augjul cfs'!$K74*31 + 'augjul cfs'!$L74*30 + 'augjul cfs'!$M74*31)*1.983471/1000</f>
        <v>15158.810010057001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19763.590663824001</v>
      </c>
      <c r="O74" s="22" t="s">
        <v>124</v>
      </c>
    </row>
    <row r="75" spans="1:15" x14ac:dyDescent="0.2">
      <c r="A75" t="s">
        <v>125</v>
      </c>
      <c r="B75" s="6">
        <f>'augjul cfs'!B75*31*1.983471/1000</f>
        <v>1208.2928472509998</v>
      </c>
      <c r="C75" s="6">
        <f xml:space="preserve"> (('augjul cfs'!B75*31) + ('augjul cfs'!C75*30)) * 1.983471 / 1000</f>
        <v>1925.317613751</v>
      </c>
      <c r="D75" s="6">
        <f xml:space="preserve"> (('augjul cfs'!$B75*31) + ('augjul cfs'!$C75*30) + ('augjul cfs'!$D75*31)) * 1.983471 / 1000</f>
        <v>2511.4174264830003</v>
      </c>
      <c r="E75" s="6">
        <f xml:space="preserve"> (('augjul cfs'!$B75*31) + ('augjul cfs'!$C75*30) + ('augjul cfs'!$D75*31) + ('augjul cfs'!$E75*30)) * 1.983471 / 1000</f>
        <v>3128.6537669730001</v>
      </c>
      <c r="F75" s="6">
        <f xml:space="preserve"> (('augjul cfs'!$B75*31) + ('augjul cfs'!$C75*30) + ('augjul cfs'!$D75*31) + ('augjul cfs'!$E75*30) + ('augjul cfs'!$F75*31)) * 1.983471 / 1000</f>
        <v>3781.344651588</v>
      </c>
      <c r="G75" s="6">
        <f xml:space="preserve"> 'augjul cfs'!$G75*31*1.983471/1000</f>
        <v>722.17187374499997</v>
      </c>
      <c r="H75" s="6">
        <f xml:space="preserve"> ('augjul cfs'!$G75*31 + 'augjul cfs'!$H75*28)*1.983471/1000</f>
        <v>1326.027718869</v>
      </c>
      <c r="I75" s="6">
        <f xml:space="preserve"> ('augjul cfs'!$G75*31 + 'augjul cfs'!$H75*28 + 'augjul cfs'!$I75*31)*1.983471/1000</f>
        <v>2240.9017341479998</v>
      </c>
      <c r="J75" s="6">
        <f xml:space="preserve"> ('augjul cfs'!$G75*31 + 'augjul cfs'!$H75*28 + 'augjul cfs'!$I75*31 + 'augjul cfs'!$J75*30)*1.983471/1000</f>
        <v>3969.8537354279997</v>
      </c>
      <c r="K75" s="6">
        <f xml:space="preserve"> ('augjul cfs'!$G75*31 + 'augjul cfs'!$H75*28 + 'augjul cfs'!$I75*31 + 'augjul cfs'!$J75*30 + 'augjul cfs'!$K75*31)*1.983471/1000</f>
        <v>8209.3623367769997</v>
      </c>
      <c r="L75" s="6">
        <f xml:space="preserve"> ('augjul cfs'!$G75*31 + 'augjul cfs'!$H75*28 + 'augjul cfs'!$I75*31 + 'augjul cfs'!$J75*30 + 'augjul cfs'!$K75*31 + 'augjul cfs'!$L75*30)*1.983471/1000</f>
        <v>14651.457962966999</v>
      </c>
      <c r="M75" s="6">
        <f xml:space="preserve"> ('augjul cfs'!$G75*31 + 'augjul cfs'!$H75*28 + 'augjul cfs'!$I75*31 + 'augjul cfs'!$J75*30 + 'augjul cfs'!$K75*31 + 'augjul cfs'!$L75*30 + 'augjul cfs'!$M75*31)*1.983471/1000</f>
        <v>19033.002922626001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24162.879755049002</v>
      </c>
      <c r="O75" s="22" t="s">
        <v>125</v>
      </c>
    </row>
    <row r="76" spans="1:15" x14ac:dyDescent="0.2">
      <c r="A76" t="s">
        <v>126</v>
      </c>
      <c r="B76" s="6">
        <f>'augjul cfs'!B76*31*1.983471/1000</f>
        <v>2375.6349522360001</v>
      </c>
      <c r="C76" s="6">
        <f xml:space="preserve"> (('augjul cfs'!B76*31) + ('augjul cfs'!C76*30)) * 1.983471 / 1000</f>
        <v>3273.8497945859999</v>
      </c>
      <c r="D76" s="6">
        <f xml:space="preserve"> (('augjul cfs'!$B76*31) + ('augjul cfs'!$C76*30) + ('augjul cfs'!$D76*31)) * 1.983471 / 1000</f>
        <v>4011.7624941869999</v>
      </c>
      <c r="E76" s="6">
        <f xml:space="preserve"> (('augjul cfs'!$B76*31) + ('augjul cfs'!$C76*30) + ('augjul cfs'!$D76*31) + ('augjul cfs'!$E76*30)) * 1.983471 / 1000</f>
        <v>5824.9723435469996</v>
      </c>
      <c r="F76" s="6">
        <f xml:space="preserve"> (('augjul cfs'!$B76*31) + ('augjul cfs'!$C76*30) + ('augjul cfs'!$D76*31) + ('augjul cfs'!$E76*30) + ('augjul cfs'!$F76*31)) * 1.983471 / 1000</f>
        <v>6825.314124216</v>
      </c>
      <c r="G76" s="6">
        <f xml:space="preserve"> 'augjul cfs'!$G76*31*1.983471/1000</f>
        <v>719.09749369499991</v>
      </c>
      <c r="H76" s="6">
        <f xml:space="preserve"> ('augjul cfs'!$G76*31 + 'augjul cfs'!$H76*29)*1.983471/1000</f>
        <v>1349.984081607</v>
      </c>
      <c r="I76" s="6">
        <f xml:space="preserve"> ('augjul cfs'!$G76*31 + 'augjul cfs'!$H76*29 + 'augjul cfs'!$I76*31)*1.983471/1000</f>
        <v>2101.2395906250003</v>
      </c>
      <c r="J76" s="6">
        <f xml:space="preserve"> ('augjul cfs'!$G76*31 + 'augjul cfs'!$H76*29 + 'augjul cfs'!$I76*31 + 'augjul cfs'!$J76*30)*1.983471/1000</f>
        <v>4184.5386860549997</v>
      </c>
      <c r="K76" s="6">
        <f xml:space="preserve"> ('augjul cfs'!$G76*31 + 'augjul cfs'!$H76*29 + 'augjul cfs'!$I76*31 + 'augjul cfs'!$J76*30 + 'augjul cfs'!$K76*31)*1.983471/1000</f>
        <v>8200.5398577690012</v>
      </c>
      <c r="L76" s="6">
        <f xml:space="preserve"> ('augjul cfs'!$G76*31 + 'augjul cfs'!$H76*29 + 'augjul cfs'!$I76*31 + 'augjul cfs'!$J76*30 + 'augjul cfs'!$K76*31 + 'augjul cfs'!$L76*30)*1.983471/1000</f>
        <v>12638.833906209</v>
      </c>
      <c r="M76" s="6">
        <f xml:space="preserve"> ('augjul cfs'!$G76*31 + 'augjul cfs'!$H76*29 + 'augjul cfs'!$I76*31 + 'augjul cfs'!$J76*30 + 'augjul cfs'!$K76*31 + 'augjul cfs'!$L76*30 + 'augjul cfs'!$M76*31)*1.983471/1000</f>
        <v>15737.501558604001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21432.364154964002</v>
      </c>
      <c r="O76" s="22" t="s">
        <v>126</v>
      </c>
    </row>
    <row r="77" spans="1:15" x14ac:dyDescent="0.2">
      <c r="A77" t="s">
        <v>127</v>
      </c>
      <c r="B77" s="6">
        <f>'augjul cfs'!B77*31*1.983471/1000</f>
        <v>1285.70573691</v>
      </c>
      <c r="C77" s="6">
        <f xml:space="preserve"> (('augjul cfs'!B77*31) + ('augjul cfs'!C77*30)) * 1.983471 / 1000</f>
        <v>2143.3982667299997</v>
      </c>
      <c r="D77" s="6">
        <f xml:space="preserve"> (('augjul cfs'!$B77*31) + ('augjul cfs'!$C77*30) + ('augjul cfs'!$D77*31)) * 1.983471 / 1000</f>
        <v>2806.7879939190002</v>
      </c>
      <c r="E77" s="6">
        <f xml:space="preserve"> (('augjul cfs'!$B77*31) + ('augjul cfs'!$C77*30) + ('augjul cfs'!$D77*31) + ('augjul cfs'!$E77*30)) * 1.983471 / 1000</f>
        <v>3252.414423489</v>
      </c>
      <c r="F77" s="6">
        <f xml:space="preserve"> (('augjul cfs'!$B77*31) + ('augjul cfs'!$C77*30) + ('augjul cfs'!$D77*31) + ('augjul cfs'!$E77*30) + ('augjul cfs'!$F77*31)) * 1.983471 / 1000</f>
        <v>3592.9327578269999</v>
      </c>
      <c r="G77" s="6">
        <f xml:space="preserve"> 'augjul cfs'!$G77*31*1.983471/1000</f>
        <v>301.781145708</v>
      </c>
      <c r="H77" s="6">
        <f xml:space="preserve"> ('augjul cfs'!$G77*31 + 'augjul cfs'!$H77*28)*1.983471/1000</f>
        <v>566.74906965599996</v>
      </c>
      <c r="I77" s="6">
        <f xml:space="preserve"> ('augjul cfs'!$G77*31 + 'augjul cfs'!$H77*28 + 'augjul cfs'!$I77*31)*1.983471/1000</f>
        <v>938.93351850900001</v>
      </c>
      <c r="J77" s="6">
        <f xml:space="preserve"> ('augjul cfs'!$G77*31 + 'augjul cfs'!$H77*28 + 'augjul cfs'!$I77*31 + 'augjul cfs'!$J77*30)*1.983471/1000</f>
        <v>1549.564900569</v>
      </c>
      <c r="K77" s="6">
        <f xml:space="preserve"> ('augjul cfs'!$G77*31 + 'augjul cfs'!$H77*28 + 'augjul cfs'!$I77*31 + 'augjul cfs'!$J77*30 + 'augjul cfs'!$K77*31)*1.983471/1000</f>
        <v>4503.3062774069995</v>
      </c>
      <c r="L77" s="6">
        <f xml:space="preserve"> ('augjul cfs'!$G77*31 + 'augjul cfs'!$H77*28 + 'augjul cfs'!$I77*31 + 'augjul cfs'!$J77*30 + 'augjul cfs'!$K77*31 + 'augjul cfs'!$L77*30)*1.983471/1000</f>
        <v>7062.638412837</v>
      </c>
      <c r="M77" s="6">
        <f xml:space="preserve"> ('augjul cfs'!$G77*31 + 'augjul cfs'!$H77*28 + 'augjul cfs'!$I77*31 + 'augjul cfs'!$J77*30 + 'augjul cfs'!$K77*31 + 'augjul cfs'!$L77*30 + 'augjul cfs'!$M77*31)*1.983471/1000</f>
        <v>8738.1140524860002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11655.712620762</v>
      </c>
      <c r="O77" s="22" t="s">
        <v>127</v>
      </c>
    </row>
    <row r="78" spans="1:15" x14ac:dyDescent="0.2">
      <c r="A78" t="s">
        <v>128</v>
      </c>
      <c r="B78" s="6">
        <f>'augjul cfs'!B78*31*1.983471/1000</f>
        <v>908.72525517899999</v>
      </c>
      <c r="C78" s="6">
        <f xml:space="preserve"> (('augjul cfs'!B78*31) + ('augjul cfs'!C78*30)) * 1.983471 / 1000</f>
        <v>1468.0640771789999</v>
      </c>
      <c r="D78" s="6">
        <f xml:space="preserve"> (('augjul cfs'!$B78*31) + ('augjul cfs'!$C78*30) + ('augjul cfs'!$D78*31)) * 1.983471 / 1000</f>
        <v>1875.972822213</v>
      </c>
      <c r="E78" s="6">
        <f xml:space="preserve"> (('augjul cfs'!$B78*31) + ('augjul cfs'!$C78*30) + ('augjul cfs'!$D78*31) + ('augjul cfs'!$E78*30)) * 1.983471 / 1000</f>
        <v>2447.9265197730001</v>
      </c>
      <c r="F78" s="6">
        <f xml:space="preserve"> (('augjul cfs'!$B78*31) + ('augjul cfs'!$C78*30) + ('augjul cfs'!$D78*31) + ('augjul cfs'!$E78*30) + ('augjul cfs'!$F78*31)) * 1.983471 / 1000</f>
        <v>2907.1159240410002</v>
      </c>
      <c r="G78" s="6">
        <f xml:space="preserve"> 'augjul cfs'!$G78*31*1.983471/1000</f>
        <v>622.68493532699995</v>
      </c>
      <c r="H78" s="6">
        <f xml:space="preserve"> ('augjul cfs'!$G78*31 + 'augjul cfs'!$H78*28)*1.983471/1000</f>
        <v>1176.7794600029999</v>
      </c>
      <c r="I78" s="6">
        <f xml:space="preserve"> ('augjul cfs'!$G78*31 + 'augjul cfs'!$H78*28 + 'augjul cfs'!$I78*31)*1.983471/1000</f>
        <v>1750.397289732</v>
      </c>
      <c r="J78" s="6">
        <f xml:space="preserve"> ('augjul cfs'!$G78*31 + 'augjul cfs'!$H78*28 + 'augjul cfs'!$I78*31 + 'augjul cfs'!$J78*30)*1.983471/1000</f>
        <v>3423.4154088119999</v>
      </c>
      <c r="K78" s="6">
        <f xml:space="preserve"> ('augjul cfs'!$G78*31 + 'augjul cfs'!$H78*28 + 'augjul cfs'!$I78*31 + 'augjul cfs'!$J78*30 + 'augjul cfs'!$K78*31)*1.983471/1000</f>
        <v>7629.7821932220004</v>
      </c>
      <c r="L78" s="6">
        <f xml:space="preserve"> ('augjul cfs'!$G78*31 + 'augjul cfs'!$H78*28 + 'augjul cfs'!$I78*31 + 'augjul cfs'!$J78*30 + 'augjul cfs'!$K78*31 + 'augjul cfs'!$L78*30)*1.983471/1000</f>
        <v>14828.710848881999</v>
      </c>
      <c r="M78" s="6">
        <f xml:space="preserve"> ('augjul cfs'!$G78*31 + 'augjul cfs'!$H78*28 + 'augjul cfs'!$I78*31 + 'augjul cfs'!$J78*30 + 'augjul cfs'!$K78*31 + 'augjul cfs'!$L78*30 + 'augjul cfs'!$M78*31)*1.983471/1000</f>
        <v>18505.669388681999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21879.150915069</v>
      </c>
      <c r="O78" s="22" t="s">
        <v>128</v>
      </c>
    </row>
    <row r="79" spans="1:15" x14ac:dyDescent="0.2">
      <c r="A79" t="s">
        <v>129</v>
      </c>
      <c r="B79" s="6">
        <f>'augjul cfs'!B79*31*1.983471/1000</f>
        <v>1199.315657505</v>
      </c>
      <c r="C79" s="6">
        <f xml:space="preserve"> (('augjul cfs'!B79*31) + ('augjul cfs'!C79*30)) * 1.983471 / 1000</f>
        <v>1934.429679525</v>
      </c>
      <c r="D79" s="6">
        <f xml:space="preserve"> (('augjul cfs'!$B79*31) + ('augjul cfs'!$C79*30) + ('augjul cfs'!$D79*31)) * 1.983471 / 1000</f>
        <v>2407.7612320229996</v>
      </c>
      <c r="E79" s="6">
        <f xml:space="preserve"> (('augjul cfs'!$B79*31) + ('augjul cfs'!$C79*30) + ('augjul cfs'!$D79*31) + ('augjul cfs'!$E79*30)) * 1.983471 / 1000</f>
        <v>2831.014108713</v>
      </c>
      <c r="F79" s="6">
        <f xml:space="preserve"> (('augjul cfs'!$B79*31) + ('augjul cfs'!$C79*30) + ('augjul cfs'!$D79*31) + ('augjul cfs'!$E79*30) + ('augjul cfs'!$F79*31)) * 1.983471 / 1000</f>
        <v>3263.4564065459999</v>
      </c>
      <c r="G79" s="6">
        <f xml:space="preserve"> 'augjul cfs'!$G79*31*1.983471/1000</f>
        <v>407.23238142299999</v>
      </c>
      <c r="H79" s="6">
        <f xml:space="preserve"> ('augjul cfs'!$G79*31 + 'augjul cfs'!$H79*28)*1.983471/1000</f>
        <v>795.21517679099998</v>
      </c>
      <c r="I79" s="6">
        <f xml:space="preserve"> ('augjul cfs'!$G79*31 + 'augjul cfs'!$H79*28 + 'augjul cfs'!$I79*31)*1.983471/1000</f>
        <v>1590.126882519</v>
      </c>
      <c r="J79" s="6">
        <f xml:space="preserve"> ('augjul cfs'!$G79*31 + 'augjul cfs'!$H79*28 + 'augjul cfs'!$I79*31 + 'augjul cfs'!$J79*30)*1.983471/1000</f>
        <v>3210.1268217689999</v>
      </c>
      <c r="K79" s="6">
        <f xml:space="preserve"> ('augjul cfs'!$G79*31 + 'augjul cfs'!$H79*28 + 'augjul cfs'!$I79*31 + 'augjul cfs'!$J79*30 + 'augjul cfs'!$K79*31)*1.983471/1000</f>
        <v>6525.6612428909993</v>
      </c>
      <c r="L79" s="6">
        <f xml:space="preserve"> ('augjul cfs'!$G79*31 + 'augjul cfs'!$H79*28 + 'augjul cfs'!$I79*31 + 'augjul cfs'!$J79*30 + 'augjul cfs'!$K79*31 + 'augjul cfs'!$L79*30)*1.983471/1000</f>
        <v>11496.814775481</v>
      </c>
      <c r="M79" s="6">
        <f xml:space="preserve"> ('augjul cfs'!$G79*31 + 'augjul cfs'!$H79*28 + 'augjul cfs'!$I79*31 + 'augjul cfs'!$J79*30 + 'augjul cfs'!$K79*31 + 'augjul cfs'!$L79*30 + 'augjul cfs'!$M79*31)*1.983471/1000</f>
        <v>13560.830565849001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16529.267479326001</v>
      </c>
      <c r="O79" s="22" t="s">
        <v>129</v>
      </c>
    </row>
    <row r="80" spans="1:15" x14ac:dyDescent="0.2">
      <c r="A80" t="s">
        <v>130</v>
      </c>
      <c r="B80" s="6">
        <f>'augjul cfs'!B80*31*1.983471/1000</f>
        <v>1016.758970136</v>
      </c>
      <c r="C80" s="6">
        <f xml:space="preserve"> (('augjul cfs'!B80*31) + ('augjul cfs'!C80*30)) * 1.983471 / 1000</f>
        <v>1639.410186456</v>
      </c>
      <c r="D80" s="6">
        <f xml:space="preserve"> (('augjul cfs'!$B80*31) + ('augjul cfs'!$C80*30) + ('augjul cfs'!$D80*31)) * 1.983471 / 1000</f>
        <v>2695.4597336309998</v>
      </c>
      <c r="E80" s="6">
        <f xml:space="preserve"> (('augjul cfs'!$B80*31) + ('augjul cfs'!$C80*30) + ('augjul cfs'!$D80*31) + ('augjul cfs'!$E80*30)) * 1.983471 / 1000</f>
        <v>3348.6365686409999</v>
      </c>
      <c r="F80" s="6">
        <f xml:space="preserve"> (('augjul cfs'!$B80*31) + ('augjul cfs'!$C80*30) + ('augjul cfs'!$D80*31) + ('augjul cfs'!$E80*30) + ('augjul cfs'!$F80*31)) * 1.983471 / 1000</f>
        <v>3850.498368003</v>
      </c>
      <c r="G80" s="6">
        <f xml:space="preserve"> 'augjul cfs'!$G80*31*1.983471/1000</f>
        <v>411.78246389700001</v>
      </c>
      <c r="H80" s="6">
        <f xml:space="preserve"> ('augjul cfs'!$G80*31 + 'augjul cfs'!$H80*29)*1.983471/1000</f>
        <v>770.88393803400004</v>
      </c>
      <c r="I80" s="6">
        <f xml:space="preserve"> ('augjul cfs'!$G80*31 + 'augjul cfs'!$H80*29 + 'augjul cfs'!$I80*31)*1.983471/1000</f>
        <v>1396.889203815</v>
      </c>
      <c r="J80" s="6">
        <f xml:space="preserve"> ('augjul cfs'!$G80*31 + 'augjul cfs'!$H80*29 + 'augjul cfs'!$I80*31 + 'augjul cfs'!$J80*30)*1.983471/1000</f>
        <v>3346.8990480450002</v>
      </c>
      <c r="K80" s="6">
        <f xml:space="preserve"> ('augjul cfs'!$G80*31 + 'augjul cfs'!$H80*29 + 'augjul cfs'!$I80*31 + 'augjul cfs'!$J80*30 + 'augjul cfs'!$K80*31)*1.983471/1000</f>
        <v>6618.4083468509998</v>
      </c>
      <c r="L80" s="6">
        <f xml:space="preserve"> ('augjul cfs'!$G80*31 + 'augjul cfs'!$H80*29 + 'augjul cfs'!$I80*31 + 'augjul cfs'!$J80*30 + 'augjul cfs'!$K80*31 + 'augjul cfs'!$L80*30)*1.983471/1000</f>
        <v>10226.500773530999</v>
      </c>
      <c r="M80" s="6">
        <f xml:space="preserve"> ('augjul cfs'!$G80*31 + 'augjul cfs'!$H80*29 + 'augjul cfs'!$I80*31 + 'augjul cfs'!$J80*30 + 'augjul cfs'!$K80*31 + 'augjul cfs'!$L80*30 + 'augjul cfs'!$M80*31)*1.983471/1000</f>
        <v>12308.040530184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17402.488603604997</v>
      </c>
      <c r="O80" s="22" t="s">
        <v>130</v>
      </c>
    </row>
    <row r="81" spans="1:15" x14ac:dyDescent="0.2">
      <c r="A81" t="s">
        <v>131</v>
      </c>
      <c r="B81" s="6">
        <f>'augjul cfs'!B81*31*1.983471/1000</f>
        <v>1376.9533367939998</v>
      </c>
      <c r="C81" s="6">
        <f xml:space="preserve"> (('augjul cfs'!B81*31) + ('augjul cfs'!C81*30)) * 1.983471 / 1000</f>
        <v>2883.3598918739999</v>
      </c>
      <c r="D81" s="6">
        <f xml:space="preserve"> (('augjul cfs'!$B81*31) + ('augjul cfs'!$C81*30) + ('augjul cfs'!$D81*31)) * 1.983471 / 1000</f>
        <v>3815.5119230339997</v>
      </c>
      <c r="E81" s="6">
        <f xml:space="preserve"> (('augjul cfs'!$B81*31) + ('augjul cfs'!$C81*30) + ('augjul cfs'!$D81*31) + ('augjul cfs'!$E81*30)) * 1.983471 / 1000</f>
        <v>4559.1945397740001</v>
      </c>
      <c r="F81" s="6">
        <f xml:space="preserve"> (('augjul cfs'!$B81*31) + ('augjul cfs'!$C81*30) + ('augjul cfs'!$D81*31) + ('augjul cfs'!$E81*30) + ('augjul cfs'!$F81*31)) * 1.983471 / 1000</f>
        <v>5385.5264096130004</v>
      </c>
      <c r="G81" s="6">
        <f xml:space="preserve"> 'augjul cfs'!$G81*31*1.983471/1000</f>
        <v>905.65087512900004</v>
      </c>
      <c r="H81" s="6">
        <f xml:space="preserve"> ('augjul cfs'!$G81*31 + 'augjul cfs'!$H81*28)*1.983471/1000</f>
        <v>1604.6419232969999</v>
      </c>
      <c r="I81" s="6">
        <f xml:space="preserve"> ('augjul cfs'!$G81*31 + 'augjul cfs'!$H81*28 + 'augjul cfs'!$I81*31)*1.983471/1000</f>
        <v>2319.0048717149998</v>
      </c>
      <c r="J81" s="6">
        <f xml:space="preserve"> ('augjul cfs'!$G81*31 + 'augjul cfs'!$H81*28 + 'augjul cfs'!$I81*31 + 'augjul cfs'!$J81*30)*1.983471/1000</f>
        <v>3716.3403565049998</v>
      </c>
      <c r="K81" s="6">
        <f xml:space="preserve"> ('augjul cfs'!$G81*31 + 'augjul cfs'!$H81*28 + 'augjul cfs'!$I81*31 + 'augjul cfs'!$J81*30 + 'augjul cfs'!$K81*31)*1.983471/1000</f>
        <v>7385.4899709780002</v>
      </c>
      <c r="L81" s="6">
        <f xml:space="preserve"> ('augjul cfs'!$G81*31 + 'augjul cfs'!$H81*28 + 'augjul cfs'!$I81*31 + 'augjul cfs'!$J81*30 + 'augjul cfs'!$K81*31 + 'augjul cfs'!$L81*30)*1.983471/1000</f>
        <v>11539.711302797999</v>
      </c>
      <c r="M81" s="6">
        <f xml:space="preserve"> ('augjul cfs'!$G81*31 + 'augjul cfs'!$H81*28 + 'augjul cfs'!$I81*31 + 'augjul cfs'!$J81*30 + 'augjul cfs'!$K81*31 + 'augjul cfs'!$L81*30 + 'augjul cfs'!$M81*31)*1.983471/1000</f>
        <v>13966.196501061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18293.755347041999</v>
      </c>
      <c r="O81" s="22" t="s">
        <v>131</v>
      </c>
    </row>
    <row r="82" spans="1:15" x14ac:dyDescent="0.2">
      <c r="A82" t="s">
        <v>132</v>
      </c>
      <c r="B82" s="6">
        <f>'augjul cfs'!B82*31*1.983471/1000</f>
        <v>1041.722936142</v>
      </c>
      <c r="C82" s="6">
        <f xml:space="preserve"> (('augjul cfs'!B82*31) + ('augjul cfs'!C82*30)) * 1.983471 / 1000</f>
        <v>1825.3923282419998</v>
      </c>
      <c r="D82" s="6">
        <f xml:space="preserve"> (('augjul cfs'!$B82*31) + ('augjul cfs'!$C82*30) + ('augjul cfs'!$D82*31)) * 1.983471 / 1000</f>
        <v>3195.3975661229997</v>
      </c>
      <c r="E82" s="6">
        <f xml:space="preserve"> (('augjul cfs'!$B82*31) + ('augjul cfs'!$C82*30) + ('augjul cfs'!$D82*31) + ('augjul cfs'!$E82*30)) * 1.983471 / 1000</f>
        <v>4037.9165427930002</v>
      </c>
      <c r="F82" s="6">
        <f xml:space="preserve"> (('augjul cfs'!$B82*31) + ('augjul cfs'!$C82*30) + ('augjul cfs'!$D82*31) + ('augjul cfs'!$E82*30) + ('augjul cfs'!$F82*31)) * 1.983471 / 1000</f>
        <v>4609.8742072949999</v>
      </c>
      <c r="G82" s="6">
        <f xml:space="preserve"> 'augjul cfs'!$G82*31*1.983471/1000</f>
        <v>878.22740508300001</v>
      </c>
      <c r="H82" s="6">
        <f xml:space="preserve"> ('augjul cfs'!$G82*31 + 'augjul cfs'!$H82*28)*1.983471/1000</f>
        <v>1389.0584603069999</v>
      </c>
      <c r="I82" s="6">
        <f xml:space="preserve"> ('augjul cfs'!$G82*31 + 'augjul cfs'!$H82*28 + 'augjul cfs'!$I82*31)*1.983471/1000</f>
        <v>2006.2709991449999</v>
      </c>
      <c r="J82" s="6">
        <f xml:space="preserve"> ('augjul cfs'!$G82*31 + 'augjul cfs'!$H82*28 + 'augjul cfs'!$I82*31 + 'augjul cfs'!$J82*30)*1.983471/1000</f>
        <v>3847.5072937349996</v>
      </c>
      <c r="K82" s="6">
        <f xml:space="preserve"> ('augjul cfs'!$G82*31 + 'augjul cfs'!$H82*28 + 'augjul cfs'!$I82*31 + 'augjul cfs'!$J82*30 + 'augjul cfs'!$K82*31)*1.983471/1000</f>
        <v>9832.2184742669997</v>
      </c>
      <c r="L82" s="6">
        <f xml:space="preserve"> ('augjul cfs'!$G82*31 + 'augjul cfs'!$H82*28 + 'augjul cfs'!$I82*31 + 'augjul cfs'!$J82*30 + 'augjul cfs'!$K82*31 + 'augjul cfs'!$L82*30)*1.983471/1000</f>
        <v>15103.094309667</v>
      </c>
      <c r="M82" s="6">
        <f xml:space="preserve"> ('augjul cfs'!$G82*31 + 'augjul cfs'!$H82*28 + 'augjul cfs'!$I82*31 + 'augjul cfs'!$J82*30 + 'augjul cfs'!$K82*31 + 'augjul cfs'!$L82*30 + 'augjul cfs'!$M82*31)*1.983471/1000</f>
        <v>17230.073403459002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21553.609770252002</v>
      </c>
      <c r="O82" s="22" t="s">
        <v>132</v>
      </c>
    </row>
    <row r="83" spans="1:15" x14ac:dyDescent="0.2">
      <c r="A83" t="s">
        <v>133</v>
      </c>
      <c r="B83" s="6">
        <f>'augjul cfs'!B83*31*1.983471/1000</f>
        <v>910.63137081000002</v>
      </c>
      <c r="C83" s="6">
        <f xml:space="preserve"> (('augjul cfs'!B83*31) + ('augjul cfs'!C83*30)) * 1.983471 / 1000</f>
        <v>1539.05448774</v>
      </c>
      <c r="D83" s="6">
        <f xml:space="preserve"> (('augjul cfs'!$B83*31) + ('augjul cfs'!$C83*30) + ('augjul cfs'!$D83*31)) * 1.983471 / 1000</f>
        <v>1969.6521575430002</v>
      </c>
      <c r="E83" s="6">
        <f xml:space="preserve"> (('augjul cfs'!$B83*31) + ('augjul cfs'!$C83*30) + ('augjul cfs'!$D83*31) + ('augjul cfs'!$E83*30)) * 1.983471 / 1000</f>
        <v>3077.9165787930001</v>
      </c>
      <c r="F83" s="6">
        <f xml:space="preserve"> (('augjul cfs'!$B83*31) + ('augjul cfs'!$C83*30) + ('augjul cfs'!$D83*31) + ('augjul cfs'!$E83*30) + ('augjul cfs'!$F83*31)) * 1.983471 / 1000</f>
        <v>3700.9704397260002</v>
      </c>
      <c r="G83" s="6">
        <f xml:space="preserve"> 'augjul cfs'!$G83*31*1.983471/1000</f>
        <v>570.05154887099991</v>
      </c>
      <c r="H83" s="6">
        <f xml:space="preserve"> ('augjul cfs'!$G83*31 + 'augjul cfs'!$H83*28)*1.983471/1000</f>
        <v>1002.630706203</v>
      </c>
      <c r="I83" s="6">
        <f xml:space="preserve"> ('augjul cfs'!$G83*31 + 'augjul cfs'!$H83*28 + 'augjul cfs'!$I83*31)*1.983471/1000</f>
        <v>2716.7205592800001</v>
      </c>
      <c r="J83" s="6">
        <f xml:space="preserve"> ('augjul cfs'!$G83*31 + 'augjul cfs'!$H83*28 + 'augjul cfs'!$I83*31 + 'augjul cfs'!$J83*30)*1.983471/1000</f>
        <v>4585.8642908399997</v>
      </c>
      <c r="K83" s="6">
        <f xml:space="preserve"> ('augjul cfs'!$G83*31 + 'augjul cfs'!$H83*28 + 'augjul cfs'!$I83*31 + 'augjul cfs'!$J83*30 + 'augjul cfs'!$K83*31)*1.983471/1000</f>
        <v>9439.634026179001</v>
      </c>
      <c r="L83" s="6">
        <f xml:space="preserve"> ('augjul cfs'!$G83*31 + 'augjul cfs'!$H83*28 + 'augjul cfs'!$I83*31 + 'augjul cfs'!$J83*30 + 'augjul cfs'!$K83*31 + 'augjul cfs'!$L83*30)*1.983471/1000</f>
        <v>14792.030519679001</v>
      </c>
      <c r="M83" s="6">
        <f xml:space="preserve"> ('augjul cfs'!$G83*31 + 'augjul cfs'!$H83*28 + 'augjul cfs'!$I83*31 + 'augjul cfs'!$J83*30 + 'augjul cfs'!$K83*31 + 'augjul cfs'!$L83*30 + 'augjul cfs'!$M83*31)*1.983471/1000</f>
        <v>17565.674713188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21251.094740274002</v>
      </c>
      <c r="O83" s="22" t="s">
        <v>133</v>
      </c>
    </row>
    <row r="84" spans="1:15" x14ac:dyDescent="0.2">
      <c r="A84" t="s">
        <v>134</v>
      </c>
      <c r="B84" s="6">
        <f>'augjul cfs'!B84*31*1.983471/1000</f>
        <v>924.77351904</v>
      </c>
      <c r="C84" s="6">
        <f xml:space="preserve"> (('augjul cfs'!B84*31) + ('augjul cfs'!C84*30)) * 1.983471 / 1000</f>
        <v>1523.5040750999999</v>
      </c>
      <c r="D84" s="6">
        <f xml:space="preserve"> (('augjul cfs'!$B84*31) + ('augjul cfs'!$C84*30) + ('augjul cfs'!$D84*31)) * 1.983471 / 1000</f>
        <v>2156.4574397939996</v>
      </c>
      <c r="E84" s="6">
        <f xml:space="preserve"> (('augjul cfs'!$B84*31) + ('augjul cfs'!$C84*30) + ('augjul cfs'!$D84*31) + ('augjul cfs'!$E84*30)) * 1.983471 / 1000</f>
        <v>2662.9565943540001</v>
      </c>
      <c r="F84" s="6">
        <f xml:space="preserve"> (('augjul cfs'!$B84*31) + ('augjul cfs'!$C84*30) + ('augjul cfs'!$D84*31) + ('augjul cfs'!$E84*30) + ('augjul cfs'!$F84*31)) * 1.983471 / 1000</f>
        <v>3205.892111184</v>
      </c>
      <c r="G84" s="6">
        <f xml:space="preserve"> 'augjul cfs'!$G84*31*1.983471/1000</f>
        <v>421.251554451</v>
      </c>
      <c r="H84" s="6">
        <f xml:space="preserve"> ('augjul cfs'!$G84*31 + 'augjul cfs'!$H84*29)*1.983471/1000</f>
        <v>794.33054872499997</v>
      </c>
      <c r="I84" s="6">
        <f xml:space="preserve"> ('augjul cfs'!$G84*31 + 'augjul cfs'!$H84*29 + 'augjul cfs'!$I84*31)*1.983471/1000</f>
        <v>1241.898796404</v>
      </c>
      <c r="J84" s="6">
        <f xml:space="preserve"> ('augjul cfs'!$G84*31 + 'augjul cfs'!$H84*29 + 'augjul cfs'!$I84*31 + 'augjul cfs'!$J84*30)*1.983471/1000</f>
        <v>1907.392986324</v>
      </c>
      <c r="K84" s="6">
        <f xml:space="preserve"> ('augjul cfs'!$G84*31 + 'augjul cfs'!$H84*29 + 'augjul cfs'!$I84*31 + 'augjul cfs'!$J84*30 + 'augjul cfs'!$K84*31)*1.983471/1000</f>
        <v>6865.6916433629995</v>
      </c>
      <c r="L84" s="6">
        <f xml:space="preserve"> ('augjul cfs'!$G84*31 + 'augjul cfs'!$H84*29 + 'augjul cfs'!$I84*31 + 'augjul cfs'!$J84*30 + 'augjul cfs'!$K84*31 + 'augjul cfs'!$L84*30)*1.983471/1000</f>
        <v>11701.175759553</v>
      </c>
      <c r="M84" s="6">
        <f xml:space="preserve"> ('augjul cfs'!$G84*31 + 'augjul cfs'!$H84*29 + 'augjul cfs'!$I84*31 + 'augjul cfs'!$J84*30 + 'augjul cfs'!$K84*31 + 'augjul cfs'!$L84*30 + 'augjul cfs'!$M84*31)*1.983471/1000</f>
        <v>14251.066573023001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17973.111392123999</v>
      </c>
      <c r="O84" s="22" t="s">
        <v>134</v>
      </c>
    </row>
    <row r="85" spans="1:15" x14ac:dyDescent="0.2">
      <c r="A85" t="s">
        <v>137</v>
      </c>
      <c r="B85" s="6">
        <f>'augjul cfs'!B85*31*1.983471/1000</f>
        <v>1286.7510261269999</v>
      </c>
      <c r="C85" s="6">
        <f xml:space="preserve"> (('augjul cfs'!B85*31) + ('augjul cfs'!C85*30)) * 1.983471 / 1000</f>
        <v>2039.656783017</v>
      </c>
      <c r="D85" s="6">
        <f xml:space="preserve"> (('augjul cfs'!$B85*31) + ('augjul cfs'!$C85*30) + ('augjul cfs'!$D85*31)) * 1.983471 / 1000</f>
        <v>2663.694445566</v>
      </c>
      <c r="E85" s="6">
        <f xml:space="preserve"> (('augjul cfs'!$B85*31) + ('augjul cfs'!$C85*30) + ('augjul cfs'!$D85*31) + ('augjul cfs'!$E85*30)) * 1.983471 / 1000</f>
        <v>3288.785331216</v>
      </c>
      <c r="F85" s="6">
        <f xml:space="preserve"> (('augjul cfs'!$B85*31) + ('augjul cfs'!$C85*30) + ('augjul cfs'!$D85*31) + ('augjul cfs'!$E85*30) + ('augjul cfs'!$F85*31)) * 1.983471 / 1000</f>
        <v>3723.1337446799998</v>
      </c>
      <c r="G85" s="6">
        <f xml:space="preserve"> 'augjul cfs'!$G85*31*1.983471/1000</f>
        <v>457.03733823300001</v>
      </c>
      <c r="H85" s="6">
        <f xml:space="preserve"> ('augjul cfs'!$G85*31 + 'augjul cfs'!$H85*28)*1.983471/1000</f>
        <v>789.64955716500003</v>
      </c>
      <c r="I85" s="6">
        <f xml:space="preserve"> ('augjul cfs'!$G85*31 + 'augjul cfs'!$H85*28 + 'augjul cfs'!$I85*31)*1.983471/1000</f>
        <v>1194.975822957</v>
      </c>
      <c r="J85" s="6">
        <f xml:space="preserve"> ('augjul cfs'!$G85*31 + 'augjul cfs'!$H85*28 + 'augjul cfs'!$I85*31 + 'augjul cfs'!$J85*30)*1.983471/1000</f>
        <v>2220.2914869869996</v>
      </c>
      <c r="K85" s="6">
        <f xml:space="preserve"> ('augjul cfs'!$G85*31 + 'augjul cfs'!$H85*28 + 'augjul cfs'!$I85*31 + 'augjul cfs'!$J85*30 + 'augjul cfs'!$K85*31)*1.983471/1000</f>
        <v>5274.3191410560003</v>
      </c>
      <c r="L85" s="6">
        <f xml:space="preserve"> ('augjul cfs'!$G85*31 + 'augjul cfs'!$H85*28 + 'augjul cfs'!$I85*31 + 'augjul cfs'!$J85*30 + 'augjul cfs'!$K85*31 + 'augjul cfs'!$L85*30)*1.983471/1000</f>
        <v>9312.8644441560009</v>
      </c>
      <c r="M85" s="6">
        <f xml:space="preserve"> ('augjul cfs'!$G85*31 + 'augjul cfs'!$H85*28 + 'augjul cfs'!$I85*31 + 'augjul cfs'!$J85*30 + 'augjul cfs'!$K85*31 + 'augjul cfs'!$L85*30 + 'augjul cfs'!$M85*31)*1.983471/1000</f>
        <v>11423.549323682999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14871.053987789999</v>
      </c>
      <c r="O85" s="22" t="s">
        <v>137</v>
      </c>
    </row>
    <row r="86" spans="1:15" x14ac:dyDescent="0.2">
      <c r="A86" t="s">
        <v>138</v>
      </c>
      <c r="B86" s="6">
        <f>'augjul cfs'!B86*31*1.983471/1000</f>
        <v>1111.326900474</v>
      </c>
      <c r="C86" s="6">
        <f xml:space="preserve"> (('augjul cfs'!B86*31) + ('augjul cfs'!C86*30)) * 1.983471 / 1000</f>
        <v>1764.0277024439999</v>
      </c>
      <c r="D86" s="6">
        <f xml:space="preserve"> (('augjul cfs'!$B86*31) + ('augjul cfs'!$C86*30) + ('augjul cfs'!$D86*31)) * 1.983471 / 1000</f>
        <v>2273.5754519309999</v>
      </c>
      <c r="E86" s="6">
        <f xml:space="preserve"> (('augjul cfs'!$B86*31) + ('augjul cfs'!$C86*30) + ('augjul cfs'!$D86*31) + ('augjul cfs'!$E86*30)) * 1.983471 / 1000</f>
        <v>2782.6332840810001</v>
      </c>
      <c r="F86" s="6">
        <f xml:space="preserve"> (('augjul cfs'!$B86*31) + ('augjul cfs'!$C86*30) + ('augjul cfs'!$D86*31) + ('augjul cfs'!$E86*30) + ('augjul cfs'!$F86*31)) * 1.983471 / 1000</f>
        <v>3134.1578989980003</v>
      </c>
      <c r="G86" s="6">
        <f xml:space="preserve"> 'augjul cfs'!$G86*31*1.983471/1000</f>
        <v>407.72428223100002</v>
      </c>
      <c r="H86" s="6">
        <f xml:space="preserve"> ('augjul cfs'!$G86*31 + 'augjul cfs'!$H86*28)*1.983471/1000</f>
        <v>722.89782413099999</v>
      </c>
      <c r="I86" s="6">
        <f xml:space="preserve"> ('augjul cfs'!$G86*31 + 'augjul cfs'!$H86*28 + 'augjul cfs'!$I86*31)*1.983471/1000</f>
        <v>1160.0131796400001</v>
      </c>
      <c r="J86" s="6">
        <f xml:space="preserve"> ('augjul cfs'!$G86*31 + 'augjul cfs'!$H86*28 + 'augjul cfs'!$I86*31 + 'augjul cfs'!$J86*30)*1.983471/1000</f>
        <v>2294.2214015699997</v>
      </c>
      <c r="K86" s="6">
        <f xml:space="preserve"> ('augjul cfs'!$G86*31 + 'augjul cfs'!$H86*28 + 'augjul cfs'!$I86*31 + 'augjul cfs'!$J86*30 + 'augjul cfs'!$K86*31)*1.983471/1000</f>
        <v>4923.9231211380002</v>
      </c>
      <c r="L86" s="6">
        <f xml:space="preserve"> ('augjul cfs'!$G86*31 + 'augjul cfs'!$H86*28 + 'augjul cfs'!$I86*31 + 'augjul cfs'!$J86*30 + 'augjul cfs'!$K86*31 + 'augjul cfs'!$L86*30)*1.983471/1000</f>
        <v>9450.6998108879998</v>
      </c>
      <c r="M86" s="6">
        <f xml:space="preserve"> ('augjul cfs'!$G86*31 + 'augjul cfs'!$H86*28 + 'augjul cfs'!$I86*31 + 'augjul cfs'!$J86*30 + 'augjul cfs'!$K86*31 + 'augjul cfs'!$L86*30 + 'augjul cfs'!$M86*31)*1.983471/1000</f>
        <v>11712.398238471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15045.393154805999</v>
      </c>
      <c r="O86" s="22" t="s">
        <v>138</v>
      </c>
    </row>
    <row r="87" spans="1:15" x14ac:dyDescent="0.2">
      <c r="A87" t="s">
        <v>139</v>
      </c>
      <c r="B87" s="6">
        <f>'augjul cfs'!B87*31*1.983471/1000</f>
        <v>1038.5870684910001</v>
      </c>
      <c r="C87" s="6">
        <f xml:space="preserve"> (('augjul cfs'!B87*31) + ('augjul cfs'!C87*30)) * 1.983471 / 1000</f>
        <v>1962.8647197809998</v>
      </c>
      <c r="D87" s="6">
        <f xml:space="preserve"> (('augjul cfs'!$B87*31) + ('augjul cfs'!$C87*30) + ('augjul cfs'!$D87*31)) * 1.983471 / 1000</f>
        <v>2710.0005595319999</v>
      </c>
      <c r="E87" s="6">
        <f xml:space="preserve"> (('augjul cfs'!$B87*31) + ('augjul cfs'!$C87*30) + ('augjul cfs'!$D87*31) + ('augjul cfs'!$E87*30)) * 1.983471 / 1000</f>
        <v>3423.1575575819998</v>
      </c>
      <c r="F87" s="6">
        <f xml:space="preserve"> (('augjul cfs'!$B87*31) + ('augjul cfs'!$C87*30) + ('augjul cfs'!$D87*31) + ('augjul cfs'!$E87*30) + ('augjul cfs'!$F87*31)) * 1.983471 / 1000</f>
        <v>4028.3800142250002</v>
      </c>
      <c r="G87" s="6">
        <f xml:space="preserve"> 'augjul cfs'!$G87*31*1.983471/1000</f>
        <v>685.15633794300004</v>
      </c>
      <c r="H87" s="6">
        <f xml:space="preserve"> ('augjul cfs'!$G87*31 + 'augjul cfs'!$H87*28)*1.983471/1000</f>
        <v>1156.1116921830001</v>
      </c>
      <c r="I87" s="6">
        <f xml:space="preserve"> ('augjul cfs'!$G87*31 + 'augjul cfs'!$H87*28 + 'augjul cfs'!$I87*31)*1.983471/1000</f>
        <v>1780.2108423329998</v>
      </c>
      <c r="J87" s="6">
        <f xml:space="preserve"> ('augjul cfs'!$G87*31 + 'augjul cfs'!$H87*28 + 'augjul cfs'!$I87*31 + 'augjul cfs'!$J87*30)*1.983471/1000</f>
        <v>2850.5711327729996</v>
      </c>
      <c r="K87" s="6">
        <f xml:space="preserve"> ('augjul cfs'!$G87*31 + 'augjul cfs'!$H87*28 + 'augjul cfs'!$I87*31 + 'augjul cfs'!$J87*30 + 'augjul cfs'!$K87*31)*1.983471/1000</f>
        <v>7383.9904669019998</v>
      </c>
      <c r="L87" s="6">
        <f xml:space="preserve"> ('augjul cfs'!$G87*31 + 'augjul cfs'!$H87*28 + 'augjul cfs'!$I87*31 + 'augjul cfs'!$J87*30 + 'augjul cfs'!$K87*31 + 'augjul cfs'!$L87*30)*1.983471/1000</f>
        <v>14718.350522442001</v>
      </c>
      <c r="M87" s="6">
        <f xml:space="preserve"> ('augjul cfs'!$G87*31 + 'augjul cfs'!$H87*28 + 'augjul cfs'!$I87*31 + 'augjul cfs'!$J87*30 + 'augjul cfs'!$K87*31 + 'augjul cfs'!$L87*30 + 'augjul cfs'!$M87*31)*1.983471/1000</f>
        <v>19476.384063024001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23952.969019118998</v>
      </c>
      <c r="O87" s="22" t="s">
        <v>139</v>
      </c>
    </row>
    <row r="88" spans="1:15" x14ac:dyDescent="0.2">
      <c r="A88" t="s">
        <v>140</v>
      </c>
      <c r="B88" s="6">
        <f>'augjul cfs'!B88*31*1.983471/1000</f>
        <v>1653.463078491</v>
      </c>
      <c r="C88" s="6">
        <f xml:space="preserve"> (('augjul cfs'!B88*31) + ('augjul cfs'!C88*30)) * 1.983471 / 1000</f>
        <v>2411.0696616509999</v>
      </c>
      <c r="D88" s="6">
        <f xml:space="preserve"> (('augjul cfs'!$B88*31) + ('augjul cfs'!$C88*30) + ('augjul cfs'!$D88*31)) * 1.983471 / 1000</f>
        <v>3091.9833551249999</v>
      </c>
      <c r="E88" s="6">
        <f xml:space="preserve"> (('augjul cfs'!$B88*31) + ('augjul cfs'!$C88*30) + ('augjul cfs'!$D88*31) + ('augjul cfs'!$E88*30)) * 1.983471 / 1000</f>
        <v>3624.0097814549999</v>
      </c>
      <c r="F88" s="6">
        <f xml:space="preserve"> (('augjul cfs'!$B88*31) + ('augjul cfs'!$C88*30) + ('augjul cfs'!$D88*31) + ('augjul cfs'!$E88*30) + ('augjul cfs'!$F88*31)) * 1.983471 / 1000</f>
        <v>4068.9340622909999</v>
      </c>
      <c r="G88" s="6">
        <f xml:space="preserve"> 'augjul cfs'!$G88*31*1.983471/1000</f>
        <v>446.092545255</v>
      </c>
      <c r="H88" s="6">
        <f xml:space="preserve"> ('augjul cfs'!$G88*31 + 'augjul cfs'!$H88*29)*1.983471/1000</f>
        <v>821.069721276</v>
      </c>
      <c r="I88" s="6">
        <f xml:space="preserve"> ('augjul cfs'!$G88*31 + 'augjul cfs'!$H88*29 + 'augjul cfs'!$I88*31)*1.983471/1000</f>
        <v>1520.1222570450002</v>
      </c>
      <c r="J88" s="6">
        <f xml:space="preserve"> ('augjul cfs'!$G88*31 + 'augjul cfs'!$H88*29 + 'augjul cfs'!$I88*31 + 'augjul cfs'!$J88*30)*1.983471/1000</f>
        <v>3919.6858034249999</v>
      </c>
      <c r="K88" s="6">
        <f xml:space="preserve"> ('augjul cfs'!$G88*31 + 'augjul cfs'!$H88*29 + 'augjul cfs'!$I88*31 + 'augjul cfs'!$J88*30 + 'augjul cfs'!$K88*31)*1.983471/1000</f>
        <v>8812.315702595999</v>
      </c>
      <c r="L88" s="6">
        <f xml:space="preserve"> ('augjul cfs'!$G88*31 + 'augjul cfs'!$H88*29 + 'augjul cfs'!$I88*31 + 'augjul cfs'!$J88*30 + 'augjul cfs'!$K88*31 + 'augjul cfs'!$L88*30)*1.983471/1000</f>
        <v>16712.203009655997</v>
      </c>
      <c r="M88" s="6">
        <f xml:space="preserve"> ('augjul cfs'!$G88*31 + 'augjul cfs'!$H88*29 + 'augjul cfs'!$I88*31 + 'augjul cfs'!$J88*30 + 'augjul cfs'!$K88*31 + 'augjul cfs'!$L88*30 + 'augjul cfs'!$M88*31)*1.983471/1000</f>
        <v>21921.186615972001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25866.104153987999</v>
      </c>
      <c r="O88" s="22" t="s">
        <v>140</v>
      </c>
    </row>
    <row r="89" spans="1:15" x14ac:dyDescent="0.2">
      <c r="A89" t="s">
        <v>141</v>
      </c>
      <c r="B89" s="6">
        <f>'augjul cfs'!B89*31*1.983471/1000</f>
        <v>1564.613495046</v>
      </c>
      <c r="C89" s="6">
        <f xml:space="preserve"> (('augjul cfs'!B89*31) + ('augjul cfs'!C89*30)) * 1.983471 / 1000</f>
        <v>2287.053137376</v>
      </c>
      <c r="D89" s="6">
        <f xml:space="preserve"> (('augjul cfs'!$B89*31) + ('augjul cfs'!$C89*30) + ('augjul cfs'!$D89*31)) * 1.983471 / 1000</f>
        <v>3027.363853416</v>
      </c>
      <c r="E89" s="6">
        <f xml:space="preserve"> (('augjul cfs'!$B89*31) + ('augjul cfs'!$C89*30) + ('augjul cfs'!$D89*31) + ('augjul cfs'!$E89*30)) * 1.983471 / 1000</f>
        <v>4128.0117460259999</v>
      </c>
      <c r="F89" s="6">
        <f xml:space="preserve"> (('augjul cfs'!$B89*31) + ('augjul cfs'!$C89*30) + ('augjul cfs'!$D89*31) + ('augjul cfs'!$E89*30) + ('augjul cfs'!$F89*31)) * 1.983471 / 1000</f>
        <v>5105.4801391230003</v>
      </c>
      <c r="G89" s="6">
        <f xml:space="preserve"> 'augjul cfs'!$G89*31*1.983471/1000</f>
        <v>585.17749871700005</v>
      </c>
      <c r="H89" s="6">
        <f xml:space="preserve"> ('augjul cfs'!$G89*31 + 'augjul cfs'!$H89*28)*1.983471/1000</f>
        <v>1052.967233241</v>
      </c>
      <c r="I89" s="6">
        <f xml:space="preserve"> ('augjul cfs'!$G89*31 + 'augjul cfs'!$H89*28 + 'augjul cfs'!$I89*31)*1.983471/1000</f>
        <v>1868.969186112</v>
      </c>
      <c r="J89" s="6">
        <f xml:space="preserve"> ('augjul cfs'!$G89*31 + 'augjul cfs'!$H89*28 + 'augjul cfs'!$I89*31 + 'augjul cfs'!$J89*30)*1.983471/1000</f>
        <v>3574.5360643019999</v>
      </c>
      <c r="K89" s="6">
        <f xml:space="preserve"> ('augjul cfs'!$G89*31 + 'augjul cfs'!$H89*28 + 'augjul cfs'!$I89*31 + 'augjul cfs'!$J89*30 + 'augjul cfs'!$K89*31)*1.983471/1000</f>
        <v>8902.2522281490001</v>
      </c>
      <c r="L89" s="6">
        <f xml:space="preserve"> ('augjul cfs'!$G89*31 + 'augjul cfs'!$H89*28 + 'augjul cfs'!$I89*31 + 'augjul cfs'!$J89*30 + 'augjul cfs'!$K89*31 + 'augjul cfs'!$L89*30)*1.983471/1000</f>
        <v>14642.556145119001</v>
      </c>
      <c r="M89" s="6">
        <f xml:space="preserve"> ('augjul cfs'!$G89*31 + 'augjul cfs'!$H89*28 + 'augjul cfs'!$I89*31 + 'augjul cfs'!$J89*30 + 'augjul cfs'!$K89*31 + 'augjul cfs'!$L89*30 + 'augjul cfs'!$M89*31)*1.983471/1000</f>
        <v>17547.537854364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22599.654689702998</v>
      </c>
      <c r="O89" s="22" t="s">
        <v>141</v>
      </c>
    </row>
    <row r="90" spans="1:15" x14ac:dyDescent="0.2">
      <c r="A90" t="s">
        <v>142</v>
      </c>
      <c r="B90" s="6">
        <f>'augjul cfs'!B90*31*1.983471/1000</f>
        <v>1218.1923510119998</v>
      </c>
      <c r="C90" s="6">
        <f xml:space="preserve"> (('augjul cfs'!B90*31) + ('augjul cfs'!C90*30)) * 1.983471 / 1000</f>
        <v>2233.689833592</v>
      </c>
      <c r="D90" s="6">
        <f xml:space="preserve"> (('augjul cfs'!$B90*31) + ('augjul cfs'!$C90*30) + ('augjul cfs'!$D90*31)) * 1.983471 / 1000</f>
        <v>3054.3033565380001</v>
      </c>
      <c r="E90" s="6">
        <f xml:space="preserve"> (('augjul cfs'!$B90*31) + ('augjul cfs'!$C90*30) + ('augjul cfs'!$D90*31) + ('augjul cfs'!$E90*30)) * 1.983471 / 1000</f>
        <v>3675.0504406980003</v>
      </c>
      <c r="F90" s="6">
        <f xml:space="preserve"> (('augjul cfs'!$B90*31) + ('augjul cfs'!$C90*30) + ('augjul cfs'!$D90*31) + ('augjul cfs'!$E90*30) + ('augjul cfs'!$F90*31)) * 1.983471 / 1000</f>
        <v>4116.6543910800001</v>
      </c>
      <c r="G90" s="6">
        <f xml:space="preserve"> 'augjul cfs'!$G90*31*1.983471/1000</f>
        <v>474.93023012399999</v>
      </c>
      <c r="H90" s="6">
        <f xml:space="preserve"> ('augjul cfs'!$G90*31 + 'augjul cfs'!$H90*28)*1.983471/1000</f>
        <v>821.20459730399989</v>
      </c>
      <c r="I90" s="6">
        <f xml:space="preserve"> ('augjul cfs'!$G90*31 + 'augjul cfs'!$H90*28 + 'augjul cfs'!$I90*31)*1.983471/1000</f>
        <v>1689.4710110249998</v>
      </c>
      <c r="J90" s="6">
        <f xml:space="preserve"> ('augjul cfs'!$G90*31 + 'augjul cfs'!$H90*28 + 'augjul cfs'!$I90*31 + 'augjul cfs'!$J90*30)*1.983471/1000</f>
        <v>3066.8131081349998</v>
      </c>
      <c r="K90" s="6">
        <f xml:space="preserve"> ('augjul cfs'!$G90*31 + 'augjul cfs'!$H90*28 + 'augjul cfs'!$I90*31 + 'augjul cfs'!$J90*30 + 'augjul cfs'!$K90*31)*1.983471/1000</f>
        <v>8338.4525798699997</v>
      </c>
      <c r="L90" s="6">
        <f xml:space="preserve"> ('augjul cfs'!$G90*31 + 'augjul cfs'!$H90*28 + 'augjul cfs'!$I90*31 + 'augjul cfs'!$J90*30 + 'augjul cfs'!$K90*31 + 'augjul cfs'!$L90*30)*1.983471/1000</f>
        <v>13659.72841338</v>
      </c>
      <c r="M90" s="6">
        <f xml:space="preserve"> ('augjul cfs'!$G90*31 + 'augjul cfs'!$H90*28 + 'augjul cfs'!$I90*31 + 'augjul cfs'!$J90*30 + 'augjul cfs'!$K90*31 + 'augjul cfs'!$L90*30 + 'augjul cfs'!$M90*31)*1.983471/1000</f>
        <v>16563.295907801999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20404.095102615</v>
      </c>
      <c r="O90" s="22" t="s">
        <v>142</v>
      </c>
    </row>
    <row r="91" spans="1:15" x14ac:dyDescent="0.2">
      <c r="A91" t="s">
        <v>143</v>
      </c>
      <c r="B91" s="6">
        <f>'augjul cfs'!B91*31*1.983471/1000</f>
        <v>1183.328881245</v>
      </c>
      <c r="C91" s="6">
        <f xml:space="preserve"> (('augjul cfs'!B91*31) + ('augjul cfs'!C91*30)) * 1.983471 / 1000</f>
        <v>1957.8346373250001</v>
      </c>
      <c r="D91" s="6">
        <f xml:space="preserve"> (('augjul cfs'!$B91*31) + ('augjul cfs'!$C91*30) + ('augjul cfs'!$D91*31)) * 1.983471 / 1000</f>
        <v>2632.292132694</v>
      </c>
      <c r="E91" s="6">
        <f xml:space="preserve"> (('augjul cfs'!$B91*31) + ('augjul cfs'!$C91*30) + ('augjul cfs'!$D91*31) + ('augjul cfs'!$E91*30)) * 1.983471 / 1000</f>
        <v>3607.9813523039998</v>
      </c>
      <c r="F91" s="6">
        <f xml:space="preserve"> (('augjul cfs'!$B91*31) + ('augjul cfs'!$C91*30) + ('augjul cfs'!$D91*31) + ('augjul cfs'!$E91*30) + ('augjul cfs'!$F91*31)) * 1.983471 / 1000</f>
        <v>4472.4970223640003</v>
      </c>
      <c r="G91" s="6">
        <f xml:space="preserve"> 'augjul cfs'!$G91*31*1.983471/1000</f>
        <v>611.18675394000002</v>
      </c>
      <c r="H91" s="6">
        <f xml:space="preserve"> ('augjul cfs'!$G91*31 + 'augjul cfs'!$H91*28)*1.983471/1000</f>
        <v>1839.0584434320001</v>
      </c>
      <c r="I91" s="6">
        <f xml:space="preserve"> ('augjul cfs'!$G91*31 + 'augjul cfs'!$H91*28 + 'augjul cfs'!$I91*31)*1.983471/1000</f>
        <v>3399.2448312060001</v>
      </c>
      <c r="J91" s="6">
        <f xml:space="preserve"> ('augjul cfs'!$G91*31 + 'augjul cfs'!$H91*28 + 'augjul cfs'!$I91*31 + 'augjul cfs'!$J91*30)*1.983471/1000</f>
        <v>4974.1406399159996</v>
      </c>
      <c r="K91" s="6">
        <f xml:space="preserve"> ('augjul cfs'!$G91*31 + 'augjul cfs'!$H91*28 + 'augjul cfs'!$I91*31 + 'augjul cfs'!$J91*30 + 'augjul cfs'!$K91*31)*1.983471/1000</f>
        <v>8182.8710981009999</v>
      </c>
      <c r="L91" s="6">
        <f xml:space="preserve"> ('augjul cfs'!$G91*31 + 'augjul cfs'!$H91*28 + 'augjul cfs'!$I91*31 + 'augjul cfs'!$J91*30 + 'augjul cfs'!$K91*31 + 'augjul cfs'!$L91*30)*1.983471/1000</f>
        <v>11579.188326111</v>
      </c>
      <c r="M91" s="6">
        <f xml:space="preserve"> ('augjul cfs'!$G91*31 + 'augjul cfs'!$H91*28 + 'augjul cfs'!$I91*31 + 'augjul cfs'!$J91*30 + 'augjul cfs'!$K91*31 + 'augjul cfs'!$L91*30 + 'augjul cfs'!$M91*31)*1.983471/1000</f>
        <v>12942.429927882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17098.595061282002</v>
      </c>
      <c r="O91" s="22" t="s">
        <v>143</v>
      </c>
    </row>
    <row r="92" spans="1:15" x14ac:dyDescent="0.2">
      <c r="A92" t="s">
        <v>144</v>
      </c>
      <c r="B92" s="6">
        <f>'augjul cfs'!B92*31*1.983471/1000</f>
        <v>817.84658090099992</v>
      </c>
      <c r="C92" s="6">
        <f xml:space="preserve"> (('augjul cfs'!B92*31) + ('augjul cfs'!C92*30)) * 1.983471 / 1000</f>
        <v>1641.5027483610002</v>
      </c>
      <c r="D92" s="6">
        <f xml:space="preserve"> (('augjul cfs'!$B92*31) + ('augjul cfs'!$C92*30) + ('augjul cfs'!$D92*31)) * 1.983471 / 1000</f>
        <v>2222.6220654119998</v>
      </c>
      <c r="E92" s="6">
        <f xml:space="preserve"> (('augjul cfs'!$B92*31) + ('augjul cfs'!$C92*30) + ('augjul cfs'!$D92*31) + ('augjul cfs'!$E92*30)) * 1.983471 / 1000</f>
        <v>2936.4336088919999</v>
      </c>
      <c r="F92" s="6">
        <f xml:space="preserve"> (('augjul cfs'!$B92*31) + ('augjul cfs'!$C92*30) + ('augjul cfs'!$D92*31) + ('augjul cfs'!$E92*30) + ('augjul cfs'!$F92*31)) * 1.983471 / 1000</f>
        <v>3692.9770515959999</v>
      </c>
      <c r="G92" s="6">
        <f xml:space="preserve"> 'augjul cfs'!$G92*31*1.983471/1000</f>
        <v>511.82279072400001</v>
      </c>
      <c r="H92" s="6">
        <f xml:space="preserve"> ('augjul cfs'!$G92*31 + 'augjul cfs'!$H92*29)*1.983471/1000</f>
        <v>1158.0673945889998</v>
      </c>
      <c r="I92" s="6">
        <f xml:space="preserve"> ('augjul cfs'!$G92*31 + 'augjul cfs'!$H92*29 + 'augjul cfs'!$I92*31)*1.983471/1000</f>
        <v>2143.8981014220003</v>
      </c>
      <c r="J92" s="6">
        <f xml:space="preserve"> ('augjul cfs'!$G92*31 + 'augjul cfs'!$H92*29 + 'augjul cfs'!$I92*31 + 'augjul cfs'!$J92*30)*1.983471/1000</f>
        <v>5274.1723642020006</v>
      </c>
      <c r="K92" s="6">
        <f xml:space="preserve"> ('augjul cfs'!$G92*31 + 'augjul cfs'!$H92*29 + 'augjul cfs'!$I92*31 + 'augjul cfs'!$J92*30 + 'augjul cfs'!$K92*31)*1.983471/1000</f>
        <v>9648.4617869430003</v>
      </c>
      <c r="L92" s="6">
        <f xml:space="preserve"> ('augjul cfs'!$G92*31 + 'augjul cfs'!$H92*29 + 'augjul cfs'!$I92*31 + 'augjul cfs'!$J92*30 + 'augjul cfs'!$K92*31 + 'augjul cfs'!$L92*30)*1.983471/1000</f>
        <v>12804.263321492999</v>
      </c>
      <c r="M92" s="6">
        <f xml:space="preserve"> ('augjul cfs'!$G92*31 + 'augjul cfs'!$H92*29 + 'augjul cfs'!$I92*31 + 'augjul cfs'!$J92*30 + 'augjul cfs'!$K92*31 + 'augjul cfs'!$L92*30 + 'augjul cfs'!$M92*31)*1.983471/1000</f>
        <v>14628.784905966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18303.974189633998</v>
      </c>
      <c r="O92" s="22" t="s">
        <v>144</v>
      </c>
    </row>
    <row r="93" spans="1:15" x14ac:dyDescent="0.2">
      <c r="A93" t="s">
        <v>145</v>
      </c>
      <c r="B93" s="6">
        <f>'augjul cfs'!B93*31*1.983471/1000</f>
        <v>956.31665835299998</v>
      </c>
      <c r="C93" s="6">
        <f xml:space="preserve"> (('augjul cfs'!B93*31) + ('augjul cfs'!C93*30)) * 1.983471 / 1000</f>
        <v>1623.7149804329999</v>
      </c>
      <c r="D93" s="6">
        <f xml:space="preserve"> (('augjul cfs'!$B93*31) + ('augjul cfs'!$C93*30) + ('augjul cfs'!$D93*31)) * 1.983471 / 1000</f>
        <v>3134.4653370030001</v>
      </c>
      <c r="E93" s="6">
        <f xml:space="preserve"> (('augjul cfs'!$B93*31) + ('augjul cfs'!$C93*30) + ('augjul cfs'!$D93*31) + ('augjul cfs'!$E93*30)) * 1.983471 / 1000</f>
        <v>4824.0256042230003</v>
      </c>
      <c r="F93" s="6">
        <f xml:space="preserve"> (('augjul cfs'!$B93*31) + ('augjul cfs'!$C93*30) + ('augjul cfs'!$D93*31) + ('augjul cfs'!$E93*30) + ('augjul cfs'!$F93*31)) * 1.983471 / 1000</f>
        <v>5571.8378075849996</v>
      </c>
      <c r="G93" s="6">
        <f xml:space="preserve"> 'augjul cfs'!$G93*31*1.983471/1000</f>
        <v>521.16890607599998</v>
      </c>
      <c r="H93" s="6">
        <f xml:space="preserve"> ('augjul cfs'!$G93*31 + 'augjul cfs'!$H93*28)*1.983471/1000</f>
        <v>1100.0885537880001</v>
      </c>
      <c r="I93" s="6">
        <f xml:space="preserve"> ('augjul cfs'!$G93*31 + 'augjul cfs'!$H93*28 + 'augjul cfs'!$I93*31)*1.983471/1000</f>
        <v>2695.0154361270002</v>
      </c>
      <c r="J93" s="6">
        <f xml:space="preserve"> ('augjul cfs'!$G93*31 + 'augjul cfs'!$H93*28 + 'augjul cfs'!$I93*31 + 'augjul cfs'!$J93*30)*1.983471/1000</f>
        <v>4926.5393193870004</v>
      </c>
      <c r="K93" s="6">
        <f xml:space="preserve"> ('augjul cfs'!$G93*31 + 'augjul cfs'!$H93*28 + 'augjul cfs'!$I93*31 + 'augjul cfs'!$J93*30 + 'augjul cfs'!$K93*31)*1.983471/1000</f>
        <v>10595.450181183</v>
      </c>
      <c r="L93" s="6">
        <f xml:space="preserve"> ('augjul cfs'!$G93*31 + 'augjul cfs'!$H93*28 + 'augjul cfs'!$I93*31 + 'augjul cfs'!$J93*30 + 'augjul cfs'!$K93*31 + 'augjul cfs'!$L93*30)*1.983471/1000</f>
        <v>16463.449961132999</v>
      </c>
      <c r="M93" s="6">
        <f xml:space="preserve"> ('augjul cfs'!$G93*31 + 'augjul cfs'!$H93*28 + 'augjul cfs'!$I93*31 + 'augjul cfs'!$J93*30 + 'augjul cfs'!$K93*31 + 'augjul cfs'!$L93*30 + 'augjul cfs'!$M93*31)*1.983471/1000</f>
        <v>18864.848218187999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24458.075777037</v>
      </c>
      <c r="O93" s="22" t="s">
        <v>145</v>
      </c>
    </row>
    <row r="94" spans="1:15" x14ac:dyDescent="0.2">
      <c r="A94" t="s">
        <v>146</v>
      </c>
      <c r="B94" s="6">
        <f>'augjul cfs'!B94*31*1.983471/1000</f>
        <v>1012.516325667</v>
      </c>
      <c r="C94" s="6">
        <f xml:space="preserve"> (('augjul cfs'!B94*31) + ('augjul cfs'!C94*30)) * 1.983471 / 1000</f>
        <v>1645.104731697</v>
      </c>
      <c r="D94" s="6">
        <f xml:space="preserve"> (('augjul cfs'!$B94*31) + ('augjul cfs'!$C94*30) + ('augjul cfs'!$D94*31)) * 1.983471 / 1000</f>
        <v>2136.0832256820004</v>
      </c>
      <c r="E94" s="6">
        <f xml:space="preserve"> (('augjul cfs'!$B94*31) + ('augjul cfs'!$C94*30) + ('augjul cfs'!$D94*31) + ('augjul cfs'!$E94*30)) * 1.983471 / 1000</f>
        <v>2817.6435307020001</v>
      </c>
      <c r="F94" s="6">
        <f xml:space="preserve"> (('augjul cfs'!$B94*31) + ('augjul cfs'!$C94*30) + ('augjul cfs'!$D94*31) + ('augjul cfs'!$E94*30) + ('augjul cfs'!$F94*31)) * 1.983471 / 1000</f>
        <v>3411.4292935589997</v>
      </c>
      <c r="G94" s="6">
        <f xml:space="preserve"> 'augjul cfs'!$G94*31*1.983471/1000</f>
        <v>547.67006210700004</v>
      </c>
      <c r="H94" s="6">
        <f xml:space="preserve"> ('augjul cfs'!$G94*31 + 'augjul cfs'!$H94*28)*1.983471/1000</f>
        <v>1093.9338432749998</v>
      </c>
      <c r="I94" s="6">
        <f xml:space="preserve"> ('augjul cfs'!$G94*31 + 'augjul cfs'!$H94*28 + 'augjul cfs'!$I94*31)*1.983471/1000</f>
        <v>1671.363904266</v>
      </c>
      <c r="J94" s="6">
        <f xml:space="preserve"> ('augjul cfs'!$G94*31 + 'augjul cfs'!$H94*28 + 'augjul cfs'!$I94*31 + 'augjul cfs'!$J94*30)*1.983471/1000</f>
        <v>3165.5126085659999</v>
      </c>
      <c r="K94" s="6">
        <f xml:space="preserve"> ('augjul cfs'!$G94*31 + 'augjul cfs'!$H94*28 + 'augjul cfs'!$I94*31 + 'augjul cfs'!$J94*30 + 'augjul cfs'!$K94*31)*1.983471/1000</f>
        <v>11018.340082680001</v>
      </c>
      <c r="L94" s="6">
        <f xml:space="preserve"> ('augjul cfs'!$G94*31 + 'augjul cfs'!$H94*28 + 'augjul cfs'!$I94*31 + 'augjul cfs'!$J94*30 + 'augjul cfs'!$K94*31 + 'augjul cfs'!$L94*30)*1.983471/1000</f>
        <v>14792.627544450001</v>
      </c>
      <c r="M94" s="6">
        <f xml:space="preserve"> ('augjul cfs'!$G94*31 + 'augjul cfs'!$H94*28 + 'augjul cfs'!$I94*31 + 'augjul cfs'!$J94*30 + 'augjul cfs'!$K94*31 + 'augjul cfs'!$L94*30 + 'augjul cfs'!$M94*31)*1.983471/1000</f>
        <v>16675.808300277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19960.680243209998</v>
      </c>
      <c r="O94" s="22" t="s">
        <v>146</v>
      </c>
    </row>
    <row r="96" spans="1:15" x14ac:dyDescent="0.2">
      <c r="A96" t="s">
        <v>114</v>
      </c>
      <c r="B96" s="10">
        <f>AVERAGE(B5:B94)</f>
        <v>1316.409228871566</v>
      </c>
      <c r="C96" s="10">
        <f t="shared" ref="C96:N96" si="0">AVERAGE(C5:C94)</f>
        <v>2142.4250656645668</v>
      </c>
      <c r="D96" s="10">
        <f t="shared" si="0"/>
        <v>2882.2937541729334</v>
      </c>
      <c r="E96" s="10">
        <f t="shared" si="0"/>
        <v>3576.7003397029339</v>
      </c>
      <c r="F96" s="10">
        <f t="shared" si="0"/>
        <v>4166.8002624777682</v>
      </c>
      <c r="G96" s="10">
        <f t="shared" si="0"/>
        <v>513.22607441793332</v>
      </c>
      <c r="H96" s="10">
        <f t="shared" si="0"/>
        <v>989.81774800579979</v>
      </c>
      <c r="I96" s="10">
        <f t="shared" si="0"/>
        <v>1662.2072103945002</v>
      </c>
      <c r="J96" s="10">
        <f t="shared" si="0"/>
        <v>3248.9456632884994</v>
      </c>
      <c r="K96" s="10">
        <f t="shared" si="0"/>
        <v>7734.1737485359672</v>
      </c>
      <c r="L96" s="10">
        <f t="shared" si="0"/>
        <v>12941.900495394968</v>
      </c>
      <c r="M96" s="10">
        <f t="shared" si="0"/>
        <v>15850.078876696403</v>
      </c>
      <c r="N96" s="10">
        <f t="shared" si="0"/>
        <v>20011.382830840328</v>
      </c>
    </row>
    <row r="97" spans="1:14" x14ac:dyDescent="0.2">
      <c r="A97" t="s">
        <v>115</v>
      </c>
      <c r="B97" s="10">
        <f>MEDIAN(B5:B94)</f>
        <v>1283.4614394734999</v>
      </c>
      <c r="C97" s="10">
        <f t="shared" ref="C97:N97" si="1">MEDIAN(C5:C94)</f>
        <v>2038.1037252239998</v>
      </c>
      <c r="D97" s="10">
        <f t="shared" si="1"/>
        <v>2813.4832002795001</v>
      </c>
      <c r="E97" s="10">
        <f t="shared" si="1"/>
        <v>3396.6435089895003</v>
      </c>
      <c r="F97" s="10">
        <f t="shared" si="1"/>
        <v>3958.6272895680004</v>
      </c>
      <c r="G97" s="10">
        <f t="shared" si="1"/>
        <v>472.40923848299997</v>
      </c>
      <c r="H97" s="10">
        <f t="shared" si="1"/>
        <v>905.37418092450002</v>
      </c>
      <c r="I97" s="10">
        <f t="shared" si="1"/>
        <v>1545.8409337664998</v>
      </c>
      <c r="J97" s="10">
        <f t="shared" si="1"/>
        <v>3203.5575658170001</v>
      </c>
      <c r="K97" s="10">
        <f t="shared" si="1"/>
        <v>7764.1177253745</v>
      </c>
      <c r="L97" s="10">
        <f t="shared" si="1"/>
        <v>12858.682823584499</v>
      </c>
      <c r="M97" s="10">
        <f t="shared" si="1"/>
        <v>16008.715432730998</v>
      </c>
      <c r="N97" s="10">
        <f t="shared" si="1"/>
        <v>20238.739075758</v>
      </c>
    </row>
    <row r="98" spans="1:14" x14ac:dyDescent="0.2">
      <c r="A98" t="s">
        <v>116</v>
      </c>
      <c r="B98" s="10">
        <f>STDEV(B5:B94)</f>
        <v>349.90619300338165</v>
      </c>
      <c r="C98" s="10">
        <f t="shared" ref="C98:N98" si="2">STDEV(C5:C94)</f>
        <v>500.50190821030793</v>
      </c>
      <c r="D98" s="10">
        <f t="shared" si="2"/>
        <v>643.43231851171379</v>
      </c>
      <c r="E98" s="10">
        <f t="shared" si="2"/>
        <v>817.73925843357461</v>
      </c>
      <c r="F98" s="10">
        <f t="shared" si="2"/>
        <v>981.99848115212149</v>
      </c>
      <c r="G98" s="10">
        <f t="shared" si="2"/>
        <v>184.7120779256108</v>
      </c>
      <c r="H98" s="10">
        <f t="shared" si="2"/>
        <v>344.19703614363476</v>
      </c>
      <c r="I98" s="10">
        <f t="shared" si="2"/>
        <v>544.87680565010237</v>
      </c>
      <c r="J98" s="10">
        <f t="shared" si="2"/>
        <v>994.28589989760087</v>
      </c>
      <c r="K98" s="10">
        <f t="shared" si="2"/>
        <v>1797.5867489019706</v>
      </c>
      <c r="L98" s="10">
        <f t="shared" si="2"/>
        <v>2680.6560711323204</v>
      </c>
      <c r="M98" s="10">
        <f t="shared" si="2"/>
        <v>3400.7285041441055</v>
      </c>
      <c r="N98" s="10">
        <f t="shared" si="2"/>
        <v>4046.6864073033184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2690.389981755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4100.2808379750004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5139.6057576780004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6278.4553017480002</v>
      </c>
      <c r="J6" s="5" t="str">
        <f>VLOOKUP(K6,'augdate &amp; jandate kaf'!$F$5:$O$94,10,FALSE)</f>
        <v>1959-60</v>
      </c>
      <c r="K6" s="18">
        <f>LARGE('augdate &amp; jandate kaf'!$F$5:$F$94,'augdate &amp; jandate kaf rank'!$A6)</f>
        <v>7161.9091529160005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1224.6485491170001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2201.8947934620001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3399.2448312060001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6920.915442945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13246.575371022</v>
      </c>
      <c r="V6" s="5" t="str">
        <f>VLOOKUP(W6,'augdate &amp; jandate kaf'!$L$5:$O$94,4,FALSE)</f>
        <v>1973-74</v>
      </c>
      <c r="W6" s="18">
        <f>LARGE('augdate &amp; jandate kaf'!$L$5:$L$94,'augdate &amp; jandate kaf rank'!$A6)</f>
        <v>18683.481613419</v>
      </c>
      <c r="X6" s="5" t="str">
        <f>VLOOKUP(Y6,'augdate &amp; jandate kaf'!$M$5:$O$94,3,FALSE)</f>
        <v>1973-74</v>
      </c>
      <c r="Y6" s="18">
        <f>LARGE('augdate &amp; jandate kaf'!$M$5:$M$94,'augdate &amp; jandate kaf rank'!$A6)</f>
        <v>23316.633836369998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28191.944066769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2375.6349522360001</v>
      </c>
      <c r="D7" s="5" t="str">
        <f>VLOOKUP(E7,'augdate &amp; jandate kaf'!$C$5:$O$94,13,FALSE)</f>
        <v>1959-60</v>
      </c>
      <c r="E7" s="18">
        <f>LARGE('augdate &amp; jandate kaf'!$C$5:$C$94,'augdate &amp; jandate kaf rank'!$A7)</f>
        <v>3559.0669739730001</v>
      </c>
      <c r="F7" s="5" t="str">
        <f>VLOOKUP(G7,'augdate &amp; jandate kaf'!$D$5:$O$94,12,FALSE)</f>
        <v>1976-77</v>
      </c>
      <c r="G7" s="18">
        <f>LARGE('augdate &amp; jandate kaf'!$D$5:$D$94,'augdate &amp; jandate kaf rank'!$A7)</f>
        <v>4744.5479212530008</v>
      </c>
      <c r="H7" s="5" t="str">
        <f>VLOOKUP(I7,'augdate &amp; jandate kaf'!$E$5:$O$94,11,FALSE)</f>
        <v>1999-2000</v>
      </c>
      <c r="I7" s="18">
        <f>LARGE('augdate &amp; jandate kaf'!$E$5:$E$94,'augdate &amp; jandate kaf rank'!$A7)</f>
        <v>5824.9723435469996</v>
      </c>
      <c r="J7" s="5" t="str">
        <f>VLOOKUP(K7,'augdate &amp; jandate kaf'!$F$5:$O$94,10,FALSE)</f>
        <v>1999-2000</v>
      </c>
      <c r="K7" s="18">
        <f>LARGE('augdate &amp; jandate kaf'!$F$5:$F$94,'augdate &amp; jandate kaf rank'!$A7)</f>
        <v>6825.314124216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1144.2227670090001</v>
      </c>
      <c r="N7" s="5" t="str">
        <f>VLOOKUP(O7,'augdate &amp; jandate kaf'!$H$5:$O$94,8,FALSE)</f>
        <v>1933-34</v>
      </c>
      <c r="O7" s="18">
        <f>LARGE('augdate &amp; jandate kaf'!$H$5:$H$94,'augdate &amp; jandate kaf rank'!$A7)</f>
        <v>1893.5860446929998</v>
      </c>
      <c r="P7" s="5" t="str">
        <f>VLOOKUP(Q7,'augdate &amp; jandate kaf'!$I$5:$O$94,7,FALSE)</f>
        <v>1995-96</v>
      </c>
      <c r="Q7" s="18">
        <f>LARGE('augdate &amp; jandate kaf'!$I$5:$I$94,'augdate &amp; jandate kaf rank'!$A7)</f>
        <v>3187.848475497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5732.9591238570001</v>
      </c>
      <c r="T7" s="5" t="str">
        <f>VLOOKUP(U7,'augdate &amp; jandate kaf'!$K$5:$O$94,5,FALSE)</f>
        <v>1996-97</v>
      </c>
      <c r="U7" s="18">
        <f>LARGE('augdate &amp; jandate kaf'!$K$5:$K$94,'augdate &amp; jandate kaf rank'!$A7)</f>
        <v>11159.537432756999</v>
      </c>
      <c r="V7" s="5" t="str">
        <f>VLOOKUP(W7,'augdate &amp; jandate kaf'!$L$5:$O$94,4,FALSE)</f>
        <v>1996-97</v>
      </c>
      <c r="W7" s="18">
        <f>LARGE('augdate &amp; jandate kaf'!$L$5:$L$94,'augdate &amp; jandate kaf rank'!$A7)</f>
        <v>18372.806583746999</v>
      </c>
      <c r="X7" s="5" t="str">
        <f>VLOOKUP(Y7,'augdate &amp; jandate kaf'!$M$5:$O$94,3,FALSE)</f>
        <v>1996-97</v>
      </c>
      <c r="Y7" s="18">
        <f>LARGE('augdate &amp; jandate kaf'!$M$5:$M$94,'augdate &amp; jandate kaf rank'!$A7)</f>
        <v>21937.857689727</v>
      </c>
      <c r="Z7" s="5" t="str">
        <f>VLOOKUP(AA7,'augdate &amp; jandate kaf'!$N$5:$O$94,2,FALSE)</f>
        <v>1995-96</v>
      </c>
      <c r="AA7" s="18">
        <f>LARGE('augdate &amp; jandate kaf'!$N$5:$N$94,'augdate &amp; jandate kaf rank'!$A7)</f>
        <v>28015.060106460001</v>
      </c>
    </row>
    <row r="8" spans="1:27" x14ac:dyDescent="0.2">
      <c r="A8" s="5">
        <v>3</v>
      </c>
      <c r="B8" s="5" t="str">
        <f>VLOOKUP(C8,'augdate &amp; jandate kaf'!$B$5:$O$94,14,FALSE)</f>
        <v>1954-55</v>
      </c>
      <c r="C8" s="18">
        <f>LARGE('augdate &amp; jandate kaf'!$B$5:$B$94,'augdate &amp; jandate kaf rank'!$A8)</f>
        <v>2168.2987616639998</v>
      </c>
      <c r="D8" s="5" t="str">
        <f>VLOOKUP(E8,'augdate &amp; jandate kaf'!$C$5:$O$94,13,FALSE)</f>
        <v>1954-55</v>
      </c>
      <c r="E8" s="18">
        <f>LARGE('augdate &amp; jandate kaf'!$C$5:$C$94,'augdate &amp; jandate kaf rank'!$A8)</f>
        <v>3462.3350767740003</v>
      </c>
      <c r="F8" s="5" t="str">
        <f>VLOOKUP(G8,'augdate &amp; jandate kaf'!$D$5:$O$94,12,FALSE)</f>
        <v>1954-55</v>
      </c>
      <c r="G8" s="18">
        <f>LARGE('augdate &amp; jandate kaf'!$D$5:$D$94,'augdate &amp; jandate kaf rank'!$A8)</f>
        <v>4285.1621533560001</v>
      </c>
      <c r="H8" s="5" t="str">
        <f>VLOOKUP(I8,'augdate &amp; jandate kaf'!$E$5:$O$94,11,FALSE)</f>
        <v>1976-77</v>
      </c>
      <c r="I8" s="18">
        <f>LARGE('augdate &amp; jandate kaf'!$E$5:$E$94,'augdate &amp; jandate kaf rank'!$A8)</f>
        <v>5178.2140206930007</v>
      </c>
      <c r="J8" s="5" t="str">
        <f>VLOOKUP(K8,'augdate &amp; jandate kaf'!$F$5:$O$94,10,FALSE)</f>
        <v>1995-96</v>
      </c>
      <c r="K8" s="18">
        <f>LARGE('augdate &amp; jandate kaf'!$F$5:$F$94,'augdate &amp; jandate kaf rank'!$A8)</f>
        <v>6541.8781017869997</v>
      </c>
      <c r="L8" s="5" t="str">
        <f>VLOOKUP(M8,'augdate &amp; jandate kaf'!$G$5:$O$94,9,FALSE)</f>
        <v>1995-96</v>
      </c>
      <c r="M8" s="18">
        <f>LARGE('augdate &amp; jandate kaf'!$G$5:$G$94,'augdate &amp; jandate kaf rank'!$A8)</f>
        <v>973.65616183500003</v>
      </c>
      <c r="N8" s="5" t="str">
        <f>VLOOKUP(O8,'augdate &amp; jandate kaf'!$H$5:$O$94,8,FALSE)</f>
        <v>1973-74</v>
      </c>
      <c r="O8" s="18">
        <f>LARGE('augdate &amp; jandate kaf'!$H$5:$H$94,'augdate &amp; jandate kaf rank'!$A8)</f>
        <v>1883.152987233</v>
      </c>
      <c r="P8" s="5" t="str">
        <f>VLOOKUP(Q8,'augdate &amp; jandate kaf'!$I$5:$O$94,7,FALSE)</f>
        <v>1933-34</v>
      </c>
      <c r="Q8" s="18">
        <f>LARGE('augdate &amp; jandate kaf'!$I$5:$I$94,'augdate &amp; jandate kaf rank'!$A8)</f>
        <v>2921.1668326050003</v>
      </c>
      <c r="R8" s="5" t="str">
        <f>VLOOKUP(S8,'augdate &amp; jandate kaf'!$J$5:$O$94,6,FALSE)</f>
        <v>2015-16</v>
      </c>
      <c r="S8" s="18">
        <f>LARGE('augdate &amp; jandate kaf'!$J$5:$J$94,'augdate &amp; jandate kaf rank'!$A8)</f>
        <v>5274.1723642020006</v>
      </c>
      <c r="T8" s="5" t="str">
        <f>VLOOKUP(U8,'augdate &amp; jandate kaf'!$K$5:$O$94,5,FALSE)</f>
        <v>1955-56</v>
      </c>
      <c r="U8" s="18">
        <f>LARGE('augdate &amp; jandate kaf'!$K$5:$K$94,'augdate &amp; jandate kaf rank'!$A8)</f>
        <v>11080.995948099</v>
      </c>
      <c r="V8" s="5" t="str">
        <f>VLOOKUP(W8,'augdate &amp; jandate kaf'!$L$5:$O$94,4,FALSE)</f>
        <v>1955-56</v>
      </c>
      <c r="W8" s="18">
        <f>LARGE('augdate &amp; jandate kaf'!$L$5:$L$94,'augdate &amp; jandate kaf rank'!$A8)</f>
        <v>18186.205599009001</v>
      </c>
      <c r="X8" s="5" t="str">
        <f>VLOOKUP(Y8,'augdate &amp; jandate kaf'!$M$5:$O$94,3,FALSE)</f>
        <v>2011-12</v>
      </c>
      <c r="Y8" s="18">
        <f>LARGE('augdate &amp; jandate kaf'!$M$5:$M$94,'augdate &amp; jandate kaf rank'!$A8)</f>
        <v>21921.186615972001</v>
      </c>
      <c r="Z8" s="5" t="str">
        <f>VLOOKUP(AA8,'augdate &amp; jandate kaf'!$N$5:$O$94,2,FALSE)</f>
        <v>1953-54</v>
      </c>
      <c r="AA8" s="18">
        <f>LARGE('augdate &amp; jandate kaf'!$N$5:$N$94,'augdate &amp; jandate kaf rank'!$A8)</f>
        <v>26872.126595600999</v>
      </c>
    </row>
    <row r="9" spans="1:27" x14ac:dyDescent="0.2">
      <c r="A9" s="5">
        <v>4</v>
      </c>
      <c r="B9" s="5" t="str">
        <f>VLOOKUP(C9,'augdate &amp; jandate kaf'!$B$5:$O$94,14,FALSE)</f>
        <v>1972-73</v>
      </c>
      <c r="C9" s="18">
        <f>LARGE('augdate &amp; jandate kaf'!$B$5:$B$94,'augdate &amp; jandate kaf rank'!$A9)</f>
        <v>2037.453146736</v>
      </c>
      <c r="D9" s="5" t="str">
        <f>VLOOKUP(E9,'augdate &amp; jandate kaf'!$C$5:$O$94,13,FALSE)</f>
        <v>1999-2000</v>
      </c>
      <c r="E9" s="18">
        <f>LARGE('augdate &amp; jandate kaf'!$C$5:$C$94,'augdate &amp; jandate kaf rank'!$A9)</f>
        <v>3273.8497945859999</v>
      </c>
      <c r="F9" s="5" t="str">
        <f>VLOOKUP(G9,'augdate &amp; jandate kaf'!$D$5:$O$94,12,FALSE)</f>
        <v>1997-98</v>
      </c>
      <c r="G9" s="18">
        <f>LARGE('augdate &amp; jandate kaf'!$D$5:$D$94,'augdate &amp; jandate kaf rank'!$A9)</f>
        <v>4183.8742232699997</v>
      </c>
      <c r="H9" s="5" t="str">
        <f>VLOOKUP(I9,'augdate &amp; jandate kaf'!$E$5:$O$94,11,FALSE)</f>
        <v>1954-55</v>
      </c>
      <c r="I9" s="18">
        <f>LARGE('augdate &amp; jandate kaf'!$E$5:$E$94,'augdate &amp; jandate kaf rank'!$A9)</f>
        <v>5155.8860876460003</v>
      </c>
      <c r="J9" s="5" t="str">
        <f>VLOOKUP(K9,'augdate &amp; jandate kaf'!$F$5:$O$94,10,FALSE)</f>
        <v>1933-34</v>
      </c>
      <c r="K9" s="18">
        <f>LARGE('augdate &amp; jandate kaf'!$F$5:$F$94,'augdate &amp; jandate kaf rank'!$A9)</f>
        <v>6390.6741405149996</v>
      </c>
      <c r="L9" s="5" t="str">
        <f>VLOOKUP(M9,'augdate &amp; jandate kaf'!$G$5:$O$94,9,FALSE)</f>
        <v>1980-81</v>
      </c>
      <c r="M9" s="18">
        <f>LARGE('augdate &amp; jandate kaf'!$G$5:$G$94,'augdate &amp; jandate kaf rank'!$A9)</f>
        <v>925.14244464600006</v>
      </c>
      <c r="N9" s="5" t="str">
        <f>VLOOKUP(O9,'augdate &amp; jandate kaf'!$H$5:$O$94,8,FALSE)</f>
        <v>1950-51</v>
      </c>
      <c r="O9" s="18">
        <f>LARGE('augdate &amp; jandate kaf'!$H$5:$H$94,'augdate &amp; jandate kaf rank'!$A9)</f>
        <v>1878.779433678</v>
      </c>
      <c r="P9" s="5" t="str">
        <f>VLOOKUP(Q9,'augdate &amp; jandate kaf'!$I$5:$O$94,7,FALSE)</f>
        <v>2006-07</v>
      </c>
      <c r="Q9" s="18">
        <f>LARGE('augdate &amp; jandate kaf'!$I$5:$I$94,'augdate &amp; jandate kaf rank'!$A9)</f>
        <v>2716.7205592800001</v>
      </c>
      <c r="R9" s="5" t="str">
        <f>VLOOKUP(S9,'augdate &amp; jandate kaf'!$J$5:$O$94,6,FALSE)</f>
        <v>2014-15</v>
      </c>
      <c r="S9" s="18">
        <f>LARGE('augdate &amp; jandate kaf'!$J$5:$J$94,'augdate &amp; jandate kaf rank'!$A9)</f>
        <v>4974.1406399159996</v>
      </c>
      <c r="T9" s="5" t="str">
        <f>VLOOKUP(U9,'augdate &amp; jandate kaf'!$K$5:$O$94,5,FALSE)</f>
        <v>2017-18</v>
      </c>
      <c r="U9" s="18">
        <f>LARGE('augdate &amp; jandate kaf'!$K$5:$K$94,'augdate &amp; jandate kaf rank'!$A9)</f>
        <v>11018.340082680001</v>
      </c>
      <c r="V9" s="5" t="str">
        <f>VLOOKUP(W9,'augdate &amp; jandate kaf'!$L$5:$O$94,4,FALSE)</f>
        <v>1933-34</v>
      </c>
      <c r="W9" s="18">
        <f>LARGE('augdate &amp; jandate kaf'!$L$5:$L$94,'augdate &amp; jandate kaf rank'!$A9)</f>
        <v>17643.097520201998</v>
      </c>
      <c r="X9" s="5" t="str">
        <f>VLOOKUP(Y9,'augdate &amp; jandate kaf'!$M$5:$O$94,3,FALSE)</f>
        <v>1955-56</v>
      </c>
      <c r="Y9" s="18">
        <f>LARGE('augdate &amp; jandate kaf'!$M$5:$M$94,'augdate &amp; jandate kaf rank'!$A9)</f>
        <v>21716.577698025001</v>
      </c>
      <c r="Z9" s="5" t="str">
        <f>VLOOKUP(AA9,'augdate &amp; jandate kaf'!$N$5:$O$94,2,FALSE)</f>
        <v>1996-97</v>
      </c>
      <c r="AA9" s="18">
        <f>LARGE('augdate &amp; jandate kaf'!$N$5:$N$94,'augdate &amp; jandate kaf rank'!$A9)</f>
        <v>26835.297506072999</v>
      </c>
    </row>
    <row r="10" spans="1:27" x14ac:dyDescent="0.2">
      <c r="A10" s="5">
        <v>5</v>
      </c>
      <c r="B10" s="5" t="str">
        <f>VLOOKUP(C10,'augdate &amp; jandate kaf'!$B$5:$O$94,14,FALSE)</f>
        <v>1981-82</v>
      </c>
      <c r="C10" s="18">
        <f>LARGE('augdate &amp; jandate kaf'!$B$5:$B$94,'augdate &amp; jandate kaf rank'!$A10)</f>
        <v>1957.7037282390002</v>
      </c>
      <c r="D10" s="5" t="str">
        <f>VLOOKUP(E10,'augdate &amp; jandate kaf'!$C$5:$O$94,13,FALSE)</f>
        <v>1972-73</v>
      </c>
      <c r="E10" s="18">
        <f>LARGE('augdate &amp; jandate kaf'!$C$5:$C$94,'augdate &amp; jandate kaf rank'!$A10)</f>
        <v>2950.7225339759998</v>
      </c>
      <c r="F10" s="5" t="str">
        <f>VLOOKUP(G10,'augdate &amp; jandate kaf'!$D$5:$O$94,12,FALSE)</f>
        <v>1999-2000</v>
      </c>
      <c r="G10" s="18">
        <f>LARGE('augdate &amp; jandate kaf'!$D$5:$D$94,'augdate &amp; jandate kaf rank'!$A10)</f>
        <v>4011.7624941869999</v>
      </c>
      <c r="H10" s="5" t="str">
        <f>VLOOKUP(I10,'augdate &amp; jandate kaf'!$E$5:$O$94,11,FALSE)</f>
        <v>1933-34</v>
      </c>
      <c r="I10" s="18">
        <f>LARGE('augdate &amp; jandate kaf'!$E$5:$E$94,'augdate &amp; jandate kaf rank'!$A10)</f>
        <v>5012.7370021049992</v>
      </c>
      <c r="J10" s="5" t="str">
        <f>VLOOKUP(K10,'augdate &amp; jandate kaf'!$F$5:$O$94,10,FALSE)</f>
        <v>1954-55</v>
      </c>
      <c r="K10" s="18">
        <f>LARGE('augdate &amp; jandate kaf'!$F$5:$F$94,'augdate &amp; jandate kaf rank'!$A10)</f>
        <v>5825.11713693</v>
      </c>
      <c r="L10" s="5" t="str">
        <f>VLOOKUP(M10,'augdate &amp; jandate kaf'!$G$5:$O$94,9,FALSE)</f>
        <v>2004-05</v>
      </c>
      <c r="M10" s="18">
        <f>LARGE('augdate &amp; jandate kaf'!$G$5:$G$94,'augdate &amp; jandate kaf rank'!$A10)</f>
        <v>905.65087512900004</v>
      </c>
      <c r="N10" s="5" t="str">
        <f>VLOOKUP(O10,'augdate &amp; jandate kaf'!$H$5:$O$94,8,FALSE)</f>
        <v>2014-15</v>
      </c>
      <c r="O10" s="18">
        <f>LARGE('augdate &amp; jandate kaf'!$H$5:$H$94,'augdate &amp; jandate kaf rank'!$A10)</f>
        <v>1839.0584434320001</v>
      </c>
      <c r="P10" s="5" t="str">
        <f>VLOOKUP(Q10,'augdate &amp; jandate kaf'!$I$5:$O$94,7,FALSE)</f>
        <v>2016-17</v>
      </c>
      <c r="Q10" s="18">
        <f>LARGE('augdate &amp; jandate kaf'!$I$5:$I$94,'augdate &amp; jandate kaf rank'!$A10)</f>
        <v>2695.0154361270002</v>
      </c>
      <c r="R10" s="5" t="str">
        <f>VLOOKUP(S10,'augdate &amp; jandate kaf'!$J$5:$O$94,6,FALSE)</f>
        <v>2016-17</v>
      </c>
      <c r="S10" s="18">
        <f>LARGE('augdate &amp; jandate kaf'!$J$5:$J$94,'augdate &amp; jandate kaf rank'!$A10)</f>
        <v>4926.5393193870004</v>
      </c>
      <c r="T10" s="5" t="str">
        <f>VLOOKUP(U10,'augdate &amp; jandate kaf'!$K$5:$O$94,5,FALSE)</f>
        <v>1950-51</v>
      </c>
      <c r="U10" s="18">
        <f>LARGE('augdate &amp; jandate kaf'!$K$5:$K$94,'augdate &amp; jandate kaf rank'!$A10)</f>
        <v>10859.493807645</v>
      </c>
      <c r="V10" s="5" t="str">
        <f>VLOOKUP(W10,'augdate &amp; jandate kaf'!$L$5:$O$94,4,FALSE)</f>
        <v>1960-61</v>
      </c>
      <c r="W10" s="18">
        <f>LARGE('augdate &amp; jandate kaf'!$L$5:$L$94,'augdate &amp; jandate kaf rank'!$A10)</f>
        <v>17490.181823456998</v>
      </c>
      <c r="X10" s="5" t="str">
        <f>VLOOKUP(Y10,'augdate &amp; jandate kaf'!$M$5:$O$94,3,FALSE)</f>
        <v>1953-54</v>
      </c>
      <c r="Y10" s="18">
        <f>LARGE('augdate &amp; jandate kaf'!$M$5:$M$94,'augdate &amp; jandate kaf rank'!$A10)</f>
        <v>21570.562496889001</v>
      </c>
      <c r="Z10" s="5" t="str">
        <f>VLOOKUP(AA10,'augdate &amp; jandate kaf'!$N$5:$O$94,2,FALSE)</f>
        <v>1955-56</v>
      </c>
      <c r="AA10" s="18">
        <f>LARGE('augdate &amp; jandate kaf'!$N$5:$N$94,'augdate &amp; jandate kaf rank'!$A10)</f>
        <v>26716.126601450997</v>
      </c>
    </row>
    <row r="11" spans="1:27" x14ac:dyDescent="0.2">
      <c r="A11" s="5">
        <v>6</v>
      </c>
      <c r="B11" s="5" t="str">
        <f>VLOOKUP(C11,'augdate &amp; jandate kaf'!$B$5:$O$94,14,FALSE)</f>
        <v>1991-92</v>
      </c>
      <c r="C11" s="18">
        <f>LARGE('augdate &amp; jandate kaf'!$B$5:$B$94,'augdate &amp; jandate kaf rank'!$A11)</f>
        <v>1916.0766223619999</v>
      </c>
      <c r="D11" s="5" t="str">
        <f>VLOOKUP(E11,'augdate &amp; jandate kaf'!$C$5:$O$94,13,FALSE)</f>
        <v>1997-98</v>
      </c>
      <c r="E11" s="18">
        <f>LARGE('augdate &amp; jandate kaf'!$C$5:$C$94,'augdate &amp; jandate kaf rank'!$A11)</f>
        <v>2901.9192300209997</v>
      </c>
      <c r="F11" s="5" t="str">
        <f>VLOOKUP(G11,'augdate &amp; jandate kaf'!$D$5:$O$94,12,FALSE)</f>
        <v>1951-52</v>
      </c>
      <c r="G11" s="18">
        <f>LARGE('augdate &amp; jandate kaf'!$D$5:$D$94,'augdate &amp; jandate kaf rank'!$A11)</f>
        <v>4006.8097671</v>
      </c>
      <c r="H11" s="5" t="str">
        <f>VLOOKUP(I11,'augdate &amp; jandate kaf'!$E$5:$O$94,11,FALSE)</f>
        <v>1997-98</v>
      </c>
      <c r="I11" s="18">
        <f>LARGE('augdate &amp; jandate kaf'!$E$5:$E$94,'augdate &amp; jandate kaf rank'!$A11)</f>
        <v>4998.6642753599999</v>
      </c>
      <c r="J11" s="5" t="str">
        <f>VLOOKUP(K11,'augdate &amp; jandate kaf'!$F$5:$O$94,10,FALSE)</f>
        <v>1941-42</v>
      </c>
      <c r="K11" s="18">
        <f>LARGE('augdate &amp; jandate kaf'!$F$5:$F$94,'augdate &amp; jandate kaf rank'!$A11)</f>
        <v>5670.9201179189995</v>
      </c>
      <c r="L11" s="5" t="str">
        <f>VLOOKUP(M11,'augdate &amp; jandate kaf'!$G$5:$O$94,9,FALSE)</f>
        <v>2005-06</v>
      </c>
      <c r="M11" s="18">
        <f>LARGE('augdate &amp; jandate kaf'!$G$5:$G$94,'augdate &amp; jandate kaf rank'!$A11)</f>
        <v>878.22740508300001</v>
      </c>
      <c r="N11" s="5" t="str">
        <f>VLOOKUP(O11,'augdate &amp; jandate kaf'!$H$5:$O$94,8,FALSE)</f>
        <v>1980-81</v>
      </c>
      <c r="O11" s="18">
        <f>LARGE('augdate &amp; jandate kaf'!$H$5:$H$94,'augdate &amp; jandate kaf rank'!$A11)</f>
        <v>1656.6227477939999</v>
      </c>
      <c r="P11" s="5" t="str">
        <f>VLOOKUP(Q11,'augdate &amp; jandate kaf'!$I$5:$O$94,7,FALSE)</f>
        <v>1973-74</v>
      </c>
      <c r="Q11" s="18">
        <f>LARGE('augdate &amp; jandate kaf'!$I$5:$I$94,'augdate &amp; jandate kaf rank'!$A11)</f>
        <v>2627.337422136</v>
      </c>
      <c r="R11" s="5" t="str">
        <f>VLOOKUP(S11,'augdate &amp; jandate kaf'!$J$5:$O$94,6,FALSE)</f>
        <v>1973-74</v>
      </c>
      <c r="S11" s="18">
        <f>LARGE('augdate &amp; jandate kaf'!$J$5:$J$94,'augdate &amp; jandate kaf rank'!$A11)</f>
        <v>4718.6100709860002</v>
      </c>
      <c r="T11" s="5" t="str">
        <f>VLOOKUP(U11,'augdate &amp; jandate kaf'!$K$5:$O$94,5,FALSE)</f>
        <v>2016-17</v>
      </c>
      <c r="U11" s="18">
        <f>LARGE('augdate &amp; jandate kaf'!$K$5:$K$94,'augdate &amp; jandate kaf rank'!$A11)</f>
        <v>10595.450181183</v>
      </c>
      <c r="V11" s="5" t="str">
        <f>VLOOKUP(W11,'augdate &amp; jandate kaf'!$L$5:$O$94,4,FALSE)</f>
        <v>1971-72</v>
      </c>
      <c r="W11" s="18">
        <f>LARGE('augdate &amp; jandate kaf'!$L$5:$L$94,'augdate &amp; jandate kaf rank'!$A11)</f>
        <v>17265.196707927</v>
      </c>
      <c r="X11" s="5" t="str">
        <f>VLOOKUP(Y11,'augdate &amp; jandate kaf'!$M$5:$O$94,3,FALSE)</f>
        <v>1971-72</v>
      </c>
      <c r="Y11" s="18">
        <f>LARGE('augdate &amp; jandate kaf'!$M$5:$M$94,'augdate &amp; jandate kaf rank'!$A11)</f>
        <v>21520.569110334003</v>
      </c>
      <c r="Z11" s="5" t="str">
        <f>VLOOKUP(AA11,'augdate &amp; jandate kaf'!$N$5:$O$94,2,FALSE)</f>
        <v>1950-51</v>
      </c>
      <c r="AA11" s="18">
        <f>LARGE('augdate &amp; jandate kaf'!$N$5:$N$94,'augdate &amp; jandate kaf rank'!$A11)</f>
        <v>26226.992735495998</v>
      </c>
    </row>
    <row r="12" spans="1:27" x14ac:dyDescent="0.2">
      <c r="A12" s="5">
        <v>7</v>
      </c>
      <c r="B12" s="5" t="str">
        <f>VLOOKUP(C12,'augdate &amp; jandate kaf'!$B$5:$O$94,14,FALSE)</f>
        <v>1974-75</v>
      </c>
      <c r="C12" s="18">
        <f>LARGE('augdate &amp; jandate kaf'!$B$5:$B$94,'augdate &amp; jandate kaf rank'!$A12)</f>
        <v>1864.0581119159999</v>
      </c>
      <c r="D12" s="5" t="str">
        <f>VLOOKUP(E12,'augdate &amp; jandate kaf'!$C$5:$O$94,13,FALSE)</f>
        <v>2004-05</v>
      </c>
      <c r="E12" s="18">
        <f>LARGE('augdate &amp; jandate kaf'!$C$5:$C$94,'augdate &amp; jandate kaf rank'!$A12)</f>
        <v>2883.3598918739999</v>
      </c>
      <c r="F12" s="5" t="str">
        <f>VLOOKUP(G12,'augdate &amp; jandate kaf'!$D$5:$O$94,12,FALSE)</f>
        <v>2004-05</v>
      </c>
      <c r="G12" s="18">
        <f>LARGE('augdate &amp; jandate kaf'!$D$5:$D$94,'augdate &amp; jandate kaf rank'!$A12)</f>
        <v>3815.5119230339997</v>
      </c>
      <c r="H12" s="5" t="str">
        <f>VLOOKUP(I12,'augdate &amp; jandate kaf'!$E$5:$O$94,11,FALSE)</f>
        <v>1995-96</v>
      </c>
      <c r="I12" s="18">
        <f>LARGE('augdate &amp; jandate kaf'!$E$5:$E$94,'augdate &amp; jandate kaf rank'!$A12)</f>
        <v>4875.8100650910001</v>
      </c>
      <c r="J12" s="5" t="str">
        <f>VLOOKUP(K12,'augdate &amp; jandate kaf'!$F$5:$O$94,10,FALSE)</f>
        <v>1976-77</v>
      </c>
      <c r="K12" s="18">
        <f>LARGE('augdate &amp; jandate kaf'!$F$5:$F$94,'augdate &amp; jandate kaf rank'!$A12)</f>
        <v>5611.7630953439993</v>
      </c>
      <c r="L12" s="5" t="str">
        <f>VLOOKUP(M12,'augdate &amp; jandate kaf'!$G$5:$O$94,9,FALSE)</f>
        <v>1950-51</v>
      </c>
      <c r="M12" s="18">
        <f>LARGE('augdate &amp; jandate kaf'!$G$5:$G$94,'augdate &amp; jandate kaf rank'!$A12)</f>
        <v>805.85649870600002</v>
      </c>
      <c r="N12" s="5" t="str">
        <f>VLOOKUP(O12,'augdate &amp; jandate kaf'!$H$5:$O$94,8,FALSE)</f>
        <v>2004-05</v>
      </c>
      <c r="O12" s="18">
        <f>LARGE('augdate &amp; jandate kaf'!$H$5:$H$94,'augdate &amp; jandate kaf rank'!$A12)</f>
        <v>1604.6419232969999</v>
      </c>
      <c r="P12" s="5" t="str">
        <f>VLOOKUP(Q12,'augdate &amp; jandate kaf'!$I$5:$O$94,7,FALSE)</f>
        <v>1996-97</v>
      </c>
      <c r="Q12" s="18">
        <f>LARGE('augdate &amp; jandate kaf'!$I$5:$I$94,'augdate &amp; jandate kaf rank'!$A12)</f>
        <v>2578.2207297629998</v>
      </c>
      <c r="R12" s="5" t="str">
        <f>VLOOKUP(S12,'augdate &amp; jandate kaf'!$J$5:$O$94,6,FALSE)</f>
        <v>1996-97</v>
      </c>
      <c r="S12" s="18">
        <f>LARGE('augdate &amp; jandate kaf'!$J$5:$J$94,'augdate &amp; jandate kaf rank'!$A12)</f>
        <v>4674.1942048829997</v>
      </c>
      <c r="T12" s="5" t="str">
        <f>VLOOKUP(U12,'augdate &amp; jandate kaf'!$K$5:$O$94,5,FALSE)</f>
        <v>1968-69</v>
      </c>
      <c r="U12" s="18">
        <f>LARGE('augdate &amp; jandate kaf'!$K$5:$K$94,'augdate &amp; jandate kaf rank'!$A12)</f>
        <v>10389.801924432</v>
      </c>
      <c r="V12" s="5" t="str">
        <f>VLOOKUP(W12,'augdate &amp; jandate kaf'!$L$5:$O$94,4,FALSE)</f>
        <v>1968-69</v>
      </c>
      <c r="W12" s="18">
        <f>LARGE('augdate &amp; jandate kaf'!$L$5:$L$94,'augdate &amp; jandate kaf rank'!$A12)</f>
        <v>16843.322343582</v>
      </c>
      <c r="X12" s="5" t="str">
        <f>VLOOKUP(Y12,'augdate &amp; jandate kaf'!$M$5:$O$94,3,FALSE)</f>
        <v>1995-96</v>
      </c>
      <c r="Y12" s="18">
        <f>LARGE('augdate &amp; jandate kaf'!$M$5:$M$94,'augdate &amp; jandate kaf rank'!$A12)</f>
        <v>21286.172424909</v>
      </c>
      <c r="Z12" s="5" t="str">
        <f>VLOOKUP(AA12,'augdate &amp; jandate kaf'!$N$5:$O$94,2,FALSE)</f>
        <v>1990-91</v>
      </c>
      <c r="AA12" s="18">
        <f>LARGE('augdate &amp; jandate kaf'!$N$5:$N$94,'augdate &amp; jandate kaf rank'!$A12)</f>
        <v>26021.532908489997</v>
      </c>
    </row>
    <row r="13" spans="1:27" x14ac:dyDescent="0.2">
      <c r="A13" s="5">
        <v>8</v>
      </c>
      <c r="B13" s="5" t="str">
        <f>VLOOKUP(C13,'augdate &amp; jandate kaf'!$B$5:$O$94,14,FALSE)</f>
        <v>1996-97</v>
      </c>
      <c r="C13" s="18">
        <f>LARGE('augdate &amp; jandate kaf'!$B$5:$B$94,'augdate &amp; jandate kaf rank'!$A13)</f>
        <v>1741.451835522</v>
      </c>
      <c r="D13" s="5" t="str">
        <f>VLOOKUP(E13,'augdate &amp; jandate kaf'!$C$5:$O$94,13,FALSE)</f>
        <v>1981-82</v>
      </c>
      <c r="E13" s="18">
        <f>LARGE('augdate &amp; jandate kaf'!$C$5:$C$94,'augdate &amp; jandate kaf rank'!$A13)</f>
        <v>2853.597909519</v>
      </c>
      <c r="F13" s="5" t="str">
        <f>VLOOKUP(G13,'augdate &amp; jandate kaf'!$D$5:$O$94,12,FALSE)</f>
        <v>1933-34</v>
      </c>
      <c r="G13" s="18">
        <f>LARGE('augdate &amp; jandate kaf'!$D$5:$D$94,'augdate &amp; jandate kaf rank'!$A13)</f>
        <v>3798.1982046749999</v>
      </c>
      <c r="H13" s="5" t="str">
        <f>VLOOKUP(I13,'augdate &amp; jandate kaf'!$E$5:$O$94,11,FALSE)</f>
        <v>1947-48</v>
      </c>
      <c r="I13" s="18">
        <f>LARGE('augdate &amp; jandate kaf'!$E$5:$E$94,'augdate &amp; jandate kaf rank'!$A13)</f>
        <v>4874.2094039939993</v>
      </c>
      <c r="J13" s="5" t="str">
        <f>VLOOKUP(K13,'augdate &amp; jandate kaf'!$F$5:$O$94,10,FALSE)</f>
        <v>1997-98</v>
      </c>
      <c r="K13" s="18">
        <f>LARGE('augdate &amp; jandate kaf'!$F$5:$F$94,'augdate &amp; jandate kaf rank'!$A13)</f>
        <v>5581.3822700370001</v>
      </c>
      <c r="L13" s="5" t="str">
        <f>VLOOKUP(M13,'augdate &amp; jandate kaf'!$G$5:$O$94,9,FALSE)</f>
        <v>1989-90</v>
      </c>
      <c r="M13" s="18">
        <f>LARGE('augdate &amp; jandate kaf'!$G$5:$G$94,'augdate &amp; jandate kaf rank'!$A13)</f>
        <v>789.93121004699992</v>
      </c>
      <c r="N13" s="5" t="str">
        <f>VLOOKUP(O13,'augdate &amp; jandate kaf'!$H$5:$O$94,8,FALSE)</f>
        <v>1990-91</v>
      </c>
      <c r="O13" s="18">
        <f>LARGE('augdate &amp; jandate kaf'!$H$5:$H$94,'augdate &amp; jandate kaf rank'!$A13)</f>
        <v>1564.1315115930001</v>
      </c>
      <c r="P13" s="5" t="str">
        <f>VLOOKUP(Q13,'augdate &amp; jandate kaf'!$I$5:$O$94,7,FALSE)</f>
        <v>1950-51</v>
      </c>
      <c r="Q13" s="18">
        <f>LARGE('augdate &amp; jandate kaf'!$I$5:$I$94,'augdate &amp; jandate kaf rank'!$A13)</f>
        <v>2560.7999039699998</v>
      </c>
      <c r="R13" s="5" t="str">
        <f>VLOOKUP(S13,'augdate &amp; jandate kaf'!$J$5:$O$94,6,FALSE)</f>
        <v>1989-90</v>
      </c>
      <c r="S13" s="18">
        <f>LARGE('augdate &amp; jandate kaf'!$J$5:$J$94,'augdate &amp; jandate kaf rank'!$A13)</f>
        <v>4636.0421401980002</v>
      </c>
      <c r="T13" s="5" t="str">
        <f>VLOOKUP(U13,'augdate &amp; jandate kaf'!$K$5:$O$94,5,FALSE)</f>
        <v>1995-96</v>
      </c>
      <c r="U13" s="18">
        <f>LARGE('augdate &amp; jandate kaf'!$K$5:$K$94,'augdate &amp; jandate kaf rank'!$A13)</f>
        <v>9941.908387509</v>
      </c>
      <c r="V13" s="5" t="str">
        <f>VLOOKUP(W13,'augdate &amp; jandate kaf'!$L$5:$O$94,4,FALSE)</f>
        <v>1995-96</v>
      </c>
      <c r="W13" s="18">
        <f>LARGE('augdate &amp; jandate kaf'!$L$5:$L$94,'augdate &amp; jandate kaf rank'!$A13)</f>
        <v>16791.428791809001</v>
      </c>
      <c r="X13" s="5" t="str">
        <f>VLOOKUP(Y13,'augdate &amp; jandate kaf'!$M$5:$O$94,3,FALSE)</f>
        <v>1950-51</v>
      </c>
      <c r="Y13" s="18">
        <f>LARGE('augdate &amp; jandate kaf'!$M$5:$M$94,'augdate &amp; jandate kaf rank'!$A13)</f>
        <v>20369.074938639002</v>
      </c>
      <c r="Z13" s="5" t="str">
        <f>VLOOKUP(AA13,'augdate &amp; jandate kaf'!$N$5:$O$94,2,FALSE)</f>
        <v>1971-72</v>
      </c>
      <c r="AA13" s="18">
        <f>LARGE('augdate &amp; jandate kaf'!$N$5:$N$94,'augdate &amp; jandate kaf rank'!$A13)</f>
        <v>26009.711421330001</v>
      </c>
    </row>
    <row r="14" spans="1:27" x14ac:dyDescent="0.2">
      <c r="A14" s="5">
        <v>9</v>
      </c>
      <c r="B14" s="5" t="str">
        <f>VLOOKUP(C14,'augdate &amp; jandate kaf'!$B$5:$O$94,14,FALSE)</f>
        <v>1933-34</v>
      </c>
      <c r="C14" s="18">
        <f>LARGE('augdate &amp; jandate kaf'!$B$5:$B$94,'augdate &amp; jandate kaf rank'!$A14)</f>
        <v>1726.0799352720001</v>
      </c>
      <c r="D14" s="5" t="str">
        <f>VLOOKUP(E14,'augdate &amp; jandate kaf'!$C$5:$O$94,13,FALSE)</f>
        <v>1982-83</v>
      </c>
      <c r="E14" s="18">
        <f>LARGE('augdate &amp; jandate kaf'!$C$5:$C$94,'augdate &amp; jandate kaf rank'!$A14)</f>
        <v>2801.339399082</v>
      </c>
      <c r="F14" s="5" t="str">
        <f>VLOOKUP(G14,'augdate &amp; jandate kaf'!$D$5:$O$94,12,FALSE)</f>
        <v>1947-48</v>
      </c>
      <c r="G14" s="18">
        <f>LARGE('augdate &amp; jandate kaf'!$D$5:$D$94,'augdate &amp; jandate kaf rank'!$A14)</f>
        <v>3793.9714279740001</v>
      </c>
      <c r="H14" s="5" t="str">
        <f>VLOOKUP(I14,'augdate &amp; jandate kaf'!$E$5:$O$94,11,FALSE)</f>
        <v>2016-17</v>
      </c>
      <c r="I14" s="18">
        <f>LARGE('augdate &amp; jandate kaf'!$E$5:$E$94,'augdate &amp; jandate kaf rank'!$A14)</f>
        <v>4824.0256042230003</v>
      </c>
      <c r="J14" s="5" t="str">
        <f>VLOOKUP(K14,'augdate &amp; jandate kaf'!$F$5:$O$94,10,FALSE)</f>
        <v>2016-17</v>
      </c>
      <c r="K14" s="18">
        <f>LARGE('augdate &amp; jandate kaf'!$F$5:$F$94,'augdate &amp; jandate kaf rank'!$A14)</f>
        <v>5571.8378075849996</v>
      </c>
      <c r="L14" s="5" t="str">
        <f>VLOOKUP(M14,'augdate &amp; jandate kaf'!$G$5:$O$94,9,FALSE)</f>
        <v>1996-97</v>
      </c>
      <c r="M14" s="18">
        <f>LARGE('augdate &amp; jandate kaf'!$G$5:$G$94,'augdate &amp; jandate kaf rank'!$A14)</f>
        <v>730.59567508199996</v>
      </c>
      <c r="N14" s="5" t="str">
        <f>VLOOKUP(O14,'augdate &amp; jandate kaf'!$H$5:$O$94,8,FALSE)</f>
        <v>2005-06</v>
      </c>
      <c r="O14" s="18">
        <f>LARGE('augdate &amp; jandate kaf'!$H$5:$H$94,'augdate &amp; jandate kaf rank'!$A14)</f>
        <v>1389.0584603069999</v>
      </c>
      <c r="P14" s="5" t="str">
        <f>VLOOKUP(Q14,'augdate &amp; jandate kaf'!$I$5:$O$94,7,FALSE)</f>
        <v>1980-81</v>
      </c>
      <c r="Q14" s="18">
        <f>LARGE('augdate &amp; jandate kaf'!$I$5:$I$94,'augdate &amp; jandate kaf rank'!$A14)</f>
        <v>2454.6088335719996</v>
      </c>
      <c r="R14" s="5" t="str">
        <f>VLOOKUP(S14,'augdate &amp; jandate kaf'!$J$5:$O$94,6,FALSE)</f>
        <v>2006-07</v>
      </c>
      <c r="S14" s="18">
        <f>LARGE('augdate &amp; jandate kaf'!$J$5:$J$94,'augdate &amp; jandate kaf rank'!$A14)</f>
        <v>4585.8642908399997</v>
      </c>
      <c r="T14" s="5" t="str">
        <f>VLOOKUP(U14,'augdate &amp; jandate kaf'!$K$5:$O$94,5,FALSE)</f>
        <v>1946-47</v>
      </c>
      <c r="U14" s="18">
        <f>LARGE('augdate &amp; jandate kaf'!$K$5:$K$94,'augdate &amp; jandate kaf rank'!$A14)</f>
        <v>9929.6148342510005</v>
      </c>
      <c r="V14" s="5" t="str">
        <f>VLOOKUP(W14,'augdate &amp; jandate kaf'!$L$5:$O$94,4,FALSE)</f>
        <v>2011-12</v>
      </c>
      <c r="W14" s="18">
        <f>LARGE('augdate &amp; jandate kaf'!$L$5:$L$94,'augdate &amp; jandate kaf rank'!$A14)</f>
        <v>16712.203009655997</v>
      </c>
      <c r="X14" s="5" t="str">
        <f>VLOOKUP(Y14,'augdate &amp; jandate kaf'!$M$5:$O$94,3,FALSE)</f>
        <v>1990-91</v>
      </c>
      <c r="Y14" s="18">
        <f>LARGE('augdate &amp; jandate kaf'!$M$5:$M$94,'augdate &amp; jandate kaf rank'!$A14)</f>
        <v>20243.761224329999</v>
      </c>
      <c r="Z14" s="5" t="str">
        <f>VLOOKUP(AA14,'augdate &amp; jandate kaf'!$N$5:$O$94,2,FALSE)</f>
        <v>2011-12</v>
      </c>
      <c r="AA14" s="18">
        <f>LARGE('augdate &amp; jandate kaf'!$N$5:$N$94,'augdate &amp; jandate kaf rank'!$A14)</f>
        <v>25866.104153987999</v>
      </c>
    </row>
    <row r="15" spans="1:27" x14ac:dyDescent="0.2">
      <c r="A15" s="5">
        <v>10</v>
      </c>
      <c r="B15" s="5" t="str">
        <f>VLOOKUP(C15,'augdate &amp; jandate kaf'!$B$5:$O$94,14,FALSE)</f>
        <v>1982-83</v>
      </c>
      <c r="C15" s="18">
        <f>LARGE('augdate &amp; jandate kaf'!$B$5:$B$94,'augdate &amp; jandate kaf rank'!$A15)</f>
        <v>1669.5113423520002</v>
      </c>
      <c r="D15" s="5" t="str">
        <f>VLOOKUP(E15,'augdate &amp; jandate kaf'!$C$5:$O$94,13,FALSE)</f>
        <v>1991-92</v>
      </c>
      <c r="E15" s="18">
        <f>LARGE('augdate &amp; jandate kaf'!$C$5:$C$94,'augdate &amp; jandate kaf rank'!$A15)</f>
        <v>2758.417086642</v>
      </c>
      <c r="F15" s="5" t="str">
        <f>VLOOKUP(G15,'augdate &amp; jandate kaf'!$D$5:$O$94,12,FALSE)</f>
        <v>1972-73</v>
      </c>
      <c r="G15" s="18">
        <f>LARGE('augdate &amp; jandate kaf'!$D$5:$D$94,'augdate &amp; jandate kaf rank'!$A15)</f>
        <v>3741.145644831</v>
      </c>
      <c r="H15" s="5" t="str">
        <f>VLOOKUP(I15,'augdate &amp; jandate kaf'!$E$5:$O$94,11,FALSE)</f>
        <v>1951-52</v>
      </c>
      <c r="I15" s="18">
        <f>LARGE('augdate &amp; jandate kaf'!$E$5:$E$94,'augdate &amp; jandate kaf rank'!$A15)</f>
        <v>4800.4163489100001</v>
      </c>
      <c r="J15" s="5" t="str">
        <f>VLOOKUP(K15,'augdate &amp; jandate kaf'!$F$5:$O$94,10,FALSE)</f>
        <v>1950-51</v>
      </c>
      <c r="K15" s="18">
        <f>LARGE('augdate &amp; jandate kaf'!$F$5:$F$94,'augdate &amp; jandate kaf rank'!$A15)</f>
        <v>5549.2401224819996</v>
      </c>
      <c r="L15" s="5" t="str">
        <f>VLOOKUP(M15,'augdate &amp; jandate kaf'!$G$5:$O$94,9,FALSE)</f>
        <v>1982-83</v>
      </c>
      <c r="M15" s="18">
        <f>LARGE('augdate &amp; jandate kaf'!$G$5:$G$94,'augdate &amp; jandate kaf rank'!$A15)</f>
        <v>726.16856781000001</v>
      </c>
      <c r="N15" s="5" t="str">
        <f>VLOOKUP(O15,'augdate &amp; jandate kaf'!$H$5:$O$94,8,FALSE)</f>
        <v>1982-83</v>
      </c>
      <c r="O15" s="18">
        <f>LARGE('augdate &amp; jandate kaf'!$H$5:$H$94,'augdate &amp; jandate kaf rank'!$A15)</f>
        <v>1368.1784610899999</v>
      </c>
      <c r="P15" s="5" t="str">
        <f>VLOOKUP(Q15,'augdate &amp; jandate kaf'!$I$5:$O$94,7,FALSE)</f>
        <v>1982-83</v>
      </c>
      <c r="Q15" s="18">
        <f>LARGE('augdate &amp; jandate kaf'!$I$5:$I$94,'augdate &amp; jandate kaf rank'!$A15)</f>
        <v>2442.0594125549997</v>
      </c>
      <c r="R15" s="5" t="str">
        <f>VLOOKUP(S15,'augdate &amp; jandate kaf'!$J$5:$O$94,6,FALSE)</f>
        <v>1990-91</v>
      </c>
      <c r="S15" s="18">
        <f>LARGE('augdate &amp; jandate kaf'!$J$5:$J$94,'augdate &amp; jandate kaf rank'!$A15)</f>
        <v>4472.6795016959995</v>
      </c>
      <c r="T15" s="5" t="str">
        <f>VLOOKUP(U15,'augdate &amp; jandate kaf'!$K$5:$O$94,5,FALSE)</f>
        <v>2005-06</v>
      </c>
      <c r="U15" s="18">
        <f>LARGE('augdate &amp; jandate kaf'!$K$5:$K$94,'augdate &amp; jandate kaf rank'!$A15)</f>
        <v>9832.2184742669997</v>
      </c>
      <c r="V15" s="5" t="str">
        <f>VLOOKUP(W15,'augdate &amp; jandate kaf'!$L$5:$O$94,4,FALSE)</f>
        <v>1947-48</v>
      </c>
      <c r="W15" s="18">
        <f>LARGE('augdate &amp; jandate kaf'!$L$5:$L$94,'augdate &amp; jandate kaf rank'!$A15)</f>
        <v>16578.402022938</v>
      </c>
      <c r="X15" s="5" t="str">
        <f>VLOOKUP(Y15,'augdate &amp; jandate kaf'!$M$5:$O$94,3,FALSE)</f>
        <v>1968-69</v>
      </c>
      <c r="Y15" s="18">
        <f>LARGE('augdate &amp; jandate kaf'!$M$5:$M$94,'augdate &amp; jandate kaf rank'!$A15)</f>
        <v>20000.157266523001</v>
      </c>
      <c r="Z15" s="5" t="str">
        <f>VLOOKUP(AA15,'augdate &amp; jandate kaf'!$N$5:$O$94,2,FALSE)</f>
        <v>1933-34</v>
      </c>
      <c r="AA15" s="18">
        <f>LARGE('augdate &amp; jandate kaf'!$N$5:$N$94,'augdate &amp; jandate kaf rank'!$A15)</f>
        <v>25301.140208232002</v>
      </c>
    </row>
    <row r="16" spans="1:27" x14ac:dyDescent="0.2">
      <c r="A16" s="5">
        <v>11</v>
      </c>
      <c r="B16" s="5" t="str">
        <f>VLOOKUP(C16,'augdate &amp; jandate kaf'!$B$5:$O$94,14,FALSE)</f>
        <v>1971-72</v>
      </c>
      <c r="C16" s="18">
        <f>LARGE('augdate &amp; jandate kaf'!$B$5:$B$94,'augdate &amp; jandate kaf rank'!$A16)</f>
        <v>1666.436962302</v>
      </c>
      <c r="D16" s="5" t="str">
        <f>VLOOKUP(E16,'augdate &amp; jandate kaf'!$C$5:$O$94,13,FALSE)</f>
        <v>1974-75</v>
      </c>
      <c r="E16" s="18">
        <f>LARGE('augdate &amp; jandate kaf'!$C$5:$C$94,'augdate &amp; jandate kaf rank'!$A16)</f>
        <v>2729.724195156</v>
      </c>
      <c r="F16" s="5" t="str">
        <f>VLOOKUP(G16,'augdate &amp; jandate kaf'!$D$5:$O$94,12,FALSE)</f>
        <v>1982-83</v>
      </c>
      <c r="G16" s="18">
        <f>LARGE('augdate &amp; jandate kaf'!$D$5:$D$94,'augdate &amp; jandate kaf rank'!$A16)</f>
        <v>3694.139365602</v>
      </c>
      <c r="H16" s="5" t="str">
        <f>VLOOKUP(I16,'augdate &amp; jandate kaf'!$E$5:$O$94,11,FALSE)</f>
        <v>2004-05</v>
      </c>
      <c r="I16" s="18">
        <f>LARGE('augdate &amp; jandate kaf'!$E$5:$E$94,'augdate &amp; jandate kaf rank'!$A16)</f>
        <v>4559.1945397740001</v>
      </c>
      <c r="J16" s="5" t="str">
        <f>VLOOKUP(K16,'augdate &amp; jandate kaf'!$F$5:$O$94,10,FALSE)</f>
        <v>1947-48</v>
      </c>
      <c r="K16" s="18">
        <f>LARGE('augdate &amp; jandate kaf'!$F$5:$F$94,'augdate &amp; jandate kaf rank'!$A16)</f>
        <v>5539.6897096170005</v>
      </c>
      <c r="L16" s="5" t="str">
        <f>VLOOKUP(M16,'augdate &amp; jandate kaf'!$G$5:$O$94,9,FALSE)</f>
        <v>1998-99</v>
      </c>
      <c r="M16" s="18">
        <f>LARGE('augdate &amp; jandate kaf'!$G$5:$G$94,'augdate &amp; jandate kaf rank'!$A16)</f>
        <v>722.17187374499997</v>
      </c>
      <c r="N16" s="5" t="str">
        <f>VLOOKUP(O16,'augdate &amp; jandate kaf'!$H$5:$O$94,8,FALSE)</f>
        <v>1981-82</v>
      </c>
      <c r="O16" s="18">
        <f>LARGE('augdate &amp; jandate kaf'!$H$5:$H$94,'augdate &amp; jandate kaf rank'!$A16)</f>
        <v>1360.5936679859999</v>
      </c>
      <c r="P16" s="5" t="str">
        <f>VLOOKUP(Q16,'augdate &amp; jandate kaf'!$I$5:$O$94,7,FALSE)</f>
        <v>1990-91</v>
      </c>
      <c r="Q16" s="18">
        <f>LARGE('augdate &amp; jandate kaf'!$I$5:$I$94,'augdate &amp; jandate kaf rank'!$A16)</f>
        <v>2369.8035474959997</v>
      </c>
      <c r="R16" s="5" t="str">
        <f>VLOOKUP(S16,'augdate &amp; jandate kaf'!$J$5:$O$94,6,FALSE)</f>
        <v>1950-51</v>
      </c>
      <c r="S16" s="18">
        <f>LARGE('augdate &amp; jandate kaf'!$J$5:$J$94,'augdate &amp; jandate kaf rank'!$A16)</f>
        <v>4458.32710554</v>
      </c>
      <c r="T16" s="5" t="str">
        <f>VLOOKUP(U16,'augdate &amp; jandate kaf'!$K$5:$O$94,5,FALSE)</f>
        <v>1990-91</v>
      </c>
      <c r="U16" s="18">
        <f>LARGE('augdate &amp; jandate kaf'!$K$5:$K$94,'augdate &amp; jandate kaf rank'!$A16)</f>
        <v>9658.4822824349994</v>
      </c>
      <c r="V16" s="5" t="str">
        <f>VLOOKUP(W16,'augdate &amp; jandate kaf'!$L$5:$O$94,4,FALSE)</f>
        <v>2016-17</v>
      </c>
      <c r="W16" s="18">
        <f>LARGE('augdate &amp; jandate kaf'!$L$5:$L$94,'augdate &amp; jandate kaf rank'!$A16)</f>
        <v>16463.449961132999</v>
      </c>
      <c r="X16" s="5" t="str">
        <f>VLOOKUP(Y16,'augdate &amp; jandate kaf'!$M$5:$O$94,3,FALSE)</f>
        <v>1960-61</v>
      </c>
      <c r="Y16" s="18">
        <f>LARGE('augdate &amp; jandate kaf'!$M$5:$M$94,'augdate &amp; jandate kaf rank'!$A16)</f>
        <v>19845.218429357999</v>
      </c>
      <c r="Z16" s="5" t="str">
        <f>VLOOKUP(AA16,'augdate &amp; jandate kaf'!$N$5:$O$94,2,FALSE)</f>
        <v>1947-48</v>
      </c>
      <c r="AA16" s="18">
        <f>LARGE('augdate &amp; jandate kaf'!$N$5:$N$94,'augdate &amp; jandate kaf rank'!$A16)</f>
        <v>25199.257236845999</v>
      </c>
    </row>
    <row r="17" spans="1:27" x14ac:dyDescent="0.2">
      <c r="A17" s="5">
        <v>12</v>
      </c>
      <c r="B17" s="5" t="str">
        <f>VLOOKUP(C17,'augdate &amp; jandate kaf'!$B$5:$O$94,14,FALSE)</f>
        <v>2011-12</v>
      </c>
      <c r="C17" s="18">
        <f>LARGE('augdate &amp; jandate kaf'!$B$5:$B$94,'augdate &amp; jandate kaf rank'!$A17)</f>
        <v>1653.463078491</v>
      </c>
      <c r="D17" s="5" t="str">
        <f>VLOOKUP(E17,'augdate &amp; jandate kaf'!$C$5:$O$94,13,FALSE)</f>
        <v>1933-34</v>
      </c>
      <c r="E17" s="18">
        <f>LARGE('augdate &amp; jandate kaf'!$C$5:$C$94,'augdate &amp; jandate kaf rank'!$A17)</f>
        <v>2659.8782473619999</v>
      </c>
      <c r="F17" s="5" t="str">
        <f>VLOOKUP(G17,'augdate &amp; jandate kaf'!$D$5:$O$94,12,FALSE)</f>
        <v>1981-82</v>
      </c>
      <c r="G17" s="18">
        <f>LARGE('augdate &amp; jandate kaf'!$D$5:$D$94,'augdate &amp; jandate kaf rank'!$A17)</f>
        <v>3632.2154009820001</v>
      </c>
      <c r="H17" s="5" t="str">
        <f>VLOOKUP(I17,'augdate &amp; jandate kaf'!$E$5:$O$94,11,FALSE)</f>
        <v>1950-51</v>
      </c>
      <c r="I17" s="18">
        <f>LARGE('augdate &amp; jandate kaf'!$E$5:$E$94,'augdate &amp; jandate kaf rank'!$A17)</f>
        <v>4455.990576702</v>
      </c>
      <c r="J17" s="5" t="str">
        <f>VLOOKUP(K17,'augdate &amp; jandate kaf'!$F$5:$O$94,10,FALSE)</f>
        <v>1951-52</v>
      </c>
      <c r="K17" s="18">
        <f>LARGE('augdate &amp; jandate kaf'!$F$5:$F$94,'augdate &amp; jandate kaf rank'!$A17)</f>
        <v>5482.7442572069995</v>
      </c>
      <c r="L17" s="5" t="str">
        <f>VLOOKUP(M17,'augdate &amp; jandate kaf'!$G$5:$O$94,9,FALSE)</f>
        <v>1999-2000</v>
      </c>
      <c r="M17" s="18">
        <f>LARGE('augdate &amp; jandate kaf'!$G$5:$G$94,'augdate &amp; jandate kaf rank'!$A17)</f>
        <v>719.09749369499991</v>
      </c>
      <c r="N17" s="5" t="str">
        <f>VLOOKUP(O17,'augdate &amp; jandate kaf'!$H$5:$O$94,8,FALSE)</f>
        <v>1999-2000</v>
      </c>
      <c r="O17" s="18">
        <f>LARGE('augdate &amp; jandate kaf'!$H$5:$H$94,'augdate &amp; jandate kaf rank'!$A17)</f>
        <v>1349.984081607</v>
      </c>
      <c r="P17" s="5" t="str">
        <f>VLOOKUP(Q17,'augdate &amp; jandate kaf'!$I$5:$O$94,7,FALSE)</f>
        <v>1985-86</v>
      </c>
      <c r="Q17" s="18">
        <f>LARGE('augdate &amp; jandate kaf'!$I$5:$I$94,'augdate &amp; jandate kaf rank'!$A17)</f>
        <v>2342.6716476869997</v>
      </c>
      <c r="R17" s="5" t="str">
        <f>VLOOKUP(S17,'augdate &amp; jandate kaf'!$J$5:$O$94,6,FALSE)</f>
        <v>1942-43</v>
      </c>
      <c r="S17" s="18">
        <f>LARGE('augdate &amp; jandate kaf'!$J$5:$J$94,'augdate &amp; jandate kaf rank'!$A17)</f>
        <v>4413.6434708520001</v>
      </c>
      <c r="T17" s="5" t="str">
        <f>VLOOKUP(U17,'augdate &amp; jandate kaf'!$K$5:$O$94,5,FALSE)</f>
        <v>2015-16</v>
      </c>
      <c r="U17" s="18">
        <f>LARGE('augdate &amp; jandate kaf'!$K$5:$K$94,'augdate &amp; jandate kaf rank'!$A17)</f>
        <v>9648.4617869430003</v>
      </c>
      <c r="V17" s="5" t="str">
        <f>VLOOKUP(W17,'augdate &amp; jandate kaf'!$L$5:$O$94,4,FALSE)</f>
        <v>1970-71</v>
      </c>
      <c r="W17" s="18">
        <f>LARGE('augdate &amp; jandate kaf'!$L$5:$L$94,'augdate &amp; jandate kaf rank'!$A17)</f>
        <v>16010.115763257001</v>
      </c>
      <c r="X17" s="5" t="str">
        <f>VLOOKUP(Y17,'augdate &amp; jandate kaf'!$M$5:$O$94,3,FALSE)</f>
        <v>1933-34</v>
      </c>
      <c r="Y17" s="18">
        <f>LARGE('augdate &amp; jandate kaf'!$M$5:$M$94,'augdate &amp; jandate kaf rank'!$A17)</f>
        <v>19820.803884819001</v>
      </c>
      <c r="Z17" s="5" t="str">
        <f>VLOOKUP(AA17,'augdate &amp; jandate kaf'!$N$5:$O$94,2,FALSE)</f>
        <v>1975-76</v>
      </c>
      <c r="AA17" s="18">
        <f>LARGE('augdate &amp; jandate kaf'!$N$5:$N$94,'augdate &amp; jandate kaf rank'!$A17)</f>
        <v>24730.572956901</v>
      </c>
    </row>
    <row r="18" spans="1:27" x14ac:dyDescent="0.2">
      <c r="A18" s="5">
        <v>13</v>
      </c>
      <c r="B18" s="5" t="str">
        <f>VLOOKUP(C18,'augdate &amp; jandate kaf'!$B$5:$O$94,14,FALSE)</f>
        <v>1997-98</v>
      </c>
      <c r="C18" s="18">
        <f>LARGE('augdate &amp; jandate kaf'!$B$5:$B$94,'augdate &amp; jandate kaf rank'!$A18)</f>
        <v>1627.6382860709998</v>
      </c>
      <c r="D18" s="5" t="str">
        <f>VLOOKUP(E18,'augdate &amp; jandate kaf'!$C$5:$O$94,13,FALSE)</f>
        <v>1951-52</v>
      </c>
      <c r="E18" s="18">
        <f>LARGE('augdate &amp; jandate kaf'!$C$5:$C$94,'augdate &amp; jandate kaf rank'!$A18)</f>
        <v>2652.6068426760003</v>
      </c>
      <c r="F18" s="5" t="str">
        <f>VLOOKUP(G18,'augdate &amp; jandate kaf'!$D$5:$O$94,12,FALSE)</f>
        <v>1968-69</v>
      </c>
      <c r="G18" s="18">
        <f>LARGE('augdate &amp; jandate kaf'!$D$5:$D$94,'augdate &amp; jandate kaf rank'!$A18)</f>
        <v>3575.4484609619999</v>
      </c>
      <c r="H18" s="5" t="str">
        <f>VLOOKUP(I18,'augdate &amp; jandate kaf'!$E$5:$O$94,11,FALSE)</f>
        <v>1955-56</v>
      </c>
      <c r="I18" s="18">
        <f>LARGE('augdate &amp; jandate kaf'!$E$5:$E$94,'augdate &amp; jandate kaf rank'!$A18)</f>
        <v>4422.9122308349997</v>
      </c>
      <c r="J18" s="5" t="str">
        <f>VLOOKUP(K18,'augdate &amp; jandate kaf'!$F$5:$O$94,10,FALSE)</f>
        <v>1975-76</v>
      </c>
      <c r="K18" s="18">
        <f>LARGE('augdate &amp; jandate kaf'!$F$5:$F$94,'augdate &amp; jandate kaf rank'!$A18)</f>
        <v>5472.1882245449997</v>
      </c>
      <c r="L18" s="5" t="str">
        <f>VLOOKUP(M18,'augdate &amp; jandate kaf'!$G$5:$O$94,9,FALSE)</f>
        <v>1983-84</v>
      </c>
      <c r="M18" s="18">
        <f>LARGE('augdate &amp; jandate kaf'!$G$5:$G$94,'augdate &amp; jandate kaf rank'!$A18)</f>
        <v>700.83567619799999</v>
      </c>
      <c r="N18" s="5" t="str">
        <f>VLOOKUP(O18,'augdate &amp; jandate kaf'!$H$5:$O$94,8,FALSE)</f>
        <v>1989-90</v>
      </c>
      <c r="O18" s="18">
        <f>LARGE('augdate &amp; jandate kaf'!$H$5:$H$94,'augdate &amp; jandate kaf rank'!$A18)</f>
        <v>1340.9156521950001</v>
      </c>
      <c r="P18" s="5" t="str">
        <f>VLOOKUP(Q18,'augdate &amp; jandate kaf'!$I$5:$O$94,7,FALSE)</f>
        <v>1971-72</v>
      </c>
      <c r="Q18" s="18">
        <f>LARGE('augdate &amp; jandate kaf'!$I$5:$I$94,'augdate &amp; jandate kaf rank'!$A18)</f>
        <v>2321.170822047</v>
      </c>
      <c r="R18" s="5" t="str">
        <f>VLOOKUP(S18,'augdate &amp; jandate kaf'!$J$5:$O$94,6,FALSE)</f>
        <v>1955-56</v>
      </c>
      <c r="S18" s="18">
        <f>LARGE('augdate &amp; jandate kaf'!$J$5:$J$94,'augdate &amp; jandate kaf rank'!$A18)</f>
        <v>4354.8672747090004</v>
      </c>
      <c r="T18" s="5" t="str">
        <f>VLOOKUP(U18,'augdate &amp; jandate kaf'!$K$5:$O$94,5,FALSE)</f>
        <v>1970-71</v>
      </c>
      <c r="U18" s="18">
        <f>LARGE('augdate &amp; jandate kaf'!$K$5:$K$94,'augdate &amp; jandate kaf rank'!$A18)</f>
        <v>9556.9523688869995</v>
      </c>
      <c r="V18" s="5" t="str">
        <f>VLOOKUP(W18,'augdate &amp; jandate kaf'!$L$5:$O$94,4,FALSE)</f>
        <v>1950-51</v>
      </c>
      <c r="W18" s="18">
        <f>LARGE('augdate &amp; jandate kaf'!$L$5:$L$94,'augdate &amp; jandate kaf rank'!$A18)</f>
        <v>15903.599403615</v>
      </c>
      <c r="X18" s="5" t="str">
        <f>VLOOKUP(Y18,'augdate &amp; jandate kaf'!$M$5:$O$94,3,FALSE)</f>
        <v>1970-71</v>
      </c>
      <c r="Y18" s="18">
        <f>LARGE('augdate &amp; jandate kaf'!$M$5:$M$94,'augdate &amp; jandate kaf rank'!$A18)</f>
        <v>19643.848519554002</v>
      </c>
      <c r="Z18" s="5" t="str">
        <f>VLOOKUP(AA18,'augdate &amp; jandate kaf'!$N$5:$O$94,2,FALSE)</f>
        <v>1958-59</v>
      </c>
      <c r="AA18" s="18">
        <f>LARGE('augdate &amp; jandate kaf'!$N$5:$N$94,'augdate &amp; jandate kaf rank'!$A18)</f>
        <v>24681.505851303002</v>
      </c>
    </row>
    <row r="19" spans="1:27" x14ac:dyDescent="0.2">
      <c r="A19" s="5">
        <v>14</v>
      </c>
      <c r="B19" s="5" t="str">
        <f>VLOOKUP(C19,'augdate &amp; jandate kaf'!$B$5:$O$94,14,FALSE)</f>
        <v>1983-84</v>
      </c>
      <c r="C19" s="18">
        <f>LARGE('augdate &amp; jandate kaf'!$B$5:$B$94,'augdate &amp; jandate kaf rank'!$A19)</f>
        <v>1620.505724355</v>
      </c>
      <c r="D19" s="5" t="str">
        <f>VLOOKUP(E19,'augdate &amp; jandate kaf'!$C$5:$O$94,13,FALSE)</f>
        <v>1968-69</v>
      </c>
      <c r="E19" s="18">
        <f>LARGE('augdate &amp; jandate kaf'!$C$5:$C$94,'augdate &amp; jandate kaf rank'!$A19)</f>
        <v>2640.1605621509998</v>
      </c>
      <c r="F19" s="5" t="str">
        <f>VLOOKUP(G19,'augdate &amp; jandate kaf'!$D$5:$O$94,12,FALSE)</f>
        <v>1964-65</v>
      </c>
      <c r="G19" s="18">
        <f>LARGE('augdate &amp; jandate kaf'!$D$5:$D$94,'augdate &amp; jandate kaf rank'!$A19)</f>
        <v>3547.2792058199998</v>
      </c>
      <c r="H19" s="5" t="str">
        <f>VLOOKUP(I19,'augdate &amp; jandate kaf'!$E$5:$O$94,11,FALSE)</f>
        <v>1990-91</v>
      </c>
      <c r="I19" s="18">
        <f>LARGE('augdate &amp; jandate kaf'!$E$5:$E$94,'augdate &amp; jandate kaf rank'!$A19)</f>
        <v>4419.9647929290004</v>
      </c>
      <c r="J19" s="5" t="str">
        <f>VLOOKUP(K19,'augdate &amp; jandate kaf'!$F$5:$O$94,10,FALSE)</f>
        <v>2004-05</v>
      </c>
      <c r="K19" s="18">
        <f>LARGE('augdate &amp; jandate kaf'!$F$5:$F$94,'augdate &amp; jandate kaf rank'!$A19)</f>
        <v>5385.5264096130004</v>
      </c>
      <c r="L19" s="5" t="str">
        <f>VLOOKUP(M19,'augdate &amp; jandate kaf'!$G$5:$O$94,9,FALSE)</f>
        <v>2010-11</v>
      </c>
      <c r="M19" s="18">
        <f>LARGE('augdate &amp; jandate kaf'!$G$5:$G$94,'augdate &amp; jandate kaf rank'!$A19)</f>
        <v>685.15633794300004</v>
      </c>
      <c r="N19" s="5" t="str">
        <f>VLOOKUP(O19,'augdate &amp; jandate kaf'!$H$5:$O$94,8,FALSE)</f>
        <v>1998-99</v>
      </c>
      <c r="O19" s="18">
        <f>LARGE('augdate &amp; jandate kaf'!$H$5:$H$94,'augdate &amp; jandate kaf rank'!$A19)</f>
        <v>1326.027718869</v>
      </c>
      <c r="P19" s="5" t="str">
        <f>VLOOKUP(Q19,'augdate &amp; jandate kaf'!$I$5:$O$94,7,FALSE)</f>
        <v>2004-05</v>
      </c>
      <c r="Q19" s="18">
        <f>LARGE('augdate &amp; jandate kaf'!$I$5:$I$94,'augdate &amp; jandate kaf rank'!$A19)</f>
        <v>2319.0048717149998</v>
      </c>
      <c r="R19" s="5" t="str">
        <f>VLOOKUP(S19,'augdate &amp; jandate kaf'!$J$5:$O$94,6,FALSE)</f>
        <v>1999-2000</v>
      </c>
      <c r="S19" s="18">
        <f>LARGE('augdate &amp; jandate kaf'!$J$5:$J$94,'augdate &amp; jandate kaf rank'!$A19)</f>
        <v>4184.5386860549997</v>
      </c>
      <c r="T19" s="5" t="str">
        <f>VLOOKUP(U19,'augdate &amp; jandate kaf'!$K$5:$O$94,5,FALSE)</f>
        <v>2006-07</v>
      </c>
      <c r="U19" s="18">
        <f>LARGE('augdate &amp; jandate kaf'!$K$5:$K$94,'augdate &amp; jandate kaf rank'!$A19)</f>
        <v>9439.634026179001</v>
      </c>
      <c r="V19" s="5" t="str">
        <f>VLOOKUP(W19,'augdate &amp; jandate kaf'!$L$5:$O$94,4,FALSE)</f>
        <v>1990-91</v>
      </c>
      <c r="W19" s="18">
        <f>LARGE('augdate &amp; jandate kaf'!$L$5:$L$94,'augdate &amp; jandate kaf rank'!$A19)</f>
        <v>15596.220902744999</v>
      </c>
      <c r="X19" s="5" t="str">
        <f>VLOOKUP(Y19,'augdate &amp; jandate kaf'!$M$5:$O$94,3,FALSE)</f>
        <v>1966-67</v>
      </c>
      <c r="Y19" s="18">
        <f>LARGE('augdate &amp; jandate kaf'!$M$5:$M$94,'augdate &amp; jandate kaf rank'!$A19)</f>
        <v>19579.474968249</v>
      </c>
      <c r="Z19" s="5" t="str">
        <f>VLOOKUP(AA19,'augdate &amp; jandate kaf'!$N$5:$O$94,2,FALSE)</f>
        <v>2016-17</v>
      </c>
      <c r="AA19" s="18">
        <f>LARGE('augdate &amp; jandate kaf'!$N$5:$N$94,'augdate &amp; jandate kaf rank'!$A19)</f>
        <v>24458.075777037</v>
      </c>
    </row>
    <row r="20" spans="1:27" x14ac:dyDescent="0.2">
      <c r="A20" s="5">
        <v>15</v>
      </c>
      <c r="B20" s="5" t="str">
        <f>VLOOKUP(C20,'augdate &amp; jandate kaf'!$B$5:$O$94,14,FALSE)</f>
        <v>1948-49</v>
      </c>
      <c r="C20" s="18">
        <f>LARGE('augdate &amp; jandate kaf'!$B$5:$B$94,'augdate &amp; jandate kaf rank'!$A20)</f>
        <v>1605.44126211</v>
      </c>
      <c r="D20" s="5" t="str">
        <f>VLOOKUP(E20,'augdate &amp; jandate kaf'!$C$5:$O$94,13,FALSE)</f>
        <v>1996-97</v>
      </c>
      <c r="E20" s="18">
        <f>LARGE('augdate &amp; jandate kaf'!$C$5:$C$94,'augdate &amp; jandate kaf rank'!$A20)</f>
        <v>2610.1526293920001</v>
      </c>
      <c r="F20" s="5" t="str">
        <f>VLOOKUP(G20,'augdate &amp; jandate kaf'!$D$5:$O$94,12,FALSE)</f>
        <v>1950-51</v>
      </c>
      <c r="G20" s="18">
        <f>LARGE('augdate &amp; jandate kaf'!$D$5:$D$94,'augdate &amp; jandate kaf rank'!$A20)</f>
        <v>3447.6930938519999</v>
      </c>
      <c r="H20" s="5" t="str">
        <f>VLOOKUP(I20,'augdate &amp; jandate kaf'!$E$5:$O$94,11,FALSE)</f>
        <v>1968-69</v>
      </c>
      <c r="I20" s="18">
        <f>LARGE('augdate &amp; jandate kaf'!$E$5:$E$94,'augdate &amp; jandate kaf rank'!$A20)</f>
        <v>4414.5161980919993</v>
      </c>
      <c r="J20" s="5" t="str">
        <f>VLOOKUP(K20,'augdate &amp; jandate kaf'!$F$5:$O$94,10,FALSE)</f>
        <v>1990-91</v>
      </c>
      <c r="K20" s="18">
        <f>LARGE('augdate &amp; jandate kaf'!$F$5:$F$94,'augdate &amp; jandate kaf rank'!$A20)</f>
        <v>5307.4153381619999</v>
      </c>
      <c r="L20" s="5" t="str">
        <f>VLOOKUP(M20,'augdate &amp; jandate kaf'!$G$5:$O$94,9,FALSE)</f>
        <v>1990-91</v>
      </c>
      <c r="M20" s="18">
        <f>LARGE('augdate &amp; jandate kaf'!$G$5:$G$94,'augdate &amp; jandate kaf rank'!$A20)</f>
        <v>667.8168344610001</v>
      </c>
      <c r="N20" s="5" t="str">
        <f>VLOOKUP(O20,'augdate &amp; jandate kaf'!$H$5:$O$94,8,FALSE)</f>
        <v>1996-97</v>
      </c>
      <c r="O20" s="18">
        <f>LARGE('augdate &amp; jandate kaf'!$H$5:$H$94,'augdate &amp; jandate kaf rank'!$A20)</f>
        <v>1309.7930087339998</v>
      </c>
      <c r="P20" s="5" t="str">
        <f>VLOOKUP(Q20,'augdate &amp; jandate kaf'!$I$5:$O$94,7,FALSE)</f>
        <v>1998-99</v>
      </c>
      <c r="Q20" s="18">
        <f>LARGE('augdate &amp; jandate kaf'!$I$5:$I$94,'augdate &amp; jandate kaf rank'!$A20)</f>
        <v>2240.9017341479998</v>
      </c>
      <c r="R20" s="5" t="str">
        <f>VLOOKUP(S20,'augdate &amp; jandate kaf'!$J$5:$O$94,6,FALSE)</f>
        <v>1985-86</v>
      </c>
      <c r="S20" s="18">
        <f>LARGE('augdate &amp; jandate kaf'!$J$5:$J$94,'augdate &amp; jandate kaf rank'!$A20)</f>
        <v>4155.4054640069999</v>
      </c>
      <c r="T20" s="5" t="str">
        <f>VLOOKUP(U20,'augdate &amp; jandate kaf'!$K$5:$O$94,5,FALSE)</f>
        <v>1945-46</v>
      </c>
      <c r="U20" s="18">
        <f>LARGE('augdate &amp; jandate kaf'!$K$5:$K$94,'augdate &amp; jandate kaf rank'!$A20)</f>
        <v>9339.3060960570001</v>
      </c>
      <c r="V20" s="5" t="str">
        <f>VLOOKUP(W20,'augdate &amp; jandate kaf'!$L$5:$O$94,4,FALSE)</f>
        <v>1966-67</v>
      </c>
      <c r="W20" s="18">
        <f>LARGE('augdate &amp; jandate kaf'!$L$5:$L$94,'augdate &amp; jandate kaf rank'!$A20)</f>
        <v>15523.199417880001</v>
      </c>
      <c r="X20" s="5" t="str">
        <f>VLOOKUP(Y20,'augdate &amp; jandate kaf'!$M$5:$O$94,3,FALSE)</f>
        <v>2010-11</v>
      </c>
      <c r="Y20" s="18">
        <f>LARGE('augdate &amp; jandate kaf'!$M$5:$M$94,'augdate &amp; jandate kaf rank'!$A20)</f>
        <v>19476.384063024001</v>
      </c>
      <c r="Z20" s="5" t="str">
        <f>VLOOKUP(AA20,'augdate &amp; jandate kaf'!$N$5:$O$94,2,FALSE)</f>
        <v>1968-69</v>
      </c>
      <c r="AA20" s="18">
        <f>LARGE('augdate &amp; jandate kaf'!$N$5:$N$94,'augdate &amp; jandate kaf rank'!$A20)</f>
        <v>24370.170325788</v>
      </c>
    </row>
    <row r="21" spans="1:27" x14ac:dyDescent="0.2">
      <c r="A21" s="5">
        <v>16</v>
      </c>
      <c r="B21" s="5" t="str">
        <f>VLOOKUP(C21,'augdate &amp; jandate kaf'!$B$5:$O$94,14,FALSE)</f>
        <v>1959-60</v>
      </c>
      <c r="C21" s="18">
        <f>LARGE('augdate &amp; jandate kaf'!$B$5:$B$94,'augdate &amp; jandate kaf rank'!$A21)</f>
        <v>1597.632336783</v>
      </c>
      <c r="D21" s="5" t="str">
        <f>VLOOKUP(E21,'augdate &amp; jandate kaf'!$C$5:$O$94,13,FALSE)</f>
        <v>1978-79</v>
      </c>
      <c r="E21" s="18">
        <f>LARGE('augdate &amp; jandate kaf'!$C$5:$C$94,'augdate &amp; jandate kaf rank'!$A21)</f>
        <v>2554.0144496789999</v>
      </c>
      <c r="F21" s="5" t="str">
        <f>VLOOKUP(G21,'augdate &amp; jandate kaf'!$D$5:$O$94,12,FALSE)</f>
        <v>1941-42</v>
      </c>
      <c r="G21" s="18">
        <f>LARGE('augdate &amp; jandate kaf'!$D$5:$D$94,'augdate &amp; jandate kaf rank'!$A21)</f>
        <v>3445.8524327639998</v>
      </c>
      <c r="H21" s="5" t="str">
        <f>VLOOKUP(I21,'augdate &amp; jandate kaf'!$E$5:$O$94,11,FALSE)</f>
        <v>1941-42</v>
      </c>
      <c r="I21" s="18">
        <f>LARGE('augdate &amp; jandate kaf'!$E$5:$E$94,'augdate &amp; jandate kaf rank'!$A21)</f>
        <v>4352.9333904839996</v>
      </c>
      <c r="J21" s="5" t="str">
        <f>VLOOKUP(K21,'augdate &amp; jandate kaf'!$F$5:$O$94,10,FALSE)</f>
        <v>1955-56</v>
      </c>
      <c r="K21" s="18">
        <f>LARGE('augdate &amp; jandate kaf'!$F$5:$F$94,'augdate &amp; jandate kaf rank'!$A21)</f>
        <v>5187.6335244720003</v>
      </c>
      <c r="L21" s="5" t="str">
        <f>VLOOKUP(M21,'augdate &amp; jandate kaf'!$G$5:$O$94,9,FALSE)</f>
        <v>1955-56</v>
      </c>
      <c r="M21" s="18">
        <f>LARGE('augdate &amp; jandate kaf'!$G$5:$G$94,'augdate &amp; jandate kaf rank'!$A21)</f>
        <v>655.88823986700004</v>
      </c>
      <c r="N21" s="5" t="str">
        <f>VLOOKUP(O21,'augdate &amp; jandate kaf'!$H$5:$O$94,8,FALSE)</f>
        <v>1970-71</v>
      </c>
      <c r="O21" s="18">
        <f>LARGE('augdate &amp; jandate kaf'!$H$5:$H$94,'augdate &amp; jandate kaf rank'!$A21)</f>
        <v>1256.4197875949999</v>
      </c>
      <c r="P21" s="5" t="str">
        <f>VLOOKUP(Q21,'augdate &amp; jandate kaf'!$I$5:$O$94,7,FALSE)</f>
        <v>1981-82</v>
      </c>
      <c r="Q21" s="18">
        <f>LARGE('augdate &amp; jandate kaf'!$I$5:$I$94,'augdate &amp; jandate kaf rank'!$A21)</f>
        <v>2222.2809084</v>
      </c>
      <c r="R21" s="5" t="str">
        <f>VLOOKUP(S21,'augdate &amp; jandate kaf'!$J$5:$O$94,6,FALSE)</f>
        <v>1959-60</v>
      </c>
      <c r="S21" s="18">
        <f>LARGE('augdate &amp; jandate kaf'!$J$5:$J$94,'augdate &amp; jandate kaf rank'!$A21)</f>
        <v>4150.7859600479997</v>
      </c>
      <c r="T21" s="5" t="str">
        <f>VLOOKUP(U21,'augdate &amp; jandate kaf'!$K$5:$O$94,5,FALSE)</f>
        <v>1973-74</v>
      </c>
      <c r="U21" s="18">
        <f>LARGE('augdate &amp; jandate kaf'!$K$5:$K$94,'augdate &amp; jandate kaf rank'!$A21)</f>
        <v>9303.3100643489997</v>
      </c>
      <c r="V21" s="5" t="str">
        <f>VLOOKUP(W21,'augdate &amp; jandate kaf'!$L$5:$O$94,4,FALSE)</f>
        <v>1953-54</v>
      </c>
      <c r="W21" s="18">
        <f>LARGE('augdate &amp; jandate kaf'!$L$5:$L$94,'augdate &amp; jandate kaf rank'!$A21)</f>
        <v>15479.354791424999</v>
      </c>
      <c r="X21" s="5" t="str">
        <f>VLOOKUP(Y21,'augdate &amp; jandate kaf'!$M$5:$O$94,3,FALSE)</f>
        <v>1947-48</v>
      </c>
      <c r="Y21" s="18">
        <f>LARGE('augdate &amp; jandate kaf'!$M$5:$M$94,'augdate &amp; jandate kaf rank'!$A21)</f>
        <v>19260.183740552999</v>
      </c>
      <c r="Z21" s="5" t="str">
        <f>VLOOKUP(AA21,'augdate &amp; jandate kaf'!$N$5:$O$94,2,FALSE)</f>
        <v>1998-99</v>
      </c>
      <c r="AA21" s="18">
        <f>LARGE('augdate &amp; jandate kaf'!$N$5:$N$94,'augdate &amp; jandate kaf rank'!$A21)</f>
        <v>24162.879755049002</v>
      </c>
    </row>
    <row r="22" spans="1:27" x14ac:dyDescent="0.2">
      <c r="A22" s="5">
        <v>17</v>
      </c>
      <c r="B22" s="5" t="str">
        <f>VLOOKUP(C22,'augdate &amp; jandate kaf'!$B$5:$O$94,14,FALSE)</f>
        <v>1965-66</v>
      </c>
      <c r="C22" s="18">
        <f>LARGE('augdate &amp; jandate kaf'!$B$5:$B$94,'augdate &amp; jandate kaf rank'!$A22)</f>
        <v>1576.050188832</v>
      </c>
      <c r="D22" s="5" t="str">
        <f>VLOOKUP(E22,'augdate &amp; jandate kaf'!$C$5:$O$94,13,FALSE)</f>
        <v>1964-65</v>
      </c>
      <c r="E22" s="18">
        <f>LARGE('augdate &amp; jandate kaf'!$C$5:$C$94,'augdate &amp; jandate kaf rank'!$A22)</f>
        <v>2504.0190796530001</v>
      </c>
      <c r="F22" s="5" t="str">
        <f>VLOOKUP(G22,'augdate &amp; jandate kaf'!$D$5:$O$94,12,FALSE)</f>
        <v>1995-96</v>
      </c>
      <c r="G22" s="18">
        <f>LARGE('augdate &amp; jandate kaf'!$D$5:$D$94,'augdate &amp; jandate kaf rank'!$A22)</f>
        <v>3432.953920851</v>
      </c>
      <c r="H22" s="5" t="str">
        <f>VLOOKUP(I22,'augdate &amp; jandate kaf'!$E$5:$O$94,11,FALSE)</f>
        <v>1982-83</v>
      </c>
      <c r="I22" s="18">
        <f>LARGE('augdate &amp; jandate kaf'!$E$5:$E$94,'augdate &amp; jandate kaf rank'!$A22)</f>
        <v>4349.5178534220004</v>
      </c>
      <c r="J22" s="5" t="str">
        <f>VLOOKUP(K22,'augdate &amp; jandate kaf'!$F$5:$O$94,10,FALSE)</f>
        <v>2012-13</v>
      </c>
      <c r="K22" s="18">
        <f>LARGE('augdate &amp; jandate kaf'!$F$5:$F$94,'augdate &amp; jandate kaf rank'!$A22)</f>
        <v>5105.4801391230003</v>
      </c>
      <c r="L22" s="5" t="str">
        <f>VLOOKUP(M22,'augdate &amp; jandate kaf'!$G$5:$O$94,9,FALSE)</f>
        <v>1975-76</v>
      </c>
      <c r="M22" s="18">
        <f>LARGE('augdate &amp; jandate kaf'!$G$5:$G$94,'augdate &amp; jandate kaf rank'!$A22)</f>
        <v>624.89848896299998</v>
      </c>
      <c r="N22" s="5" t="str">
        <f>VLOOKUP(O22,'augdate &amp; jandate kaf'!$H$5:$O$94,8,FALSE)</f>
        <v>1962-63</v>
      </c>
      <c r="O22" s="18">
        <f>LARGE('augdate &amp; jandate kaf'!$H$5:$H$94,'augdate &amp; jandate kaf rank'!$A22)</f>
        <v>1199.2720211429998</v>
      </c>
      <c r="P22" s="5" t="str">
        <f>VLOOKUP(Q22,'augdate &amp; jandate kaf'!$I$5:$O$94,7,FALSE)</f>
        <v>1994-95</v>
      </c>
      <c r="Q22" s="18">
        <f>LARGE('augdate &amp; jandate kaf'!$I$5:$I$94,'augdate &amp; jandate kaf rank'!$A22)</f>
        <v>2177.0895051359998</v>
      </c>
      <c r="R22" s="5" t="str">
        <f>VLOOKUP(S22,'augdate &amp; jandate kaf'!$J$5:$O$94,6,FALSE)</f>
        <v>1968-69</v>
      </c>
      <c r="S22" s="18">
        <f>LARGE('augdate &amp; jandate kaf'!$J$5:$J$94,'augdate &amp; jandate kaf rank'!$A22)</f>
        <v>4124.2768701329996</v>
      </c>
      <c r="T22" s="5" t="str">
        <f>VLOOKUP(U22,'augdate &amp; jandate kaf'!$K$5:$O$94,5,FALSE)</f>
        <v>1956-57</v>
      </c>
      <c r="U22" s="18">
        <f>LARGE('augdate &amp; jandate kaf'!$K$5:$K$94,'augdate &amp; jandate kaf rank'!$A22)</f>
        <v>9232.4882488229996</v>
      </c>
      <c r="V22" s="5" t="str">
        <f>VLOOKUP(W22,'augdate &amp; jandate kaf'!$L$5:$O$94,4,FALSE)</f>
        <v>1958-59</v>
      </c>
      <c r="W22" s="18">
        <f>LARGE('augdate &amp; jandate kaf'!$L$5:$L$94,'augdate &amp; jandate kaf rank'!$A22)</f>
        <v>15178.966042358999</v>
      </c>
      <c r="X22" s="5" t="str">
        <f>VLOOKUP(Y22,'augdate &amp; jandate kaf'!$M$5:$O$94,3,FALSE)</f>
        <v>1958-59</v>
      </c>
      <c r="Y22" s="18">
        <f>LARGE('augdate &amp; jandate kaf'!$M$5:$M$94,'augdate &amp; jandate kaf rank'!$A22)</f>
        <v>19253.626385426996</v>
      </c>
      <c r="Z22" s="5" t="str">
        <f>VLOOKUP(AA22,'augdate &amp; jandate kaf'!$N$5:$O$94,2,FALSE)</f>
        <v>2010-11</v>
      </c>
      <c r="AA22" s="18">
        <f>LARGE('augdate &amp; jandate kaf'!$N$5:$N$94,'augdate &amp; jandate kaf rank'!$A22)</f>
        <v>23952.969019118998</v>
      </c>
    </row>
    <row r="23" spans="1:27" x14ac:dyDescent="0.2">
      <c r="A23" s="5">
        <v>18</v>
      </c>
      <c r="B23" s="5" t="str">
        <f>VLOOKUP(C23,'augdate &amp; jandate kaf'!$B$5:$O$94,14,FALSE)</f>
        <v>1951-52</v>
      </c>
      <c r="C23" s="18">
        <f>LARGE('augdate &amp; jandate kaf'!$B$5:$B$94,'augdate &amp; jandate kaf rank'!$A23)</f>
        <v>1565.228371056</v>
      </c>
      <c r="D23" s="5" t="str">
        <f>VLOOKUP(E23,'augdate &amp; jandate kaf'!$C$5:$O$94,13,FALSE)</f>
        <v>1975-76</v>
      </c>
      <c r="E23" s="18">
        <f>LARGE('augdate &amp; jandate kaf'!$C$5:$C$94,'augdate &amp; jandate kaf rank'!$A23)</f>
        <v>2478.904369851</v>
      </c>
      <c r="F23" s="5" t="str">
        <f>VLOOKUP(G23,'augdate &amp; jandate kaf'!$D$5:$O$94,12,FALSE)</f>
        <v>1955-56</v>
      </c>
      <c r="G23" s="18">
        <f>LARGE('augdate &amp; jandate kaf'!$D$5:$D$94,'augdate &amp; jandate kaf rank'!$A23)</f>
        <v>3397.537062675</v>
      </c>
      <c r="H23" s="5" t="str">
        <f>VLOOKUP(I23,'augdate &amp; jandate kaf'!$E$5:$O$94,11,FALSE)</f>
        <v>1981-82</v>
      </c>
      <c r="I23" s="18">
        <f>LARGE('augdate &amp; jandate kaf'!$E$5:$E$94,'augdate &amp; jandate kaf rank'!$A23)</f>
        <v>4311.4550449320004</v>
      </c>
      <c r="J23" s="5" t="str">
        <f>VLOOKUP(K23,'augdate &amp; jandate kaf'!$F$5:$O$94,10,FALSE)</f>
        <v>1968-69</v>
      </c>
      <c r="K23" s="18">
        <f>LARGE('augdate &amp; jandate kaf'!$F$5:$F$94,'augdate &amp; jandate kaf rank'!$A23)</f>
        <v>5069.0517107370006</v>
      </c>
      <c r="L23" s="5" t="str">
        <f>VLOOKUP(M23,'augdate &amp; jandate kaf'!$G$5:$O$94,9,FALSE)</f>
        <v>2001-02</v>
      </c>
      <c r="M23" s="18">
        <f>LARGE('augdate &amp; jandate kaf'!$G$5:$G$94,'augdate &amp; jandate kaf rank'!$A23)</f>
        <v>622.68493532699995</v>
      </c>
      <c r="N23" s="5" t="str">
        <f>VLOOKUP(O23,'augdate &amp; jandate kaf'!$H$5:$O$94,8,FALSE)</f>
        <v>1934-35</v>
      </c>
      <c r="O23" s="18">
        <f>LARGE('augdate &amp; jandate kaf'!$H$5:$H$94,'augdate &amp; jandate kaf rank'!$A23)</f>
        <v>1194.3827651279998</v>
      </c>
      <c r="P23" s="5" t="str">
        <f>VLOOKUP(Q23,'augdate &amp; jandate kaf'!$I$5:$O$94,7,FALSE)</f>
        <v>2015-16</v>
      </c>
      <c r="Q23" s="18">
        <f>LARGE('augdate &amp; jandate kaf'!$I$5:$I$94,'augdate &amp; jandate kaf rank'!$A23)</f>
        <v>2143.8981014220003</v>
      </c>
      <c r="R23" s="5" t="str">
        <f>VLOOKUP(S23,'augdate &amp; jandate kaf'!$J$5:$O$94,6,FALSE)</f>
        <v>1982-83</v>
      </c>
      <c r="S23" s="18">
        <f>LARGE('augdate &amp; jandate kaf'!$J$5:$J$94,'augdate &amp; jandate kaf rank'!$A23)</f>
        <v>4026.8329068450003</v>
      </c>
      <c r="T23" s="5" t="str">
        <f>VLOOKUP(U23,'augdate &amp; jandate kaf'!$K$5:$O$94,5,FALSE)</f>
        <v>1979-80</v>
      </c>
      <c r="U23" s="18">
        <f>LARGE('augdate &amp; jandate kaf'!$K$5:$K$94,'augdate &amp; jandate kaf rank'!$A23)</f>
        <v>9216.765274206</v>
      </c>
      <c r="V23" s="5" t="str">
        <f>VLOOKUP(W23,'augdate &amp; jandate kaf'!$L$5:$O$94,4,FALSE)</f>
        <v>1945-46</v>
      </c>
      <c r="W23" s="18">
        <f>LARGE('augdate &amp; jandate kaf'!$L$5:$L$94,'augdate &amp; jandate kaf rank'!$A23)</f>
        <v>15162.618274377</v>
      </c>
      <c r="X23" s="5" t="str">
        <f>VLOOKUP(Y23,'augdate &amp; jandate kaf'!$M$5:$O$94,3,FALSE)</f>
        <v>1998-99</v>
      </c>
      <c r="Y23" s="18">
        <f>LARGE('augdate &amp; jandate kaf'!$M$5:$M$94,'augdate &amp; jandate kaf rank'!$A23)</f>
        <v>19033.002922626001</v>
      </c>
      <c r="Z23" s="5" t="str">
        <f>VLOOKUP(AA23,'augdate &amp; jandate kaf'!$N$5:$O$94,2,FALSE)</f>
        <v>1932-33</v>
      </c>
      <c r="AA23" s="18">
        <f>LARGE('augdate &amp; jandate kaf'!$N$5:$N$94,'augdate &amp; jandate kaf rank'!$A23)</f>
        <v>23651.761096530001</v>
      </c>
    </row>
    <row r="24" spans="1:27" x14ac:dyDescent="0.2">
      <c r="A24" s="5">
        <v>19</v>
      </c>
      <c r="B24" s="5" t="str">
        <f>VLOOKUP(C24,'augdate &amp; jandate kaf'!$B$5:$O$94,14,FALSE)</f>
        <v>2012-13</v>
      </c>
      <c r="C24" s="18">
        <f>LARGE('augdate &amp; jandate kaf'!$B$5:$B$94,'augdate &amp; jandate kaf rank'!$A24)</f>
        <v>1564.613495046</v>
      </c>
      <c r="D24" s="5" t="str">
        <f>VLOOKUP(E24,'augdate &amp; jandate kaf'!$C$5:$O$94,13,FALSE)</f>
        <v>1971-72</v>
      </c>
      <c r="E24" s="18">
        <f>LARGE('augdate &amp; jandate kaf'!$C$5:$C$94,'augdate &amp; jandate kaf rank'!$A24)</f>
        <v>2447.4881726819999</v>
      </c>
      <c r="F24" s="5" t="str">
        <f>VLOOKUP(G24,'augdate &amp; jandate kaf'!$D$5:$O$94,12,FALSE)</f>
        <v>1996-97</v>
      </c>
      <c r="G24" s="18">
        <f>LARGE('augdate &amp; jandate kaf'!$D$5:$D$94,'augdate &amp; jandate kaf rank'!$A24)</f>
        <v>3386.556567219</v>
      </c>
      <c r="H24" s="5" t="str">
        <f>VLOOKUP(I24,'augdate &amp; jandate kaf'!$E$5:$O$94,11,FALSE)</f>
        <v>1972-73</v>
      </c>
      <c r="I24" s="18">
        <f>LARGE('augdate &amp; jandate kaf'!$E$5:$E$94,'augdate &amp; jandate kaf rank'!$A24)</f>
        <v>4307.9224830809999</v>
      </c>
      <c r="J24" s="5" t="str">
        <f>VLOOKUP(K24,'augdate &amp; jandate kaf'!$F$5:$O$94,10,FALSE)</f>
        <v>1989-90</v>
      </c>
      <c r="K24" s="18">
        <f>LARGE('augdate &amp; jandate kaf'!$F$5:$F$94,'augdate &amp; jandate kaf rank'!$A24)</f>
        <v>4988.8579947360004</v>
      </c>
      <c r="L24" s="5" t="str">
        <f>VLOOKUP(M24,'augdate &amp; jandate kaf'!$G$5:$O$94,9,FALSE)</f>
        <v>1958-59</v>
      </c>
      <c r="M24" s="18">
        <f>LARGE('augdate &amp; jandate kaf'!$G$5:$G$94,'augdate &amp; jandate kaf rank'!$A24)</f>
        <v>612.96989436900003</v>
      </c>
      <c r="N24" s="5" t="str">
        <f>VLOOKUP(O24,'augdate &amp; jandate kaf'!$H$5:$O$94,8,FALSE)</f>
        <v>1983-84</v>
      </c>
      <c r="O24" s="18">
        <f>LARGE('augdate &amp; jandate kaf'!$H$5:$H$94,'augdate &amp; jandate kaf rank'!$A24)</f>
        <v>1191.3143354910001</v>
      </c>
      <c r="P24" s="5" t="str">
        <f>VLOOKUP(Q24,'augdate &amp; jandate kaf'!$I$5:$O$94,7,FALSE)</f>
        <v>1999-2000</v>
      </c>
      <c r="Q24" s="18">
        <f>LARGE('augdate &amp; jandate kaf'!$I$5:$I$94,'augdate &amp; jandate kaf rank'!$A24)</f>
        <v>2101.2395906250003</v>
      </c>
      <c r="R24" s="5" t="str">
        <f>VLOOKUP(S24,'augdate &amp; jandate kaf'!$J$5:$O$94,6,FALSE)</f>
        <v>1998-99</v>
      </c>
      <c r="S24" s="18">
        <f>LARGE('augdate &amp; jandate kaf'!$J$5:$J$94,'augdate &amp; jandate kaf rank'!$A24)</f>
        <v>3969.8537354279997</v>
      </c>
      <c r="T24" s="5" t="str">
        <f>VLOOKUP(U24,'augdate &amp; jandate kaf'!$K$5:$O$94,5,FALSE)</f>
        <v>1960-61</v>
      </c>
      <c r="U24" s="18">
        <f>LARGE('augdate &amp; jandate kaf'!$K$5:$K$94,'augdate &amp; jandate kaf rank'!$A24)</f>
        <v>9132.6482525669999</v>
      </c>
      <c r="V24" s="5" t="str">
        <f>VLOOKUP(W24,'augdate &amp; jandate kaf'!$L$5:$O$94,4,FALSE)</f>
        <v>2005-06</v>
      </c>
      <c r="W24" s="18">
        <f>LARGE('augdate &amp; jandate kaf'!$L$5:$L$94,'augdate &amp; jandate kaf rank'!$A24)</f>
        <v>15103.094309667</v>
      </c>
      <c r="X24" s="5" t="str">
        <f>VLOOKUP(Y24,'augdate &amp; jandate kaf'!$M$5:$O$94,3,FALSE)</f>
        <v>1932-33</v>
      </c>
      <c r="Y24" s="18">
        <f>LARGE('augdate &amp; jandate kaf'!$M$5:$M$94,'augdate &amp; jandate kaf rank'!$A24)</f>
        <v>19010.895154860002</v>
      </c>
      <c r="Z24" s="5" t="str">
        <f>VLOOKUP(AA24,'augdate &amp; jandate kaf'!$N$5:$O$94,2,FALSE)</f>
        <v>1980-81</v>
      </c>
      <c r="AA24" s="18">
        <f>LARGE('augdate &amp; jandate kaf'!$N$5:$N$94,'augdate &amp; jandate kaf rank'!$A24)</f>
        <v>23608.666222112999</v>
      </c>
    </row>
    <row r="25" spans="1:27" x14ac:dyDescent="0.2">
      <c r="A25" s="5">
        <v>20</v>
      </c>
      <c r="B25" s="5" t="str">
        <f>VLOOKUP(C25,'augdate &amp; jandate kaf'!$B$5:$O$94,14,FALSE)</f>
        <v>1950-51</v>
      </c>
      <c r="C25" s="18">
        <f>LARGE('augdate &amp; jandate kaf'!$B$5:$B$94,'augdate &amp; jandate kaf rank'!$A25)</f>
        <v>1560.6168009810001</v>
      </c>
      <c r="D25" s="5" t="str">
        <f>VLOOKUP(E25,'augdate &amp; jandate kaf'!$C$5:$O$94,13,FALSE)</f>
        <v>1965-66</v>
      </c>
      <c r="E25" s="18">
        <f>LARGE('augdate &amp; jandate kaf'!$C$5:$C$94,'augdate &amp; jandate kaf rank'!$A25)</f>
        <v>2440.7642059920004</v>
      </c>
      <c r="F25" s="5" t="str">
        <f>VLOOKUP(G25,'augdate &amp; jandate kaf'!$D$5:$O$94,12,FALSE)</f>
        <v>1978-79</v>
      </c>
      <c r="G25" s="18">
        <f>LARGE('augdate &amp; jandate kaf'!$D$5:$D$94,'augdate &amp; jandate kaf rank'!$A25)</f>
        <v>3342.162519297</v>
      </c>
      <c r="H25" s="5" t="str">
        <f>VLOOKUP(I25,'augdate &amp; jandate kaf'!$E$5:$O$94,11,FALSE)</f>
        <v>1964-65</v>
      </c>
      <c r="I25" s="18">
        <f>LARGE('augdate &amp; jandate kaf'!$E$5:$E$94,'augdate &amp; jandate kaf rank'!$A25)</f>
        <v>4290.0097564799999</v>
      </c>
      <c r="J25" s="5" t="str">
        <f>VLOOKUP(K25,'augdate &amp; jandate kaf'!$F$5:$O$94,10,FALSE)</f>
        <v>1982-83</v>
      </c>
      <c r="K25" s="18">
        <f>LARGE('augdate &amp; jandate kaf'!$F$5:$F$94,'augdate &amp; jandate kaf rank'!$A25)</f>
        <v>4975.584606804</v>
      </c>
      <c r="L25" s="5" t="str">
        <f>VLOOKUP(M25,'augdate &amp; jandate kaf'!$G$5:$O$94,9,FALSE)</f>
        <v>2014-15</v>
      </c>
      <c r="M25" s="18">
        <f>LARGE('augdate &amp; jandate kaf'!$G$5:$G$94,'augdate &amp; jandate kaf rank'!$A25)</f>
        <v>611.18675394000002</v>
      </c>
      <c r="N25" s="5" t="str">
        <f>VLOOKUP(O25,'augdate &amp; jandate kaf'!$H$5:$O$94,8,FALSE)</f>
        <v>2001-02</v>
      </c>
      <c r="O25" s="18">
        <f>LARGE('augdate &amp; jandate kaf'!$H$5:$H$94,'augdate &amp; jandate kaf rank'!$A25)</f>
        <v>1176.7794600029999</v>
      </c>
      <c r="P25" s="5" t="str">
        <f>VLOOKUP(Q25,'augdate &amp; jandate kaf'!$I$5:$O$94,7,FALSE)</f>
        <v>1989-90</v>
      </c>
      <c r="Q25" s="18">
        <f>LARGE('augdate &amp; jandate kaf'!$I$5:$I$94,'augdate &amp; jandate kaf rank'!$A25)</f>
        <v>2057.4306666480002</v>
      </c>
      <c r="R25" s="5" t="str">
        <f>VLOOKUP(S25,'augdate &amp; jandate kaf'!$J$5:$O$94,6,FALSE)</f>
        <v>1951-52</v>
      </c>
      <c r="S25" s="18">
        <f>LARGE('augdate &amp; jandate kaf'!$J$5:$J$94,'augdate &amp; jandate kaf rank'!$A25)</f>
        <v>3943.701670293</v>
      </c>
      <c r="T25" s="5" t="str">
        <f>VLOOKUP(U25,'augdate &amp; jandate kaf'!$K$5:$O$94,5,FALSE)</f>
        <v>1980-81</v>
      </c>
      <c r="U25" s="18">
        <f>LARGE('augdate &amp; jandate kaf'!$K$5:$K$94,'augdate &amp; jandate kaf rank'!$A25)</f>
        <v>9129.3913931849984</v>
      </c>
      <c r="V25" s="5" t="str">
        <f>VLOOKUP(W25,'augdate &amp; jandate kaf'!$L$5:$O$94,4,FALSE)</f>
        <v>2001-02</v>
      </c>
      <c r="W25" s="18">
        <f>LARGE('augdate &amp; jandate kaf'!$L$5:$L$94,'augdate &amp; jandate kaf rank'!$A25)</f>
        <v>14828.710848881999</v>
      </c>
      <c r="X25" s="5" t="str">
        <f>VLOOKUP(Y25,'augdate &amp; jandate kaf'!$M$5:$O$94,3,FALSE)</f>
        <v>2016-17</v>
      </c>
      <c r="Y25" s="18">
        <f>LARGE('augdate &amp; jandate kaf'!$M$5:$M$94,'augdate &amp; jandate kaf rank'!$A25)</f>
        <v>18864.848218187999</v>
      </c>
      <c r="Z25" s="5" t="str">
        <f>VLOOKUP(AA25,'augdate &amp; jandate kaf'!$N$5:$O$94,2,FALSE)</f>
        <v>1960-61</v>
      </c>
      <c r="AA25" s="18">
        <f>LARGE('augdate &amp; jandate kaf'!$N$5:$N$94,'augdate &amp; jandate kaf rank'!$A25)</f>
        <v>23607.023908124997</v>
      </c>
    </row>
    <row r="26" spans="1:27" x14ac:dyDescent="0.2">
      <c r="A26" s="5">
        <v>21</v>
      </c>
      <c r="B26" s="5" t="str">
        <f>VLOOKUP(C26,'augdate &amp; jandate kaf'!$B$5:$O$94,14,FALSE)</f>
        <v>1995-96</v>
      </c>
      <c r="C26" s="18">
        <f>LARGE('augdate &amp; jandate kaf'!$B$5:$B$94,'augdate &amp; jandate kaf rank'!$A26)</f>
        <v>1559.202586158</v>
      </c>
      <c r="D26" s="5" t="str">
        <f>VLOOKUP(E26,'augdate &amp; jandate kaf'!$C$5:$O$94,13,FALSE)</f>
        <v>1983-84</v>
      </c>
      <c r="E26" s="18">
        <f>LARGE('augdate &amp; jandate kaf'!$C$5:$C$94,'augdate &amp; jandate kaf rank'!$A26)</f>
        <v>2433.094123635</v>
      </c>
      <c r="F26" s="5" t="str">
        <f>VLOOKUP(G26,'augdate &amp; jandate kaf'!$D$5:$O$94,12,FALSE)</f>
        <v>1975-76</v>
      </c>
      <c r="G26" s="18">
        <f>LARGE('augdate &amp; jandate kaf'!$D$5:$D$94,'augdate &amp; jandate kaf rank'!$A26)</f>
        <v>3279.7188852749996</v>
      </c>
      <c r="H26" s="5" t="str">
        <f>VLOOKUP(I26,'augdate &amp; jandate kaf'!$E$5:$O$94,11,FALSE)</f>
        <v>1975-76</v>
      </c>
      <c r="I26" s="18">
        <f>LARGE('augdate &amp; jandate kaf'!$E$5:$E$94,'augdate &amp; jandate kaf rank'!$A26)</f>
        <v>4196.3205037950001</v>
      </c>
      <c r="J26" s="5" t="str">
        <f>VLOOKUP(K26,'augdate &amp; jandate kaf'!$F$5:$O$94,10,FALSE)</f>
        <v>1981-82</v>
      </c>
      <c r="K26" s="18">
        <f>LARGE('augdate &amp; jandate kaf'!$F$5:$F$94,'augdate &amp; jandate kaf rank'!$A26)</f>
        <v>4916.9234519789998</v>
      </c>
      <c r="L26" s="5" t="str">
        <f>VLOOKUP(M26,'augdate &amp; jandate kaf'!$G$5:$O$94,9,FALSE)</f>
        <v>1952-53</v>
      </c>
      <c r="M26" s="18">
        <f>LARGE('augdate &amp; jandate kaf'!$G$5:$G$94,'augdate &amp; jandate kaf rank'!$A26)</f>
        <v>590.58840760499993</v>
      </c>
      <c r="N26" s="5" t="str">
        <f>VLOOKUP(O26,'augdate &amp; jandate kaf'!$H$5:$O$94,8,FALSE)</f>
        <v>1952-53</v>
      </c>
      <c r="O26" s="18">
        <f>LARGE('augdate &amp; jandate kaf'!$H$5:$H$94,'augdate &amp; jandate kaf rank'!$A26)</f>
        <v>1167.2310306090001</v>
      </c>
      <c r="P26" s="5" t="str">
        <f>VLOOKUP(Q26,'augdate &amp; jandate kaf'!$I$5:$O$94,7,FALSE)</f>
        <v>2005-06</v>
      </c>
      <c r="Q26" s="18">
        <f>LARGE('augdate &amp; jandate kaf'!$I$5:$I$94,'augdate &amp; jandate kaf rank'!$A26)</f>
        <v>2006.2709991449999</v>
      </c>
      <c r="R26" s="5" t="str">
        <f>VLOOKUP(S26,'augdate &amp; jandate kaf'!$J$5:$O$94,6,FALSE)</f>
        <v>2011-12</v>
      </c>
      <c r="S26" s="18">
        <f>LARGE('augdate &amp; jandate kaf'!$J$5:$J$94,'augdate &amp; jandate kaf rank'!$A26)</f>
        <v>3919.6858034249999</v>
      </c>
      <c r="T26" s="5" t="str">
        <f>VLOOKUP(U26,'augdate &amp; jandate kaf'!$K$5:$O$94,5,FALSE)</f>
        <v>1971-72</v>
      </c>
      <c r="U26" s="18">
        <f>LARGE('augdate &amp; jandate kaf'!$K$5:$K$94,'augdate &amp; jandate kaf rank'!$A26)</f>
        <v>9086.6515600769999</v>
      </c>
      <c r="V26" s="5" t="str">
        <f>VLOOKUP(W26,'augdate &amp; jandate kaf'!$L$5:$O$94,4,FALSE)</f>
        <v>1946-47</v>
      </c>
      <c r="W26" s="18">
        <f>LARGE('augdate &amp; jandate kaf'!$L$5:$L$94,'augdate &amp; jandate kaf rank'!$A26)</f>
        <v>14824.603080441</v>
      </c>
      <c r="X26" s="5" t="str">
        <f>VLOOKUP(Y26,'augdate &amp; jandate kaf'!$M$5:$O$94,3,FALSE)</f>
        <v>1949-50</v>
      </c>
      <c r="Y26" s="18">
        <f>LARGE('augdate &amp; jandate kaf'!$M$5:$M$94,'augdate &amp; jandate kaf rank'!$A26)</f>
        <v>18702.292852382998</v>
      </c>
      <c r="Z26" s="5" t="str">
        <f>VLOOKUP(AA26,'augdate &amp; jandate kaf'!$N$5:$O$94,2,FALSE)</f>
        <v>1966-67</v>
      </c>
      <c r="AA26" s="18">
        <f>LARGE('augdate &amp; jandate kaf'!$N$5:$N$94,'augdate &amp; jandate kaf rank'!$A26)</f>
        <v>23466.727053881998</v>
      </c>
    </row>
    <row r="27" spans="1:27" x14ac:dyDescent="0.2">
      <c r="A27" s="5">
        <v>22</v>
      </c>
      <c r="B27" s="5" t="str">
        <f>VLOOKUP(C27,'augdate &amp; jandate kaf'!$B$5:$O$94,14,FALSE)</f>
        <v>1964-65</v>
      </c>
      <c r="C27" s="18">
        <f>LARGE('augdate &amp; jandate kaf'!$B$5:$B$94,'augdate &amp; jandate kaf rank'!$A27)</f>
        <v>1537.374487803</v>
      </c>
      <c r="D27" s="5" t="str">
        <f>VLOOKUP(E27,'augdate &amp; jandate kaf'!$C$5:$O$94,13,FALSE)</f>
        <v>1995-96</v>
      </c>
      <c r="E27" s="18">
        <f>LARGE('augdate &amp; jandate kaf'!$C$5:$C$94,'augdate &amp; jandate kaf rank'!$A27)</f>
        <v>2423.143049628</v>
      </c>
      <c r="F27" s="5" t="str">
        <f>VLOOKUP(G27,'augdate &amp; jandate kaf'!$D$5:$O$94,12,FALSE)</f>
        <v>1991-92</v>
      </c>
      <c r="G27" s="18">
        <f>LARGE('augdate &amp; jandate kaf'!$D$5:$D$94,'augdate &amp; jandate kaf rank'!$A27)</f>
        <v>3276.9420258749997</v>
      </c>
      <c r="H27" s="5" t="str">
        <f>VLOOKUP(I27,'augdate &amp; jandate kaf'!$E$5:$O$94,11,FALSE)</f>
        <v>1989-90</v>
      </c>
      <c r="I27" s="18">
        <f>LARGE('augdate &amp; jandate kaf'!$E$5:$E$94,'augdate &amp; jandate kaf rank'!$A27)</f>
        <v>4135.4715804569996</v>
      </c>
      <c r="J27" s="5" t="str">
        <f>VLOOKUP(K27,'augdate &amp; jandate kaf'!$F$5:$O$94,10,FALSE)</f>
        <v>1964-65</v>
      </c>
      <c r="K27" s="18">
        <f>LARGE('augdate &amp; jandate kaf'!$F$5:$F$94,'augdate &amp; jandate kaf rank'!$A27)</f>
        <v>4834.7284137389997</v>
      </c>
      <c r="L27" s="5" t="str">
        <f>VLOOKUP(M27,'augdate &amp; jandate kaf'!$G$5:$O$94,9,FALSE)</f>
        <v>1997-98</v>
      </c>
      <c r="M27" s="18">
        <f>LARGE('augdate &amp; jandate kaf'!$G$5:$G$94,'augdate &amp; jandate kaf rank'!$A27)</f>
        <v>586.53022593900005</v>
      </c>
      <c r="N27" s="5" t="str">
        <f>VLOOKUP(O27,'augdate &amp; jandate kaf'!$H$5:$O$94,8,FALSE)</f>
        <v>2015-16</v>
      </c>
      <c r="O27" s="18">
        <f>LARGE('augdate &amp; jandate kaf'!$H$5:$H$94,'augdate &amp; jandate kaf rank'!$A27)</f>
        <v>1158.0673945889998</v>
      </c>
      <c r="P27" s="5" t="str">
        <f>VLOOKUP(Q27,'augdate &amp; jandate kaf'!$I$5:$O$94,7,FALSE)</f>
        <v>1967-68</v>
      </c>
      <c r="Q27" s="18">
        <f>LARGE('augdate &amp; jandate kaf'!$I$5:$I$94,'augdate &amp; jandate kaf rank'!$A27)</f>
        <v>1900.3615816289998</v>
      </c>
      <c r="R27" s="5" t="str">
        <f>VLOOKUP(S27,'augdate &amp; jandate kaf'!$J$5:$O$94,6,FALSE)</f>
        <v>1946-47</v>
      </c>
      <c r="S27" s="18">
        <f>LARGE('augdate &amp; jandate kaf'!$J$5:$J$94,'augdate &amp; jandate kaf rank'!$A27)</f>
        <v>3910.101671553</v>
      </c>
      <c r="T27" s="5" t="str">
        <f>VLOOKUP(U27,'augdate &amp; jandate kaf'!$K$5:$O$94,5,FALSE)</f>
        <v>1951-52</v>
      </c>
      <c r="U27" s="18">
        <f>LARGE('augdate &amp; jandate kaf'!$K$5:$K$94,'augdate &amp; jandate kaf rank'!$A27)</f>
        <v>9075.0264365459989</v>
      </c>
      <c r="V27" s="5" t="str">
        <f>VLOOKUP(W27,'augdate &amp; jandate kaf'!$L$5:$O$94,4,FALSE)</f>
        <v>2017-18</v>
      </c>
      <c r="W27" s="18">
        <f>LARGE('augdate &amp; jandate kaf'!$L$5:$L$94,'augdate &amp; jandate kaf rank'!$A27)</f>
        <v>14792.627544450001</v>
      </c>
      <c r="X27" s="5" t="str">
        <f>VLOOKUP(Y27,'augdate &amp; jandate kaf'!$M$5:$O$94,3,FALSE)</f>
        <v>2001-02</v>
      </c>
      <c r="Y27" s="18">
        <f>LARGE('augdate &amp; jandate kaf'!$M$5:$M$94,'augdate &amp; jandate kaf rank'!$A27)</f>
        <v>18505.669388681999</v>
      </c>
      <c r="Z27" s="5" t="str">
        <f>VLOOKUP(AA27,'augdate &amp; jandate kaf'!$N$5:$O$94,2,FALSE)</f>
        <v>1970-71</v>
      </c>
      <c r="AA27" s="18">
        <f>LARGE('augdate &amp; jandate kaf'!$N$5:$N$94,'augdate &amp; jandate kaf rank'!$A27)</f>
        <v>23460.445401224999</v>
      </c>
    </row>
    <row r="28" spans="1:27" x14ac:dyDescent="0.2">
      <c r="A28" s="5">
        <v>23</v>
      </c>
      <c r="B28" s="5" t="str">
        <f>VLOOKUP(C28,'augdate &amp; jandate kaf'!$B$5:$O$94,14,FALSE)</f>
        <v>1955-56</v>
      </c>
      <c r="C28" s="18">
        <f>LARGE('augdate &amp; jandate kaf'!$B$5:$B$94,'augdate &amp; jandate kaf rank'!$A28)</f>
        <v>1527.9053972489999</v>
      </c>
      <c r="D28" s="5" t="str">
        <f>VLOOKUP(E28,'augdate &amp; jandate kaf'!$C$5:$O$94,13,FALSE)</f>
        <v>1948-49</v>
      </c>
      <c r="E28" s="18">
        <f>LARGE('augdate &amp; jandate kaf'!$C$5:$C$94,'augdate &amp; jandate kaf rank'!$A28)</f>
        <v>2416.36354575</v>
      </c>
      <c r="F28" s="5" t="str">
        <f>VLOOKUP(G28,'augdate &amp; jandate kaf'!$D$5:$O$94,12,FALSE)</f>
        <v>1965-66</v>
      </c>
      <c r="G28" s="18">
        <f>LARGE('augdate &amp; jandate kaf'!$D$5:$D$94,'augdate &amp; jandate kaf rank'!$A28)</f>
        <v>3267.7724394419997</v>
      </c>
      <c r="H28" s="5" t="str">
        <f>VLOOKUP(I28,'augdate &amp; jandate kaf'!$E$5:$O$94,11,FALSE)</f>
        <v>2012-13</v>
      </c>
      <c r="I28" s="18">
        <f>LARGE('augdate &amp; jandate kaf'!$E$5:$E$94,'augdate &amp; jandate kaf rank'!$A28)</f>
        <v>4128.0117460259999</v>
      </c>
      <c r="J28" s="5" t="str">
        <f>VLOOKUP(K28,'augdate &amp; jandate kaf'!$F$5:$O$94,10,FALSE)</f>
        <v>1972-73</v>
      </c>
      <c r="K28" s="18">
        <f>LARGE('augdate &amp; jandate kaf'!$F$5:$F$94,'augdate &amp; jandate kaf rank'!$A28)</f>
        <v>4812.0593236800005</v>
      </c>
      <c r="L28" s="5" t="str">
        <f>VLOOKUP(M28,'augdate &amp; jandate kaf'!$G$5:$O$94,9,FALSE)</f>
        <v>1934-35</v>
      </c>
      <c r="M28" s="18">
        <f>LARGE('augdate &amp; jandate kaf'!$G$5:$G$94,'augdate &amp; jandate kaf rank'!$A28)</f>
        <v>585.36196152000002</v>
      </c>
      <c r="N28" s="5" t="str">
        <f>VLOOKUP(O28,'augdate &amp; jandate kaf'!$H$5:$O$94,8,FALSE)</f>
        <v>2010-11</v>
      </c>
      <c r="O28" s="18">
        <f>LARGE('augdate &amp; jandate kaf'!$H$5:$H$94,'augdate &amp; jandate kaf rank'!$A28)</f>
        <v>1156.1116921830001</v>
      </c>
      <c r="P28" s="5" t="str">
        <f>VLOOKUP(Q28,'augdate &amp; jandate kaf'!$I$5:$O$94,7,FALSE)</f>
        <v>1959-60</v>
      </c>
      <c r="Q28" s="18">
        <f>LARGE('augdate &amp; jandate kaf'!$I$5:$I$94,'augdate &amp; jandate kaf rank'!$A28)</f>
        <v>1880.941417068</v>
      </c>
      <c r="R28" s="5" t="str">
        <f>VLOOKUP(S28,'augdate &amp; jandate kaf'!$J$5:$O$94,6,FALSE)</f>
        <v>2005-06</v>
      </c>
      <c r="S28" s="18">
        <f>LARGE('augdate &amp; jandate kaf'!$J$5:$J$94,'augdate &amp; jandate kaf rank'!$A28)</f>
        <v>3847.5072937349996</v>
      </c>
      <c r="T28" s="5" t="str">
        <f>VLOOKUP(U28,'augdate &amp; jandate kaf'!$K$5:$O$94,5,FALSE)</f>
        <v>1997-98</v>
      </c>
      <c r="U28" s="18">
        <f>LARGE('augdate &amp; jandate kaf'!$K$5:$K$94,'augdate &amp; jandate kaf rank'!$A28)</f>
        <v>9057.2327182049994</v>
      </c>
      <c r="V28" s="5" t="str">
        <f>VLOOKUP(W28,'augdate &amp; jandate kaf'!$L$5:$O$94,4,FALSE)</f>
        <v>2006-07</v>
      </c>
      <c r="W28" s="18">
        <f>LARGE('augdate &amp; jandate kaf'!$L$5:$L$94,'augdate &amp; jandate kaf rank'!$A28)</f>
        <v>14792.030519679001</v>
      </c>
      <c r="X28" s="5" t="str">
        <f>VLOOKUP(Y28,'augdate &amp; jandate kaf'!$M$5:$O$94,3,FALSE)</f>
        <v>1989-90</v>
      </c>
      <c r="Y28" s="18">
        <f>LARGE('augdate &amp; jandate kaf'!$M$5:$M$94,'augdate &amp; jandate kaf rank'!$A28)</f>
        <v>18339.349394919001</v>
      </c>
      <c r="Z28" s="5" t="str">
        <f>VLOOKUP(AA28,'augdate &amp; jandate kaf'!$N$5:$O$94,2,FALSE)</f>
        <v>1989-90</v>
      </c>
      <c r="AA28" s="18">
        <f>LARGE('augdate &amp; jandate kaf'!$N$5:$N$94,'augdate &amp; jandate kaf rank'!$A28)</f>
        <v>23278.608713828999</v>
      </c>
    </row>
    <row r="29" spans="1:27" x14ac:dyDescent="0.2">
      <c r="A29" s="5">
        <v>24</v>
      </c>
      <c r="B29" s="5" t="str">
        <f>VLOOKUP(C29,'augdate &amp; jandate kaf'!$B$5:$O$94,14,FALSE)</f>
        <v>1990-91</v>
      </c>
      <c r="C29" s="18">
        <f>LARGE('augdate &amp; jandate kaf'!$B$5:$B$94,'augdate &amp; jandate kaf rank'!$A29)</f>
        <v>1525.7533312139999</v>
      </c>
      <c r="D29" s="5" t="str">
        <f>VLOOKUP(E29,'augdate &amp; jandate kaf'!$C$5:$O$94,13,FALSE)</f>
        <v>2011-12</v>
      </c>
      <c r="E29" s="18">
        <f>LARGE('augdate &amp; jandate kaf'!$C$5:$C$94,'augdate &amp; jandate kaf rank'!$A29)</f>
        <v>2411.0696616509999</v>
      </c>
      <c r="F29" s="5" t="str">
        <f>VLOOKUP(G29,'augdate &amp; jandate kaf'!$D$5:$O$94,12,FALSE)</f>
        <v>1974-75</v>
      </c>
      <c r="G29" s="18">
        <f>LARGE('augdate &amp; jandate kaf'!$D$5:$D$94,'augdate &amp; jandate kaf rank'!$A29)</f>
        <v>3235.5826885830002</v>
      </c>
      <c r="H29" s="5" t="str">
        <f>VLOOKUP(I29,'augdate &amp; jandate kaf'!$E$5:$O$94,11,FALSE)</f>
        <v>1983-84</v>
      </c>
      <c r="I29" s="18">
        <f>LARGE('augdate &amp; jandate kaf'!$E$5:$E$94,'augdate &amp; jandate kaf rank'!$A29)</f>
        <v>4083.4352187720001</v>
      </c>
      <c r="J29" s="5" t="str">
        <f>VLOOKUP(K29,'augdate &amp; jandate kaf'!$F$5:$O$94,10,FALSE)</f>
        <v>2005-06</v>
      </c>
      <c r="K29" s="18">
        <f>LARGE('augdate &amp; jandate kaf'!$F$5:$F$94,'augdate &amp; jandate kaf rank'!$A29)</f>
        <v>4609.8742072949999</v>
      </c>
      <c r="L29" s="5" t="str">
        <f>VLOOKUP(M29,'augdate &amp; jandate kaf'!$G$5:$O$94,9,FALSE)</f>
        <v>2012-13</v>
      </c>
      <c r="M29" s="18">
        <f>LARGE('augdate &amp; jandate kaf'!$G$5:$G$94,'augdate &amp; jandate kaf rank'!$A29)</f>
        <v>585.17749871700005</v>
      </c>
      <c r="N29" s="5" t="str">
        <f>VLOOKUP(O29,'augdate &amp; jandate kaf'!$H$5:$O$94,8,FALSE)</f>
        <v>1975-76</v>
      </c>
      <c r="O29" s="18">
        <f>LARGE('augdate &amp; jandate kaf'!$H$5:$H$94,'augdate &amp; jandate kaf rank'!$A29)</f>
        <v>1146.093180162</v>
      </c>
      <c r="P29" s="5" t="str">
        <f>VLOOKUP(Q29,'augdate &amp; jandate kaf'!$I$5:$O$94,7,FALSE)</f>
        <v>2012-13</v>
      </c>
      <c r="Q29" s="18">
        <f>LARGE('augdate &amp; jandate kaf'!$I$5:$I$94,'augdate &amp; jandate kaf rank'!$A29)</f>
        <v>1868.969186112</v>
      </c>
      <c r="R29" s="5" t="str">
        <f>VLOOKUP(S29,'augdate &amp; jandate kaf'!$J$5:$O$94,6,FALSE)</f>
        <v>1980-81</v>
      </c>
      <c r="S29" s="18">
        <f>LARGE('augdate &amp; jandate kaf'!$J$5:$J$94,'augdate &amp; jandate kaf rank'!$A29)</f>
        <v>3847.4220044819999</v>
      </c>
      <c r="T29" s="5" t="str">
        <f>VLOOKUP(U29,'augdate &amp; jandate kaf'!$K$5:$O$94,5,FALSE)</f>
        <v>1975-76</v>
      </c>
      <c r="U29" s="18">
        <f>LARGE('augdate &amp; jandate kaf'!$K$5:$K$94,'augdate &amp; jandate kaf rank'!$A29)</f>
        <v>8994.6482577420011</v>
      </c>
      <c r="V29" s="5" t="str">
        <f>VLOOKUP(W29,'augdate &amp; jandate kaf'!$L$5:$O$94,4,FALSE)</f>
        <v>2010-11</v>
      </c>
      <c r="W29" s="18">
        <f>LARGE('augdate &amp; jandate kaf'!$L$5:$L$94,'augdate &amp; jandate kaf rank'!$A29)</f>
        <v>14718.350522442001</v>
      </c>
      <c r="X29" s="5" t="str">
        <f>VLOOKUP(Y29,'augdate &amp; jandate kaf'!$M$5:$O$94,3,FALSE)</f>
        <v>1945-46</v>
      </c>
      <c r="Y29" s="18">
        <f>LARGE('augdate &amp; jandate kaf'!$M$5:$M$94,'augdate &amp; jandate kaf rank'!$A29)</f>
        <v>18322.343114564999</v>
      </c>
      <c r="Z29" s="5" t="str">
        <f>VLOOKUP(AA29,'augdate &amp; jandate kaf'!$N$5:$O$94,2,FALSE)</f>
        <v>1949-50</v>
      </c>
      <c r="AA29" s="18">
        <f>LARGE('augdate &amp; jandate kaf'!$N$5:$N$94,'augdate &amp; jandate kaf rank'!$A29)</f>
        <v>22914.461289468003</v>
      </c>
    </row>
    <row r="30" spans="1:27" x14ac:dyDescent="0.2">
      <c r="A30" s="5">
        <v>25</v>
      </c>
      <c r="B30" s="5" t="str">
        <f>VLOOKUP(C30,'augdate &amp; jandate kaf'!$B$5:$O$94,14,FALSE)</f>
        <v>1968-69</v>
      </c>
      <c r="C30" s="18">
        <f>LARGE('augdate &amp; jandate kaf'!$B$5:$B$94,'augdate &amp; jandate kaf rank'!$A30)</f>
        <v>1516.960604271</v>
      </c>
      <c r="D30" s="5" t="str">
        <f>VLOOKUP(E30,'augdate &amp; jandate kaf'!$C$5:$O$94,13,FALSE)</f>
        <v>1955-56</v>
      </c>
      <c r="E30" s="18">
        <f>LARGE('augdate &amp; jandate kaf'!$C$5:$C$94,'augdate &amp; jandate kaf rank'!$A30)</f>
        <v>2353.1086720889998</v>
      </c>
      <c r="F30" s="5" t="str">
        <f>VLOOKUP(G30,'augdate &amp; jandate kaf'!$D$5:$O$94,12,FALSE)</f>
        <v>2005-06</v>
      </c>
      <c r="G30" s="18">
        <f>LARGE('augdate &amp; jandate kaf'!$D$5:$D$94,'augdate &amp; jandate kaf rank'!$A30)</f>
        <v>3195.3975661229997</v>
      </c>
      <c r="H30" s="5" t="str">
        <f>VLOOKUP(I30,'augdate &amp; jandate kaf'!$E$5:$O$94,11,FALSE)</f>
        <v>2005-06</v>
      </c>
      <c r="I30" s="18">
        <f>LARGE('augdate &amp; jandate kaf'!$E$5:$E$94,'augdate &amp; jandate kaf rank'!$A30)</f>
        <v>4037.9165427930002</v>
      </c>
      <c r="J30" s="5" t="str">
        <f>VLOOKUP(K30,'augdate &amp; jandate kaf'!$F$5:$O$94,10,FALSE)</f>
        <v>1996-97</v>
      </c>
      <c r="K30" s="18">
        <f>LARGE('augdate &amp; jandate kaf'!$F$5:$F$94,'augdate &amp; jandate kaf rank'!$A30)</f>
        <v>4605.6732157169999</v>
      </c>
      <c r="L30" s="5" t="str">
        <f>VLOOKUP(M30,'augdate &amp; jandate kaf'!$G$5:$O$94,9,FALSE)</f>
        <v>2006-07</v>
      </c>
      <c r="M30" s="18">
        <f>LARGE('augdate &amp; jandate kaf'!$G$5:$G$94,'augdate &amp; jandate kaf rank'!$A30)</f>
        <v>570.05154887099991</v>
      </c>
      <c r="N30" s="5" t="str">
        <f>VLOOKUP(O30,'augdate &amp; jandate kaf'!$H$5:$O$94,8,FALSE)</f>
        <v>1960-61</v>
      </c>
      <c r="O30" s="18">
        <f>LARGE('augdate &amp; jandate kaf'!$H$5:$H$94,'augdate &amp; jandate kaf rank'!$A30)</f>
        <v>1143.7209488460001</v>
      </c>
      <c r="P30" s="5" t="str">
        <f>VLOOKUP(Q30,'augdate &amp; jandate kaf'!$I$5:$O$94,7,FALSE)</f>
        <v>1960-61</v>
      </c>
      <c r="Q30" s="18">
        <f>LARGE('augdate &amp; jandate kaf'!$I$5:$I$94,'augdate &amp; jandate kaf rank'!$A30)</f>
        <v>1860.7893517080001</v>
      </c>
      <c r="R30" s="5" t="str">
        <f>VLOOKUP(S30,'augdate &amp; jandate kaf'!$J$5:$O$94,6,FALSE)</f>
        <v>2004-05</v>
      </c>
      <c r="S30" s="18">
        <f>LARGE('augdate &amp; jandate kaf'!$J$5:$J$94,'augdate &amp; jandate kaf rank'!$A30)</f>
        <v>3716.3403565049998</v>
      </c>
      <c r="T30" s="5" t="str">
        <f>VLOOKUP(U30,'augdate &amp; jandate kaf'!$K$5:$O$94,5,FALSE)</f>
        <v>2012-13</v>
      </c>
      <c r="U30" s="18">
        <f>LARGE('augdate &amp; jandate kaf'!$K$5:$K$94,'augdate &amp; jandate kaf rank'!$A30)</f>
        <v>8902.2522281490001</v>
      </c>
      <c r="V30" s="5" t="str">
        <f>VLOOKUP(W30,'augdate &amp; jandate kaf'!$L$5:$O$94,4,FALSE)</f>
        <v>1989-90</v>
      </c>
      <c r="W30" s="18">
        <f>LARGE('augdate &amp; jandate kaf'!$L$5:$L$94,'augdate &amp; jandate kaf rank'!$A30)</f>
        <v>14709.551845085998</v>
      </c>
      <c r="X30" s="5" t="str">
        <f>VLOOKUP(Y30,'augdate &amp; jandate kaf'!$M$5:$O$94,3,FALSE)</f>
        <v>1980-81</v>
      </c>
      <c r="Y30" s="18">
        <f>LARGE('augdate &amp; jandate kaf'!$M$5:$M$94,'augdate &amp; jandate kaf rank'!$A30)</f>
        <v>18310.474024101</v>
      </c>
      <c r="Z30" s="5" t="str">
        <f>VLOOKUP(AA30,'augdate &amp; jandate kaf'!$N$5:$O$94,2,FALSE)</f>
        <v>1981-82</v>
      </c>
      <c r="AA30" s="18">
        <f>LARGE('augdate &amp; jandate kaf'!$N$5:$N$94,'augdate &amp; jandate kaf rank'!$A30)</f>
        <v>22724.371379241002</v>
      </c>
    </row>
    <row r="31" spans="1:27" x14ac:dyDescent="0.2">
      <c r="A31" s="5">
        <v>26</v>
      </c>
      <c r="B31" s="5" t="str">
        <f>VLOOKUP(C31,'augdate &amp; jandate kaf'!$B$5:$O$94,14,FALSE)</f>
        <v>1975-76</v>
      </c>
      <c r="C31" s="18">
        <f>LARGE('augdate &amp; jandate kaf'!$B$5:$B$94,'augdate &amp; jandate kaf rank'!$A31)</f>
        <v>1498.5143239710001</v>
      </c>
      <c r="D31" s="5" t="str">
        <f>VLOOKUP(E31,'augdate &amp; jandate kaf'!$C$5:$O$94,13,FALSE)</f>
        <v>1950-51</v>
      </c>
      <c r="E31" s="18">
        <f>LARGE('augdate &amp; jandate kaf'!$C$5:$C$94,'augdate &amp; jandate kaf rank'!$A31)</f>
        <v>2343.9291683009997</v>
      </c>
      <c r="F31" s="5" t="str">
        <f>VLOOKUP(G31,'augdate &amp; jandate kaf'!$D$5:$O$94,12,FALSE)</f>
        <v>2016-17</v>
      </c>
      <c r="G31" s="18">
        <f>LARGE('augdate &amp; jandate kaf'!$D$5:$D$94,'augdate &amp; jandate kaf rank'!$A31)</f>
        <v>3134.4653370030001</v>
      </c>
      <c r="H31" s="5" t="str">
        <f>VLOOKUP(I31,'augdate &amp; jandate kaf'!$E$5:$O$94,11,FALSE)</f>
        <v>1996-97</v>
      </c>
      <c r="I31" s="18">
        <f>LARGE('augdate &amp; jandate kaf'!$E$5:$E$94,'augdate &amp; jandate kaf rank'!$A31)</f>
        <v>4033.961501619</v>
      </c>
      <c r="J31" s="5" t="str">
        <f>VLOOKUP(K31,'augdate &amp; jandate kaf'!$F$5:$O$94,10,FALSE)</f>
        <v>1983-84</v>
      </c>
      <c r="K31" s="18">
        <f>LARGE('augdate &amp; jandate kaf'!$F$5:$F$94,'augdate &amp; jandate kaf rank'!$A31)</f>
        <v>4600.545943182</v>
      </c>
      <c r="L31" s="5" t="str">
        <f>VLOOKUP(M31,'augdate &amp; jandate kaf'!$G$5:$O$94,9,FALSE)</f>
        <v>1937-38</v>
      </c>
      <c r="M31" s="18">
        <f>LARGE('augdate &amp; jandate kaf'!$G$5:$G$94,'augdate &amp; jandate kaf rank'!$A31)</f>
        <v>562.67303675099993</v>
      </c>
      <c r="N31" s="5" t="str">
        <f>VLOOKUP(O31,'augdate &amp; jandate kaf'!$H$5:$O$94,8,FALSE)</f>
        <v>1994-95</v>
      </c>
      <c r="O31" s="18">
        <f>LARGE('augdate &amp; jandate kaf'!$H$5:$H$94,'augdate &amp; jandate kaf rank'!$A31)</f>
        <v>1120.6095447539999</v>
      </c>
      <c r="P31" s="5" t="str">
        <f>VLOOKUP(Q31,'augdate &amp; jandate kaf'!$I$5:$O$94,7,FALSE)</f>
        <v>1962-63</v>
      </c>
      <c r="Q31" s="18">
        <f>LARGE('augdate &amp; jandate kaf'!$I$5:$I$94,'augdate &amp; jandate kaf rank'!$A31)</f>
        <v>1856.512988232</v>
      </c>
      <c r="R31" s="5" t="str">
        <f>VLOOKUP(S31,'augdate &amp; jandate kaf'!$J$5:$O$94,6,FALSE)</f>
        <v>1993-94</v>
      </c>
      <c r="S31" s="18">
        <f>LARGE('augdate &amp; jandate kaf'!$J$5:$J$94,'augdate &amp; jandate kaf rank'!$A31)</f>
        <v>3652.3932514649996</v>
      </c>
      <c r="T31" s="5" t="str">
        <f>VLOOKUP(U31,'augdate &amp; jandate kaf'!$K$5:$O$94,5,FALSE)</f>
        <v>2011-12</v>
      </c>
      <c r="U31" s="18">
        <f>LARGE('augdate &amp; jandate kaf'!$K$5:$K$94,'augdate &amp; jandate kaf rank'!$A31)</f>
        <v>8812.315702595999</v>
      </c>
      <c r="V31" s="5" t="str">
        <f>VLOOKUP(W31,'augdate &amp; jandate kaf'!$L$5:$O$94,4,FALSE)</f>
        <v>1998-99</v>
      </c>
      <c r="W31" s="18">
        <f>LARGE('augdate &amp; jandate kaf'!$L$5:$L$94,'augdate &amp; jandate kaf rank'!$A31)</f>
        <v>14651.457962966999</v>
      </c>
      <c r="X31" s="5" t="str">
        <f>VLOOKUP(Y31,'augdate &amp; jandate kaf'!$M$5:$O$94,3,FALSE)</f>
        <v>1981-82</v>
      </c>
      <c r="Y31" s="18">
        <f>LARGE('augdate &amp; jandate kaf'!$M$5:$M$94,'augdate &amp; jandate kaf rank'!$A31)</f>
        <v>17859.706437699002</v>
      </c>
      <c r="Z31" s="5" t="str">
        <f>VLOOKUP(AA31,'augdate &amp; jandate kaf'!$N$5:$O$94,2,FALSE)</f>
        <v>1959-60</v>
      </c>
      <c r="AA31" s="18">
        <f>LARGE('augdate &amp; jandate kaf'!$N$5:$N$94,'augdate &amp; jandate kaf rank'!$A31)</f>
        <v>22662.689398083003</v>
      </c>
    </row>
    <row r="32" spans="1:27" x14ac:dyDescent="0.2">
      <c r="A32" s="5">
        <v>27</v>
      </c>
      <c r="B32" s="5" t="str">
        <f>VLOOKUP(C32,'augdate &amp; jandate kaf'!$B$5:$O$94,14,FALSE)</f>
        <v>1953-54</v>
      </c>
      <c r="C32" s="18">
        <f>LARGE('augdate &amp; jandate kaf'!$B$5:$B$94,'augdate &amp; jandate kaf rank'!$A32)</f>
        <v>1472.9354819549999</v>
      </c>
      <c r="D32" s="5" t="str">
        <f>VLOOKUP(E32,'augdate &amp; jandate kaf'!$C$5:$O$94,13,FALSE)</f>
        <v>1989-90</v>
      </c>
      <c r="E32" s="18">
        <f>LARGE('augdate &amp; jandate kaf'!$C$5:$C$94,'augdate &amp; jandate kaf rank'!$A32)</f>
        <v>2337.65941647</v>
      </c>
      <c r="F32" s="5" t="str">
        <f>VLOOKUP(G32,'augdate &amp; jandate kaf'!$D$5:$O$94,12,FALSE)</f>
        <v>2011-12</v>
      </c>
      <c r="G32" s="18">
        <f>LARGE('augdate &amp; jandate kaf'!$D$5:$D$94,'augdate &amp; jandate kaf rank'!$A32)</f>
        <v>3091.9833551249999</v>
      </c>
      <c r="H32" s="5" t="str">
        <f>VLOOKUP(I32,'augdate &amp; jandate kaf'!$E$5:$O$94,11,FALSE)</f>
        <v>1965-66</v>
      </c>
      <c r="I32" s="18">
        <f>LARGE('augdate &amp; jandate kaf'!$E$5:$E$94,'augdate &amp; jandate kaf rank'!$A32)</f>
        <v>4021.5112541519998</v>
      </c>
      <c r="J32" s="5" t="str">
        <f>VLOOKUP(K32,'augdate &amp; jandate kaf'!$F$5:$O$94,10,FALSE)</f>
        <v>1965-66</v>
      </c>
      <c r="K32" s="18">
        <f>LARGE('augdate &amp; jandate kaf'!$F$5:$F$94,'augdate &amp; jandate kaf rank'!$A32)</f>
        <v>4569.365779062</v>
      </c>
      <c r="L32" s="5" t="str">
        <f>VLOOKUP(M32,'augdate &amp; jandate kaf'!$G$5:$O$94,9,FALSE)</f>
        <v>1941-42</v>
      </c>
      <c r="M32" s="18">
        <f>LARGE('augdate &amp; jandate kaf'!$G$5:$G$94,'augdate &amp; jandate kaf rank'!$A32)</f>
        <v>555.47898743400003</v>
      </c>
      <c r="N32" s="5" t="str">
        <f>VLOOKUP(O32,'augdate &amp; jandate kaf'!$H$5:$O$94,8,FALSE)</f>
        <v>2016-17</v>
      </c>
      <c r="O32" s="18">
        <f>LARGE('augdate &amp; jandate kaf'!$H$5:$H$94,'augdate &amp; jandate kaf rank'!$A32)</f>
        <v>1100.0885537880001</v>
      </c>
      <c r="P32" s="5" t="str">
        <f>VLOOKUP(Q32,'augdate &amp; jandate kaf'!$I$5:$O$94,7,FALSE)</f>
        <v>1997-98</v>
      </c>
      <c r="Q32" s="18">
        <f>LARGE('augdate &amp; jandate kaf'!$I$5:$I$94,'augdate &amp; jandate kaf rank'!$A32)</f>
        <v>1847.131170402</v>
      </c>
      <c r="R32" s="5" t="str">
        <f>VLOOKUP(S32,'augdate &amp; jandate kaf'!$J$5:$O$94,6,FALSE)</f>
        <v>1986-87</v>
      </c>
      <c r="S32" s="18">
        <f>LARGE('augdate &amp; jandate kaf'!$J$5:$J$94,'augdate &amp; jandate kaf rank'!$A32)</f>
        <v>3616.526145372</v>
      </c>
      <c r="T32" s="5" t="str">
        <f>VLOOKUP(U32,'augdate &amp; jandate kaf'!$K$5:$O$94,5,FALSE)</f>
        <v>1953-54</v>
      </c>
      <c r="U32" s="18">
        <f>LARGE('augdate &amp; jandate kaf'!$K$5:$K$94,'augdate &amp; jandate kaf rank'!$A32)</f>
        <v>8750.9252916749992</v>
      </c>
      <c r="V32" s="5" t="str">
        <f>VLOOKUP(W32,'augdate &amp; jandate kaf'!$L$5:$O$94,4,FALSE)</f>
        <v>2012-13</v>
      </c>
      <c r="W32" s="18">
        <f>LARGE('augdate &amp; jandate kaf'!$L$5:$L$94,'augdate &amp; jandate kaf rank'!$A32)</f>
        <v>14642.556145119001</v>
      </c>
      <c r="X32" s="5" t="str">
        <f>VLOOKUP(Y32,'augdate &amp; jandate kaf'!$M$5:$O$94,3,FALSE)</f>
        <v>1975-76</v>
      </c>
      <c r="Y32" s="18">
        <f>LARGE('augdate &amp; jandate kaf'!$M$5:$M$94,'augdate &amp; jandate kaf rank'!$A32)</f>
        <v>17637.008264231998</v>
      </c>
      <c r="Z32" s="5" t="str">
        <f>VLOOKUP(AA32,'augdate &amp; jandate kaf'!$N$5:$O$94,2,FALSE)</f>
        <v>2012-13</v>
      </c>
      <c r="AA32" s="18">
        <f>LARGE('augdate &amp; jandate kaf'!$N$5:$N$94,'augdate &amp; jandate kaf rank'!$A32)</f>
        <v>22599.654689702998</v>
      </c>
    </row>
    <row r="33" spans="1:27" x14ac:dyDescent="0.2">
      <c r="A33" s="5">
        <v>28</v>
      </c>
      <c r="B33" s="5" t="str">
        <f>VLOOKUP(C33,'augdate &amp; jandate kaf'!$B$5:$O$94,14,FALSE)</f>
        <v>1942-43</v>
      </c>
      <c r="C33" s="18">
        <f>LARGE('augdate &amp; jandate kaf'!$B$5:$B$94,'augdate &amp; jandate kaf rank'!$A33)</f>
        <v>1472.6280439500001</v>
      </c>
      <c r="D33" s="5" t="str">
        <f>VLOOKUP(E33,'augdate &amp; jandate kaf'!$C$5:$O$94,13,FALSE)</f>
        <v>1990-91</v>
      </c>
      <c r="E33" s="18">
        <f>LARGE('augdate &amp; jandate kaf'!$C$5:$C$94,'augdate &amp; jandate kaf rank'!$A33)</f>
        <v>2288.0607406439999</v>
      </c>
      <c r="F33" s="5" t="str">
        <f>VLOOKUP(G33,'augdate &amp; jandate kaf'!$D$5:$O$94,12,FALSE)</f>
        <v>1948-49</v>
      </c>
      <c r="G33" s="18">
        <f>LARGE('augdate &amp; jandate kaf'!$D$5:$D$94,'augdate &amp; jandate kaf rank'!$A33)</f>
        <v>3090.513603114</v>
      </c>
      <c r="H33" s="5" t="str">
        <f>VLOOKUP(I33,'augdate &amp; jandate kaf'!$E$5:$O$94,11,FALSE)</f>
        <v>1978-79</v>
      </c>
      <c r="I33" s="18">
        <f>LARGE('augdate &amp; jandate kaf'!$E$5:$E$94,'augdate &amp; jandate kaf rank'!$A33)</f>
        <v>3892.8732424469999</v>
      </c>
      <c r="J33" s="5" t="str">
        <f>VLOOKUP(K33,'augdate &amp; jandate kaf'!$F$5:$O$94,10,FALSE)</f>
        <v>1962-63</v>
      </c>
      <c r="K33" s="18">
        <f>LARGE('augdate &amp; jandate kaf'!$F$5:$F$94,'augdate &amp; jandate kaf rank'!$A33)</f>
        <v>4480.1433030690005</v>
      </c>
      <c r="L33" s="5" t="str">
        <f>VLOOKUP(M33,'augdate &amp; jandate kaf'!$G$5:$O$94,9,FALSE)</f>
        <v>2017-18</v>
      </c>
      <c r="M33" s="18">
        <f>LARGE('augdate &amp; jandate kaf'!$G$5:$G$94,'augdate &amp; jandate kaf rank'!$A33)</f>
        <v>547.67006210700004</v>
      </c>
      <c r="N33" s="5" t="str">
        <f>VLOOKUP(O33,'augdate &amp; jandate kaf'!$H$5:$O$94,8,FALSE)</f>
        <v>2017-18</v>
      </c>
      <c r="O33" s="18">
        <f>LARGE('augdate &amp; jandate kaf'!$H$5:$H$94,'augdate &amp; jandate kaf rank'!$A33)</f>
        <v>1093.9338432749998</v>
      </c>
      <c r="P33" s="5" t="str">
        <f>VLOOKUP(Q33,'augdate &amp; jandate kaf'!$I$5:$O$94,7,FALSE)</f>
        <v>1946-47</v>
      </c>
      <c r="Q33" s="18">
        <f>LARGE('augdate &amp; jandate kaf'!$I$5:$I$94,'augdate &amp; jandate kaf rank'!$A33)</f>
        <v>1838.762906253</v>
      </c>
      <c r="R33" s="5" t="str">
        <f>VLOOKUP(S33,'augdate &amp; jandate kaf'!$J$5:$O$94,6,FALSE)</f>
        <v>1937-38</v>
      </c>
      <c r="S33" s="18">
        <f>LARGE('augdate &amp; jandate kaf'!$J$5:$J$94,'augdate &amp; jandate kaf rank'!$A33)</f>
        <v>3599.111269992</v>
      </c>
      <c r="T33" s="5" t="str">
        <f>VLOOKUP(U33,'augdate &amp; jandate kaf'!$K$5:$O$94,5,FALSE)</f>
        <v>1947-48</v>
      </c>
      <c r="U33" s="18">
        <f>LARGE('augdate &amp; jandate kaf'!$K$5:$K$94,'augdate &amp; jandate kaf rank'!$A33)</f>
        <v>8727.6651272579984</v>
      </c>
      <c r="V33" s="5" t="str">
        <f>VLOOKUP(W33,'augdate &amp; jandate kaf'!$L$5:$O$94,4,FALSE)</f>
        <v>1981-82</v>
      </c>
      <c r="W33" s="18">
        <f>LARGE('augdate &amp; jandate kaf'!$L$5:$L$94,'augdate &amp; jandate kaf rank'!$A33)</f>
        <v>14461.34821803</v>
      </c>
      <c r="X33" s="5" t="str">
        <f>VLOOKUP(Y33,'augdate &amp; jandate kaf'!$M$5:$O$94,3,FALSE)</f>
        <v>2006-07</v>
      </c>
      <c r="Y33" s="18">
        <f>LARGE('augdate &amp; jandate kaf'!$M$5:$M$94,'augdate &amp; jandate kaf rank'!$A33)</f>
        <v>17565.674713188</v>
      </c>
      <c r="Z33" s="5" t="str">
        <f>VLOOKUP(AA33,'augdate &amp; jandate kaf'!$N$5:$O$94,2,FALSE)</f>
        <v>1945-46</v>
      </c>
      <c r="AA33" s="18">
        <f>LARGE('augdate &amp; jandate kaf'!$N$5:$N$94,'augdate &amp; jandate kaf rank'!$A33)</f>
        <v>22115.896030157997</v>
      </c>
    </row>
    <row r="34" spans="1:27" x14ac:dyDescent="0.2">
      <c r="A34" s="5">
        <v>29</v>
      </c>
      <c r="B34" s="5" t="str">
        <f>VLOOKUP(C34,'augdate &amp; jandate kaf'!$B$5:$O$94,14,FALSE)</f>
        <v>1935-36</v>
      </c>
      <c r="C34" s="18">
        <f>LARGE('augdate &amp; jandate kaf'!$B$5:$B$94,'augdate &amp; jandate kaf rank'!$A34)</f>
        <v>1444.220772288</v>
      </c>
      <c r="D34" s="5" t="str">
        <f>VLOOKUP(E34,'augdate &amp; jandate kaf'!$C$5:$O$94,13,FALSE)</f>
        <v>2012-13</v>
      </c>
      <c r="E34" s="18">
        <f>LARGE('augdate &amp; jandate kaf'!$C$5:$C$94,'augdate &amp; jandate kaf rank'!$A34)</f>
        <v>2287.053137376</v>
      </c>
      <c r="F34" s="5" t="str">
        <f>VLOOKUP(G34,'augdate &amp; jandate kaf'!$D$5:$O$94,12,FALSE)</f>
        <v>1971-72</v>
      </c>
      <c r="G34" s="18">
        <f>LARGE('augdate &amp; jandate kaf'!$D$5:$D$94,'augdate &amp; jandate kaf rank'!$A34)</f>
        <v>3061.4418686670001</v>
      </c>
      <c r="H34" s="5" t="str">
        <f>VLOOKUP(I34,'augdate &amp; jandate kaf'!$E$5:$O$94,11,FALSE)</f>
        <v>1974-75</v>
      </c>
      <c r="I34" s="18">
        <f>LARGE('augdate &amp; jandate kaf'!$E$5:$E$94,'augdate &amp; jandate kaf rank'!$A34)</f>
        <v>3782.7231639330003</v>
      </c>
      <c r="J34" s="5" t="str">
        <f>VLOOKUP(K34,'augdate &amp; jandate kaf'!$F$5:$O$94,10,FALSE)</f>
        <v>2014-15</v>
      </c>
      <c r="K34" s="18">
        <f>LARGE('augdate &amp; jandate kaf'!$F$5:$F$94,'augdate &amp; jandate kaf rank'!$A34)</f>
        <v>4472.4970223640003</v>
      </c>
      <c r="L34" s="5" t="str">
        <f>VLOOKUP(M34,'augdate &amp; jandate kaf'!$G$5:$O$94,9,FALSE)</f>
        <v>1966-67</v>
      </c>
      <c r="M34" s="18">
        <f>LARGE('augdate &amp; jandate kaf'!$G$5:$G$94,'augdate &amp; jandate kaf rank'!$A34)</f>
        <v>531.62179824599991</v>
      </c>
      <c r="N34" s="5" t="str">
        <f>VLOOKUP(O34,'augdate &amp; jandate kaf'!$H$5:$O$94,8,FALSE)</f>
        <v>1997-98</v>
      </c>
      <c r="O34" s="18">
        <f>LARGE('augdate &amp; jandate kaf'!$H$5:$H$94,'augdate &amp; jandate kaf rank'!$A34)</f>
        <v>1079.0895463109998</v>
      </c>
      <c r="P34" s="5" t="str">
        <f>VLOOKUP(Q34,'augdate &amp; jandate kaf'!$I$5:$O$94,7,FALSE)</f>
        <v>1970-71</v>
      </c>
      <c r="Q34" s="18">
        <f>LARGE('augdate &amp; jandate kaf'!$I$5:$I$94,'augdate &amp; jandate kaf rank'!$A34)</f>
        <v>1818.1705103310001</v>
      </c>
      <c r="R34" s="5" t="str">
        <f>VLOOKUP(S34,'augdate &amp; jandate kaf'!$J$5:$O$94,6,FALSE)</f>
        <v>1971-72</v>
      </c>
      <c r="S34" s="18">
        <f>LARGE('augdate &amp; jandate kaf'!$J$5:$J$94,'augdate &amp; jandate kaf rank'!$A34)</f>
        <v>3581.0517665369998</v>
      </c>
      <c r="T34" s="5" t="str">
        <f>VLOOKUP(U34,'augdate &amp; jandate kaf'!$K$5:$O$94,5,FALSE)</f>
        <v>1986-87</v>
      </c>
      <c r="U34" s="18">
        <f>LARGE('augdate &amp; jandate kaf'!$K$5:$K$94,'augdate &amp; jandate kaf rank'!$A34)</f>
        <v>8645.4740559599995</v>
      </c>
      <c r="V34" s="5" t="str">
        <f>VLOOKUP(W34,'augdate &amp; jandate kaf'!$L$5:$O$94,4,FALSE)</f>
        <v>1932-33</v>
      </c>
      <c r="W34" s="18">
        <f>LARGE('augdate &amp; jandate kaf'!$L$5:$L$94,'augdate &amp; jandate kaf rank'!$A34)</f>
        <v>14407.379955591001</v>
      </c>
      <c r="X34" s="5" t="str">
        <f>VLOOKUP(Y34,'augdate &amp; jandate kaf'!$M$5:$O$94,3,FALSE)</f>
        <v>2012-13</v>
      </c>
      <c r="Y34" s="18">
        <f>LARGE('augdate &amp; jandate kaf'!$M$5:$M$94,'augdate &amp; jandate kaf rank'!$A34)</f>
        <v>17547.537854364</v>
      </c>
      <c r="Z34" s="5" t="str">
        <f>VLOOKUP(AA34,'augdate &amp; jandate kaf'!$N$5:$O$94,2,FALSE)</f>
        <v>2001-02</v>
      </c>
      <c r="AA34" s="18">
        <f>LARGE('augdate &amp; jandate kaf'!$N$5:$N$94,'augdate &amp; jandate kaf rank'!$A34)</f>
        <v>21879.150915069</v>
      </c>
    </row>
    <row r="35" spans="1:27" x14ac:dyDescent="0.2">
      <c r="A35" s="5">
        <v>30</v>
      </c>
      <c r="B35" s="5" t="str">
        <f>VLOOKUP(C35,'augdate &amp; jandate kaf'!$B$5:$O$94,14,FALSE)</f>
        <v>1984-85</v>
      </c>
      <c r="C35" s="18">
        <f>LARGE('augdate &amp; jandate kaf'!$B$5:$B$94,'augdate &amp; jandate kaf rank'!$A35)</f>
        <v>1412.5546577729999</v>
      </c>
      <c r="D35" s="5" t="str">
        <f>VLOOKUP(E35,'augdate &amp; jandate kaf'!$C$5:$O$94,13,FALSE)</f>
        <v>1942-43</v>
      </c>
      <c r="E35" s="18">
        <f>LARGE('augdate &amp; jandate kaf'!$C$5:$C$94,'augdate &amp; jandate kaf rank'!$A35)</f>
        <v>2265.99660924</v>
      </c>
      <c r="F35" s="5" t="str">
        <f>VLOOKUP(G35,'augdate &amp; jandate kaf'!$D$5:$O$94,12,FALSE)</f>
        <v>2013-14</v>
      </c>
      <c r="G35" s="18">
        <f>LARGE('augdate &amp; jandate kaf'!$D$5:$D$94,'augdate &amp; jandate kaf rank'!$A35)</f>
        <v>3054.3033565380001</v>
      </c>
      <c r="H35" s="5" t="str">
        <f>VLOOKUP(I35,'augdate &amp; jandate kaf'!$E$5:$O$94,11,FALSE)</f>
        <v>1991-92</v>
      </c>
      <c r="I35" s="18">
        <f>LARGE('augdate &amp; jandate kaf'!$E$5:$E$94,'augdate &amp; jandate kaf rank'!$A35)</f>
        <v>3750.654404805</v>
      </c>
      <c r="J35" s="5" t="str">
        <f>VLOOKUP(K35,'augdate &amp; jandate kaf'!$F$5:$O$94,10,FALSE)</f>
        <v>1980-81</v>
      </c>
      <c r="K35" s="18">
        <f>LARGE('augdate &amp; jandate kaf'!$F$5:$F$94,'augdate &amp; jandate kaf rank'!$A35)</f>
        <v>4319.7677718929999</v>
      </c>
      <c r="L35" s="5" t="str">
        <f>VLOOKUP(M35,'augdate &amp; jandate kaf'!$G$5:$O$94,9,FALSE)</f>
        <v>1985-86</v>
      </c>
      <c r="M35" s="18">
        <f>LARGE('augdate &amp; jandate kaf'!$G$5:$G$94,'augdate &amp; jandate kaf rank'!$A35)</f>
        <v>525.04262493900001</v>
      </c>
      <c r="N35" s="5" t="str">
        <f>VLOOKUP(O35,'augdate &amp; jandate kaf'!$H$5:$O$94,8,FALSE)</f>
        <v>1955-56</v>
      </c>
      <c r="O35" s="18">
        <f>LARGE('augdate &amp; jandate kaf'!$H$5:$H$94,'augdate &amp; jandate kaf rank'!$A35)</f>
        <v>1077.91731495</v>
      </c>
      <c r="P35" s="5" t="str">
        <f>VLOOKUP(Q35,'augdate &amp; jandate kaf'!$I$5:$O$94,7,FALSE)</f>
        <v>1983-84</v>
      </c>
      <c r="Q35" s="18">
        <f>LARGE('augdate &amp; jandate kaf'!$I$5:$I$94,'augdate &amp; jandate kaf rank'!$A35)</f>
        <v>1812.831006399</v>
      </c>
      <c r="R35" s="5" t="str">
        <f>VLOOKUP(S35,'augdate &amp; jandate kaf'!$J$5:$O$94,6,FALSE)</f>
        <v>2012-13</v>
      </c>
      <c r="S35" s="18">
        <f>LARGE('augdate &amp; jandate kaf'!$J$5:$J$94,'augdate &amp; jandate kaf rank'!$A35)</f>
        <v>3574.5360643019999</v>
      </c>
      <c r="T35" s="5" t="str">
        <f>VLOOKUP(U35,'augdate &amp; jandate kaf'!$K$5:$O$94,5,FALSE)</f>
        <v>1937-38</v>
      </c>
      <c r="U35" s="18">
        <f>LARGE('augdate &amp; jandate kaf'!$K$5:$K$94,'augdate &amp; jandate kaf rank'!$A35)</f>
        <v>8593.749099222001</v>
      </c>
      <c r="V35" s="5" t="str">
        <f>VLOOKUP(W35,'augdate &amp; jandate kaf'!$L$5:$O$94,4,FALSE)</f>
        <v>1937-38</v>
      </c>
      <c r="W35" s="18">
        <f>LARGE('augdate &amp; jandate kaf'!$L$5:$L$94,'augdate &amp; jandate kaf rank'!$A35)</f>
        <v>14335.243098792</v>
      </c>
      <c r="X35" s="5" t="str">
        <f>VLOOKUP(Y35,'augdate &amp; jandate kaf'!$M$5:$O$94,3,FALSE)</f>
        <v>1946-47</v>
      </c>
      <c r="Y35" s="18">
        <f>LARGE('augdate &amp; jandate kaf'!$M$5:$M$94,'augdate &amp; jandate kaf rank'!$A35)</f>
        <v>17540.448929009999</v>
      </c>
      <c r="Z35" s="5" t="str">
        <f>VLOOKUP(AA35,'augdate &amp; jandate kaf'!$N$5:$O$94,2,FALSE)</f>
        <v>2005-06</v>
      </c>
      <c r="AA35" s="18">
        <f>LARGE('augdate &amp; jandate kaf'!$N$5:$N$94,'augdate &amp; jandate kaf rank'!$A35)</f>
        <v>21553.609770252002</v>
      </c>
    </row>
    <row r="36" spans="1:27" x14ac:dyDescent="0.2">
      <c r="A36" s="5">
        <v>31</v>
      </c>
      <c r="B36" s="5" t="str">
        <f>VLOOKUP(C36,'augdate &amp; jandate kaf'!$B$5:$O$94,14,FALSE)</f>
        <v>1943-44</v>
      </c>
      <c r="C36" s="18">
        <f>LARGE('augdate &amp; jandate kaf'!$B$5:$B$94,'augdate &amp; jandate kaf rank'!$A36)</f>
        <v>1405.5450712589998</v>
      </c>
      <c r="D36" s="5" t="str">
        <f>VLOOKUP(E36,'augdate &amp; jandate kaf'!$C$5:$O$94,13,FALSE)</f>
        <v>1946-47</v>
      </c>
      <c r="E36" s="18">
        <f>LARGE('augdate &amp; jandate kaf'!$C$5:$C$94,'augdate &amp; jandate kaf rank'!$A36)</f>
        <v>2239.1463623129998</v>
      </c>
      <c r="F36" s="5" t="str">
        <f>VLOOKUP(G36,'augdate &amp; jandate kaf'!$D$5:$O$94,12,FALSE)</f>
        <v>2012-13</v>
      </c>
      <c r="G36" s="18">
        <f>LARGE('augdate &amp; jandate kaf'!$D$5:$D$94,'augdate &amp; jandate kaf rank'!$A36)</f>
        <v>3027.363853416</v>
      </c>
      <c r="H36" s="5" t="str">
        <f>VLOOKUP(I36,'augdate &amp; jandate kaf'!$E$5:$O$94,11,FALSE)</f>
        <v>1962-63</v>
      </c>
      <c r="I36" s="18">
        <f>LARGE('augdate &amp; jandate kaf'!$E$5:$E$94,'augdate &amp; jandate kaf rank'!$A36)</f>
        <v>3734.483165742</v>
      </c>
      <c r="J36" s="5" t="str">
        <f>VLOOKUP(K36,'augdate &amp; jandate kaf'!$F$5:$O$94,10,FALSE)</f>
        <v>1978-79</v>
      </c>
      <c r="K36" s="18">
        <f>LARGE('augdate &amp; jandate kaf'!$F$5:$F$94,'augdate &amp; jandate kaf rank'!$A36)</f>
        <v>4274.8957074600003</v>
      </c>
      <c r="L36" s="5" t="str">
        <f>VLOOKUP(M36,'augdate &amp; jandate kaf'!$G$5:$O$94,9,FALSE)</f>
        <v>1959-60</v>
      </c>
      <c r="M36" s="18">
        <f>LARGE('augdate &amp; jandate kaf'!$G$5:$G$94,'augdate &amp; jandate kaf rank'!$A36)</f>
        <v>522.39865809599996</v>
      </c>
      <c r="N36" s="5" t="str">
        <f>VLOOKUP(O36,'augdate &amp; jandate kaf'!$H$5:$O$94,8,FALSE)</f>
        <v>2012-13</v>
      </c>
      <c r="O36" s="18">
        <f>LARGE('augdate &amp; jandate kaf'!$H$5:$H$94,'augdate &amp; jandate kaf rank'!$A36)</f>
        <v>1052.967233241</v>
      </c>
      <c r="P36" s="5" t="str">
        <f>VLOOKUP(Q36,'augdate &amp; jandate kaf'!$I$5:$O$94,7,FALSE)</f>
        <v>1986-87</v>
      </c>
      <c r="Q36" s="18">
        <f>LARGE('augdate &amp; jandate kaf'!$I$5:$I$94,'augdate &amp; jandate kaf rank'!$A36)</f>
        <v>1780.645222482</v>
      </c>
      <c r="R36" s="5" t="str">
        <f>VLOOKUP(S36,'augdate &amp; jandate kaf'!$J$5:$O$94,6,FALSE)</f>
        <v>2001-02</v>
      </c>
      <c r="S36" s="18">
        <f>LARGE('augdate &amp; jandate kaf'!$J$5:$J$94,'augdate &amp; jandate kaf rank'!$A36)</f>
        <v>3423.4154088119999</v>
      </c>
      <c r="T36" s="5" t="str">
        <f>VLOOKUP(U36,'augdate &amp; jandate kaf'!$K$5:$O$94,5,FALSE)</f>
        <v>1948-49</v>
      </c>
      <c r="U36" s="18">
        <f>LARGE('augdate &amp; jandate kaf'!$K$5:$K$94,'augdate &amp; jandate kaf rank'!$A36)</f>
        <v>8557.1421584459986</v>
      </c>
      <c r="V36" s="5" t="str">
        <f>VLOOKUP(W36,'augdate &amp; jandate kaf'!$L$5:$O$94,4,FALSE)</f>
        <v>1931-32</v>
      </c>
      <c r="W36" s="18">
        <f>LARGE('augdate &amp; jandate kaf'!$L$5:$L$94,'augdate &amp; jandate kaf rank'!$A36)</f>
        <v>14322.868223223</v>
      </c>
      <c r="X36" s="5" t="str">
        <f>VLOOKUP(Y36,'augdate &amp; jandate kaf'!$M$5:$O$94,3,FALSE)</f>
        <v>2005-06</v>
      </c>
      <c r="Y36" s="18">
        <f>LARGE('augdate &amp; jandate kaf'!$M$5:$M$94,'augdate &amp; jandate kaf rank'!$A36)</f>
        <v>17230.073403459002</v>
      </c>
      <c r="Z36" s="5" t="str">
        <f>VLOOKUP(AA36,'augdate &amp; jandate kaf'!$N$5:$O$94,2,FALSE)</f>
        <v>1999-2000</v>
      </c>
      <c r="AA36" s="18">
        <f>LARGE('augdate &amp; jandate kaf'!$N$5:$N$94,'augdate &amp; jandate kaf rank'!$A36)</f>
        <v>21432.364154964002</v>
      </c>
    </row>
    <row r="37" spans="1:27" x14ac:dyDescent="0.2">
      <c r="A37" s="5">
        <v>32</v>
      </c>
      <c r="B37" s="5" t="str">
        <f>VLOOKUP(C37,'augdate &amp; jandate kaf'!$B$5:$O$94,14,FALSE)</f>
        <v>1967-68</v>
      </c>
      <c r="C37" s="18">
        <f>LARGE('augdate &amp; jandate kaf'!$B$5:$B$94,'augdate &amp; jandate kaf rank'!$A37)</f>
        <v>1402.839616815</v>
      </c>
      <c r="D37" s="5" t="str">
        <f>VLOOKUP(E37,'augdate &amp; jandate kaf'!$C$5:$O$94,13,FALSE)</f>
        <v>1963-64</v>
      </c>
      <c r="E37" s="18">
        <f>LARGE('augdate &amp; jandate kaf'!$C$5:$C$94,'augdate &amp; jandate kaf rank'!$A37)</f>
        <v>2237.7281805480002</v>
      </c>
      <c r="F37" s="5" t="str">
        <f>VLOOKUP(G37,'augdate &amp; jandate kaf'!$D$5:$O$94,12,FALSE)</f>
        <v>1983-84</v>
      </c>
      <c r="G37" s="18">
        <f>LARGE('augdate &amp; jandate kaf'!$D$5:$D$94,'augdate &amp; jandate kaf rank'!$A37)</f>
        <v>3013.9674902820002</v>
      </c>
      <c r="H37" s="5" t="str">
        <f>VLOOKUP(I37,'augdate &amp; jandate kaf'!$E$5:$O$94,11,FALSE)</f>
        <v>2013-14</v>
      </c>
      <c r="I37" s="18">
        <f>LARGE('augdate &amp; jandate kaf'!$E$5:$E$94,'augdate &amp; jandate kaf rank'!$A37)</f>
        <v>3675.0504406980003</v>
      </c>
      <c r="J37" s="5" t="str">
        <f>VLOOKUP(K37,'augdate &amp; jandate kaf'!$F$5:$O$94,10,FALSE)</f>
        <v>1974-75</v>
      </c>
      <c r="K37" s="18">
        <f>LARGE('augdate &amp; jandate kaf'!$F$5:$F$94,'augdate &amp; jandate kaf rank'!$A37)</f>
        <v>4254.394551204</v>
      </c>
      <c r="L37" s="5" t="str">
        <f>VLOOKUP(M37,'augdate &amp; jandate kaf'!$G$5:$O$94,9,FALSE)</f>
        <v>2016-17</v>
      </c>
      <c r="M37" s="18">
        <f>LARGE('augdate &amp; jandate kaf'!$G$5:$G$94,'augdate &amp; jandate kaf rank'!$A37)</f>
        <v>521.16890607599998</v>
      </c>
      <c r="N37" s="5" t="str">
        <f>VLOOKUP(O37,'augdate &amp; jandate kaf'!$H$5:$O$94,8,FALSE)</f>
        <v>1985-86</v>
      </c>
      <c r="O37" s="18">
        <f>LARGE('augdate &amp; jandate kaf'!$H$5:$H$94,'augdate &amp; jandate kaf rank'!$A37)</f>
        <v>1041.5940105269999</v>
      </c>
      <c r="P37" s="5" t="str">
        <f>VLOOKUP(Q37,'augdate &amp; jandate kaf'!$I$5:$O$94,7,FALSE)</f>
        <v>2010-11</v>
      </c>
      <c r="Q37" s="18">
        <f>LARGE('augdate &amp; jandate kaf'!$I$5:$I$94,'augdate &amp; jandate kaf rank'!$A37)</f>
        <v>1780.2108423329998</v>
      </c>
      <c r="R37" s="5" t="str">
        <f>VLOOKUP(S37,'augdate &amp; jandate kaf'!$J$5:$O$94,6,FALSE)</f>
        <v>1964-65</v>
      </c>
      <c r="S37" s="18">
        <f>LARGE('augdate &amp; jandate kaf'!$J$5:$J$94,'augdate &amp; jandate kaf rank'!$A37)</f>
        <v>3404.7906161219998</v>
      </c>
      <c r="T37" s="5" t="str">
        <f>VLOOKUP(U37,'augdate &amp; jandate kaf'!$K$5:$O$94,5,FALSE)</f>
        <v>1957-58</v>
      </c>
      <c r="U37" s="18">
        <f>LARGE('augdate &amp; jandate kaf'!$K$5:$K$94,'augdate &amp; jandate kaf rank'!$A37)</f>
        <v>8447.3947245449999</v>
      </c>
      <c r="V37" s="5" t="str">
        <f>VLOOKUP(W37,'augdate &amp; jandate kaf'!$L$5:$O$94,4,FALSE)</f>
        <v>1949-50</v>
      </c>
      <c r="W37" s="18">
        <f>LARGE('augdate &amp; jandate kaf'!$L$5:$L$94,'augdate &amp; jandate kaf rank'!$A37)</f>
        <v>14220.646078296</v>
      </c>
      <c r="X37" s="5" t="str">
        <f>VLOOKUP(Y37,'augdate &amp; jandate kaf'!$M$5:$O$94,3,FALSE)</f>
        <v>1965-66</v>
      </c>
      <c r="Y37" s="18">
        <f>LARGE('augdate &amp; jandate kaf'!$M$5:$M$94,'augdate &amp; jandate kaf rank'!$A37)</f>
        <v>17180.411256561001</v>
      </c>
      <c r="Z37" s="5" t="str">
        <f>VLOOKUP(AA37,'augdate &amp; jandate kaf'!$N$5:$O$94,2,FALSE)</f>
        <v>1965-66</v>
      </c>
      <c r="AA37" s="18">
        <f>LARGE('augdate &amp; jandate kaf'!$N$5:$N$94,'augdate &amp; jandate kaf rank'!$A37)</f>
        <v>21345.563497062001</v>
      </c>
    </row>
    <row r="38" spans="1:27" x14ac:dyDescent="0.2">
      <c r="A38" s="5">
        <v>33</v>
      </c>
      <c r="B38" s="5" t="str">
        <f>VLOOKUP(C38,'augdate &amp; jandate kaf'!$B$5:$O$94,14,FALSE)</f>
        <v>1962-63</v>
      </c>
      <c r="C38" s="18">
        <f>LARGE('augdate &amp; jandate kaf'!$B$5:$B$94,'augdate &amp; jandate kaf rank'!$A38)</f>
        <v>1399.7652367650001</v>
      </c>
      <c r="D38" s="5" t="str">
        <f>VLOOKUP(E38,'augdate &amp; jandate kaf'!$C$5:$O$94,13,FALSE)</f>
        <v>1953-54</v>
      </c>
      <c r="E38" s="18">
        <f>LARGE('augdate &amp; jandate kaf'!$C$5:$C$94,'augdate &amp; jandate kaf rank'!$A38)</f>
        <v>2235.7189244249998</v>
      </c>
      <c r="F38" s="5" t="str">
        <f>VLOOKUP(G38,'augdate &amp; jandate kaf'!$D$5:$O$94,12,FALSE)</f>
        <v>1990-91</v>
      </c>
      <c r="G38" s="18">
        <f>LARGE('augdate &amp; jandate kaf'!$D$5:$D$94,'augdate &amp; jandate kaf rank'!$A38)</f>
        <v>2973.9549297989997</v>
      </c>
      <c r="H38" s="5" t="str">
        <f>VLOOKUP(I38,'augdate &amp; jandate kaf'!$E$5:$O$94,11,FALSE)</f>
        <v>1986-87</v>
      </c>
      <c r="I38" s="18">
        <f>LARGE('augdate &amp; jandate kaf'!$E$5:$E$94,'augdate &amp; jandate kaf rank'!$A38)</f>
        <v>3644.9532517439998</v>
      </c>
      <c r="J38" s="5" t="str">
        <f>VLOOKUP(K38,'augdate &amp; jandate kaf'!$F$5:$O$94,10,FALSE)</f>
        <v>1986-87</v>
      </c>
      <c r="K38" s="18">
        <f>LARGE('augdate &amp; jandate kaf'!$F$5:$F$94,'augdate &amp; jandate kaf rank'!$A38)</f>
        <v>4222.9981887450003</v>
      </c>
      <c r="L38" s="5" t="str">
        <f>VLOOKUP(M38,'augdate &amp; jandate kaf'!$G$5:$O$94,9,FALSE)</f>
        <v>1951-52</v>
      </c>
      <c r="M38" s="18">
        <f>LARGE('augdate &amp; jandate kaf'!$G$5:$G$94,'augdate &amp; jandate kaf rank'!$A38)</f>
        <v>520.79998047000004</v>
      </c>
      <c r="N38" s="5" t="str">
        <f>VLOOKUP(O38,'augdate &amp; jandate kaf'!$H$5:$O$94,8,FALSE)</f>
        <v>1966-67</v>
      </c>
      <c r="O38" s="18">
        <f>LARGE('augdate &amp; jandate kaf'!$H$5:$H$94,'augdate &amp; jandate kaf rank'!$A38)</f>
        <v>1033.6779777659999</v>
      </c>
      <c r="P38" s="5" t="str">
        <f>VLOOKUP(Q38,'augdate &amp; jandate kaf'!$I$5:$O$94,7,FALSE)</f>
        <v>1934-35</v>
      </c>
      <c r="Q38" s="18">
        <f>LARGE('augdate &amp; jandate kaf'!$I$5:$I$94,'augdate &amp; jandate kaf rank'!$A38)</f>
        <v>1776.3629085929999</v>
      </c>
      <c r="R38" s="5" t="str">
        <f>VLOOKUP(S38,'augdate &amp; jandate kaf'!$J$5:$O$94,6,FALSE)</f>
        <v>1997-98</v>
      </c>
      <c r="S38" s="18">
        <f>LARGE('augdate &amp; jandate kaf'!$J$5:$J$94,'augdate &amp; jandate kaf rank'!$A38)</f>
        <v>3381.7426831020002</v>
      </c>
      <c r="T38" s="5" t="str">
        <f>VLOOKUP(U38,'augdate &amp; jandate kaf'!$K$5:$O$94,5,FALSE)</f>
        <v>1989-90</v>
      </c>
      <c r="U38" s="18">
        <f>LARGE('augdate &amp; jandate kaf'!$K$5:$K$94,'augdate &amp; jandate kaf rank'!$A38)</f>
        <v>8402.6496022560004</v>
      </c>
      <c r="V38" s="5" t="str">
        <f>VLOOKUP(W38,'augdate &amp; jandate kaf'!$L$5:$O$94,4,FALSE)</f>
        <v>1980-81</v>
      </c>
      <c r="W38" s="18">
        <f>LARGE('augdate &amp; jandate kaf'!$L$5:$L$94,'augdate &amp; jandate kaf rank'!$A38)</f>
        <v>14039.791209045001</v>
      </c>
      <c r="X38" s="5" t="str">
        <f>VLOOKUP(Y38,'augdate &amp; jandate kaf'!$M$5:$O$94,3,FALSE)</f>
        <v>1931-32</v>
      </c>
      <c r="Y38" s="18">
        <f>LARGE('augdate &amp; jandate kaf'!$M$5:$M$94,'augdate &amp; jandate kaf rank'!$A38)</f>
        <v>17083.661508122997</v>
      </c>
      <c r="Z38" s="5" t="str">
        <f>VLOOKUP(AA38,'augdate &amp; jandate kaf'!$N$5:$O$94,2,FALSE)</f>
        <v>1941-42</v>
      </c>
      <c r="AA38" s="18">
        <f>LARGE('augdate &amp; jandate kaf'!$N$5:$N$94,'augdate &amp; jandate kaf rank'!$A38)</f>
        <v>21304.406473812</v>
      </c>
    </row>
    <row r="39" spans="1:27" x14ac:dyDescent="0.2">
      <c r="A39" s="5">
        <v>34</v>
      </c>
      <c r="B39" s="5" t="str">
        <f>VLOOKUP(C39,'augdate &amp; jandate kaf'!$B$5:$O$94,14,FALSE)</f>
        <v>1956-57</v>
      </c>
      <c r="C39" s="18">
        <f>LARGE('augdate &amp; jandate kaf'!$B$5:$B$94,'augdate &amp; jandate kaf rank'!$A39)</f>
        <v>1395.338129493</v>
      </c>
      <c r="D39" s="5" t="str">
        <f>VLOOKUP(E39,'augdate &amp; jandate kaf'!$C$5:$O$94,13,FALSE)</f>
        <v>2013-14</v>
      </c>
      <c r="E39" s="18">
        <f>LARGE('augdate &amp; jandate kaf'!$C$5:$C$94,'augdate &amp; jandate kaf rank'!$A39)</f>
        <v>2233.689833592</v>
      </c>
      <c r="F39" s="5" t="str">
        <f>VLOOKUP(G39,'augdate &amp; jandate kaf'!$D$5:$O$94,12,FALSE)</f>
        <v>1989-90</v>
      </c>
      <c r="G39" s="18">
        <f>LARGE('augdate &amp; jandate kaf'!$D$5:$D$94,'augdate &amp; jandate kaf rank'!$A39)</f>
        <v>2950.5063356370001</v>
      </c>
      <c r="H39" s="5" t="str">
        <f>VLOOKUP(I39,'augdate &amp; jandate kaf'!$E$5:$O$94,11,FALSE)</f>
        <v>2011-12</v>
      </c>
      <c r="I39" s="18">
        <f>LARGE('augdate &amp; jandate kaf'!$E$5:$E$94,'augdate &amp; jandate kaf rank'!$A39)</f>
        <v>3624.0097814549999</v>
      </c>
      <c r="J39" s="5" t="str">
        <f>VLOOKUP(K39,'augdate &amp; jandate kaf'!$F$5:$O$94,10,FALSE)</f>
        <v>1991-92</v>
      </c>
      <c r="K39" s="18">
        <f>LARGE('augdate &amp; jandate kaf'!$F$5:$F$94,'augdate &amp; jandate kaf rank'!$A39)</f>
        <v>4219.8048004350003</v>
      </c>
      <c r="L39" s="5" t="str">
        <f>VLOOKUP(M39,'augdate &amp; jandate kaf'!$G$5:$O$94,9,FALSE)</f>
        <v>1932-33</v>
      </c>
      <c r="M39" s="18">
        <f>LARGE('augdate &amp; jandate kaf'!$G$5:$G$94,'augdate &amp; jandate kaf rank'!$A39)</f>
        <v>513.35998074899999</v>
      </c>
      <c r="N39" s="5" t="str">
        <f>VLOOKUP(O39,'augdate &amp; jandate kaf'!$H$5:$O$94,8,FALSE)</f>
        <v>1959-60</v>
      </c>
      <c r="O39" s="18">
        <f>LARGE('augdate &amp; jandate kaf'!$H$5:$H$94,'augdate &amp; jandate kaf rank'!$A39)</f>
        <v>1019.377151856</v>
      </c>
      <c r="P39" s="5" t="str">
        <f>VLOOKUP(Q39,'augdate &amp; jandate kaf'!$I$5:$O$94,7,FALSE)</f>
        <v>1955-56</v>
      </c>
      <c r="Q39" s="18">
        <f>LARGE('augdate &amp; jandate kaf'!$I$5:$I$94,'augdate &amp; jandate kaf rank'!$A39)</f>
        <v>1752.9896863289998</v>
      </c>
      <c r="R39" s="5" t="str">
        <f>VLOOKUP(S39,'augdate &amp; jandate kaf'!$J$5:$O$94,6,FALSE)</f>
        <v>1970-71</v>
      </c>
      <c r="S39" s="18">
        <f>LARGE('augdate &amp; jandate kaf'!$J$5:$J$94,'augdate &amp; jandate kaf rank'!$A39)</f>
        <v>3374.6200387409999</v>
      </c>
      <c r="T39" s="5" t="str">
        <f>VLOOKUP(U39,'augdate &amp; jandate kaf'!$K$5:$O$94,5,FALSE)</f>
        <v>1982-83</v>
      </c>
      <c r="U39" s="18">
        <f>LARGE('augdate &amp; jandate kaf'!$K$5:$K$94,'augdate &amp; jandate kaf rank'!$A39)</f>
        <v>8379.478694034</v>
      </c>
      <c r="V39" s="5" t="str">
        <f>VLOOKUP(W39,'augdate &amp; jandate kaf'!$L$5:$O$94,4,FALSE)</f>
        <v>1965-66</v>
      </c>
      <c r="W39" s="18">
        <f>LARGE('augdate &amp; jandate kaf'!$L$5:$L$94,'augdate &amp; jandate kaf rank'!$A39)</f>
        <v>13949.053361208</v>
      </c>
      <c r="X39" s="5" t="str">
        <f>VLOOKUP(Y39,'augdate &amp; jandate kaf'!$M$5:$O$94,3,FALSE)</f>
        <v>1937-38</v>
      </c>
      <c r="Y39" s="18">
        <f>LARGE('augdate &amp; jandate kaf'!$M$5:$M$94,'augdate &amp; jandate kaf rank'!$A39)</f>
        <v>16987.018867119001</v>
      </c>
      <c r="Z39" s="5" t="str">
        <f>VLOOKUP(AA39,'augdate &amp; jandate kaf'!$N$5:$O$94,2,FALSE)</f>
        <v>1954-55</v>
      </c>
      <c r="AA39" s="18">
        <f>LARGE('augdate &amp; jandate kaf'!$N$5:$N$94,'augdate &amp; jandate kaf rank'!$A39)</f>
        <v>21298.900358316001</v>
      </c>
    </row>
    <row r="40" spans="1:27" x14ac:dyDescent="0.2">
      <c r="A40" s="5">
        <v>35</v>
      </c>
      <c r="B40" s="5" t="str">
        <f>VLOOKUP(C40,'augdate &amp; jandate kaf'!$B$5:$O$94,14,FALSE)</f>
        <v>1993-94</v>
      </c>
      <c r="C40" s="18">
        <f>LARGE('augdate &amp; jandate kaf'!$B$5:$B$94,'augdate &amp; jandate kaf rank'!$A40)</f>
        <v>1383.901435707</v>
      </c>
      <c r="D40" s="5" t="str">
        <f>VLOOKUP(E40,'augdate &amp; jandate kaf'!$C$5:$O$94,13,FALSE)</f>
        <v>1967-68</v>
      </c>
      <c r="E40" s="18">
        <f>LARGE('augdate &amp; jandate kaf'!$C$5:$C$94,'augdate &amp; jandate kaf rank'!$A40)</f>
        <v>2212.3338013349999</v>
      </c>
      <c r="F40" s="5" t="str">
        <f>VLOOKUP(G40,'augdate &amp; jandate kaf'!$D$5:$O$94,12,FALSE)</f>
        <v>1962-63</v>
      </c>
      <c r="G40" s="18">
        <f>LARGE('augdate &amp; jandate kaf'!$D$5:$D$94,'augdate &amp; jandate kaf rank'!$A40)</f>
        <v>2942.7807160919997</v>
      </c>
      <c r="H40" s="5" t="str">
        <f>VLOOKUP(I40,'augdate &amp; jandate kaf'!$E$5:$O$94,11,FALSE)</f>
        <v>1985-86</v>
      </c>
      <c r="I40" s="18">
        <f>LARGE('augdate &amp; jandate kaf'!$E$5:$E$94,'augdate &amp; jandate kaf rank'!$A40)</f>
        <v>3609.7109390159999</v>
      </c>
      <c r="J40" s="5" t="str">
        <f>VLOOKUP(K40,'augdate &amp; jandate kaf'!$F$5:$O$94,10,FALSE)</f>
        <v>1985-86</v>
      </c>
      <c r="K40" s="18">
        <f>LARGE('augdate &amp; jandate kaf'!$F$5:$F$94,'augdate &amp; jandate kaf rank'!$A40)</f>
        <v>4120.3654653209996</v>
      </c>
      <c r="L40" s="5" t="str">
        <f>VLOOKUP(M40,'augdate &amp; jandate kaf'!$G$5:$O$94,9,FALSE)</f>
        <v>2015-16</v>
      </c>
      <c r="M40" s="18">
        <f>LARGE('augdate &amp; jandate kaf'!$G$5:$G$94,'augdate &amp; jandate kaf rank'!$A40)</f>
        <v>511.82279072400001</v>
      </c>
      <c r="N40" s="5" t="str">
        <f>VLOOKUP(O40,'augdate &amp; jandate kaf'!$H$5:$O$94,8,FALSE)</f>
        <v>1967-68</v>
      </c>
      <c r="O40" s="18">
        <f>LARGE('augdate &amp; jandate kaf'!$H$5:$H$94,'augdate &amp; jandate kaf rank'!$A40)</f>
        <v>1013.218474401</v>
      </c>
      <c r="P40" s="5" t="str">
        <f>VLOOKUP(Q40,'augdate &amp; jandate kaf'!$I$5:$O$94,7,FALSE)</f>
        <v>2001-02</v>
      </c>
      <c r="Q40" s="18">
        <f>LARGE('augdate &amp; jandate kaf'!$I$5:$I$94,'augdate &amp; jandate kaf rank'!$A40)</f>
        <v>1750.397289732</v>
      </c>
      <c r="R40" s="5" t="str">
        <f>VLOOKUP(S40,'augdate &amp; jandate kaf'!$J$5:$O$94,6,FALSE)</f>
        <v>2003-04</v>
      </c>
      <c r="S40" s="18">
        <f>LARGE('augdate &amp; jandate kaf'!$J$5:$J$94,'augdate &amp; jandate kaf rank'!$A40)</f>
        <v>3346.8990480450002</v>
      </c>
      <c r="T40" s="5" t="str">
        <f>VLOOKUP(U40,'augdate &amp; jandate kaf'!$K$5:$O$94,5,FALSE)</f>
        <v>2013-14</v>
      </c>
      <c r="U40" s="18">
        <f>LARGE('augdate &amp; jandate kaf'!$K$5:$K$94,'augdate &amp; jandate kaf rank'!$A40)</f>
        <v>8338.4525798699997</v>
      </c>
      <c r="V40" s="5" t="str">
        <f>VLOOKUP(W40,'augdate &amp; jandate kaf'!$L$5:$O$94,4,FALSE)</f>
        <v>2013-14</v>
      </c>
      <c r="W40" s="18">
        <f>LARGE('augdate &amp; jandate kaf'!$L$5:$L$94,'augdate &amp; jandate kaf rank'!$A40)</f>
        <v>13659.72841338</v>
      </c>
      <c r="X40" s="5" t="str">
        <f>VLOOKUP(Y40,'augdate &amp; jandate kaf'!$M$5:$O$94,3,FALSE)</f>
        <v>1959-60</v>
      </c>
      <c r="Y40" s="18">
        <f>LARGE('augdate &amp; jandate kaf'!$M$5:$M$94,'augdate &amp; jandate kaf rank'!$A40)</f>
        <v>16853.652260549999</v>
      </c>
      <c r="Z40" s="5" t="str">
        <f>VLOOKUP(AA40,'augdate &amp; jandate kaf'!$N$5:$O$94,2,FALSE)</f>
        <v>1946-47</v>
      </c>
      <c r="AA40" s="18">
        <f>LARGE('augdate &amp; jandate kaf'!$N$5:$N$94,'augdate &amp; jandate kaf rank'!$A40)</f>
        <v>21291.335399921998</v>
      </c>
    </row>
    <row r="41" spans="1:27" x14ac:dyDescent="0.2">
      <c r="A41" s="5">
        <v>36</v>
      </c>
      <c r="B41" s="5" t="str">
        <f>VLOOKUP(C41,'augdate &amp; jandate kaf'!$B$5:$O$94,14,FALSE)</f>
        <v>1989-90</v>
      </c>
      <c r="C41" s="18">
        <f>LARGE('augdate &amp; jandate kaf'!$B$5:$B$94,'augdate &amp; jandate kaf rank'!$A41)</f>
        <v>1381.0115184599999</v>
      </c>
      <c r="D41" s="5" t="str">
        <f>VLOOKUP(E41,'augdate &amp; jandate kaf'!$C$5:$O$94,13,FALSE)</f>
        <v>1935-36</v>
      </c>
      <c r="E41" s="18">
        <f>LARGE('augdate &amp; jandate kaf'!$C$5:$C$94,'augdate &amp; jandate kaf rank'!$A41)</f>
        <v>2210.9909914679997</v>
      </c>
      <c r="F41" s="5" t="str">
        <f>VLOOKUP(G41,'augdate &amp; jandate kaf'!$D$5:$O$94,12,FALSE)</f>
        <v>1956-57</v>
      </c>
      <c r="G41" s="18">
        <f>LARGE('augdate &amp; jandate kaf'!$D$5:$D$94,'augdate &amp; jandate kaf rank'!$A41)</f>
        <v>2941.8584020769999</v>
      </c>
      <c r="H41" s="5" t="str">
        <f>VLOOKUP(I41,'augdate &amp; jandate kaf'!$E$5:$O$94,11,FALSE)</f>
        <v>2014-15</v>
      </c>
      <c r="I41" s="18">
        <f>LARGE('augdate &amp; jandate kaf'!$E$5:$E$94,'augdate &amp; jandate kaf rank'!$A41)</f>
        <v>3607.9813523039998</v>
      </c>
      <c r="J41" s="5" t="str">
        <f>VLOOKUP(K41,'augdate &amp; jandate kaf'!$F$5:$O$94,10,FALSE)</f>
        <v>2013-14</v>
      </c>
      <c r="K41" s="18">
        <f>LARGE('augdate &amp; jandate kaf'!$F$5:$F$94,'augdate &amp; jandate kaf rank'!$A41)</f>
        <v>4116.6543910800001</v>
      </c>
      <c r="L41" s="5" t="str">
        <f>VLOOKUP(M41,'augdate &amp; jandate kaf'!$G$5:$O$94,9,FALSE)</f>
        <v>1947-48</v>
      </c>
      <c r="M41" s="18">
        <f>LARGE('augdate &amp; jandate kaf'!$G$5:$G$94,'augdate &amp; jandate kaf rank'!$A41)</f>
        <v>510.47006350200002</v>
      </c>
      <c r="N41" s="5" t="str">
        <f>VLOOKUP(O41,'augdate &amp; jandate kaf'!$H$5:$O$94,8,FALSE)</f>
        <v>1946-47</v>
      </c>
      <c r="O41" s="18">
        <f>LARGE('augdate &amp; jandate kaf'!$H$5:$H$94,'augdate &amp; jandate kaf rank'!$A41)</f>
        <v>1007.327565531</v>
      </c>
      <c r="P41" s="5" t="str">
        <f>VLOOKUP(Q41,'augdate &amp; jandate kaf'!$I$5:$O$94,7,FALSE)</f>
        <v>1991-92</v>
      </c>
      <c r="Q41" s="18">
        <f>LARGE('augdate &amp; jandate kaf'!$I$5:$I$94,'augdate &amp; jandate kaf rank'!$A41)</f>
        <v>1740.781422324</v>
      </c>
      <c r="R41" s="5" t="str">
        <f>VLOOKUP(S41,'augdate &amp; jandate kaf'!$J$5:$O$94,6,FALSE)</f>
        <v>1979-80</v>
      </c>
      <c r="S41" s="18">
        <f>LARGE('augdate &amp; jandate kaf'!$J$5:$J$94,'augdate &amp; jandate kaf rank'!$A41)</f>
        <v>3338.181693</v>
      </c>
      <c r="T41" s="5" t="str">
        <f>VLOOKUP(U41,'augdate &amp; jandate kaf'!$K$5:$O$94,5,FALSE)</f>
        <v>1998-99</v>
      </c>
      <c r="U41" s="18">
        <f>LARGE('augdate &amp; jandate kaf'!$K$5:$K$94,'augdate &amp; jandate kaf rank'!$A41)</f>
        <v>8209.3623367769997</v>
      </c>
      <c r="V41" s="5" t="str">
        <f>VLOOKUP(W41,'augdate &amp; jandate kaf'!$L$5:$O$94,4,FALSE)</f>
        <v>1956-57</v>
      </c>
      <c r="W41" s="18">
        <f>LARGE('augdate &amp; jandate kaf'!$L$5:$L$94,'augdate &amp; jandate kaf rank'!$A41)</f>
        <v>13590.630234153001</v>
      </c>
      <c r="X41" s="5" t="str">
        <f>VLOOKUP(Y41,'augdate &amp; jandate kaf'!$M$5:$O$94,3,FALSE)</f>
        <v>1942-43</v>
      </c>
      <c r="Y41" s="18">
        <f>LARGE('augdate &amp; jandate kaf'!$M$5:$M$94,'augdate &amp; jandate kaf rank'!$A41)</f>
        <v>16847.674078955999</v>
      </c>
      <c r="Z41" s="5" t="str">
        <f>VLOOKUP(AA41,'augdate &amp; jandate kaf'!$N$5:$O$94,2,FALSE)</f>
        <v>2006-07</v>
      </c>
      <c r="AA41" s="18">
        <f>LARGE('augdate &amp; jandate kaf'!$N$5:$N$94,'augdate &amp; jandate kaf rank'!$A41)</f>
        <v>21251.094740274002</v>
      </c>
    </row>
    <row r="42" spans="1:27" x14ac:dyDescent="0.2">
      <c r="A42" s="5">
        <v>37</v>
      </c>
      <c r="B42" s="5" t="str">
        <f>VLOOKUP(C42,'augdate &amp; jandate kaf'!$B$5:$O$94,14,FALSE)</f>
        <v>2004-05</v>
      </c>
      <c r="C42" s="18">
        <f>LARGE('augdate &amp; jandate kaf'!$B$5:$B$94,'augdate &amp; jandate kaf rank'!$A42)</f>
        <v>1376.9533367939998</v>
      </c>
      <c r="D42" s="5" t="str">
        <f>VLOOKUP(E42,'augdate &amp; jandate kaf'!$C$5:$O$94,13,FALSE)</f>
        <v>1960-61</v>
      </c>
      <c r="E42" s="18">
        <f>LARGE('augdate &amp; jandate kaf'!$C$5:$C$94,'augdate &amp; jandate kaf rank'!$A42)</f>
        <v>2206.1949585899997</v>
      </c>
      <c r="F42" s="5" t="str">
        <f>VLOOKUP(G42,'augdate &amp; jandate kaf'!$D$5:$O$94,12,FALSE)</f>
        <v>1953-54</v>
      </c>
      <c r="G42" s="18">
        <f>LARGE('augdate &amp; jandate kaf'!$D$5:$D$94,'augdate &amp; jandate kaf rank'!$A42)</f>
        <v>2916.325179894</v>
      </c>
      <c r="H42" s="5" t="str">
        <f>VLOOKUP(I42,'augdate &amp; jandate kaf'!$E$5:$O$94,11,FALSE)</f>
        <v>1948-49</v>
      </c>
      <c r="I42" s="18">
        <f>LARGE('augdate &amp; jandate kaf'!$E$5:$E$94,'augdate &amp; jandate kaf rank'!$A42)</f>
        <v>3592.014410754</v>
      </c>
      <c r="J42" s="5" t="str">
        <f>VLOOKUP(K42,'augdate &amp; jandate kaf'!$F$5:$O$94,10,FALSE)</f>
        <v>1953-54</v>
      </c>
      <c r="K42" s="18">
        <f>LARGE('augdate &amp; jandate kaf'!$F$5:$F$94,'augdate &amp; jandate kaf rank'!$A42)</f>
        <v>4074.947946363</v>
      </c>
      <c r="L42" s="5" t="str">
        <f>VLOOKUP(M42,'augdate &amp; jandate kaf'!$G$5:$O$94,9,FALSE)</f>
        <v>1981-82</v>
      </c>
      <c r="M42" s="18">
        <f>LARGE('augdate &amp; jandate kaf'!$G$5:$G$94,'augdate &amp; jandate kaf rank'!$A42)</f>
        <v>509.48626188599997</v>
      </c>
      <c r="N42" s="5" t="str">
        <f>VLOOKUP(O42,'augdate &amp; jandate kaf'!$H$5:$O$94,8,FALSE)</f>
        <v>1951-52</v>
      </c>
      <c r="O42" s="18">
        <f>LARGE('augdate &amp; jandate kaf'!$H$5:$H$94,'augdate &amp; jandate kaf rank'!$A42)</f>
        <v>1007.194672974</v>
      </c>
      <c r="P42" s="5" t="str">
        <f>VLOOKUP(Q42,'augdate &amp; jandate kaf'!$I$5:$O$94,7,FALSE)</f>
        <v>2013-14</v>
      </c>
      <c r="Q42" s="18">
        <f>LARGE('augdate &amp; jandate kaf'!$I$5:$I$94,'augdate &amp; jandate kaf rank'!$A42)</f>
        <v>1689.4710110249998</v>
      </c>
      <c r="R42" s="5" t="str">
        <f>VLOOKUP(S42,'augdate &amp; jandate kaf'!$J$5:$O$94,6,FALSE)</f>
        <v>1975-76</v>
      </c>
      <c r="S42" s="18">
        <f>LARGE('augdate &amp; jandate kaf'!$J$5:$J$94,'augdate &amp; jandate kaf rank'!$A42)</f>
        <v>3300.8349175409999</v>
      </c>
      <c r="T42" s="5" t="str">
        <f>VLOOKUP(U42,'augdate &amp; jandate kaf'!$K$5:$O$94,5,FALSE)</f>
        <v>1931-32</v>
      </c>
      <c r="U42" s="18">
        <f>LARGE('augdate &amp; jandate kaf'!$K$5:$K$94,'augdate &amp; jandate kaf rank'!$A42)</f>
        <v>8201.142832952999</v>
      </c>
      <c r="V42" s="5" t="str">
        <f>VLOOKUP(W42,'augdate &amp; jandate kaf'!$L$5:$O$94,4,FALSE)</f>
        <v>1964-65</v>
      </c>
      <c r="W42" s="18">
        <f>LARGE('augdate &amp; jandate kaf'!$L$5:$L$94,'augdate &amp; jandate kaf rank'!$A42)</f>
        <v>13539.577674084001</v>
      </c>
      <c r="X42" s="5" t="str">
        <f>VLOOKUP(Y42,'augdate &amp; jandate kaf'!$M$5:$O$94,3,FALSE)</f>
        <v>1963-64</v>
      </c>
      <c r="Y42" s="18">
        <f>LARGE('augdate &amp; jandate kaf'!$M$5:$M$94,'augdate &amp; jandate kaf rank'!$A42)</f>
        <v>16801.879700507998</v>
      </c>
      <c r="Z42" s="5" t="str">
        <f>VLOOKUP(AA42,'augdate &amp; jandate kaf'!$N$5:$O$94,2,FALSE)</f>
        <v>1964-65</v>
      </c>
      <c r="AA42" s="18">
        <f>LARGE('augdate &amp; jandate kaf'!$N$5:$N$94,'augdate &amp; jandate kaf rank'!$A42)</f>
        <v>21235.524492924</v>
      </c>
    </row>
    <row r="43" spans="1:27" x14ac:dyDescent="0.2">
      <c r="A43" s="5">
        <v>38</v>
      </c>
      <c r="B43" s="5" t="str">
        <f>VLOOKUP(C43,'augdate &amp; jandate kaf'!$B$5:$O$94,14,FALSE)</f>
        <v>1963-64</v>
      </c>
      <c r="C43" s="18">
        <f>LARGE('augdate &amp; jandate kaf'!$B$5:$B$94,'augdate &amp; jandate kaf rank'!$A43)</f>
        <v>1336.0025945280001</v>
      </c>
      <c r="D43" s="5" t="str">
        <f>VLOOKUP(E43,'augdate &amp; jandate kaf'!$C$5:$O$94,13,FALSE)</f>
        <v>1984-85</v>
      </c>
      <c r="E43" s="18">
        <f>LARGE('augdate &amp; jandate kaf'!$C$5:$C$94,'augdate &amp; jandate kaf rank'!$A43)</f>
        <v>2205.8637189329997</v>
      </c>
      <c r="F43" s="5" t="str">
        <f>VLOOKUP(G43,'augdate &amp; jandate kaf'!$D$5:$O$94,12,FALSE)</f>
        <v>1967-68</v>
      </c>
      <c r="G43" s="18">
        <f>LARGE('augdate &amp; jandate kaf'!$D$5:$D$94,'augdate &amp; jandate kaf rank'!$A43)</f>
        <v>2914.2762543509998</v>
      </c>
      <c r="H43" s="5" t="str">
        <f>VLOOKUP(I43,'augdate &amp; jandate kaf'!$E$5:$O$94,11,FALSE)</f>
        <v>1971-72</v>
      </c>
      <c r="I43" s="18">
        <f>LARGE('augdate &amp; jandate kaf'!$E$5:$E$94,'augdate &amp; jandate kaf rank'!$A43)</f>
        <v>3581.6269731269999</v>
      </c>
      <c r="J43" s="5" t="str">
        <f>VLOOKUP(K43,'augdate &amp; jandate kaf'!$F$5:$O$94,10,FALSE)</f>
        <v>2011-12</v>
      </c>
      <c r="K43" s="18">
        <f>LARGE('augdate &amp; jandate kaf'!$F$5:$F$94,'augdate &amp; jandate kaf rank'!$A43)</f>
        <v>4068.9340622909999</v>
      </c>
      <c r="L43" s="5" t="str">
        <f>VLOOKUP(M43,'augdate &amp; jandate kaf'!$G$5:$O$94,9,FALSE)</f>
        <v>1968-69</v>
      </c>
      <c r="M43" s="18">
        <f>LARGE('augdate &amp; jandate kaf'!$G$5:$G$94,'augdate &amp; jandate kaf rank'!$A43)</f>
        <v>503.890890195</v>
      </c>
      <c r="N43" s="5" t="str">
        <f>VLOOKUP(O43,'augdate &amp; jandate kaf'!$H$5:$O$94,8,FALSE)</f>
        <v>2006-07</v>
      </c>
      <c r="O43" s="18">
        <f>LARGE('augdate &amp; jandate kaf'!$H$5:$H$94,'augdate &amp; jandate kaf rank'!$A43)</f>
        <v>1002.630706203</v>
      </c>
      <c r="P43" s="5" t="str">
        <f>VLOOKUP(Q43,'augdate &amp; jandate kaf'!$I$5:$O$94,7,FALSE)</f>
        <v>2017-18</v>
      </c>
      <c r="Q43" s="18">
        <f>LARGE('augdate &amp; jandate kaf'!$I$5:$I$94,'augdate &amp; jandate kaf rank'!$A43)</f>
        <v>1671.363904266</v>
      </c>
      <c r="R43" s="5" t="str">
        <f>VLOOKUP(S43,'augdate &amp; jandate kaf'!$J$5:$O$94,6,FALSE)</f>
        <v>1981-82</v>
      </c>
      <c r="S43" s="18">
        <f>LARGE('augdate &amp; jandate kaf'!$J$5:$J$94,'augdate &amp; jandate kaf rank'!$A43)</f>
        <v>3300.3767357399997</v>
      </c>
      <c r="T43" s="5" t="str">
        <f>VLOOKUP(U43,'augdate &amp; jandate kaf'!$K$5:$O$94,5,FALSE)</f>
        <v>1999-2000</v>
      </c>
      <c r="U43" s="18">
        <f>LARGE('augdate &amp; jandate kaf'!$K$5:$K$94,'augdate &amp; jandate kaf rank'!$A43)</f>
        <v>8200.5398577690012</v>
      </c>
      <c r="V43" s="5" t="str">
        <f>VLOOKUP(W43,'augdate &amp; jandate kaf'!$L$5:$O$94,4,FALSE)</f>
        <v>1951-52</v>
      </c>
      <c r="W43" s="18">
        <f>LARGE('augdate &amp; jandate kaf'!$L$5:$L$94,'augdate &amp; jandate kaf rank'!$A43)</f>
        <v>13517.069245176001</v>
      </c>
      <c r="X43" s="5" t="str">
        <f>VLOOKUP(Y43,'augdate &amp; jandate kaf'!$M$5:$O$94,3,FALSE)</f>
        <v>2017-18</v>
      </c>
      <c r="Y43" s="18">
        <f>LARGE('augdate &amp; jandate kaf'!$M$5:$M$94,'augdate &amp; jandate kaf rank'!$A43)</f>
        <v>16675.808300277</v>
      </c>
      <c r="Z43" s="5" t="str">
        <f>VLOOKUP(AA43,'augdate &amp; jandate kaf'!$N$5:$O$94,2,FALSE)</f>
        <v>1982-83</v>
      </c>
      <c r="AA43" s="18">
        <f>LARGE('augdate &amp; jandate kaf'!$N$5:$N$94,'augdate &amp; jandate kaf rank'!$A43)</f>
        <v>21205.330113890999</v>
      </c>
    </row>
    <row r="44" spans="1:27" x14ac:dyDescent="0.2">
      <c r="A44" s="5">
        <v>39</v>
      </c>
      <c r="B44" s="5" t="str">
        <f>VLOOKUP(C44,'augdate &amp; jandate kaf'!$B$5:$O$94,14,FALSE)</f>
        <v>1978-79</v>
      </c>
      <c r="C44" s="18">
        <f>LARGE('augdate &amp; jandate kaf'!$B$5:$B$94,'augdate &amp; jandate kaf rank'!$A44)</f>
        <v>1318.232677839</v>
      </c>
      <c r="D44" s="5" t="str">
        <f>VLOOKUP(E44,'augdate &amp; jandate kaf'!$C$5:$O$94,13,FALSE)</f>
        <v>1993-94</v>
      </c>
      <c r="E44" s="18">
        <f>LARGE('augdate &amp; jandate kaf'!$C$5:$C$94,'augdate &amp; jandate kaf rank'!$A44)</f>
        <v>2202.3212397269999</v>
      </c>
      <c r="F44" s="5" t="str">
        <f>VLOOKUP(G44,'augdate &amp; jandate kaf'!$D$5:$O$94,12,FALSE)</f>
        <v>1960-61</v>
      </c>
      <c r="G44" s="18">
        <f>LARGE('augdate &amp; jandate kaf'!$D$5:$D$94,'augdate &amp; jandate kaf rank'!$A44)</f>
        <v>2902.0501391070002</v>
      </c>
      <c r="H44" s="5" t="str">
        <f>VLOOKUP(I44,'augdate &amp; jandate kaf'!$E$5:$O$94,11,FALSE)</f>
        <v>1953-54</v>
      </c>
      <c r="I44" s="18">
        <f>LARGE('augdate &amp; jandate kaf'!$E$5:$E$94,'augdate &amp; jandate kaf rank'!$A44)</f>
        <v>3557.8987095539997</v>
      </c>
      <c r="J44" s="5" t="str">
        <f>VLOOKUP(K44,'augdate &amp; jandate kaf'!$F$5:$O$94,10,FALSE)</f>
        <v>1963-64</v>
      </c>
      <c r="K44" s="18">
        <f>LARGE('augdate &amp; jandate kaf'!$F$5:$F$94,'augdate &amp; jandate kaf rank'!$A44)</f>
        <v>4034.0249726910001</v>
      </c>
      <c r="L44" s="5" t="str">
        <f>VLOOKUP(M44,'augdate &amp; jandate kaf'!$G$5:$O$94,9,FALSE)</f>
        <v>1964-65</v>
      </c>
      <c r="M44" s="18">
        <f>LARGE('augdate &amp; jandate kaf'!$G$5:$G$94,'augdate &amp; jandate kaf rank'!$A44)</f>
        <v>502.84560097799999</v>
      </c>
      <c r="N44" s="5" t="str">
        <f>VLOOKUP(O44,'augdate &amp; jandate kaf'!$H$5:$O$94,8,FALSE)</f>
        <v>1958-59</v>
      </c>
      <c r="O44" s="18">
        <f>LARGE('augdate &amp; jandate kaf'!$H$5:$H$94,'augdate &amp; jandate kaf rank'!$A44)</f>
        <v>995.89880562899998</v>
      </c>
      <c r="P44" s="5" t="str">
        <f>VLOOKUP(Q44,'augdate &amp; jandate kaf'!$I$5:$O$94,7,FALSE)</f>
        <v>1975-76</v>
      </c>
      <c r="Q44" s="18">
        <f>LARGE('augdate &amp; jandate kaf'!$I$5:$I$94,'augdate &amp; jandate kaf rank'!$A44)</f>
        <v>1660.0680369209999</v>
      </c>
      <c r="R44" s="5" t="str">
        <f>VLOOKUP(S44,'augdate &amp; jandate kaf'!$J$5:$O$94,6,FALSE)</f>
        <v>1991-92</v>
      </c>
      <c r="S44" s="18">
        <f>LARGE('augdate &amp; jandate kaf'!$J$5:$J$94,'augdate &amp; jandate kaf rank'!$A44)</f>
        <v>3292.530124464</v>
      </c>
      <c r="T44" s="5" t="str">
        <f>VLOOKUP(U44,'augdate &amp; jandate kaf'!$K$5:$O$94,5,FALSE)</f>
        <v>2014-15</v>
      </c>
      <c r="U44" s="18">
        <f>LARGE('augdate &amp; jandate kaf'!$K$5:$K$94,'augdate &amp; jandate kaf rank'!$A44)</f>
        <v>8182.8710981009999</v>
      </c>
      <c r="V44" s="5" t="str">
        <f>VLOOKUP(W44,'augdate &amp; jandate kaf'!$L$5:$O$94,4,FALSE)</f>
        <v>1959-60</v>
      </c>
      <c r="W44" s="18">
        <f>LARGE('augdate &amp; jandate kaf'!$L$5:$L$94,'augdate &amp; jandate kaf rank'!$A44)</f>
        <v>13497.597510369</v>
      </c>
      <c r="X44" s="5" t="str">
        <f>VLOOKUP(Y44,'augdate &amp; jandate kaf'!$M$5:$O$94,3,FALSE)</f>
        <v>1982-83</v>
      </c>
      <c r="Y44" s="18">
        <f>LARGE('augdate &amp; jandate kaf'!$M$5:$M$94,'augdate &amp; jandate kaf rank'!$A44)</f>
        <v>16597.990782533998</v>
      </c>
      <c r="Z44" s="5" t="str">
        <f>VLOOKUP(AA44,'augdate &amp; jandate kaf'!$N$5:$O$94,2,FALSE)</f>
        <v>1963-64</v>
      </c>
      <c r="AA44" s="18">
        <f>LARGE('augdate &amp; jandate kaf'!$N$5:$N$94,'augdate &amp; jandate kaf rank'!$A44)</f>
        <v>21102.195572304001</v>
      </c>
    </row>
    <row r="45" spans="1:27" x14ac:dyDescent="0.2">
      <c r="A45" s="5">
        <v>40</v>
      </c>
      <c r="B45" s="5" t="str">
        <f>VLOOKUP(C45,'augdate &amp; jandate kaf'!$B$5:$O$94,14,FALSE)</f>
        <v>1932-33</v>
      </c>
      <c r="C45" s="18">
        <f>LARGE('augdate &amp; jandate kaf'!$B$5:$B$94,'augdate &amp; jandate kaf rank'!$A45)</f>
        <v>1316.2650746070001</v>
      </c>
      <c r="D45" s="5" t="str">
        <f>VLOOKUP(E45,'augdate &amp; jandate kaf'!$C$5:$O$94,13,FALSE)</f>
        <v>1941-42</v>
      </c>
      <c r="E45" s="18">
        <f>LARGE('augdate &amp; jandate kaf'!$C$5:$C$94,'augdate &amp; jandate kaf rank'!$A45)</f>
        <v>2173.6124804730002</v>
      </c>
      <c r="F45" s="5" t="str">
        <f>VLOOKUP(G45,'augdate &amp; jandate kaf'!$D$5:$O$94,12,FALSE)</f>
        <v>1946-47</v>
      </c>
      <c r="G45" s="18">
        <f>LARGE('augdate &amp; jandate kaf'!$D$5:$D$94,'augdate &amp; jandate kaf rank'!$A45)</f>
        <v>2889.9926188980003</v>
      </c>
      <c r="H45" s="5" t="str">
        <f>VLOOKUP(I45,'augdate &amp; jandate kaf'!$E$5:$O$94,11,FALSE)</f>
        <v>1960-61</v>
      </c>
      <c r="I45" s="18">
        <f>LARGE('augdate &amp; jandate kaf'!$E$5:$E$94,'augdate &amp; jandate kaf rank'!$A45)</f>
        <v>3542.493090297</v>
      </c>
      <c r="J45" s="5" t="str">
        <f>VLOOKUP(K45,'augdate &amp; jandate kaf'!$F$5:$O$94,10,FALSE)</f>
        <v>2010-11</v>
      </c>
      <c r="K45" s="18">
        <f>LARGE('augdate &amp; jandate kaf'!$F$5:$F$94,'augdate &amp; jandate kaf rank'!$A45)</f>
        <v>4028.3800142250002</v>
      </c>
      <c r="L45" s="5" t="str">
        <f>VLOOKUP(M45,'augdate &amp; jandate kaf'!$G$5:$O$94,9,FALSE)</f>
        <v>1970-71</v>
      </c>
      <c r="M45" s="18">
        <f>LARGE('augdate &amp; jandate kaf'!$G$5:$G$94,'augdate &amp; jandate kaf rank'!$A45)</f>
        <v>497.00427888300004</v>
      </c>
      <c r="N45" s="5" t="str">
        <f>VLOOKUP(O45,'augdate &amp; jandate kaf'!$H$5:$O$94,8,FALSE)</f>
        <v>1964-65</v>
      </c>
      <c r="O45" s="18">
        <f>LARGE('augdate &amp; jandate kaf'!$H$5:$H$94,'augdate &amp; jandate kaf rank'!$A45)</f>
        <v>987.01880596199999</v>
      </c>
      <c r="P45" s="5" t="str">
        <f>VLOOKUP(Q45,'augdate &amp; jandate kaf'!$I$5:$O$94,7,FALSE)</f>
        <v>1952-53</v>
      </c>
      <c r="Q45" s="18">
        <f>LARGE('augdate &amp; jandate kaf'!$I$5:$I$94,'augdate &amp; jandate kaf rank'!$A45)</f>
        <v>1653.4749793169999</v>
      </c>
      <c r="R45" s="5" t="str">
        <f>VLOOKUP(S45,'augdate &amp; jandate kaf'!$J$5:$O$94,6,FALSE)</f>
        <v>1945-46</v>
      </c>
      <c r="S45" s="18">
        <f>LARGE('augdate &amp; jandate kaf'!$J$5:$J$94,'augdate &amp; jandate kaf rank'!$A45)</f>
        <v>3278.4732654869999</v>
      </c>
      <c r="T45" s="5" t="str">
        <f>VLOOKUP(U45,'augdate &amp; jandate kaf'!$K$5:$O$94,5,FALSE)</f>
        <v>1985-86</v>
      </c>
      <c r="U45" s="18">
        <f>LARGE('augdate &amp; jandate kaf'!$K$5:$K$94,'augdate &amp; jandate kaf rank'!$A45)</f>
        <v>8139.4945708020005</v>
      </c>
      <c r="V45" s="5" t="str">
        <f>VLOOKUP(W45,'augdate &amp; jandate kaf'!$L$5:$O$94,4,FALSE)</f>
        <v>1975-76</v>
      </c>
      <c r="W45" s="18">
        <f>LARGE('augdate &amp; jandate kaf'!$L$5:$L$94,'augdate &amp; jandate kaf rank'!$A45)</f>
        <v>13437.405115932001</v>
      </c>
      <c r="X45" s="5" t="str">
        <f>VLOOKUP(Y45,'augdate &amp; jandate kaf'!$M$5:$O$94,3,FALSE)</f>
        <v>1954-55</v>
      </c>
      <c r="Y45" s="18">
        <f>LARGE('augdate &amp; jandate kaf'!$M$5:$M$94,'augdate &amp; jandate kaf rank'!$A45)</f>
        <v>16583.009626071002</v>
      </c>
      <c r="Z45" s="5" t="str">
        <f>VLOOKUP(AA45,'augdate &amp; jandate kaf'!$N$5:$O$94,2,FALSE)</f>
        <v>1951-52</v>
      </c>
      <c r="AA45" s="18">
        <f>LARGE('augdate &amp; jandate kaf'!$N$5:$N$94,'augdate &amp; jandate kaf rank'!$A45)</f>
        <v>20973.708304395001</v>
      </c>
    </row>
    <row r="46" spans="1:27" x14ac:dyDescent="0.2">
      <c r="A46" s="5">
        <v>41</v>
      </c>
      <c r="B46" s="5" t="str">
        <f>VLOOKUP(C46,'augdate &amp; jandate kaf'!$B$5:$O$94,14,FALSE)</f>
        <v>1960-61</v>
      </c>
      <c r="C46" s="18">
        <f>LARGE('augdate &amp; jandate kaf'!$B$5:$B$94,'augdate &amp; jandate kaf rank'!$A46)</f>
        <v>1306.6115212499999</v>
      </c>
      <c r="D46" s="5" t="str">
        <f>VLOOKUP(E46,'augdate &amp; jandate kaf'!$C$5:$O$94,13,FALSE)</f>
        <v>1956-57</v>
      </c>
      <c r="E46" s="18">
        <f>LARGE('augdate &amp; jandate kaf'!$C$5:$C$94,'augdate &amp; jandate kaf rank'!$A46)</f>
        <v>2165.0240510429999</v>
      </c>
      <c r="F46" s="5" t="str">
        <f>VLOOKUP(G46,'augdate &amp; jandate kaf'!$D$5:$O$94,12,FALSE)</f>
        <v>1963-64</v>
      </c>
      <c r="G46" s="18">
        <f>LARGE('augdate &amp; jandate kaf'!$D$5:$D$94,'augdate &amp; jandate kaf rank'!$A46)</f>
        <v>2883.1020406439998</v>
      </c>
      <c r="H46" s="5" t="str">
        <f>VLOOKUP(I46,'augdate &amp; jandate kaf'!$E$5:$O$94,11,FALSE)</f>
        <v>1967-68</v>
      </c>
      <c r="I46" s="18">
        <f>LARGE('augdate &amp; jandate kaf'!$E$5:$E$94,'augdate &amp; jandate kaf rank'!$A46)</f>
        <v>3526.8117685709999</v>
      </c>
      <c r="J46" s="5" t="str">
        <f>VLOOKUP(K46,'augdate &amp; jandate kaf'!$F$5:$O$94,10,FALSE)</f>
        <v>1971-72</v>
      </c>
      <c r="K46" s="18">
        <f>LARGE('augdate &amp; jandate kaf'!$F$5:$F$94,'augdate &amp; jandate kaf rank'!$A46)</f>
        <v>3985.9079497019998</v>
      </c>
      <c r="L46" s="5" t="str">
        <f>VLOOKUP(M46,'augdate &amp; jandate kaf'!$G$5:$O$94,9,FALSE)</f>
        <v>1965-66</v>
      </c>
      <c r="M46" s="18">
        <f>LARGE('augdate &amp; jandate kaf'!$G$5:$G$94,'augdate &amp; jandate kaf rank'!$A46)</f>
        <v>492.63865921199999</v>
      </c>
      <c r="N46" s="5" t="str">
        <f>VLOOKUP(O46,'augdate &amp; jandate kaf'!$H$5:$O$94,8,FALSE)</f>
        <v>1991-92</v>
      </c>
      <c r="O46" s="18">
        <f>LARGE('augdate &amp; jandate kaf'!$H$5:$H$94,'augdate &amp; jandate kaf rank'!$A46)</f>
        <v>976.12161628800004</v>
      </c>
      <c r="P46" s="5" t="str">
        <f>VLOOKUP(Q46,'augdate &amp; jandate kaf'!$I$5:$O$94,7,FALSE)</f>
        <v>2002-03</v>
      </c>
      <c r="Q46" s="18">
        <f>LARGE('augdate &amp; jandate kaf'!$I$5:$I$94,'augdate &amp; jandate kaf rank'!$A46)</f>
        <v>1590.126882519</v>
      </c>
      <c r="R46" s="5" t="str">
        <f>VLOOKUP(S46,'augdate &amp; jandate kaf'!$J$5:$O$94,6,FALSE)</f>
        <v>1994-95</v>
      </c>
      <c r="S46" s="18">
        <f>LARGE('augdate &amp; jandate kaf'!$J$5:$J$94,'augdate &amp; jandate kaf rank'!$A46)</f>
        <v>3277.0233481859996</v>
      </c>
      <c r="T46" s="5" t="str">
        <f>VLOOKUP(U46,'augdate &amp; jandate kaf'!$K$5:$O$94,5,FALSE)</f>
        <v>1965-66</v>
      </c>
      <c r="U46" s="18">
        <f>LARGE('augdate &amp; jandate kaf'!$K$5:$K$94,'augdate &amp; jandate kaf rank'!$A46)</f>
        <v>8078.1378788880002</v>
      </c>
      <c r="V46" s="5" t="str">
        <f>VLOOKUP(W46,'augdate &amp; jandate kaf'!$L$5:$O$94,4,FALSE)</f>
        <v>1985-86</v>
      </c>
      <c r="W46" s="18">
        <f>LARGE('augdate &amp; jandate kaf'!$L$5:$L$94,'augdate &amp; jandate kaf rank'!$A46)</f>
        <v>13335.157185882001</v>
      </c>
      <c r="X46" s="5" t="str">
        <f>VLOOKUP(Y46,'augdate &amp; jandate kaf'!$M$5:$O$94,3,FALSE)</f>
        <v>2013-14</v>
      </c>
      <c r="Y46" s="18">
        <f>LARGE('augdate &amp; jandate kaf'!$M$5:$M$94,'augdate &amp; jandate kaf rank'!$A46)</f>
        <v>16563.295907801999</v>
      </c>
      <c r="Z46" s="5" t="str">
        <f>VLOOKUP(AA46,'augdate &amp; jandate kaf'!$N$5:$O$94,2,FALSE)</f>
        <v>1937-38</v>
      </c>
      <c r="AA46" s="18">
        <f>LARGE('augdate &amp; jandate kaf'!$N$5:$N$94,'augdate &amp; jandate kaf rank'!$A46)</f>
        <v>20856.136077399002</v>
      </c>
    </row>
    <row r="47" spans="1:27" x14ac:dyDescent="0.2">
      <c r="A47" s="5">
        <v>42</v>
      </c>
      <c r="B47" s="5" t="str">
        <f>VLOOKUP(C47,'augdate &amp; jandate kaf'!$B$5:$O$94,14,FALSE)</f>
        <v>1946-47</v>
      </c>
      <c r="C47" s="18">
        <f>LARGE('augdate &amp; jandate kaf'!$B$5:$B$94,'augdate &amp; jandate kaf rank'!$A47)</f>
        <v>1302.4918519830001</v>
      </c>
      <c r="D47" s="5" t="str">
        <f>VLOOKUP(E47,'augdate &amp; jandate kaf'!$C$5:$O$94,13,FALSE)</f>
        <v>1962-63</v>
      </c>
      <c r="E47" s="18">
        <f>LARGE('augdate &amp; jandate kaf'!$C$5:$C$94,'augdate &amp; jandate kaf rank'!$A47)</f>
        <v>2154.694134075</v>
      </c>
      <c r="F47" s="5" t="str">
        <f>VLOOKUP(G47,'augdate &amp; jandate kaf'!$D$5:$O$94,12,FALSE)</f>
        <v>1942-43</v>
      </c>
      <c r="G47" s="18">
        <f>LARGE('augdate &amp; jandate kaf'!$D$5:$D$94,'augdate &amp; jandate kaf rank'!$A47)</f>
        <v>2879.7043548209999</v>
      </c>
      <c r="H47" s="5" t="str">
        <f>VLOOKUP(I47,'augdate &amp; jandate kaf'!$E$5:$O$94,11,FALSE)</f>
        <v>1963-64</v>
      </c>
      <c r="I47" s="18">
        <f>LARGE('augdate &amp; jandate kaf'!$E$5:$E$94,'augdate &amp; jandate kaf rank'!$A47)</f>
        <v>3517.7135870940001</v>
      </c>
      <c r="J47" s="5" t="str">
        <f>VLOOKUP(K47,'augdate &amp; jandate kaf'!$F$5:$O$94,10,FALSE)</f>
        <v>1932-33</v>
      </c>
      <c r="K47" s="18">
        <f>LARGE('augdate &amp; jandate kaf'!$F$5:$F$94,'augdate &amp; jandate kaf rank'!$A47)</f>
        <v>3980.4196854450001</v>
      </c>
      <c r="L47" s="5" t="str">
        <f>VLOOKUP(M47,'augdate &amp; jandate kaf'!$G$5:$O$94,9,FALSE)</f>
        <v>1962-63</v>
      </c>
      <c r="M47" s="18">
        <f>LARGE('augdate &amp; jandate kaf'!$G$5:$G$94,'augdate &amp; jandate kaf rank'!$A47)</f>
        <v>491.83932039900003</v>
      </c>
      <c r="N47" s="5" t="str">
        <f>VLOOKUP(O47,'augdate &amp; jandate kaf'!$H$5:$O$94,8,FALSE)</f>
        <v>1941-42</v>
      </c>
      <c r="O47" s="18">
        <f>LARGE('augdate &amp; jandate kaf'!$H$5:$H$94,'augdate &amp; jandate kaf rank'!$A47)</f>
        <v>968.17583146200002</v>
      </c>
      <c r="P47" s="5" t="str">
        <f>VLOOKUP(Q47,'augdate &amp; jandate kaf'!$I$5:$O$94,7,FALSE)</f>
        <v>1949-50</v>
      </c>
      <c r="Q47" s="18">
        <f>LARGE('augdate &amp; jandate kaf'!$I$5:$I$94,'augdate &amp; jandate kaf rank'!$A47)</f>
        <v>1586.3622545610001</v>
      </c>
      <c r="R47" s="5" t="str">
        <f>VLOOKUP(S47,'augdate &amp; jandate kaf'!$J$5:$O$94,6,FALSE)</f>
        <v>1961-62</v>
      </c>
      <c r="S47" s="18">
        <f>LARGE('augdate &amp; jandate kaf'!$J$5:$J$94,'augdate &amp; jandate kaf rank'!$A47)</f>
        <v>3254.8223572829997</v>
      </c>
      <c r="T47" s="5" t="str">
        <f>VLOOKUP(U47,'augdate &amp; jandate kaf'!$K$5:$O$94,5,FALSE)</f>
        <v>1942-43</v>
      </c>
      <c r="U47" s="18">
        <f>LARGE('augdate &amp; jandate kaf'!$K$5:$K$94,'augdate &amp; jandate kaf rank'!$A47)</f>
        <v>7904.1716044199993</v>
      </c>
      <c r="V47" s="5" t="str">
        <f>VLOOKUP(W47,'augdate &amp; jandate kaf'!$L$5:$O$94,4,FALSE)</f>
        <v>1963-64</v>
      </c>
      <c r="W47" s="18">
        <f>LARGE('augdate &amp; jandate kaf'!$L$5:$L$94,'augdate &amp; jandate kaf rank'!$A47)</f>
        <v>13143.674879013</v>
      </c>
      <c r="X47" s="5" t="str">
        <f>VLOOKUP(Y47,'augdate &amp; jandate kaf'!$M$5:$O$94,3,FALSE)</f>
        <v>1964-65</v>
      </c>
      <c r="Y47" s="18">
        <f>LARGE('augdate &amp; jandate kaf'!$M$5:$M$94,'augdate &amp; jandate kaf rank'!$A47)</f>
        <v>16464.050952845999</v>
      </c>
      <c r="Z47" s="5" t="str">
        <f>VLOOKUP(AA47,'augdate &amp; jandate kaf'!$N$5:$O$94,2,FALSE)</f>
        <v>1942-43</v>
      </c>
      <c r="AA47" s="18">
        <f>LARGE('augdate &amp; jandate kaf'!$N$5:$N$94,'augdate &amp; jandate kaf rank'!$A47)</f>
        <v>20533.459064706003</v>
      </c>
    </row>
    <row r="48" spans="1:27" x14ac:dyDescent="0.2">
      <c r="A48" s="5">
        <v>43</v>
      </c>
      <c r="B48" s="5" t="str">
        <f>VLOOKUP(C48,'augdate &amp; jandate kaf'!$B$5:$O$94,14,FALSE)</f>
        <v>2008-09</v>
      </c>
      <c r="C48" s="18">
        <f>LARGE('augdate &amp; jandate kaf'!$B$5:$B$94,'augdate &amp; jandate kaf rank'!$A48)</f>
        <v>1286.7510261269999</v>
      </c>
      <c r="D48" s="5" t="str">
        <f>VLOOKUP(E48,'augdate &amp; jandate kaf'!$C$5:$O$94,13,FALSE)</f>
        <v>2000-01</v>
      </c>
      <c r="E48" s="18">
        <f>LARGE('augdate &amp; jandate kaf'!$C$5:$C$94,'augdate &amp; jandate kaf rank'!$A48)</f>
        <v>2143.3982667299997</v>
      </c>
      <c r="F48" s="5" t="str">
        <f>VLOOKUP(G48,'augdate &amp; jandate kaf'!$D$5:$O$94,12,FALSE)</f>
        <v>1961-62</v>
      </c>
      <c r="G48" s="18">
        <f>LARGE('augdate &amp; jandate kaf'!$D$5:$D$94,'augdate &amp; jandate kaf rank'!$A48)</f>
        <v>2839.195926588</v>
      </c>
      <c r="H48" s="5" t="str">
        <f>VLOOKUP(I48,'augdate &amp; jandate kaf'!$E$5:$O$94,11,FALSE)</f>
        <v>1956-57</v>
      </c>
      <c r="I48" s="18">
        <f>LARGE('augdate &amp; jandate kaf'!$E$5:$E$94,'augdate &amp; jandate kaf rank'!$A48)</f>
        <v>3450.8567300969999</v>
      </c>
      <c r="J48" s="5" t="str">
        <f>VLOOKUP(K48,'augdate &amp; jandate kaf'!$F$5:$O$94,10,FALSE)</f>
        <v>1946-47</v>
      </c>
      <c r="K48" s="18">
        <f>LARGE('augdate &amp; jandate kaf'!$F$5:$F$94,'augdate &amp; jandate kaf rank'!$A48)</f>
        <v>3973.0530741510001</v>
      </c>
      <c r="L48" s="5" t="str">
        <f>VLOOKUP(M48,'augdate &amp; jandate kaf'!$G$5:$O$94,9,FALSE)</f>
        <v>1988-89</v>
      </c>
      <c r="M48" s="18">
        <f>LARGE('augdate &amp; jandate kaf'!$G$5:$G$94,'augdate &amp; jandate kaf rank'!$A48)</f>
        <v>484.70675868299998</v>
      </c>
      <c r="N48" s="5" t="str">
        <f>VLOOKUP(O48,'augdate &amp; jandate kaf'!$H$5:$O$94,8,FALSE)</f>
        <v>1947-48</v>
      </c>
      <c r="O48" s="18">
        <f>LARGE('augdate &amp; jandate kaf'!$H$5:$H$94,'augdate &amp; jandate kaf rank'!$A48)</f>
        <v>953.78178241500007</v>
      </c>
      <c r="P48" s="5" t="str">
        <f>VLOOKUP(Q48,'augdate &amp; jandate kaf'!$I$5:$O$94,7,FALSE)</f>
        <v>1966-67</v>
      </c>
      <c r="Q48" s="18">
        <f>LARGE('augdate &amp; jandate kaf'!$I$5:$I$94,'augdate &amp; jandate kaf rank'!$A48)</f>
        <v>1577.6587838129999</v>
      </c>
      <c r="R48" s="5" t="str">
        <f>VLOOKUP(S48,'augdate &amp; jandate kaf'!$J$5:$O$94,6,FALSE)</f>
        <v>1965-66</v>
      </c>
      <c r="S48" s="18">
        <f>LARGE('augdate &amp; jandate kaf'!$J$5:$J$94,'augdate &amp; jandate kaf rank'!$A48)</f>
        <v>3235.9278125370001</v>
      </c>
      <c r="T48" s="5" t="str">
        <f>VLOOKUP(U48,'augdate &amp; jandate kaf'!$K$5:$O$94,5,FALSE)</f>
        <v>1935-36</v>
      </c>
      <c r="U48" s="18">
        <f>LARGE('augdate &amp; jandate kaf'!$K$5:$K$94,'augdate &amp; jandate kaf rank'!$A48)</f>
        <v>7802.2053272519997</v>
      </c>
      <c r="V48" s="5" t="str">
        <f>VLOOKUP(W48,'augdate &amp; jandate kaf'!$L$5:$O$94,4,FALSE)</f>
        <v>1982-83</v>
      </c>
      <c r="W48" s="18">
        <f>LARGE('augdate &amp; jandate kaf'!$L$5:$L$94,'augdate &amp; jandate kaf rank'!$A48)</f>
        <v>13115.947937904</v>
      </c>
      <c r="X48" s="5" t="str">
        <f>VLOOKUP(Y48,'augdate &amp; jandate kaf'!$M$5:$O$94,3,FALSE)</f>
        <v>1952-53</v>
      </c>
      <c r="Y48" s="18">
        <f>LARGE('augdate &amp; jandate kaf'!$M$5:$M$94,'augdate &amp; jandate kaf rank'!$A48)</f>
        <v>16279.693273808998</v>
      </c>
      <c r="Z48" s="5" t="str">
        <f>VLOOKUP(AA48,'augdate &amp; jandate kaf'!$N$5:$O$94,2,FALSE)</f>
        <v>2013-14</v>
      </c>
      <c r="AA48" s="18">
        <f>LARGE('augdate &amp; jandate kaf'!$N$5:$N$94,'augdate &amp; jandate kaf rank'!$A48)</f>
        <v>20404.095102615</v>
      </c>
    </row>
    <row r="49" spans="1:27" x14ac:dyDescent="0.2">
      <c r="A49" s="5">
        <v>44</v>
      </c>
      <c r="B49" s="5" t="str">
        <f>VLOOKUP(C49,'augdate &amp; jandate kaf'!$B$5:$O$94,14,FALSE)</f>
        <v>1966-67</v>
      </c>
      <c r="C49" s="18">
        <f>LARGE('augdate &amp; jandate kaf'!$B$5:$B$94,'augdate &amp; jandate kaf rank'!$A49)</f>
        <v>1286.3821005210002</v>
      </c>
      <c r="D49" s="5" t="str">
        <f>VLOOKUP(E49,'augdate &amp; jandate kaf'!$C$5:$O$94,13,FALSE)</f>
        <v>1943-44</v>
      </c>
      <c r="E49" s="18">
        <f>LARGE('augdate &amp; jandate kaf'!$C$5:$C$94,'augdate &amp; jandate kaf rank'!$A49)</f>
        <v>2079.3103352490002</v>
      </c>
      <c r="F49" s="5" t="str">
        <f>VLOOKUP(G49,'augdate &amp; jandate kaf'!$D$5:$O$94,12,FALSE)</f>
        <v>1986-87</v>
      </c>
      <c r="G49" s="18">
        <f>LARGE('augdate &amp; jandate kaf'!$D$5:$D$94,'augdate &amp; jandate kaf rank'!$A49)</f>
        <v>2830.3417120440004</v>
      </c>
      <c r="H49" s="5" t="str">
        <f>VLOOKUP(I49,'augdate &amp; jandate kaf'!$E$5:$O$94,11,FALSE)</f>
        <v>2010-11</v>
      </c>
      <c r="I49" s="18">
        <f>LARGE('augdate &amp; jandate kaf'!$E$5:$E$94,'augdate &amp; jandate kaf rank'!$A49)</f>
        <v>3423.1575575819998</v>
      </c>
      <c r="J49" s="5" t="str">
        <f>VLOOKUP(K49,'augdate &amp; jandate kaf'!$F$5:$O$94,10,FALSE)</f>
        <v>1956-57</v>
      </c>
      <c r="K49" s="18">
        <f>LARGE('augdate &amp; jandate kaf'!$F$5:$F$94,'augdate &amp; jandate kaf rank'!$A49)</f>
        <v>3967.7829917040003</v>
      </c>
      <c r="L49" s="5" t="str">
        <f>VLOOKUP(M49,'augdate &amp; jandate kaf'!$G$5:$O$94,9,FALSE)</f>
        <v>1991-92</v>
      </c>
      <c r="M49" s="18">
        <f>LARGE('augdate &amp; jandate kaf'!$G$5:$G$94,'augdate &amp; jandate kaf rank'!$A49)</f>
        <v>477.82014737099996</v>
      </c>
      <c r="N49" s="5" t="str">
        <f>VLOOKUP(O49,'augdate &amp; jandate kaf'!$H$5:$O$94,8,FALSE)</f>
        <v>1937-38</v>
      </c>
      <c r="O49" s="18">
        <f>LARGE('augdate &amp; jandate kaf'!$H$5:$H$94,'augdate &amp; jandate kaf rank'!$A49)</f>
        <v>925.94178345899991</v>
      </c>
      <c r="P49" s="5" t="str">
        <f>VLOOKUP(Q49,'augdate &amp; jandate kaf'!$I$5:$O$94,7,FALSE)</f>
        <v>1964-65</v>
      </c>
      <c r="Q49" s="18">
        <f>LARGE('augdate &amp; jandate kaf'!$I$5:$I$94,'augdate &amp; jandate kaf rank'!$A49)</f>
        <v>1560.698123292</v>
      </c>
      <c r="R49" s="5" t="str">
        <f>VLOOKUP(S49,'augdate &amp; jandate kaf'!$J$5:$O$94,6,FALSE)</f>
        <v>1931-32</v>
      </c>
      <c r="S49" s="18">
        <f>LARGE('augdate &amp; jandate kaf'!$J$5:$J$94,'augdate &amp; jandate kaf rank'!$A49)</f>
        <v>3210.6861605909999</v>
      </c>
      <c r="T49" s="5" t="str">
        <f>VLOOKUP(U49,'augdate &amp; jandate kaf'!$K$5:$O$94,5,FALSE)</f>
        <v>1958-59</v>
      </c>
      <c r="U49" s="18">
        <f>LARGE('augdate &amp; jandate kaf'!$K$5:$K$94,'augdate &amp; jandate kaf rank'!$A49)</f>
        <v>7796.4076415190002</v>
      </c>
      <c r="V49" s="5" t="str">
        <f>VLOOKUP(W49,'augdate &amp; jandate kaf'!$L$5:$O$94,4,FALSE)</f>
        <v>1997-98</v>
      </c>
      <c r="W49" s="18">
        <f>LARGE('augdate &amp; jandate kaf'!$L$5:$L$94,'augdate &amp; jandate kaf rank'!$A49)</f>
        <v>12942.673894815</v>
      </c>
      <c r="X49" s="5" t="str">
        <f>VLOOKUP(Y49,'augdate &amp; jandate kaf'!$M$5:$O$94,3,FALSE)</f>
        <v>1951-52</v>
      </c>
      <c r="Y49" s="18">
        <f>LARGE('augdate &amp; jandate kaf'!$M$5:$M$94,'augdate &amp; jandate kaf rank'!$A49)</f>
        <v>16200.880053624</v>
      </c>
      <c r="Z49" s="5" t="str">
        <f>VLOOKUP(AA49,'augdate &amp; jandate kaf'!$N$5:$O$94,2,FALSE)</f>
        <v>1967-68</v>
      </c>
      <c r="AA49" s="18">
        <f>LARGE('augdate &amp; jandate kaf'!$N$5:$N$94,'augdate &amp; jandate kaf rank'!$A49)</f>
        <v>20399.400226758</v>
      </c>
    </row>
    <row r="50" spans="1:27" x14ac:dyDescent="0.2">
      <c r="A50" s="5">
        <v>45</v>
      </c>
      <c r="B50" s="5" t="str">
        <f>VLOOKUP(C50,'augdate &amp; jandate kaf'!$B$5:$O$94,14,FALSE)</f>
        <v>2000-01</v>
      </c>
      <c r="C50" s="18">
        <f>LARGE('augdate &amp; jandate kaf'!$B$5:$B$94,'augdate &amp; jandate kaf rank'!$A50)</f>
        <v>1285.70573691</v>
      </c>
      <c r="D50" s="5" t="str">
        <f>VLOOKUP(E50,'augdate &amp; jandate kaf'!$C$5:$O$94,13,FALSE)</f>
        <v>2008-09</v>
      </c>
      <c r="E50" s="18">
        <f>LARGE('augdate &amp; jandate kaf'!$C$5:$C$94,'augdate &amp; jandate kaf rank'!$A50)</f>
        <v>2039.656783017</v>
      </c>
      <c r="F50" s="5" t="str">
        <f>VLOOKUP(G50,'augdate &amp; jandate kaf'!$D$5:$O$94,12,FALSE)</f>
        <v>1928-29</v>
      </c>
      <c r="G50" s="18">
        <f>LARGE('augdate &amp; jandate kaf'!$D$5:$D$94,'augdate &amp; jandate kaf rank'!$A50)</f>
        <v>2820.17840664</v>
      </c>
      <c r="H50" s="5" t="str">
        <f>VLOOKUP(I50,'augdate &amp; jandate kaf'!$E$5:$O$94,11,FALSE)</f>
        <v>1942-43</v>
      </c>
      <c r="I50" s="18">
        <f>LARGE('augdate &amp; jandate kaf'!$E$5:$E$94,'augdate &amp; jandate kaf rank'!$A50)</f>
        <v>3402.091112091</v>
      </c>
      <c r="J50" s="5" t="str">
        <f>VLOOKUP(K50,'augdate &amp; jandate kaf'!$F$5:$O$94,10,FALSE)</f>
        <v>1939-40</v>
      </c>
      <c r="K50" s="18">
        <f>LARGE('augdate &amp; jandate kaf'!$F$5:$F$94,'augdate &amp; jandate kaf rank'!$A50)</f>
        <v>3960.7654713060001</v>
      </c>
      <c r="L50" s="5" t="str">
        <f>VLOOKUP(M50,'augdate &amp; jandate kaf'!$G$5:$O$94,9,FALSE)</f>
        <v>2013-14</v>
      </c>
      <c r="M50" s="18">
        <f>LARGE('augdate &amp; jandate kaf'!$G$5:$G$94,'augdate &amp; jandate kaf rank'!$A50)</f>
        <v>474.93023012399999</v>
      </c>
      <c r="N50" s="5" t="str">
        <f>VLOOKUP(O50,'augdate &amp; jandate kaf'!$H$5:$O$94,8,FALSE)</f>
        <v>1953-54</v>
      </c>
      <c r="O50" s="18">
        <f>LARGE('augdate &amp; jandate kaf'!$H$5:$H$94,'augdate &amp; jandate kaf rank'!$A50)</f>
        <v>917.48624658599999</v>
      </c>
      <c r="P50" s="5" t="str">
        <f>VLOOKUP(Q50,'augdate &amp; jandate kaf'!$I$5:$O$94,7,FALSE)</f>
        <v>1937-38</v>
      </c>
      <c r="Q50" s="18">
        <f>LARGE('augdate &amp; jandate kaf'!$I$5:$I$94,'augdate &amp; jandate kaf rank'!$A50)</f>
        <v>1558.8336605519999</v>
      </c>
      <c r="R50" s="5" t="str">
        <f>VLOOKUP(S50,'augdate &amp; jandate kaf'!$J$5:$O$94,6,FALSE)</f>
        <v>2002-03</v>
      </c>
      <c r="S50" s="18">
        <f>LARGE('augdate &amp; jandate kaf'!$J$5:$J$94,'augdate &amp; jandate kaf rank'!$A50)</f>
        <v>3210.1268217689999</v>
      </c>
      <c r="T50" s="5" t="str">
        <f>VLOOKUP(U50,'augdate &amp; jandate kaf'!$K$5:$O$94,5,FALSE)</f>
        <v>1993-94</v>
      </c>
      <c r="U50" s="18">
        <f>LARGE('augdate &amp; jandate kaf'!$K$5:$K$94,'augdate &amp; jandate kaf rank'!$A50)</f>
        <v>7772.36995647</v>
      </c>
      <c r="V50" s="5" t="str">
        <f>VLOOKUP(W50,'augdate &amp; jandate kaf'!$L$5:$O$94,4,FALSE)</f>
        <v>1979-80</v>
      </c>
      <c r="W50" s="18">
        <f>LARGE('augdate &amp; jandate kaf'!$L$5:$L$94,'augdate &amp; jandate kaf rank'!$A50)</f>
        <v>12913.102325676</v>
      </c>
      <c r="X50" s="5" t="str">
        <f>VLOOKUP(Y50,'augdate &amp; jandate kaf'!$M$5:$O$94,3,FALSE)</f>
        <v>1967-68</v>
      </c>
      <c r="Y50" s="18">
        <f>LARGE('augdate &amp; jandate kaf'!$M$5:$M$94,'augdate &amp; jandate kaf rank'!$A50)</f>
        <v>16030.212291428999</v>
      </c>
      <c r="Z50" s="5" t="str">
        <f>VLOOKUP(AA50,'augdate &amp; jandate kaf'!$N$5:$O$94,2,FALSE)</f>
        <v>1931-32</v>
      </c>
      <c r="AA50" s="18">
        <f>LARGE('augdate &amp; jandate kaf'!$N$5:$N$94,'augdate &amp; jandate kaf rank'!$A50)</f>
        <v>20294.208825744001</v>
      </c>
    </row>
    <row r="51" spans="1:27" x14ac:dyDescent="0.2">
      <c r="A51" s="5">
        <v>46</v>
      </c>
      <c r="B51" s="5" t="str">
        <f>VLOOKUP(C51,'augdate &amp; jandate kaf'!$B$5:$O$94,14,FALSE)</f>
        <v>1961-62</v>
      </c>
      <c r="C51" s="18">
        <f>LARGE('augdate &amp; jandate kaf'!$B$5:$B$94,'augdate &amp; jandate kaf rank'!$A51)</f>
        <v>1281.217142037</v>
      </c>
      <c r="D51" s="5" t="str">
        <f>VLOOKUP(E51,'augdate &amp; jandate kaf'!$C$5:$O$94,13,FALSE)</f>
        <v>1966-67</v>
      </c>
      <c r="E51" s="18">
        <f>LARGE('augdate &amp; jandate kaf'!$C$5:$C$94,'augdate &amp; jandate kaf rank'!$A51)</f>
        <v>2036.550667431</v>
      </c>
      <c r="F51" s="5" t="str">
        <f>VLOOKUP(G51,'augdate &amp; jandate kaf'!$D$5:$O$94,12,FALSE)</f>
        <v>2000-01</v>
      </c>
      <c r="G51" s="18">
        <f>LARGE('augdate &amp; jandate kaf'!$D$5:$D$94,'augdate &amp; jandate kaf rank'!$A51)</f>
        <v>2806.7879939190002</v>
      </c>
      <c r="H51" s="5" t="str">
        <f>VLOOKUP(I51,'augdate &amp; jandate kaf'!$E$5:$O$94,11,FALSE)</f>
        <v>1946-47</v>
      </c>
      <c r="I51" s="18">
        <f>LARGE('augdate &amp; jandate kaf'!$E$5:$E$94,'augdate &amp; jandate kaf rank'!$A51)</f>
        <v>3391.1959058880002</v>
      </c>
      <c r="J51" s="5" t="str">
        <f>VLOOKUP(K51,'augdate &amp; jandate kaf'!$F$5:$O$94,10,FALSE)</f>
        <v>1960-61</v>
      </c>
      <c r="K51" s="18">
        <f>LARGE('augdate &amp; jandate kaf'!$F$5:$F$94,'augdate &amp; jandate kaf rank'!$A51)</f>
        <v>3956.4891078300002</v>
      </c>
      <c r="L51" s="5" t="str">
        <f>VLOOKUP(M51,'augdate &amp; jandate kaf'!$G$5:$O$94,9,FALSE)</f>
        <v>1960-61</v>
      </c>
      <c r="M51" s="18">
        <f>LARGE('augdate &amp; jandate kaf'!$G$5:$G$94,'augdate &amp; jandate kaf rank'!$A51)</f>
        <v>469.888246842</v>
      </c>
      <c r="N51" s="5" t="str">
        <f>VLOOKUP(O51,'augdate &amp; jandate kaf'!$H$5:$O$94,8,FALSE)</f>
        <v>1968-69</v>
      </c>
      <c r="O51" s="18">
        <f>LARGE('augdate &amp; jandate kaf'!$H$5:$H$94,'augdate &amp; jandate kaf rank'!$A51)</f>
        <v>893.26211526300006</v>
      </c>
      <c r="P51" s="5" t="str">
        <f>VLOOKUP(Q51,'augdate &amp; jandate kaf'!$I$5:$O$94,7,FALSE)</f>
        <v>1931-32</v>
      </c>
      <c r="Q51" s="18">
        <f>LARGE('augdate &amp; jandate kaf'!$I$5:$I$94,'augdate &amp; jandate kaf rank'!$A51)</f>
        <v>1532.848206981</v>
      </c>
      <c r="R51" s="5" t="str">
        <f>VLOOKUP(S51,'augdate &amp; jandate kaf'!$J$5:$O$94,6,FALSE)</f>
        <v>1988-89</v>
      </c>
      <c r="S51" s="18">
        <f>LARGE('augdate &amp; jandate kaf'!$J$5:$J$94,'augdate &amp; jandate kaf rank'!$A51)</f>
        <v>3196.9883098650002</v>
      </c>
      <c r="T51" s="5" t="str">
        <f>VLOOKUP(U51,'augdate &amp; jandate kaf'!$K$5:$O$94,5,FALSE)</f>
        <v>1959-60</v>
      </c>
      <c r="U51" s="18">
        <f>LARGE('augdate &amp; jandate kaf'!$K$5:$K$94,'augdate &amp; jandate kaf rank'!$A51)</f>
        <v>7755.8654942789999</v>
      </c>
      <c r="V51" s="5" t="str">
        <f>VLOOKUP(W51,'augdate &amp; jandate kaf'!$L$5:$O$94,4,FALSE)</f>
        <v>2015-16</v>
      </c>
      <c r="W51" s="18">
        <f>LARGE('augdate &amp; jandate kaf'!$L$5:$L$94,'augdate &amp; jandate kaf rank'!$A51)</f>
        <v>12804.263321492999</v>
      </c>
      <c r="X51" s="5" t="str">
        <f>VLOOKUP(Y51,'augdate &amp; jandate kaf'!$M$5:$O$94,3,FALSE)</f>
        <v>1934-35</v>
      </c>
      <c r="Y51" s="18">
        <f>LARGE('augdate &amp; jandate kaf'!$M$5:$M$94,'augdate &amp; jandate kaf rank'!$A51)</f>
        <v>15987.218574032999</v>
      </c>
      <c r="Z51" s="5" t="str">
        <f>VLOOKUP(AA51,'augdate &amp; jandate kaf'!$N$5:$O$94,2,FALSE)</f>
        <v>1934-35</v>
      </c>
      <c r="AA51" s="18">
        <f>LARGE('augdate &amp; jandate kaf'!$N$5:$N$94,'augdate &amp; jandate kaf rank'!$A51)</f>
        <v>20183.269325771998</v>
      </c>
    </row>
    <row r="52" spans="1:27" x14ac:dyDescent="0.2">
      <c r="A52" s="5">
        <v>47</v>
      </c>
      <c r="B52" s="5" t="str">
        <f>VLOOKUP(C52,'augdate &amp; jandate kaf'!$B$5:$O$94,14,FALSE)</f>
        <v>1986-87</v>
      </c>
      <c r="C52" s="18">
        <f>LARGE('augdate &amp; jandate kaf'!$B$5:$B$94,'augdate &amp; jandate kaf rank'!$A52)</f>
        <v>1276.8515223659999</v>
      </c>
      <c r="D52" s="5" t="str">
        <f>VLOOKUP(E52,'augdate &amp; jandate kaf'!$C$5:$O$94,13,FALSE)</f>
        <v>1977-78</v>
      </c>
      <c r="E52" s="18">
        <f>LARGE('augdate &amp; jandate kaf'!$C$5:$C$94,'augdate &amp; jandate kaf rank'!$A52)</f>
        <v>2029.188023079</v>
      </c>
      <c r="F52" s="5" t="str">
        <f>VLOOKUP(G52,'augdate &amp; jandate kaf'!$D$5:$O$94,12,FALSE)</f>
        <v>1993-94</v>
      </c>
      <c r="G52" s="18">
        <f>LARGE('augdate &amp; jandate kaf'!$D$5:$D$94,'augdate &amp; jandate kaf rank'!$A52)</f>
        <v>2792.9096473320001</v>
      </c>
      <c r="H52" s="5" t="str">
        <f>VLOOKUP(I52,'augdate &amp; jandate kaf'!$E$5:$O$94,11,FALSE)</f>
        <v>1961-62</v>
      </c>
      <c r="I52" s="18">
        <f>LARGE('augdate &amp; jandate kaf'!$E$5:$E$94,'augdate &amp; jandate kaf rank'!$A52)</f>
        <v>3362.534749938</v>
      </c>
      <c r="J52" s="5" t="str">
        <f>VLOOKUP(K52,'augdate &amp; jandate kaf'!$F$5:$O$94,10,FALSE)</f>
        <v>1948-49</v>
      </c>
      <c r="K52" s="18">
        <f>LARGE('augdate &amp; jandate kaf'!$F$5:$F$94,'augdate &amp; jandate kaf rank'!$A52)</f>
        <v>3954.9142318560002</v>
      </c>
      <c r="L52" s="5" t="str">
        <f>VLOOKUP(M52,'augdate &amp; jandate kaf'!$G$5:$O$94,9,FALSE)</f>
        <v>1993-94</v>
      </c>
      <c r="M52" s="18">
        <f>LARGE('augdate &amp; jandate kaf'!$G$5:$G$94,'augdate &amp; jandate kaf rank'!$A52)</f>
        <v>467.42874280200004</v>
      </c>
      <c r="N52" s="5" t="str">
        <f>VLOOKUP(O52,'augdate &amp; jandate kaf'!$H$5:$O$94,8,FALSE)</f>
        <v>1972-73</v>
      </c>
      <c r="O52" s="18">
        <f>LARGE('augdate &amp; jandate kaf'!$H$5:$H$94,'augdate &amp; jandate kaf rank'!$A52)</f>
        <v>877.64029766700003</v>
      </c>
      <c r="P52" s="5" t="str">
        <f>VLOOKUP(Q52,'augdate &amp; jandate kaf'!$I$5:$O$94,7,FALSE)</f>
        <v>1951-52</v>
      </c>
      <c r="Q52" s="18">
        <f>LARGE('augdate &amp; jandate kaf'!$I$5:$I$94,'augdate &amp; jandate kaf rank'!$A52)</f>
        <v>1528.5480418529999</v>
      </c>
      <c r="R52" s="5" t="str">
        <f>VLOOKUP(S52,'augdate &amp; jandate kaf'!$J$5:$O$94,6,FALSE)</f>
        <v>1958-59</v>
      </c>
      <c r="S52" s="18">
        <f>LARGE('augdate &amp; jandate kaf'!$J$5:$J$94,'augdate &amp; jandate kaf rank'!$A52)</f>
        <v>3180.9638476559999</v>
      </c>
      <c r="T52" s="5" t="str">
        <f>VLOOKUP(U52,'augdate &amp; jandate kaf'!$K$5:$O$94,5,FALSE)</f>
        <v>1981-82</v>
      </c>
      <c r="U52" s="18">
        <f>LARGE('augdate &amp; jandate kaf'!$K$5:$K$94,'augdate &amp; jandate kaf rank'!$A52)</f>
        <v>7689.3616951200001</v>
      </c>
      <c r="V52" s="5" t="str">
        <f>VLOOKUP(W52,'augdate &amp; jandate kaf'!$L$5:$O$94,4,FALSE)</f>
        <v>1994-95</v>
      </c>
      <c r="W52" s="18">
        <f>LARGE('augdate &amp; jandate kaf'!$L$5:$L$94,'augdate &amp; jandate kaf rank'!$A52)</f>
        <v>12717.387291692999</v>
      </c>
      <c r="X52" s="5" t="str">
        <f>VLOOKUP(Y52,'augdate &amp; jandate kaf'!$M$5:$O$94,3,FALSE)</f>
        <v>1985-86</v>
      </c>
      <c r="Y52" s="18">
        <f>LARGE('augdate &amp; jandate kaf'!$M$5:$M$94,'augdate &amp; jandate kaf rank'!$A52)</f>
        <v>15778.428499218</v>
      </c>
      <c r="Z52" s="5" t="str">
        <f>VLOOKUP(AA52,'augdate &amp; jandate kaf'!$N$5:$O$94,2,FALSE)</f>
        <v>1985-86</v>
      </c>
      <c r="AA52" s="18">
        <f>LARGE('augdate &amp; jandate kaf'!$N$5:$N$94,'augdate &amp; jandate kaf rank'!$A52)</f>
        <v>20113.113956501998</v>
      </c>
    </row>
    <row r="53" spans="1:27" x14ac:dyDescent="0.2">
      <c r="A53" s="5">
        <v>48</v>
      </c>
      <c r="B53" s="5" t="str">
        <f>VLOOKUP(C53,'augdate &amp; jandate kaf'!$B$5:$O$94,14,FALSE)</f>
        <v>1928-29</v>
      </c>
      <c r="C53" s="18">
        <f>LARGE('augdate &amp; jandate kaf'!$B$5:$B$94,'augdate &amp; jandate kaf rank'!$A53)</f>
        <v>1275.0068943360002</v>
      </c>
      <c r="D53" s="5" t="str">
        <f>VLOOKUP(E53,'augdate &amp; jandate kaf'!$C$5:$O$94,13,FALSE)</f>
        <v>1986-87</v>
      </c>
      <c r="E53" s="18">
        <f>LARGE('augdate &amp; jandate kaf'!$C$5:$C$94,'augdate &amp; jandate kaf rank'!$A53)</f>
        <v>2027.436618186</v>
      </c>
      <c r="F53" s="5" t="str">
        <f>VLOOKUP(G53,'augdate &amp; jandate kaf'!$D$5:$O$94,12,FALSE)</f>
        <v>1984-85</v>
      </c>
      <c r="G53" s="18">
        <f>LARGE('augdate &amp; jandate kaf'!$D$5:$D$94,'augdate &amp; jandate kaf rank'!$A53)</f>
        <v>2761.52716917</v>
      </c>
      <c r="H53" s="5" t="str">
        <f>VLOOKUP(I53,'augdate &amp; jandate kaf'!$E$5:$O$94,11,FALSE)</f>
        <v>2003-04</v>
      </c>
      <c r="I53" s="18">
        <f>LARGE('augdate &amp; jandate kaf'!$E$5:$E$94,'augdate &amp; jandate kaf rank'!$A53)</f>
        <v>3348.6365686409999</v>
      </c>
      <c r="J53" s="5" t="str">
        <f>VLOOKUP(K53,'augdate &amp; jandate kaf'!$F$5:$O$94,10,FALSE)</f>
        <v>1967-68</v>
      </c>
      <c r="K53" s="18">
        <f>LARGE('augdate &amp; jandate kaf'!$F$5:$F$94,'augdate &amp; jandate kaf rank'!$A53)</f>
        <v>3941.3611745130002</v>
      </c>
      <c r="L53" s="5" t="str">
        <f>VLOOKUP(M53,'augdate &amp; jandate kaf'!$G$5:$O$94,9,FALSE)</f>
        <v>1972-73</v>
      </c>
      <c r="M53" s="18">
        <f>LARGE('augdate &amp; jandate kaf'!$G$5:$G$94,'augdate &amp; jandate kaf rank'!$A53)</f>
        <v>465.27667676699997</v>
      </c>
      <c r="N53" s="5" t="str">
        <f>VLOOKUP(O53,'augdate &amp; jandate kaf'!$H$5:$O$94,8,FALSE)</f>
        <v>1965-66</v>
      </c>
      <c r="O53" s="18">
        <f>LARGE('augdate &amp; jandate kaf'!$H$5:$H$94,'augdate &amp; jandate kaf rank'!$A53)</f>
        <v>859.68393470399997</v>
      </c>
      <c r="P53" s="5" t="str">
        <f>VLOOKUP(Q53,'augdate &amp; jandate kaf'!$I$5:$O$94,7,FALSE)</f>
        <v>2011-12</v>
      </c>
      <c r="Q53" s="18">
        <f>LARGE('augdate &amp; jandate kaf'!$I$5:$I$94,'augdate &amp; jandate kaf rank'!$A53)</f>
        <v>1520.1222570450002</v>
      </c>
      <c r="R53" s="5" t="str">
        <f>VLOOKUP(S53,'augdate &amp; jandate kaf'!$J$5:$O$94,6,FALSE)</f>
        <v>1960-61</v>
      </c>
      <c r="S53" s="18">
        <f>LARGE('augdate &amp; jandate kaf'!$J$5:$J$94,'augdate &amp; jandate kaf rank'!$A53)</f>
        <v>3177.0207073080001</v>
      </c>
      <c r="T53" s="5" t="str">
        <f>VLOOKUP(U53,'augdate &amp; jandate kaf'!$K$5:$O$94,5,FALSE)</f>
        <v>2001-02</v>
      </c>
      <c r="U53" s="18">
        <f>LARGE('augdate &amp; jandate kaf'!$K$5:$K$94,'augdate &amp; jandate kaf rank'!$A53)</f>
        <v>7629.7821932220004</v>
      </c>
      <c r="V53" s="5" t="str">
        <f>VLOOKUP(W53,'augdate &amp; jandate kaf'!$L$5:$O$94,4,FALSE)</f>
        <v>1942-43</v>
      </c>
      <c r="W53" s="18">
        <f>LARGE('augdate &amp; jandate kaf'!$L$5:$L$94,'augdate &amp; jandate kaf rank'!$A53)</f>
        <v>12716.56811817</v>
      </c>
      <c r="X53" s="5" t="str">
        <f>VLOOKUP(Y53,'augdate &amp; jandate kaf'!$M$5:$O$94,3,FALSE)</f>
        <v>1999-2000</v>
      </c>
      <c r="Y53" s="18">
        <f>LARGE('augdate &amp; jandate kaf'!$M$5:$M$94,'augdate &amp; jandate kaf rank'!$A53)</f>
        <v>15737.501558604001</v>
      </c>
      <c r="Z53" s="5" t="str">
        <f>VLOOKUP(AA53,'augdate &amp; jandate kaf'!$N$5:$O$94,2,FALSE)</f>
        <v>1962-63</v>
      </c>
      <c r="AA53" s="18">
        <f>LARGE('augdate &amp; jandate kaf'!$N$5:$N$94,'augdate &amp; jandate kaf rank'!$A53)</f>
        <v>20077.889495012998</v>
      </c>
    </row>
    <row r="54" spans="1:27" x14ac:dyDescent="0.2">
      <c r="A54" s="5">
        <v>49</v>
      </c>
      <c r="B54" s="5" t="str">
        <f>VLOOKUP(C54,'augdate &amp; jandate kaf'!$B$5:$O$94,14,FALSE)</f>
        <v>1930-31</v>
      </c>
      <c r="C54" s="18">
        <f>LARGE('augdate &amp; jandate kaf'!$B$5:$B$94,'augdate &amp; jandate kaf rank'!$A54)</f>
        <v>1255.0234240109999</v>
      </c>
      <c r="D54" s="5" t="str">
        <f>VLOOKUP(E54,'augdate &amp; jandate kaf'!$C$5:$O$94,13,FALSE)</f>
        <v>1947-48</v>
      </c>
      <c r="E54" s="18">
        <f>LARGE('augdate &amp; jandate kaf'!$C$5:$C$94,'augdate &amp; jandate kaf rank'!$A54)</f>
        <v>2016.979759074</v>
      </c>
      <c r="F54" s="5" t="str">
        <f>VLOOKUP(G54,'augdate &amp; jandate kaf'!$D$5:$O$94,12,FALSE)</f>
        <v>1935-36</v>
      </c>
      <c r="G54" s="18">
        <f>LARGE('augdate &amp; jandate kaf'!$D$5:$D$94,'augdate &amp; jandate kaf rank'!$A54)</f>
        <v>2722.6293193890001</v>
      </c>
      <c r="H54" s="5" t="str">
        <f>VLOOKUP(I54,'augdate &amp; jandate kaf'!$E$5:$O$94,11,FALSE)</f>
        <v>1928-29</v>
      </c>
      <c r="I54" s="18">
        <f>LARGE('augdate &amp; jandate kaf'!$E$5:$E$94,'augdate &amp; jandate kaf rank'!$A54)</f>
        <v>3326.6180570700003</v>
      </c>
      <c r="J54" s="5" t="str">
        <f>VLOOKUP(K54,'augdate &amp; jandate kaf'!$F$5:$O$94,10,FALSE)</f>
        <v>1942-43</v>
      </c>
      <c r="K54" s="18">
        <f>LARGE('augdate &amp; jandate kaf'!$F$5:$F$94,'augdate &amp; jandate kaf rank'!$A54)</f>
        <v>3872.4712597409998</v>
      </c>
      <c r="L54" s="5" t="str">
        <f>VLOOKUP(M54,'augdate &amp; jandate kaf'!$G$5:$O$94,9,FALSE)</f>
        <v>1954-55</v>
      </c>
      <c r="M54" s="18">
        <f>LARGE('augdate &amp; jandate kaf'!$G$5:$G$94,'augdate &amp; jandate kaf rank'!$A54)</f>
        <v>459.43535467199996</v>
      </c>
      <c r="N54" s="5" t="str">
        <f>VLOOKUP(O54,'augdate &amp; jandate kaf'!$H$5:$O$94,8,FALSE)</f>
        <v>1949-50</v>
      </c>
      <c r="O54" s="18">
        <f>LARGE('augdate &amp; jandate kaf'!$H$5:$H$94,'augdate &amp; jandate kaf rank'!$A54)</f>
        <v>854.41385225700003</v>
      </c>
      <c r="P54" s="5" t="str">
        <f>VLOOKUP(Q54,'augdate &amp; jandate kaf'!$I$5:$O$94,7,FALSE)</f>
        <v>1958-59</v>
      </c>
      <c r="Q54" s="18">
        <f>LARGE('augdate &amp; jandate kaf'!$I$5:$I$94,'augdate &amp; jandate kaf rank'!$A54)</f>
        <v>1494.3787869360001</v>
      </c>
      <c r="R54" s="5" t="str">
        <f>VLOOKUP(S54,'augdate &amp; jandate kaf'!$J$5:$O$94,6,FALSE)</f>
        <v>2017-18</v>
      </c>
      <c r="S54" s="18">
        <f>LARGE('augdate &amp; jandate kaf'!$J$5:$J$94,'augdate &amp; jandate kaf rank'!$A54)</f>
        <v>3165.5126085659999</v>
      </c>
      <c r="T54" s="5" t="str">
        <f>VLOOKUP(U54,'augdate &amp; jandate kaf'!$K$5:$O$94,5,FALSE)</f>
        <v>1964-65</v>
      </c>
      <c r="U54" s="18">
        <f>LARGE('augdate &amp; jandate kaf'!$K$5:$K$94,'augdate &amp; jandate kaf rank'!$A54)</f>
        <v>7578.6919472039999</v>
      </c>
      <c r="V54" s="5" t="str">
        <f>VLOOKUP(W54,'augdate &amp; jandate kaf'!$L$5:$O$94,4,FALSE)</f>
        <v>1952-53</v>
      </c>
      <c r="W54" s="18">
        <f>LARGE('augdate &amp; jandate kaf'!$L$5:$L$94,'augdate &amp; jandate kaf rank'!$A54)</f>
        <v>12650.941013193</v>
      </c>
      <c r="X54" s="5" t="str">
        <f>VLOOKUP(Y54,'augdate &amp; jandate kaf'!$M$5:$O$94,3,FALSE)</f>
        <v>1977-78</v>
      </c>
      <c r="Y54" s="18">
        <f>LARGE('augdate &amp; jandate kaf'!$M$5:$M$94,'augdate &amp; jandate kaf rank'!$A54)</f>
        <v>15563.491647773999</v>
      </c>
      <c r="Z54" s="5" t="str">
        <f>VLOOKUP(AA54,'augdate &amp; jandate kaf'!$N$5:$O$94,2,FALSE)</f>
        <v>2017-18</v>
      </c>
      <c r="AA54" s="18">
        <f>LARGE('augdate &amp; jandate kaf'!$N$5:$N$94,'augdate &amp; jandate kaf rank'!$A54)</f>
        <v>19960.680243209998</v>
      </c>
    </row>
    <row r="55" spans="1:27" x14ac:dyDescent="0.2">
      <c r="A55" s="5">
        <v>50</v>
      </c>
      <c r="B55" s="5" t="str">
        <f>VLOOKUP(C55,'augdate &amp; jandate kaf'!$B$5:$O$94,14,FALSE)</f>
        <v>1952-53</v>
      </c>
      <c r="C55" s="18">
        <f>LARGE('augdate &amp; jandate kaf'!$B$5:$B$94,'augdate &amp; jandate kaf rank'!$A55)</f>
        <v>1245.1239202499999</v>
      </c>
      <c r="D55" s="5" t="str">
        <f>VLOOKUP(E55,'augdate &amp; jandate kaf'!$C$5:$O$94,13,FALSE)</f>
        <v>1928-29</v>
      </c>
      <c r="E55" s="18">
        <f>LARGE('augdate &amp; jandate kaf'!$C$5:$C$94,'augdate &amp; jandate kaf rank'!$A55)</f>
        <v>2013.2151311160001</v>
      </c>
      <c r="F55" s="5" t="str">
        <f>VLOOKUP(G55,'augdate &amp; jandate kaf'!$D$5:$O$94,12,FALSE)</f>
        <v>2010-11</v>
      </c>
      <c r="G55" s="18">
        <f>LARGE('augdate &amp; jandate kaf'!$D$5:$D$94,'augdate &amp; jandate kaf rank'!$A55)</f>
        <v>2710.0005595319999</v>
      </c>
      <c r="H55" s="5" t="str">
        <f>VLOOKUP(I55,'augdate &amp; jandate kaf'!$E$5:$O$94,11,FALSE)</f>
        <v>1969-70</v>
      </c>
      <c r="I55" s="18">
        <f>LARGE('augdate &amp; jandate kaf'!$E$5:$E$94,'augdate &amp; jandate kaf rank'!$A55)</f>
        <v>3318.1863218490003</v>
      </c>
      <c r="J55" s="5" t="str">
        <f>VLOOKUP(K55,'augdate &amp; jandate kaf'!$F$5:$O$94,10,FALSE)</f>
        <v>1973-74</v>
      </c>
      <c r="K55" s="18">
        <f>LARGE('augdate &amp; jandate kaf'!$F$5:$F$94,'augdate &amp; jandate kaf rank'!$A55)</f>
        <v>3857.6309297190001</v>
      </c>
      <c r="L55" s="5" t="str">
        <f>VLOOKUP(M55,'augdate &amp; jandate kaf'!$G$5:$O$94,9,FALSE)</f>
        <v>2008-09</v>
      </c>
      <c r="M55" s="18">
        <f>LARGE('augdate &amp; jandate kaf'!$G$5:$G$94,'augdate &amp; jandate kaf rank'!$A55)</f>
        <v>457.03733823300001</v>
      </c>
      <c r="N55" s="5" t="str">
        <f>VLOOKUP(O55,'augdate &amp; jandate kaf'!$H$5:$O$94,8,FALSE)</f>
        <v>1971-72</v>
      </c>
      <c r="O55" s="18">
        <f>LARGE('augdate &amp; jandate kaf'!$H$5:$H$94,'augdate &amp; jandate kaf rank'!$A55)</f>
        <v>840.48790236599996</v>
      </c>
      <c r="P55" s="5" t="str">
        <f>VLOOKUP(Q55,'augdate &amp; jandate kaf'!$I$5:$O$94,7,FALSE)</f>
        <v>1953-54</v>
      </c>
      <c r="Q55" s="18">
        <f>LARGE('augdate &amp; jandate kaf'!$I$5:$I$94,'augdate &amp; jandate kaf rank'!$A55)</f>
        <v>1491.8419275270001</v>
      </c>
      <c r="R55" s="5" t="str">
        <f>VLOOKUP(S55,'augdate &amp; jandate kaf'!$J$5:$O$94,6,FALSE)</f>
        <v>1962-63</v>
      </c>
      <c r="S55" s="18">
        <f>LARGE('augdate &amp; jandate kaf'!$J$5:$J$94,'augdate &amp; jandate kaf rank'!$A55)</f>
        <v>3126.807155472</v>
      </c>
      <c r="T55" s="5" t="str">
        <f>VLOOKUP(U55,'augdate &amp; jandate kaf'!$K$5:$O$94,5,FALSE)</f>
        <v>2004-05</v>
      </c>
      <c r="U55" s="18">
        <f>LARGE('augdate &amp; jandate kaf'!$K$5:$K$94,'augdate &amp; jandate kaf rank'!$A55)</f>
        <v>7385.4899709780002</v>
      </c>
      <c r="V55" s="5" t="str">
        <f>VLOOKUP(W55,'augdate &amp; jandate kaf'!$L$5:$O$94,4,FALSE)</f>
        <v>1999-2000</v>
      </c>
      <c r="W55" s="18">
        <f>LARGE('augdate &amp; jandate kaf'!$L$5:$L$94,'augdate &amp; jandate kaf rank'!$A55)</f>
        <v>12638.833906209</v>
      </c>
      <c r="X55" s="5" t="str">
        <f>VLOOKUP(Y55,'augdate &amp; jandate kaf'!$M$5:$O$94,3,FALSE)</f>
        <v>1941-42</v>
      </c>
      <c r="Y55" s="18">
        <f>LARGE('augdate &amp; jandate kaf'!$M$5:$M$94,'augdate &amp; jandate kaf rank'!$A55)</f>
        <v>15541.102227126001</v>
      </c>
      <c r="Z55" s="5" t="str">
        <f>VLOOKUP(AA55,'augdate &amp; jandate kaf'!$N$5:$O$94,2,FALSE)</f>
        <v>1977-78</v>
      </c>
      <c r="AA55" s="18">
        <f>LARGE('augdate &amp; jandate kaf'!$N$5:$N$94,'augdate &amp; jandate kaf rank'!$A55)</f>
        <v>19794.929505624001</v>
      </c>
    </row>
    <row r="56" spans="1:27" x14ac:dyDescent="0.2">
      <c r="A56" s="5">
        <v>51</v>
      </c>
      <c r="B56" s="5" t="str">
        <f>VLOOKUP(C56,'augdate &amp; jandate kaf'!$B$5:$O$94,14,FALSE)</f>
        <v>2013-14</v>
      </c>
      <c r="C56" s="18">
        <f>LARGE('augdate &amp; jandate kaf'!$B$5:$B$94,'augdate &amp; jandate kaf rank'!$A56)</f>
        <v>1218.1923510119998</v>
      </c>
      <c r="D56" s="5" t="str">
        <f>VLOOKUP(E56,'augdate &amp; jandate kaf'!$C$5:$O$94,13,FALSE)</f>
        <v>1961-62</v>
      </c>
      <c r="E56" s="18">
        <f>LARGE('augdate &amp; jandate kaf'!$C$5:$C$94,'augdate &amp; jandate kaf rank'!$A56)</f>
        <v>2011.511329527</v>
      </c>
      <c r="F56" s="5" t="str">
        <f>VLOOKUP(G56,'augdate &amp; jandate kaf'!$D$5:$O$94,12,FALSE)</f>
        <v>1969-70</v>
      </c>
      <c r="G56" s="18">
        <f>LARGE('augdate &amp; jandate kaf'!$D$5:$D$94,'augdate &amp; jandate kaf rank'!$A56)</f>
        <v>2703.568163079</v>
      </c>
      <c r="H56" s="5" t="str">
        <f>VLOOKUP(I56,'augdate &amp; jandate kaf'!$E$5:$O$94,11,FALSE)</f>
        <v>1939-40</v>
      </c>
      <c r="I56" s="18">
        <f>LARGE('augdate &amp; jandate kaf'!$E$5:$E$94,'augdate &amp; jandate kaf rank'!$A56)</f>
        <v>3298.666983738</v>
      </c>
      <c r="J56" s="5" t="str">
        <f>VLOOKUP(K56,'augdate &amp; jandate kaf'!$F$5:$O$94,10,FALSE)</f>
        <v>2003-04</v>
      </c>
      <c r="K56" s="18">
        <f>LARGE('augdate &amp; jandate kaf'!$F$5:$F$94,'augdate &amp; jandate kaf rank'!$A56)</f>
        <v>3850.498368003</v>
      </c>
      <c r="L56" s="5" t="str">
        <f>VLOOKUP(M56,'augdate &amp; jandate kaf'!$G$5:$O$94,9,FALSE)</f>
        <v>1963-64</v>
      </c>
      <c r="M56" s="18">
        <f>LARGE('augdate &amp; jandate kaf'!$G$5:$G$94,'augdate &amp; jandate kaf rank'!$A56)</f>
        <v>456.66841262700001</v>
      </c>
      <c r="N56" s="5" t="str">
        <f>VLOOKUP(O56,'augdate &amp; jandate kaf'!$H$5:$O$94,8,FALSE)</f>
        <v>1932-33</v>
      </c>
      <c r="O56" s="18">
        <f>LARGE('augdate &amp; jandate kaf'!$H$5:$H$94,'augdate &amp; jandate kaf rank'!$A56)</f>
        <v>837.08624960099996</v>
      </c>
      <c r="P56" s="5" t="str">
        <f>VLOOKUP(Q56,'augdate &amp; jandate kaf'!$I$5:$O$94,7,FALSE)</f>
        <v>1977-78</v>
      </c>
      <c r="Q56" s="18">
        <f>LARGE('augdate &amp; jandate kaf'!$I$5:$I$94,'augdate &amp; jandate kaf rank'!$A56)</f>
        <v>1476.7298619779999</v>
      </c>
      <c r="R56" s="5" t="str">
        <f>VLOOKUP(S56,'augdate &amp; jandate kaf'!$J$5:$O$94,6,FALSE)</f>
        <v>1987-88</v>
      </c>
      <c r="S56" s="18">
        <f>LARGE('augdate &amp; jandate kaf'!$J$5:$J$94,'augdate &amp; jandate kaf rank'!$A56)</f>
        <v>3084.2894711159997</v>
      </c>
      <c r="T56" s="5" t="str">
        <f>VLOOKUP(U56,'augdate &amp; jandate kaf'!$K$5:$O$94,5,FALSE)</f>
        <v>2010-11</v>
      </c>
      <c r="U56" s="18">
        <f>LARGE('augdate &amp; jandate kaf'!$K$5:$K$94,'augdate &amp; jandate kaf rank'!$A56)</f>
        <v>7383.9904669019998</v>
      </c>
      <c r="V56" s="5" t="str">
        <f>VLOOKUP(W56,'augdate &amp; jandate kaf'!$L$5:$O$94,4,FALSE)</f>
        <v>1967-68</v>
      </c>
      <c r="W56" s="18">
        <f>LARGE('augdate &amp; jandate kaf'!$L$5:$L$94,'augdate &amp; jandate kaf rank'!$A56)</f>
        <v>12632.899360977</v>
      </c>
      <c r="X56" s="5" t="str">
        <f>VLOOKUP(Y56,'augdate &amp; jandate kaf'!$M$5:$O$94,3,FALSE)</f>
        <v>1962-63</v>
      </c>
      <c r="Y56" s="18">
        <f>LARGE('augdate &amp; jandate kaf'!$M$5:$M$94,'augdate &amp; jandate kaf rank'!$A56)</f>
        <v>15514.712145471</v>
      </c>
      <c r="Z56" s="5" t="str">
        <f>VLOOKUP(AA56,'augdate &amp; jandate kaf'!$N$5:$O$94,2,FALSE)</f>
        <v>1997-98</v>
      </c>
      <c r="AA56" s="18">
        <f>LARGE('augdate &amp; jandate kaf'!$N$5:$N$94,'augdate &amp; jandate kaf rank'!$A56)</f>
        <v>19763.590663824001</v>
      </c>
    </row>
    <row r="57" spans="1:27" x14ac:dyDescent="0.2">
      <c r="A57" s="5">
        <v>52</v>
      </c>
      <c r="B57" s="5" t="str">
        <f>VLOOKUP(C57,'augdate &amp; jandate kaf'!$B$5:$O$94,14,FALSE)</f>
        <v>1998-99</v>
      </c>
      <c r="C57" s="18">
        <f>LARGE('augdate &amp; jandate kaf'!$B$5:$B$94,'augdate &amp; jandate kaf rank'!$A57)</f>
        <v>1208.2928472509998</v>
      </c>
      <c r="D57" s="5" t="str">
        <f>VLOOKUP(E57,'augdate &amp; jandate kaf'!$C$5:$O$94,13,FALSE)</f>
        <v>1932-33</v>
      </c>
      <c r="E57" s="18">
        <f>LARGE('augdate &amp; jandate kaf'!$C$5:$C$94,'augdate &amp; jandate kaf rank'!$A57)</f>
        <v>1999.4319911370001</v>
      </c>
      <c r="F57" s="5" t="str">
        <f>VLOOKUP(G57,'augdate &amp; jandate kaf'!$D$5:$O$94,12,FALSE)</f>
        <v>1985-86</v>
      </c>
      <c r="G57" s="18">
        <f>LARGE('augdate &amp; jandate kaf'!$D$5:$D$94,'augdate &amp; jandate kaf rank'!$A57)</f>
        <v>2701.7969234759998</v>
      </c>
      <c r="H57" s="5" t="str">
        <f>VLOOKUP(I57,'augdate &amp; jandate kaf'!$E$5:$O$94,11,FALSE)</f>
        <v>1984-85</v>
      </c>
      <c r="I57" s="18">
        <f>LARGE('augdate &amp; jandate kaf'!$E$5:$E$94,'augdate &amp; jandate kaf rank'!$A57)</f>
        <v>3294.7436781000001</v>
      </c>
      <c r="J57" s="5" t="str">
        <f>VLOOKUP(K57,'augdate &amp; jandate kaf'!$F$5:$O$94,10,FALSE)</f>
        <v>1961-62</v>
      </c>
      <c r="K57" s="18">
        <f>LARGE('augdate &amp; jandate kaf'!$F$5:$F$94,'augdate &amp; jandate kaf rank'!$A57)</f>
        <v>3807.8894439809997</v>
      </c>
      <c r="L57" s="5" t="str">
        <f>VLOOKUP(M57,'augdate &amp; jandate kaf'!$G$5:$O$94,9,FALSE)</f>
        <v>1946-47</v>
      </c>
      <c r="M57" s="18">
        <f>LARGE('augdate &amp; jandate kaf'!$G$5:$G$94,'augdate &amp; jandate kaf rank'!$A57)</f>
        <v>454.45485899099998</v>
      </c>
      <c r="N57" s="5" t="str">
        <f>VLOOKUP(O57,'augdate &amp; jandate kaf'!$H$5:$O$94,8,FALSE)</f>
        <v>1961-62</v>
      </c>
      <c r="O57" s="18">
        <f>LARGE('augdate &amp; jandate kaf'!$H$5:$H$94,'augdate &amp; jandate kaf rank'!$A57)</f>
        <v>836.03897691299994</v>
      </c>
      <c r="P57" s="5" t="str">
        <f>VLOOKUP(Q57,'augdate &amp; jandate kaf'!$I$5:$O$94,7,FALSE)</f>
        <v>1939-40</v>
      </c>
      <c r="Q57" s="18">
        <f>LARGE('augdate &amp; jandate kaf'!$I$5:$I$94,'augdate &amp; jandate kaf rank'!$A57)</f>
        <v>1464.606887226</v>
      </c>
      <c r="R57" s="5" t="str">
        <f>VLOOKUP(S57,'augdate &amp; jandate kaf'!$J$5:$O$94,6,FALSE)</f>
        <v>2013-14</v>
      </c>
      <c r="S57" s="18">
        <f>LARGE('augdate &amp; jandate kaf'!$J$5:$J$94,'augdate &amp; jandate kaf rank'!$A57)</f>
        <v>3066.8131081349998</v>
      </c>
      <c r="T57" s="5" t="str">
        <f>VLOOKUP(U57,'augdate &amp; jandate kaf'!$K$5:$O$94,5,FALSE)</f>
        <v>1988-89</v>
      </c>
      <c r="U57" s="18">
        <f>LARGE('augdate &amp; jandate kaf'!$K$5:$K$94,'augdate &amp; jandate kaf rank'!$A57)</f>
        <v>7353.4886498639999</v>
      </c>
      <c r="V57" s="5" t="str">
        <f>VLOOKUP(W57,'augdate &amp; jandate kaf'!$L$5:$O$94,4,FALSE)</f>
        <v>1957-58</v>
      </c>
      <c r="W57" s="18">
        <f>LARGE('augdate &amp; jandate kaf'!$L$5:$L$94,'augdate &amp; jandate kaf rank'!$A57)</f>
        <v>12389.186312264999</v>
      </c>
      <c r="X57" s="5" t="str">
        <f>VLOOKUP(Y57,'augdate &amp; jandate kaf'!$M$5:$O$94,3,FALSE)</f>
        <v>1956-57</v>
      </c>
      <c r="Y57" s="18">
        <f>LARGE('augdate &amp; jandate kaf'!$M$5:$M$94,'augdate &amp; jandate kaf rank'!$A57)</f>
        <v>15469.506857910001</v>
      </c>
      <c r="Z57" s="5" t="str">
        <f>VLOOKUP(AA57,'augdate &amp; jandate kaf'!$N$5:$O$94,2,FALSE)</f>
        <v>1952-53</v>
      </c>
      <c r="AA57" s="18">
        <f>LARGE('augdate &amp; jandate kaf'!$N$5:$N$94,'augdate &amp; jandate kaf rank'!$A57)</f>
        <v>19670.542072271997</v>
      </c>
    </row>
    <row r="58" spans="1:27" x14ac:dyDescent="0.2">
      <c r="A58" s="5">
        <v>53</v>
      </c>
      <c r="B58" s="5" t="str">
        <f>VLOOKUP(C58,'augdate &amp; jandate kaf'!$B$5:$O$94,14,FALSE)</f>
        <v>2002-03</v>
      </c>
      <c r="C58" s="18">
        <f>LARGE('augdate &amp; jandate kaf'!$B$5:$B$94,'augdate &amp; jandate kaf rank'!$A58)</f>
        <v>1199.315657505</v>
      </c>
      <c r="D58" s="5" t="str">
        <f>VLOOKUP(E58,'augdate &amp; jandate kaf'!$C$5:$O$94,13,FALSE)</f>
        <v>1930-31</v>
      </c>
      <c r="E58" s="18">
        <f>LARGE('augdate &amp; jandate kaf'!$C$5:$C$94,'augdate &amp; jandate kaf rank'!$A58)</f>
        <v>1965.800256861</v>
      </c>
      <c r="F58" s="5" t="str">
        <f>VLOOKUP(G58,'augdate &amp; jandate kaf'!$D$5:$O$94,12,FALSE)</f>
        <v>2003-04</v>
      </c>
      <c r="G58" s="18">
        <f>LARGE('augdate &amp; jandate kaf'!$D$5:$D$94,'augdate &amp; jandate kaf rank'!$A58)</f>
        <v>2695.4597336309998</v>
      </c>
      <c r="H58" s="5" t="str">
        <f>VLOOKUP(I58,'augdate &amp; jandate kaf'!$E$5:$O$94,11,FALSE)</f>
        <v>1932-33</v>
      </c>
      <c r="I58" s="18">
        <f>LARGE('augdate &amp; jandate kaf'!$E$5:$E$94,'augdate &amp; jandate kaf rank'!$A58)</f>
        <v>3291.2666534369996</v>
      </c>
      <c r="J58" s="5" t="str">
        <f>VLOOKUP(K58,'augdate &amp; jandate kaf'!$F$5:$O$94,10,FALSE)</f>
        <v>1937-38</v>
      </c>
      <c r="K58" s="18">
        <f>LARGE('augdate &amp; jandate kaf'!$F$5:$F$94,'augdate &amp; jandate kaf rank'!$A58)</f>
        <v>3804.3310970069997</v>
      </c>
      <c r="L58" s="5" t="str">
        <f>VLOOKUP(M58,'augdate &amp; jandate kaf'!$G$5:$O$94,9,FALSE)</f>
        <v>1967-68</v>
      </c>
      <c r="M58" s="18">
        <f>LARGE('augdate &amp; jandate kaf'!$G$5:$G$94,'augdate &amp; jandate kaf rank'!$A58)</f>
        <v>451.01155333500003</v>
      </c>
      <c r="N58" s="5" t="str">
        <f>VLOOKUP(O58,'augdate &amp; jandate kaf'!$H$5:$O$94,8,FALSE)</f>
        <v>1986-87</v>
      </c>
      <c r="O58" s="18">
        <f>LARGE('augdate &amp; jandate kaf'!$H$5:$H$94,'augdate &amp; jandate kaf rank'!$A58)</f>
        <v>824.20558892699989</v>
      </c>
      <c r="P58" s="5" t="str">
        <f>VLOOKUP(Q58,'augdate &amp; jandate kaf'!$I$5:$O$94,7,FALSE)</f>
        <v>1965-66</v>
      </c>
      <c r="Q58" s="18">
        <f>LARGE('augdate &amp; jandate kaf'!$I$5:$I$94,'augdate &amp; jandate kaf rank'!$A58)</f>
        <v>1448.304739077</v>
      </c>
      <c r="R58" s="5" t="str">
        <f>VLOOKUP(S58,'augdate &amp; jandate kaf'!$J$5:$O$94,6,FALSE)</f>
        <v>1983-84</v>
      </c>
      <c r="S58" s="18">
        <f>LARGE('augdate &amp; jandate kaf'!$J$5:$J$94,'augdate &amp; jandate kaf rank'!$A58)</f>
        <v>3066.5235213689998</v>
      </c>
      <c r="T58" s="5" t="str">
        <f>VLOOKUP(U58,'augdate &amp; jandate kaf'!$K$5:$O$94,5,FALSE)</f>
        <v>1938-39</v>
      </c>
      <c r="U58" s="18">
        <f>LARGE('augdate &amp; jandate kaf'!$K$5:$K$94,'augdate &amp; jandate kaf rank'!$A58)</f>
        <v>7328.1200557739994</v>
      </c>
      <c r="V58" s="5" t="str">
        <f>VLOOKUP(W58,'augdate &amp; jandate kaf'!$L$5:$O$94,4,FALSE)</f>
        <v>1962-63</v>
      </c>
      <c r="W58" s="18">
        <f>LARGE('augdate &amp; jandate kaf'!$L$5:$L$94,'augdate &amp; jandate kaf rank'!$A58)</f>
        <v>12384.501353762998</v>
      </c>
      <c r="X58" s="5" t="str">
        <f>VLOOKUP(Y58,'augdate &amp; jandate kaf'!$M$5:$O$94,3,FALSE)</f>
        <v>1994-95</v>
      </c>
      <c r="Y58" s="18">
        <f>LARGE('augdate &amp; jandate kaf'!$M$5:$M$94,'augdate &amp; jandate kaf rank'!$A58)</f>
        <v>15314.746533135001</v>
      </c>
      <c r="Z58" s="5" t="str">
        <f>VLOOKUP(AA58,'augdate &amp; jandate kaf'!$N$5:$O$94,2,FALSE)</f>
        <v>1974-75</v>
      </c>
      <c r="AA58" s="18">
        <f>LARGE('augdate &amp; jandate kaf'!$N$5:$N$94,'augdate &amp; jandate kaf rank'!$A58)</f>
        <v>19040.212839710999</v>
      </c>
    </row>
    <row r="59" spans="1:27" x14ac:dyDescent="0.2">
      <c r="A59" s="5">
        <v>54</v>
      </c>
      <c r="B59" s="5" t="str">
        <f>VLOOKUP(C59,'augdate &amp; jandate kaf'!$B$5:$O$94,14,FALSE)</f>
        <v>2014-15</v>
      </c>
      <c r="C59" s="18">
        <f>LARGE('augdate &amp; jandate kaf'!$B$5:$B$94,'augdate &amp; jandate kaf rank'!$A59)</f>
        <v>1183.328881245</v>
      </c>
      <c r="D59" s="5" t="str">
        <f>VLOOKUP(E59,'augdate &amp; jandate kaf'!$C$5:$O$94,13,FALSE)</f>
        <v>2010-11</v>
      </c>
      <c r="E59" s="18">
        <f>LARGE('augdate &amp; jandate kaf'!$C$5:$C$94,'augdate &amp; jandate kaf rank'!$A59)</f>
        <v>1962.8647197809998</v>
      </c>
      <c r="F59" s="5" t="str">
        <f>VLOOKUP(G59,'augdate &amp; jandate kaf'!$D$5:$O$94,12,FALSE)</f>
        <v>1943-44</v>
      </c>
      <c r="G59" s="18">
        <f>LARGE('augdate &amp; jandate kaf'!$D$5:$D$94,'augdate &amp; jandate kaf rank'!$A59)</f>
        <v>2687.7301471440001</v>
      </c>
      <c r="H59" s="5" t="str">
        <f>VLOOKUP(I59,'augdate &amp; jandate kaf'!$E$5:$O$94,11,FALSE)</f>
        <v>2008-09</v>
      </c>
      <c r="I59" s="18">
        <f>LARGE('augdate &amp; jandate kaf'!$E$5:$E$94,'augdate &amp; jandate kaf rank'!$A59)</f>
        <v>3288.785331216</v>
      </c>
      <c r="J59" s="5" t="str">
        <f>VLOOKUP(K59,'augdate &amp; jandate kaf'!$F$5:$O$94,10,FALSE)</f>
        <v>1998-99</v>
      </c>
      <c r="K59" s="18">
        <f>LARGE('augdate &amp; jandate kaf'!$F$5:$F$94,'augdate &amp; jandate kaf rank'!$A59)</f>
        <v>3781.344651588</v>
      </c>
      <c r="L59" s="5" t="str">
        <f>VLOOKUP(M59,'augdate &amp; jandate kaf'!$G$5:$O$94,9,FALSE)</f>
        <v>1986-87</v>
      </c>
      <c r="M59" s="18">
        <f>LARGE('augdate &amp; jandate kaf'!$G$5:$G$94,'augdate &amp; jandate kaf rank'!$A59)</f>
        <v>446.83039646700001</v>
      </c>
      <c r="N59" s="5" t="str">
        <f>VLOOKUP(O59,'augdate &amp; jandate kaf'!$H$5:$O$94,8,FALSE)</f>
        <v>2013-14</v>
      </c>
      <c r="O59" s="18">
        <f>LARGE('augdate &amp; jandate kaf'!$H$5:$H$94,'augdate &amp; jandate kaf rank'!$A59)</f>
        <v>821.20459730399989</v>
      </c>
      <c r="P59" s="5" t="str">
        <f>VLOOKUP(Q59,'augdate &amp; jandate kaf'!$I$5:$O$94,7,FALSE)</f>
        <v>1968-69</v>
      </c>
      <c r="Q59" s="18">
        <f>LARGE('augdate &amp; jandate kaf'!$I$5:$I$94,'augdate &amp; jandate kaf rank'!$A59)</f>
        <v>1446.6505242629999</v>
      </c>
      <c r="R59" s="5" t="str">
        <f>VLOOKUP(S59,'augdate &amp; jandate kaf'!$J$5:$O$94,6,FALSE)</f>
        <v>1947-48</v>
      </c>
      <c r="S59" s="18">
        <f>LARGE('augdate &amp; jandate kaf'!$J$5:$J$94,'augdate &amp; jandate kaf rank'!$A59)</f>
        <v>3042.706001601</v>
      </c>
      <c r="T59" s="5" t="str">
        <f>VLOOKUP(U59,'augdate &amp; jandate kaf'!$K$5:$O$94,5,FALSE)</f>
        <v>1962-63</v>
      </c>
      <c r="U59" s="18">
        <f>LARGE('augdate &amp; jandate kaf'!$K$5:$K$94,'augdate &amp; jandate kaf rank'!$A59)</f>
        <v>7103.2717997429991</v>
      </c>
      <c r="V59" s="5" t="str">
        <f>VLOOKUP(W59,'augdate &amp; jandate kaf'!$L$5:$O$94,4,FALSE)</f>
        <v>1934-35</v>
      </c>
      <c r="W59" s="18">
        <f>LARGE('augdate &amp; jandate kaf'!$L$5:$L$94,'augdate &amp; jandate kaf rank'!$A59)</f>
        <v>12359.634577835999</v>
      </c>
      <c r="X59" s="5" t="str">
        <f>VLOOKUP(Y59,'augdate &amp; jandate kaf'!$M$5:$O$94,3,FALSE)</f>
        <v>1997-98</v>
      </c>
      <c r="Y59" s="18">
        <f>LARGE('augdate &amp; jandate kaf'!$M$5:$M$94,'augdate &amp; jandate kaf rank'!$A59)</f>
        <v>15158.810010057001</v>
      </c>
      <c r="Z59" s="5" t="str">
        <f>VLOOKUP(AA59,'augdate &amp; jandate kaf'!$N$5:$O$94,2,FALSE)</f>
        <v>1994-95</v>
      </c>
      <c r="AA59" s="18">
        <f>LARGE('augdate &amp; jandate kaf'!$N$5:$N$94,'augdate &amp; jandate kaf rank'!$A59)</f>
        <v>18975.252180989999</v>
      </c>
    </row>
    <row r="60" spans="1:27" x14ac:dyDescent="0.2">
      <c r="A60" s="5">
        <v>55</v>
      </c>
      <c r="B60" s="5" t="str">
        <f>VLOOKUP(C60,'augdate &amp; jandate kaf'!$B$5:$O$94,14,FALSE)</f>
        <v>1977-78</v>
      </c>
      <c r="C60" s="18">
        <f>LARGE('augdate &amp; jandate kaf'!$B$5:$B$94,'augdate &amp; jandate kaf rank'!$A60)</f>
        <v>1155.9054111989999</v>
      </c>
      <c r="D60" s="5" t="str">
        <f>VLOOKUP(E60,'augdate &amp; jandate kaf'!$C$5:$O$94,13,FALSE)</f>
        <v>2014-15</v>
      </c>
      <c r="E60" s="18">
        <f>LARGE('augdate &amp; jandate kaf'!$C$5:$C$94,'augdate &amp; jandate kaf rank'!$A60)</f>
        <v>1957.8346373250001</v>
      </c>
      <c r="F60" s="5" t="str">
        <f>VLOOKUP(G60,'augdate &amp; jandate kaf'!$D$5:$O$94,12,FALSE)</f>
        <v>2008-09</v>
      </c>
      <c r="G60" s="18">
        <f>LARGE('augdate &amp; jandate kaf'!$D$5:$D$94,'augdate &amp; jandate kaf rank'!$A60)</f>
        <v>2663.694445566</v>
      </c>
      <c r="H60" s="5" t="str">
        <f>VLOOKUP(I60,'augdate &amp; jandate kaf'!$E$5:$O$94,11,FALSE)</f>
        <v>1980-81</v>
      </c>
      <c r="I60" s="18">
        <f>LARGE('augdate &amp; jandate kaf'!$E$5:$E$94,'augdate &amp; jandate kaf rank'!$A60)</f>
        <v>3262.4269850969999</v>
      </c>
      <c r="J60" s="5" t="str">
        <f>VLOOKUP(K60,'augdate &amp; jandate kaf'!$F$5:$O$94,10,FALSE)</f>
        <v>1969-70</v>
      </c>
      <c r="K60" s="18">
        <f>LARGE('augdate &amp; jandate kaf'!$F$5:$F$94,'augdate &amp; jandate kaf rank'!$A60)</f>
        <v>3763.9099414980001</v>
      </c>
      <c r="L60" s="5" t="str">
        <f>VLOOKUP(M60,'augdate &amp; jandate kaf'!$G$5:$O$94,9,FALSE)</f>
        <v>1938-39</v>
      </c>
      <c r="M60" s="18">
        <f>LARGE('augdate &amp; jandate kaf'!$G$5:$G$94,'augdate &amp; jandate kaf rank'!$A60)</f>
        <v>446.27700805799998</v>
      </c>
      <c r="N60" s="5" t="str">
        <f>VLOOKUP(O60,'augdate &amp; jandate kaf'!$H$5:$O$94,8,FALSE)</f>
        <v>2011-12</v>
      </c>
      <c r="O60" s="18">
        <f>LARGE('augdate &amp; jandate kaf'!$H$5:$H$94,'augdate &amp; jandate kaf rank'!$A60)</f>
        <v>821.069721276</v>
      </c>
      <c r="P60" s="5" t="str">
        <f>VLOOKUP(Q60,'augdate &amp; jandate kaf'!$I$5:$O$94,7,FALSE)</f>
        <v>1947-48</v>
      </c>
      <c r="Q60" s="18">
        <f>LARGE('augdate &amp; jandate kaf'!$I$5:$I$94,'augdate &amp; jandate kaf rank'!$A60)</f>
        <v>1443.592011981</v>
      </c>
      <c r="R60" s="5" t="str">
        <f>VLOOKUP(S60,'augdate &amp; jandate kaf'!$J$5:$O$94,6,FALSE)</f>
        <v>1977-78</v>
      </c>
      <c r="S60" s="18">
        <f>LARGE('augdate &amp; jandate kaf'!$J$5:$J$94,'augdate &amp; jandate kaf rank'!$A60)</f>
        <v>3025.1463328379996</v>
      </c>
      <c r="T60" s="5" t="str">
        <f>VLOOKUP(U60,'augdate &amp; jandate kaf'!$K$5:$O$94,5,FALSE)</f>
        <v>1977-78</v>
      </c>
      <c r="U60" s="18">
        <f>LARGE('augdate &amp; jandate kaf'!$K$5:$K$94,'augdate &amp; jandate kaf rank'!$A60)</f>
        <v>7088.1855193170004</v>
      </c>
      <c r="V60" s="5" t="str">
        <f>VLOOKUP(W60,'augdate &amp; jandate kaf'!$L$5:$O$94,4,FALSE)</f>
        <v>1977-78</v>
      </c>
      <c r="W60" s="18">
        <f>LARGE('augdate &amp; jandate kaf'!$L$5:$L$94,'augdate &amp; jandate kaf rank'!$A60)</f>
        <v>12287.001853287</v>
      </c>
      <c r="X60" s="5" t="str">
        <f>VLOOKUP(Y60,'augdate &amp; jandate kaf'!$M$5:$O$94,3,FALSE)</f>
        <v>1974-75</v>
      </c>
      <c r="Y60" s="18">
        <f>LARGE('augdate &amp; jandate kaf'!$M$5:$M$94,'augdate &amp; jandate kaf rank'!$A60)</f>
        <v>15036.638113812</v>
      </c>
      <c r="Z60" s="5" t="str">
        <f>VLOOKUP(AA60,'augdate &amp; jandate kaf'!$N$5:$O$94,2,FALSE)</f>
        <v>1956-57</v>
      </c>
      <c r="AA60" s="18">
        <f>LARGE('augdate &amp; jandate kaf'!$N$5:$N$94,'augdate &amp; jandate kaf rank'!$A60)</f>
        <v>18954.705404901</v>
      </c>
    </row>
    <row r="61" spans="1:27" x14ac:dyDescent="0.2">
      <c r="A61" s="5">
        <v>56</v>
      </c>
      <c r="B61" s="5" t="str">
        <f>VLOOKUP(C61,'augdate &amp; jandate kaf'!$B$5:$O$94,14,FALSE)</f>
        <v>1947-48</v>
      </c>
      <c r="C61" s="18">
        <f>LARGE('augdate &amp; jandate kaf'!$B$5:$B$94,'augdate &amp; jandate kaf rank'!$A61)</f>
        <v>1150.064089104</v>
      </c>
      <c r="D61" s="5" t="str">
        <f>VLOOKUP(E61,'augdate &amp; jandate kaf'!$C$5:$O$94,13,FALSE)</f>
        <v>1952-53</v>
      </c>
      <c r="E61" s="18">
        <f>LARGE('augdate &amp; jandate kaf'!$C$5:$C$94,'augdate &amp; jandate kaf rank'!$A61)</f>
        <v>1942.6908362400002</v>
      </c>
      <c r="F61" s="5" t="str">
        <f>VLOOKUP(G61,'augdate &amp; jandate kaf'!$D$5:$O$94,12,FALSE)</f>
        <v>1939-40</v>
      </c>
      <c r="G61" s="18">
        <f>LARGE('augdate &amp; jandate kaf'!$D$5:$D$94,'augdate &amp; jandate kaf rank'!$A61)</f>
        <v>2633.0537855580001</v>
      </c>
      <c r="H61" s="5" t="str">
        <f>VLOOKUP(I61,'augdate &amp; jandate kaf'!$E$5:$O$94,11,FALSE)</f>
        <v>2000-01</v>
      </c>
      <c r="I61" s="18">
        <f>LARGE('augdate &amp; jandate kaf'!$E$5:$E$94,'augdate &amp; jandate kaf rank'!$A61)</f>
        <v>3252.414423489</v>
      </c>
      <c r="J61" s="5" t="str">
        <f>VLOOKUP(K61,'augdate &amp; jandate kaf'!$F$5:$O$94,10,FALSE)</f>
        <v>1984-85</v>
      </c>
      <c r="K61" s="18">
        <f>LARGE('augdate &amp; jandate kaf'!$F$5:$F$94,'augdate &amp; jandate kaf rank'!$A61)</f>
        <v>3736.778041689</v>
      </c>
      <c r="L61" s="5" t="str">
        <f>VLOOKUP(M61,'augdate &amp; jandate kaf'!$G$5:$O$94,9,FALSE)</f>
        <v>2011-12</v>
      </c>
      <c r="M61" s="18">
        <f>LARGE('augdate &amp; jandate kaf'!$G$5:$G$94,'augdate &amp; jandate kaf rank'!$A61)</f>
        <v>446.092545255</v>
      </c>
      <c r="N61" s="5" t="str">
        <f>VLOOKUP(O61,'augdate &amp; jandate kaf'!$H$5:$O$94,8,FALSE)</f>
        <v>1954-55</v>
      </c>
      <c r="O61" s="18">
        <f>LARGE('augdate &amp; jandate kaf'!$H$5:$H$94,'augdate &amp; jandate kaf rank'!$A61)</f>
        <v>815.76195287999997</v>
      </c>
      <c r="P61" s="5" t="str">
        <f>VLOOKUP(Q61,'augdate &amp; jandate kaf'!$I$5:$O$94,7,FALSE)</f>
        <v>1993-94</v>
      </c>
      <c r="Q61" s="18">
        <f>LARGE('augdate &amp; jandate kaf'!$I$5:$I$94,'augdate &amp; jandate kaf rank'!$A61)</f>
        <v>1440.9222600149999</v>
      </c>
      <c r="R61" s="5" t="str">
        <f>VLOOKUP(S61,'augdate &amp; jandate kaf'!$J$5:$O$94,6,FALSE)</f>
        <v>1948-49</v>
      </c>
      <c r="S61" s="18">
        <f>LARGE('augdate &amp; jandate kaf'!$J$5:$J$94,'augdate &amp; jandate kaf rank'!$A61)</f>
        <v>2981.9998881749998</v>
      </c>
      <c r="T61" s="5" t="str">
        <f>VLOOKUP(U61,'augdate &amp; jandate kaf'!$K$5:$O$94,5,FALSE)</f>
        <v>1941-42</v>
      </c>
      <c r="U61" s="18">
        <f>LARGE('augdate &amp; jandate kaf'!$K$5:$K$94,'augdate &amp; jandate kaf rank'!$A61)</f>
        <v>7066.0321317180005</v>
      </c>
      <c r="V61" s="5" t="str">
        <f>VLOOKUP(W61,'augdate &amp; jandate kaf'!$L$5:$O$94,4,FALSE)</f>
        <v>1954-55</v>
      </c>
      <c r="W61" s="18">
        <f>LARGE('augdate &amp; jandate kaf'!$L$5:$L$94,'augdate &amp; jandate kaf rank'!$A61)</f>
        <v>12147.355577531998</v>
      </c>
      <c r="X61" s="5" t="str">
        <f>VLOOKUP(Y61,'augdate &amp; jandate kaf'!$M$5:$O$94,3,FALSE)</f>
        <v>1979-80</v>
      </c>
      <c r="Y61" s="18">
        <f>LARGE('augdate &amp; jandate kaf'!$M$5:$M$94,'augdate &amp; jandate kaf rank'!$A61)</f>
        <v>14738.853662169</v>
      </c>
      <c r="Z61" s="5" t="str">
        <f>VLOOKUP(AA61,'augdate &amp; jandate kaf'!$N$5:$O$94,2,FALSE)</f>
        <v>1988-89</v>
      </c>
      <c r="AA61" s="18">
        <f>LARGE('augdate &amp; jandate kaf'!$N$5:$N$94,'augdate &amp; jandate kaf rank'!$A61)</f>
        <v>18600.275004969</v>
      </c>
    </row>
    <row r="62" spans="1:27" x14ac:dyDescent="0.2">
      <c r="A62" s="5">
        <v>57</v>
      </c>
      <c r="B62" s="5" t="str">
        <f>VLOOKUP(C62,'augdate &amp; jandate kaf'!$B$5:$O$94,14,FALSE)</f>
        <v>1969-70</v>
      </c>
      <c r="C62" s="18">
        <f>LARGE('augdate &amp; jandate kaf'!$B$5:$B$94,'augdate &amp; jandate kaf rank'!$A62)</f>
        <v>1119.0128505990001</v>
      </c>
      <c r="D62" s="5" t="str">
        <f>VLOOKUP(E62,'augdate &amp; jandate kaf'!$C$5:$O$94,13,FALSE)</f>
        <v>1969-70</v>
      </c>
      <c r="E62" s="18">
        <f>LARGE('augdate &amp; jandate kaf'!$C$5:$C$94,'augdate &amp; jandate kaf rank'!$A62)</f>
        <v>1941.1219106789999</v>
      </c>
      <c r="F62" s="5" t="str">
        <f>VLOOKUP(G62,'augdate &amp; jandate kaf'!$D$5:$O$94,12,FALSE)</f>
        <v>2014-15</v>
      </c>
      <c r="G62" s="18">
        <f>LARGE('augdate &amp; jandate kaf'!$D$5:$D$94,'augdate &amp; jandate kaf rank'!$A62)</f>
        <v>2632.292132694</v>
      </c>
      <c r="H62" s="5" t="str">
        <f>VLOOKUP(I62,'augdate &amp; jandate kaf'!$E$5:$O$94,11,FALSE)</f>
        <v>1937-38</v>
      </c>
      <c r="I62" s="18">
        <f>LARGE('augdate &amp; jandate kaf'!$E$5:$E$94,'augdate &amp; jandate kaf rank'!$A62)</f>
        <v>3241.5350850539999</v>
      </c>
      <c r="J62" s="5" t="str">
        <f>VLOOKUP(K62,'augdate &amp; jandate kaf'!$F$5:$O$94,10,FALSE)</f>
        <v>1934-35</v>
      </c>
      <c r="K62" s="18">
        <f>LARGE('augdate &amp; jandate kaf'!$F$5:$F$94,'augdate &amp; jandate kaf rank'!$A62)</f>
        <v>3734.600190531</v>
      </c>
      <c r="L62" s="5" t="str">
        <f>VLOOKUP(M62,'augdate &amp; jandate kaf'!$G$5:$O$94,9,FALSE)</f>
        <v>1953-54</v>
      </c>
      <c r="M62" s="18">
        <f>LARGE('augdate &amp; jandate kaf'!$G$5:$G$94,'augdate &amp; jandate kaf rank'!$A62)</f>
        <v>442.58775199800004</v>
      </c>
      <c r="N62" s="5" t="str">
        <f>VLOOKUP(O62,'augdate &amp; jandate kaf'!$H$5:$O$94,8,FALSE)</f>
        <v>1957-58</v>
      </c>
      <c r="O62" s="18">
        <f>LARGE('augdate &amp; jandate kaf'!$H$5:$H$94,'augdate &amp; jandate kaf rank'!$A62)</f>
        <v>809.523936585</v>
      </c>
      <c r="P62" s="5" t="str">
        <f>VLOOKUP(Q62,'augdate &amp; jandate kaf'!$I$5:$O$94,7,FALSE)</f>
        <v>1941-42</v>
      </c>
      <c r="Q62" s="18">
        <f>LARGE('augdate &amp; jandate kaf'!$I$5:$I$94,'augdate &amp; jandate kaf rank'!$A62)</f>
        <v>1412.6082114899998</v>
      </c>
      <c r="R62" s="5" t="str">
        <f>VLOOKUP(S62,'augdate &amp; jandate kaf'!$J$5:$O$94,6,FALSE)</f>
        <v>1949-50</v>
      </c>
      <c r="S62" s="18">
        <f>LARGE('augdate &amp; jandate kaf'!$J$5:$J$94,'augdate &amp; jandate kaf rank'!$A62)</f>
        <v>2974.6531115910002</v>
      </c>
      <c r="T62" s="5" t="str">
        <f>VLOOKUP(U62,'augdate &amp; jandate kaf'!$K$5:$O$94,5,FALSE)</f>
        <v>1939-40</v>
      </c>
      <c r="U62" s="18">
        <f>LARGE('augdate &amp; jandate kaf'!$K$5:$K$94,'augdate &amp; jandate kaf rank'!$A62)</f>
        <v>7060.6489914240001</v>
      </c>
      <c r="V62" s="5" t="str">
        <f>VLOOKUP(W62,'augdate &amp; jandate kaf'!$L$5:$O$94,4,FALSE)</f>
        <v>1961-62</v>
      </c>
      <c r="W62" s="18">
        <f>LARGE('augdate &amp; jandate kaf'!$L$5:$L$94,'augdate &amp; jandate kaf rank'!$A62)</f>
        <v>12032.639548776</v>
      </c>
      <c r="X62" s="5" t="str">
        <f>VLOOKUP(Y62,'augdate &amp; jandate kaf'!$M$5:$O$94,3,FALSE)</f>
        <v>1961-62</v>
      </c>
      <c r="Y62" s="18">
        <f>LARGE('augdate &amp; jandate kaf'!$M$5:$M$94,'augdate &amp; jandate kaf rank'!$A62)</f>
        <v>14633.257633071</v>
      </c>
      <c r="Z62" s="5" t="str">
        <f>VLOOKUP(AA62,'augdate &amp; jandate kaf'!$N$5:$O$94,2,FALSE)</f>
        <v>1961-62</v>
      </c>
      <c r="AA62" s="18">
        <f>LARGE('augdate &amp; jandate kaf'!$N$5:$N$94,'augdate &amp; jandate kaf rank'!$A62)</f>
        <v>18584.329881599999</v>
      </c>
    </row>
    <row r="63" spans="1:27" x14ac:dyDescent="0.2">
      <c r="A63" s="5">
        <v>58</v>
      </c>
      <c r="B63" s="5" t="str">
        <f>VLOOKUP(C63,'augdate &amp; jandate kaf'!$B$5:$O$94,14,FALSE)</f>
        <v>2009-10</v>
      </c>
      <c r="C63" s="18">
        <f>LARGE('augdate &amp; jandate kaf'!$B$5:$B$94,'augdate &amp; jandate kaf rank'!$A63)</f>
        <v>1111.326900474</v>
      </c>
      <c r="D63" s="5" t="str">
        <f>VLOOKUP(E63,'augdate &amp; jandate kaf'!$C$5:$O$94,13,FALSE)</f>
        <v>2002-03</v>
      </c>
      <c r="E63" s="18">
        <f>LARGE('augdate &amp; jandate kaf'!$C$5:$C$94,'augdate &amp; jandate kaf rank'!$A63)</f>
        <v>1934.429679525</v>
      </c>
      <c r="F63" s="5" t="str">
        <f>VLOOKUP(G63,'augdate &amp; jandate kaf'!$D$5:$O$94,12,FALSE)</f>
        <v>1966-67</v>
      </c>
      <c r="G63" s="18">
        <f>LARGE('augdate &amp; jandate kaf'!$D$5:$D$94,'augdate &amp; jandate kaf rank'!$A63)</f>
        <v>2606.4177534989999</v>
      </c>
      <c r="H63" s="5" t="str">
        <f>VLOOKUP(I63,'augdate &amp; jandate kaf'!$E$5:$O$94,11,FALSE)</f>
        <v>1993-94</v>
      </c>
      <c r="I63" s="18">
        <f>LARGE('augdate &amp; jandate kaf'!$E$5:$E$94,'augdate &amp; jandate kaf rank'!$A63)</f>
        <v>3214.198887732</v>
      </c>
      <c r="J63" s="5" t="str">
        <f>VLOOKUP(K63,'augdate &amp; jandate kaf'!$F$5:$O$94,10,FALSE)</f>
        <v>2008-09</v>
      </c>
      <c r="K63" s="18">
        <f>LARGE('augdate &amp; jandate kaf'!$F$5:$F$94,'augdate &amp; jandate kaf rank'!$A63)</f>
        <v>3723.1337446799998</v>
      </c>
      <c r="L63" s="5" t="str">
        <f>VLOOKUP(M63,'augdate &amp; jandate kaf'!$G$5:$O$94,9,FALSE)</f>
        <v>1977-78</v>
      </c>
      <c r="M63" s="18">
        <f>LARGE('augdate &amp; jandate kaf'!$G$5:$G$94,'augdate &amp; jandate kaf rank'!$A63)</f>
        <v>437.66874391800002</v>
      </c>
      <c r="N63" s="5" t="str">
        <f>VLOOKUP(O63,'augdate &amp; jandate kaf'!$H$5:$O$94,8,FALSE)</f>
        <v>1993-94</v>
      </c>
      <c r="O63" s="18">
        <f>LARGE('augdate &amp; jandate kaf'!$H$5:$H$94,'augdate &amp; jandate kaf rank'!$A63)</f>
        <v>805.81682928600003</v>
      </c>
      <c r="P63" s="5" t="str">
        <f>VLOOKUP(Q63,'augdate &amp; jandate kaf'!$I$5:$O$94,7,FALSE)</f>
        <v>2003-04</v>
      </c>
      <c r="Q63" s="18">
        <f>LARGE('augdate &amp; jandate kaf'!$I$5:$I$94,'augdate &amp; jandate kaf rank'!$A63)</f>
        <v>1396.889203815</v>
      </c>
      <c r="R63" s="5" t="str">
        <f>VLOOKUP(S63,'augdate &amp; jandate kaf'!$J$5:$O$94,6,FALSE)</f>
        <v>1935-36</v>
      </c>
      <c r="S63" s="18">
        <f>LARGE('augdate &amp; jandate kaf'!$J$5:$J$94,'augdate &amp; jandate kaf rank'!$A63)</f>
        <v>2944.008484641</v>
      </c>
      <c r="T63" s="5" t="str">
        <f>VLOOKUP(U63,'augdate &amp; jandate kaf'!$K$5:$O$94,5,FALSE)</f>
        <v>1991-92</v>
      </c>
      <c r="U63" s="18">
        <f>LARGE('augdate &amp; jandate kaf'!$K$5:$K$94,'augdate &amp; jandate kaf rank'!$A63)</f>
        <v>7023.8437035480001</v>
      </c>
      <c r="V63" s="5" t="str">
        <f>VLOOKUP(W63,'augdate &amp; jandate kaf'!$L$5:$O$94,4,FALSE)</f>
        <v>1988-89</v>
      </c>
      <c r="W63" s="18">
        <f>LARGE('augdate &amp; jandate kaf'!$L$5:$L$94,'augdate &amp; jandate kaf rank'!$A63)</f>
        <v>12027.597565493999</v>
      </c>
      <c r="X63" s="5" t="str">
        <f>VLOOKUP(Y63,'augdate &amp; jandate kaf'!$M$5:$O$94,3,FALSE)</f>
        <v>2015-16</v>
      </c>
      <c r="Y63" s="18">
        <f>LARGE('augdate &amp; jandate kaf'!$M$5:$M$94,'augdate &amp; jandate kaf rank'!$A63)</f>
        <v>14628.784905966</v>
      </c>
      <c r="Z63" s="5" t="str">
        <f>VLOOKUP(AA63,'augdate &amp; jandate kaf'!$N$5:$O$94,2,FALSE)</f>
        <v>1983-84</v>
      </c>
      <c r="AA63" s="18">
        <f>LARGE('augdate &amp; jandate kaf'!$N$5:$N$94,'augdate &amp; jandate kaf rank'!$A63)</f>
        <v>18362.081956050002</v>
      </c>
    </row>
    <row r="64" spans="1:27" x14ac:dyDescent="0.2">
      <c r="A64" s="5">
        <v>59</v>
      </c>
      <c r="B64" s="5" t="str">
        <f>VLOOKUP(C64,'augdate &amp; jandate kaf'!$B$5:$O$94,14,FALSE)</f>
        <v>1934-35</v>
      </c>
      <c r="C64" s="18">
        <f>LARGE('augdate &amp; jandate kaf'!$B$5:$B$94,'augdate &amp; jandate kaf rank'!$A64)</f>
        <v>1103.0875619399999</v>
      </c>
      <c r="D64" s="5" t="str">
        <f>VLOOKUP(E64,'augdate &amp; jandate kaf'!$C$5:$O$94,13,FALSE)</f>
        <v>1998-99</v>
      </c>
      <c r="E64" s="18">
        <f>LARGE('augdate &amp; jandate kaf'!$C$5:$C$94,'augdate &amp; jandate kaf rank'!$A64)</f>
        <v>1925.317613751</v>
      </c>
      <c r="F64" s="5" t="str">
        <f>VLOOKUP(G64,'augdate &amp; jandate kaf'!$D$5:$O$94,12,FALSE)</f>
        <v>1977-78</v>
      </c>
      <c r="G64" s="18">
        <f>LARGE('augdate &amp; jandate kaf'!$D$5:$D$94,'augdate &amp; jandate kaf rank'!$A64)</f>
        <v>2597.0875059150003</v>
      </c>
      <c r="H64" s="5" t="str">
        <f>VLOOKUP(I64,'augdate &amp; jandate kaf'!$E$5:$O$94,11,FALSE)</f>
        <v>1934-35</v>
      </c>
      <c r="I64" s="18">
        <f>LARGE('augdate &amp; jandate kaf'!$E$5:$E$94,'augdate &amp; jandate kaf rank'!$A64)</f>
        <v>3192.4640125139999</v>
      </c>
      <c r="J64" s="5" t="str">
        <f>VLOOKUP(K64,'augdate &amp; jandate kaf'!$F$5:$O$94,10,FALSE)</f>
        <v>1993-94</v>
      </c>
      <c r="K64" s="18">
        <f>LARGE('augdate &amp; jandate kaf'!$F$5:$F$94,'augdate &amp; jandate kaf rank'!$A64)</f>
        <v>3717.4749019169999</v>
      </c>
      <c r="L64" s="5" t="str">
        <f>VLOOKUP(M64,'augdate &amp; jandate kaf'!$G$5:$O$94,9,FALSE)</f>
        <v>1945-46</v>
      </c>
      <c r="M64" s="18">
        <f>LARGE('augdate &amp; jandate kaf'!$G$5:$G$94,'augdate &amp; jandate kaf rank'!$A64)</f>
        <v>422.604281673</v>
      </c>
      <c r="N64" s="5" t="str">
        <f>VLOOKUP(O64,'augdate &amp; jandate kaf'!$H$5:$O$94,8,FALSE)</f>
        <v>1939-40</v>
      </c>
      <c r="O64" s="18">
        <f>LARGE('augdate &amp; jandate kaf'!$H$5:$H$94,'augdate &amp; jandate kaf rank'!$A64)</f>
        <v>803.12327566800002</v>
      </c>
      <c r="P64" s="5" t="str">
        <f>VLOOKUP(Q64,'augdate &amp; jandate kaf'!$I$5:$O$94,7,FALSE)</f>
        <v>1972-73</v>
      </c>
      <c r="Q64" s="18">
        <f>LARGE('augdate &amp; jandate kaf'!$I$5:$I$94,'augdate &amp; jandate kaf rank'!$A64)</f>
        <v>1393.890195663</v>
      </c>
      <c r="R64" s="5" t="str">
        <f>VLOOKUP(S64,'augdate &amp; jandate kaf'!$J$5:$O$94,6,FALSE)</f>
        <v>1941-42</v>
      </c>
      <c r="S64" s="18">
        <f>LARGE('augdate &amp; jandate kaf'!$J$5:$J$94,'augdate &amp; jandate kaf rank'!$A64)</f>
        <v>2937.8775757799999</v>
      </c>
      <c r="T64" s="5" t="str">
        <f>VLOOKUP(U64,'augdate &amp; jandate kaf'!$K$5:$O$94,5,FALSE)</f>
        <v>1984-85</v>
      </c>
      <c r="U64" s="18">
        <f>LARGE('augdate &amp; jandate kaf'!$K$5:$K$94,'augdate &amp; jandate kaf rank'!$A64)</f>
        <v>7023.1851911760004</v>
      </c>
      <c r="V64" s="5" t="str">
        <f>VLOOKUP(W64,'augdate &amp; jandate kaf'!$L$5:$O$94,4,FALSE)</f>
        <v>1941-42</v>
      </c>
      <c r="W64" s="18">
        <f>LARGE('augdate &amp; jandate kaf'!$L$5:$L$94,'augdate &amp; jandate kaf rank'!$A64)</f>
        <v>11849.509638288</v>
      </c>
      <c r="X64" s="5" t="str">
        <f>VLOOKUP(Y64,'augdate &amp; jandate kaf'!$M$5:$O$94,3,FALSE)</f>
        <v>1957-58</v>
      </c>
      <c r="Y64" s="18">
        <f>LARGE('augdate &amp; jandate kaf'!$M$5:$M$94,'augdate &amp; jandate kaf rank'!$A64)</f>
        <v>14252.137647362999</v>
      </c>
      <c r="Z64" s="5" t="str">
        <f>VLOOKUP(AA64,'augdate &amp; jandate kaf'!$N$5:$O$94,2,FALSE)</f>
        <v>2015-16</v>
      </c>
      <c r="AA64" s="18">
        <f>LARGE('augdate &amp; jandate kaf'!$N$5:$N$94,'augdate &amp; jandate kaf rank'!$A64)</f>
        <v>18303.974189633998</v>
      </c>
    </row>
    <row r="65" spans="1:27" x14ac:dyDescent="0.2">
      <c r="A65" s="5">
        <v>60</v>
      </c>
      <c r="B65" s="5" t="str">
        <f>VLOOKUP(C65,'augdate &amp; jandate kaf'!$B$5:$O$94,14,FALSE)</f>
        <v>1929-30</v>
      </c>
      <c r="C65" s="18">
        <f>LARGE('augdate &amp; jandate kaf'!$B$5:$B$94,'augdate &amp; jandate kaf rank'!$A65)</f>
        <v>1083.9034304279999</v>
      </c>
      <c r="D65" s="5" t="str">
        <f>VLOOKUP(E65,'augdate &amp; jandate kaf'!$C$5:$O$94,13,FALSE)</f>
        <v>1980-81</v>
      </c>
      <c r="E65" s="18">
        <f>LARGE('augdate &amp; jandate kaf'!$C$5:$C$94,'augdate &amp; jandate kaf rank'!$A65)</f>
        <v>1875.1734834000001</v>
      </c>
      <c r="F65" s="5" t="str">
        <f>VLOOKUP(G65,'augdate &amp; jandate kaf'!$D$5:$O$94,12,FALSE)</f>
        <v>1932-33</v>
      </c>
      <c r="G65" s="18">
        <f>LARGE('augdate &amp; jandate kaf'!$D$5:$D$94,'augdate &amp; jandate kaf rank'!$A65)</f>
        <v>2578.645192557</v>
      </c>
      <c r="H65" s="5" t="str">
        <f>VLOOKUP(I65,'augdate &amp; jandate kaf'!$E$5:$O$94,11,FALSE)</f>
        <v>1988-89</v>
      </c>
      <c r="I65" s="18">
        <f>LARGE('augdate &amp; jandate kaf'!$E$5:$E$94,'augdate &amp; jandate kaf rank'!$A65)</f>
        <v>3192.2716158269996</v>
      </c>
      <c r="J65" s="5" t="str">
        <f>VLOOKUP(K65,'augdate &amp; jandate kaf'!$F$5:$O$94,10,FALSE)</f>
        <v>1928-29</v>
      </c>
      <c r="K65" s="18">
        <f>LARGE('augdate &amp; jandate kaf'!$F$5:$F$94,'augdate &amp; jandate kaf rank'!$A65)</f>
        <v>3716.2649846069999</v>
      </c>
      <c r="L65" s="5" t="str">
        <f>VLOOKUP(M65,'augdate &amp; jandate kaf'!$G$5:$O$94,9,FALSE)</f>
        <v>2007-08</v>
      </c>
      <c r="M65" s="18">
        <f>LARGE('augdate &amp; jandate kaf'!$G$5:$G$94,'augdate &amp; jandate kaf rank'!$A65)</f>
        <v>421.251554451</v>
      </c>
      <c r="N65" s="5" t="str">
        <f>VLOOKUP(O65,'augdate &amp; jandate kaf'!$H$5:$O$94,8,FALSE)</f>
        <v>1963-64</v>
      </c>
      <c r="O65" s="18">
        <f>LARGE('augdate &amp; jandate kaf'!$H$5:$H$94,'augdate &amp; jandate kaf rank'!$A65)</f>
        <v>800.87203608300001</v>
      </c>
      <c r="P65" s="5" t="str">
        <f>VLOOKUP(Q65,'augdate &amp; jandate kaf'!$I$5:$O$94,7,FALSE)</f>
        <v>1945-46</v>
      </c>
      <c r="Q65" s="18">
        <f>LARGE('augdate &amp; jandate kaf'!$I$5:$I$94,'augdate &amp; jandate kaf rank'!$A65)</f>
        <v>1365.5939983769999</v>
      </c>
      <c r="R65" s="5" t="str">
        <f>VLOOKUP(S65,'augdate &amp; jandate kaf'!$J$5:$O$94,6,FALSE)</f>
        <v>1939-40</v>
      </c>
      <c r="S65" s="18">
        <f>LARGE('augdate &amp; jandate kaf'!$J$5:$J$94,'augdate &amp; jandate kaf rank'!$A65)</f>
        <v>2918.3522872560002</v>
      </c>
      <c r="T65" s="5" t="str">
        <f>VLOOKUP(U65,'augdate &amp; jandate kaf'!$K$5:$O$94,5,FALSE)</f>
        <v>1994-95</v>
      </c>
      <c r="U65" s="18">
        <f>LARGE('augdate &amp; jandate kaf'!$K$5:$K$94,'augdate &amp; jandate kaf rank'!$A65)</f>
        <v>6982.0817216429996</v>
      </c>
      <c r="V65" s="5" t="str">
        <f>VLOOKUP(W65,'augdate &amp; jandate kaf'!$L$5:$O$94,4,FALSE)</f>
        <v>1948-49</v>
      </c>
      <c r="W65" s="18">
        <f>LARGE('augdate &amp; jandate kaf'!$L$5:$L$94,'augdate &amp; jandate kaf rank'!$A65)</f>
        <v>11838.140382516</v>
      </c>
      <c r="X65" s="5" t="str">
        <f>VLOOKUP(Y65,'augdate &amp; jandate kaf'!$M$5:$O$94,3,FALSE)</f>
        <v>2007-08</v>
      </c>
      <c r="Y65" s="18">
        <f>LARGE('augdate &amp; jandate kaf'!$M$5:$M$94,'augdate &amp; jandate kaf rank'!$A65)</f>
        <v>14251.066573023001</v>
      </c>
      <c r="Z65" s="5" t="str">
        <f>VLOOKUP(AA65,'augdate &amp; jandate kaf'!$N$5:$O$94,2,FALSE)</f>
        <v>2004-05</v>
      </c>
      <c r="AA65" s="18">
        <f>LARGE('augdate &amp; jandate kaf'!$N$5:$N$94,'augdate &amp; jandate kaf rank'!$A65)</f>
        <v>18293.755347041999</v>
      </c>
    </row>
    <row r="66" spans="1:27" x14ac:dyDescent="0.2">
      <c r="A66" s="5">
        <v>61</v>
      </c>
      <c r="B66" s="5" t="str">
        <f>VLOOKUP(C66,'augdate &amp; jandate kaf'!$B$5:$O$94,14,FALSE)</f>
        <v>1939-40</v>
      </c>
      <c r="C66" s="18">
        <f>LARGE('augdate &amp; jandate kaf'!$B$5:$B$94,'augdate &amp; jandate kaf rank'!$A66)</f>
        <v>1068.408554976</v>
      </c>
      <c r="D66" s="5" t="str">
        <f>VLOOKUP(E66,'augdate &amp; jandate kaf'!$C$5:$O$94,13,FALSE)</f>
        <v>2005-06</v>
      </c>
      <c r="E66" s="18">
        <f>LARGE('augdate &amp; jandate kaf'!$C$5:$C$94,'augdate &amp; jandate kaf rank'!$A66)</f>
        <v>1825.3923282419998</v>
      </c>
      <c r="F66" s="5" t="str">
        <f>VLOOKUP(G66,'augdate &amp; jandate kaf'!$D$5:$O$94,12,FALSE)</f>
        <v>1980-81</v>
      </c>
      <c r="G66" s="18">
        <f>LARGE('augdate &amp; jandate kaf'!$D$5:$D$94,'augdate &amp; jandate kaf rank'!$A66)</f>
        <v>2575.3327959869998</v>
      </c>
      <c r="H66" s="5" t="str">
        <f>VLOOKUP(I66,'augdate &amp; jandate kaf'!$E$5:$O$94,11,FALSE)</f>
        <v>1973-74</v>
      </c>
      <c r="I66" s="18">
        <f>LARGE('augdate &amp; jandate kaf'!$E$5:$E$94,'augdate &amp; jandate kaf rank'!$A66)</f>
        <v>3134.9671551660003</v>
      </c>
      <c r="J66" s="5" t="str">
        <f>VLOOKUP(K66,'augdate &amp; jandate kaf'!$F$5:$O$94,10,FALSE)</f>
        <v>1966-67</v>
      </c>
      <c r="K66" s="18">
        <f>LARGE('augdate &amp; jandate kaf'!$F$5:$F$94,'augdate &amp; jandate kaf rank'!$A66)</f>
        <v>3711.4689517289999</v>
      </c>
      <c r="L66" s="5" t="str">
        <f>VLOOKUP(M66,'augdate &amp; jandate kaf'!$G$5:$O$94,9,FALSE)</f>
        <v>1949-50</v>
      </c>
      <c r="M66" s="18">
        <f>LARGE('augdate &amp; jandate kaf'!$G$5:$G$94,'augdate &amp; jandate kaf rank'!$A66)</f>
        <v>420.39072803699997</v>
      </c>
      <c r="N66" s="5" t="str">
        <f>VLOOKUP(O66,'augdate &amp; jandate kaf'!$H$5:$O$94,8,FALSE)</f>
        <v>2002-03</v>
      </c>
      <c r="O66" s="18">
        <f>LARGE('augdate &amp; jandate kaf'!$H$5:$H$94,'augdate &amp; jandate kaf rank'!$A66)</f>
        <v>795.21517679099998</v>
      </c>
      <c r="P66" s="5" t="str">
        <f>VLOOKUP(Q66,'augdate &amp; jandate kaf'!$I$5:$O$94,7,FALSE)</f>
        <v>1957-58</v>
      </c>
      <c r="Q66" s="18">
        <f>LARGE('augdate &amp; jandate kaf'!$I$5:$I$94,'augdate &amp; jandate kaf rank'!$A66)</f>
        <v>1358.4852383129999</v>
      </c>
      <c r="R66" s="5" t="str">
        <f>VLOOKUP(S66,'augdate &amp; jandate kaf'!$J$5:$O$94,6,FALSE)</f>
        <v>1938-39</v>
      </c>
      <c r="S66" s="18">
        <f>LARGE('augdate &amp; jandate kaf'!$J$5:$J$94,'augdate &amp; jandate kaf rank'!$A66)</f>
        <v>2908.0223702879998</v>
      </c>
      <c r="T66" s="5" t="str">
        <f>VLOOKUP(U66,'augdate &amp; jandate kaf'!$K$5:$O$94,5,FALSE)</f>
        <v>1949-50</v>
      </c>
      <c r="U66" s="18">
        <f>LARGE('augdate &amp; jandate kaf'!$K$5:$K$94,'augdate &amp; jandate kaf rank'!$A66)</f>
        <v>6950.133954246</v>
      </c>
      <c r="V66" s="5" t="str">
        <f>VLOOKUP(W66,'augdate &amp; jandate kaf'!$L$5:$O$94,4,FALSE)</f>
        <v>1986-87</v>
      </c>
      <c r="W66" s="18">
        <f>LARGE('augdate &amp; jandate kaf'!$L$5:$L$94,'augdate &amp; jandate kaf rank'!$A66)</f>
        <v>11788.601210820001</v>
      </c>
      <c r="X66" s="5" t="str">
        <f>VLOOKUP(Y66,'augdate &amp; jandate kaf'!$M$5:$O$94,3,FALSE)</f>
        <v>1988-89</v>
      </c>
      <c r="Y66" s="18">
        <f>LARGE('augdate &amp; jandate kaf'!$M$5:$M$94,'augdate &amp; jandate kaf rank'!$A66)</f>
        <v>14245.578308766</v>
      </c>
      <c r="Z66" s="5" t="str">
        <f>VLOOKUP(AA66,'augdate &amp; jandate kaf'!$N$5:$O$94,2,FALSE)</f>
        <v>2007-08</v>
      </c>
      <c r="AA66" s="18">
        <f>LARGE('augdate &amp; jandate kaf'!$N$5:$N$94,'augdate &amp; jandate kaf rank'!$A66)</f>
        <v>17973.111392123999</v>
      </c>
    </row>
    <row r="67" spans="1:27" x14ac:dyDescent="0.2">
      <c r="A67" s="11">
        <v>62</v>
      </c>
      <c r="B67" s="5" t="str">
        <f>VLOOKUP(C67,'augdate &amp; jandate kaf'!$B$5:$O$94,14,FALSE)</f>
        <v>1980-81</v>
      </c>
      <c r="C67" s="18">
        <f>LARGE('augdate &amp; jandate kaf'!$B$5:$B$94,'augdate &amp; jandate kaf rank'!$A67)</f>
        <v>1066.8098773500001</v>
      </c>
      <c r="D67" s="5" t="str">
        <f>VLOOKUP(E67,'augdate &amp; jandate kaf'!$C$5:$O$94,13,FALSE)</f>
        <v>1985-86</v>
      </c>
      <c r="E67" s="18">
        <f>LARGE('augdate &amp; jandate kaf'!$C$5:$C$94,'augdate &amp; jandate kaf rank'!$A67)</f>
        <v>1813.1166262229999</v>
      </c>
      <c r="F67" s="5" t="str">
        <f>VLOOKUP(G67,'augdate &amp; jandate kaf'!$D$5:$O$94,12,FALSE)</f>
        <v>1940-41</v>
      </c>
      <c r="G67" s="18">
        <f>LARGE('augdate &amp; jandate kaf'!$D$5:$D$94,'augdate &amp; jandate kaf rank'!$A67)</f>
        <v>2514.944037921</v>
      </c>
      <c r="H67" s="5" t="str">
        <f>VLOOKUP(I67,'augdate &amp; jandate kaf'!$E$5:$O$94,11,FALSE)</f>
        <v>1966-67</v>
      </c>
      <c r="I67" s="18">
        <f>LARGE('augdate &amp; jandate kaf'!$E$5:$E$94,'augdate &amp; jandate kaf rank'!$A67)</f>
        <v>3134.1003783390001</v>
      </c>
      <c r="J67" s="5" t="str">
        <f>VLOOKUP(K67,'augdate &amp; jandate kaf'!$F$5:$O$94,10,FALSE)</f>
        <v>1977-78</v>
      </c>
      <c r="K67" s="18">
        <f>LARGE('augdate &amp; jandate kaf'!$F$5:$F$94,'augdate &amp; jandate kaf rank'!$A67)</f>
        <v>3706.6114312499999</v>
      </c>
      <c r="L67" s="5" t="str">
        <f>VLOOKUP(M67,'augdate &amp; jandate kaf'!$G$5:$O$94,9,FALSE)</f>
        <v>1994-95</v>
      </c>
      <c r="M67" s="18">
        <f>LARGE('augdate &amp; jandate kaf'!$G$5:$G$94,'augdate &amp; jandate kaf rank'!$A67)</f>
        <v>417.00890998200003</v>
      </c>
      <c r="N67" s="5" t="str">
        <f>VLOOKUP(O67,'augdate &amp; jandate kaf'!$H$5:$O$94,8,FALSE)</f>
        <v>2007-08</v>
      </c>
      <c r="O67" s="18">
        <f>LARGE('augdate &amp; jandate kaf'!$H$5:$H$94,'augdate &amp; jandate kaf rank'!$A67)</f>
        <v>794.33054872499997</v>
      </c>
      <c r="P67" s="5" t="str">
        <f>VLOOKUP(Q67,'augdate &amp; jandate kaf'!$I$5:$O$94,7,FALSE)</f>
        <v>1932-33</v>
      </c>
      <c r="Q67" s="18">
        <f>LARGE('augdate &amp; jandate kaf'!$I$5:$I$94,'augdate &amp; jandate kaf rank'!$A67)</f>
        <v>1328.0647435860001</v>
      </c>
      <c r="R67" s="5" t="str">
        <f>VLOOKUP(S67,'augdate &amp; jandate kaf'!$J$5:$O$94,6,FALSE)</f>
        <v>2010-11</v>
      </c>
      <c r="S67" s="18">
        <f>LARGE('augdate &amp; jandate kaf'!$J$5:$J$94,'augdate &amp; jandate kaf rank'!$A67)</f>
        <v>2850.5711327729996</v>
      </c>
      <c r="T67" s="5" t="str">
        <f>VLOOKUP(U67,'augdate &amp; jandate kaf'!$K$5:$O$94,5,FALSE)</f>
        <v>1961-62</v>
      </c>
      <c r="U67" s="18">
        <f>LARGE('augdate &amp; jandate kaf'!$K$5:$K$94,'augdate &amp; jandate kaf rank'!$A67)</f>
        <v>6874.1670149459997</v>
      </c>
      <c r="V67" s="5" t="str">
        <f>VLOOKUP(W67,'augdate &amp; jandate kaf'!$L$5:$O$94,4,FALSE)</f>
        <v>2007-08</v>
      </c>
      <c r="W67" s="18">
        <f>LARGE('augdate &amp; jandate kaf'!$L$5:$L$94,'augdate &amp; jandate kaf rank'!$A67)</f>
        <v>11701.175759553</v>
      </c>
      <c r="X67" s="5" t="str">
        <f>VLOOKUP(Y67,'augdate &amp; jandate kaf'!$M$5:$O$94,3,FALSE)</f>
        <v>1983-84</v>
      </c>
      <c r="Y67" s="18">
        <f>LARGE('augdate &amp; jandate kaf'!$M$5:$M$94,'augdate &amp; jandate kaf rank'!$A67)</f>
        <v>13988.766417570001</v>
      </c>
      <c r="Z67" s="5" t="str">
        <f>VLOOKUP(AA67,'augdate &amp; jandate kaf'!$N$5:$O$94,2,FALSE)</f>
        <v>1979-80</v>
      </c>
      <c r="AA67" s="18">
        <f>LARGE('augdate &amp; jandate kaf'!$N$5:$N$94,'augdate &amp; jandate kaf rank'!$A67)</f>
        <v>17838.384124449</v>
      </c>
    </row>
    <row r="68" spans="1:27" x14ac:dyDescent="0.2">
      <c r="A68" s="11">
        <v>63</v>
      </c>
      <c r="B68" s="5" t="str">
        <f>VLOOKUP(C68,'augdate &amp; jandate kaf'!$B$5:$O$94,14,FALSE)</f>
        <v>2005-06</v>
      </c>
      <c r="C68" s="18">
        <f>LARGE('augdate &amp; jandate kaf'!$B$5:$B$94,'augdate &amp; jandate kaf rank'!$A68)</f>
        <v>1041.722936142</v>
      </c>
      <c r="D68" s="5" t="str">
        <f>VLOOKUP(E68,'augdate &amp; jandate kaf'!$C$5:$O$94,13,FALSE)</f>
        <v>2009-10</v>
      </c>
      <c r="E68" s="18">
        <f>LARGE('augdate &amp; jandate kaf'!$C$5:$C$94,'augdate &amp; jandate kaf rank'!$A68)</f>
        <v>1764.0277024439999</v>
      </c>
      <c r="F68" s="5" t="str">
        <f>VLOOKUP(G68,'augdate &amp; jandate kaf'!$D$5:$O$94,12,FALSE)</f>
        <v>1998-99</v>
      </c>
      <c r="G68" s="18">
        <f>LARGE('augdate &amp; jandate kaf'!$D$5:$D$94,'augdate &amp; jandate kaf rank'!$A68)</f>
        <v>2511.4174264830003</v>
      </c>
      <c r="H68" s="5" t="str">
        <f>VLOOKUP(I68,'augdate &amp; jandate kaf'!$E$5:$O$94,11,FALSE)</f>
        <v>1998-99</v>
      </c>
      <c r="I68" s="18">
        <f>LARGE('augdate &amp; jandate kaf'!$E$5:$E$94,'augdate &amp; jandate kaf rank'!$A68)</f>
        <v>3128.6537669730001</v>
      </c>
      <c r="J68" s="5" t="str">
        <f>VLOOKUP(K68,'augdate &amp; jandate kaf'!$F$5:$O$94,10,FALSE)</f>
        <v>2006-07</v>
      </c>
      <c r="K68" s="18">
        <f>LARGE('augdate &amp; jandate kaf'!$F$5:$F$94,'augdate &amp; jandate kaf rank'!$A68)</f>
        <v>3700.9704397260002</v>
      </c>
      <c r="L68" s="5" t="str">
        <f>VLOOKUP(M68,'augdate &amp; jandate kaf'!$G$5:$O$94,9,FALSE)</f>
        <v>2003-04</v>
      </c>
      <c r="M68" s="18">
        <f>LARGE('augdate &amp; jandate kaf'!$G$5:$G$94,'augdate &amp; jandate kaf rank'!$A68)</f>
        <v>411.78246389700001</v>
      </c>
      <c r="N68" s="5" t="str">
        <f>VLOOKUP(O68,'augdate &amp; jandate kaf'!$H$5:$O$94,8,FALSE)</f>
        <v>1988-89</v>
      </c>
      <c r="O68" s="18">
        <f>LARGE('augdate &amp; jandate kaf'!$H$5:$H$94,'augdate &amp; jandate kaf rank'!$A68)</f>
        <v>790.38344143500001</v>
      </c>
      <c r="P68" s="5" t="str">
        <f>VLOOKUP(Q68,'augdate &amp; jandate kaf'!$I$5:$O$94,7,FALSE)</f>
        <v>1988-89</v>
      </c>
      <c r="Q68" s="18">
        <f>LARGE('augdate &amp; jandate kaf'!$I$5:$I$94,'augdate &amp; jandate kaf rank'!$A68)</f>
        <v>1314.8726779650001</v>
      </c>
      <c r="R68" s="5" t="str">
        <f>VLOOKUP(S68,'augdate &amp; jandate kaf'!$J$5:$O$94,6,FALSE)</f>
        <v>1934-35</v>
      </c>
      <c r="S68" s="18">
        <f>LARGE('augdate &amp; jandate kaf'!$J$5:$J$94,'augdate &amp; jandate kaf rank'!$A68)</f>
        <v>2825.8967535330003</v>
      </c>
      <c r="T68" s="5" t="str">
        <f>VLOOKUP(U68,'augdate &amp; jandate kaf'!$K$5:$O$94,5,FALSE)</f>
        <v>2007-08</v>
      </c>
      <c r="U68" s="18">
        <f>LARGE('augdate &amp; jandate kaf'!$K$5:$K$94,'augdate &amp; jandate kaf rank'!$A68)</f>
        <v>6865.6916433629995</v>
      </c>
      <c r="V68" s="5" t="str">
        <f>VLOOKUP(W68,'augdate &amp; jandate kaf'!$L$5:$O$94,4,FALSE)</f>
        <v>1974-75</v>
      </c>
      <c r="W68" s="18">
        <f>LARGE('augdate &amp; jandate kaf'!$L$5:$L$94,'augdate &amp; jandate kaf rank'!$A68)</f>
        <v>11608.273944855</v>
      </c>
      <c r="X68" s="5" t="str">
        <f>VLOOKUP(Y68,'augdate &amp; jandate kaf'!$M$5:$O$94,3,FALSE)</f>
        <v>2004-05</v>
      </c>
      <c r="Y68" s="18">
        <f>LARGE('augdate &amp; jandate kaf'!$M$5:$M$94,'augdate &amp; jandate kaf rank'!$A68)</f>
        <v>13966.196501061</v>
      </c>
      <c r="Z68" s="5" t="str">
        <f>VLOOKUP(AA68,'augdate &amp; jandate kaf'!$N$5:$O$94,2,FALSE)</f>
        <v>1957-58</v>
      </c>
      <c r="AA68" s="18">
        <f>LARGE('augdate &amp; jandate kaf'!$N$5:$N$94,'augdate &amp; jandate kaf rank'!$A68)</f>
        <v>17488.928269784999</v>
      </c>
    </row>
    <row r="69" spans="1:27" x14ac:dyDescent="0.2">
      <c r="A69" s="11">
        <v>64</v>
      </c>
      <c r="B69" s="5" t="str">
        <f>VLOOKUP(C69,'augdate &amp; jandate kaf'!$B$5:$O$94,14,FALSE)</f>
        <v>1973-74</v>
      </c>
      <c r="C69" s="18">
        <f>LARGE('augdate &amp; jandate kaf'!$B$5:$B$94,'augdate &amp; jandate kaf rank'!$A69)</f>
        <v>1040.1242585160001</v>
      </c>
      <c r="D69" s="5" t="str">
        <f>VLOOKUP(E69,'augdate &amp; jandate kaf'!$C$5:$O$94,13,FALSE)</f>
        <v>1940-41</v>
      </c>
      <c r="E69" s="18">
        <f>LARGE('augdate &amp; jandate kaf'!$C$5:$C$94,'augdate &amp; jandate kaf rank'!$A69)</f>
        <v>1758.0931572119998</v>
      </c>
      <c r="F69" s="5" t="str">
        <f>VLOOKUP(G69,'augdate &amp; jandate kaf'!$D$5:$O$94,12,FALSE)</f>
        <v>1930-31</v>
      </c>
      <c r="G69" s="18">
        <f>LARGE('augdate &amp; jandate kaf'!$D$5:$D$94,'augdate &amp; jandate kaf rank'!$A69)</f>
        <v>2460.8984201130002</v>
      </c>
      <c r="H69" s="5" t="str">
        <f>VLOOKUP(I69,'augdate &amp; jandate kaf'!$E$5:$O$94,11,FALSE)</f>
        <v>1943-44</v>
      </c>
      <c r="I69" s="18">
        <f>LARGE('augdate &amp; jandate kaf'!$E$5:$E$94,'augdate &amp; jandate kaf rank'!$A69)</f>
        <v>3124.1929406940003</v>
      </c>
      <c r="J69" s="5" t="str">
        <f>VLOOKUP(K69,'augdate &amp; jandate kaf'!$F$5:$O$94,10,FALSE)</f>
        <v>2015-16</v>
      </c>
      <c r="K69" s="18">
        <f>LARGE('augdate &amp; jandate kaf'!$F$5:$F$94,'augdate &amp; jandate kaf rank'!$A69)</f>
        <v>3692.9770515959999</v>
      </c>
      <c r="L69" s="5" t="str">
        <f>VLOOKUP(M69,'augdate &amp; jandate kaf'!$G$5:$O$94,9,FALSE)</f>
        <v>2009-10</v>
      </c>
      <c r="M69" s="18">
        <f>LARGE('augdate &amp; jandate kaf'!$G$5:$G$94,'augdate &amp; jandate kaf rank'!$A69)</f>
        <v>407.72428223100002</v>
      </c>
      <c r="N69" s="5" t="str">
        <f>VLOOKUP(O69,'augdate &amp; jandate kaf'!$H$5:$O$94,8,FALSE)</f>
        <v>2008-09</v>
      </c>
      <c r="O69" s="18">
        <f>LARGE('augdate &amp; jandate kaf'!$H$5:$H$94,'augdate &amp; jandate kaf rank'!$A69)</f>
        <v>789.64955716500003</v>
      </c>
      <c r="P69" s="5" t="str">
        <f>VLOOKUP(Q69,'augdate &amp; jandate kaf'!$I$5:$O$94,7,FALSE)</f>
        <v>1978-79</v>
      </c>
      <c r="Q69" s="18">
        <f>LARGE('augdate &amp; jandate kaf'!$I$5:$I$94,'augdate &amp; jandate kaf rank'!$A69)</f>
        <v>1301.133174348</v>
      </c>
      <c r="R69" s="5" t="str">
        <f>VLOOKUP(S69,'augdate &amp; jandate kaf'!$J$5:$O$94,6,FALSE)</f>
        <v>1940-41</v>
      </c>
      <c r="S69" s="18">
        <f>LARGE('augdate &amp; jandate kaf'!$J$5:$J$94,'augdate &amp; jandate kaf rank'!$A69)</f>
        <v>2759.0478304200001</v>
      </c>
      <c r="T69" s="5" t="str">
        <f>VLOOKUP(U69,'augdate &amp; jandate kaf'!$K$5:$O$94,5,FALSE)</f>
        <v>1992-93</v>
      </c>
      <c r="U69" s="18">
        <f>LARGE('augdate &amp; jandate kaf'!$K$5:$K$94,'augdate &amp; jandate kaf rank'!$A69)</f>
        <v>6840.3686691060002</v>
      </c>
      <c r="V69" s="5" t="str">
        <f>VLOOKUP(W69,'augdate &amp; jandate kaf'!$L$5:$O$94,4,FALSE)</f>
        <v>2014-15</v>
      </c>
      <c r="W69" s="18">
        <f>LARGE('augdate &amp; jandate kaf'!$L$5:$L$94,'augdate &amp; jandate kaf rank'!$A69)</f>
        <v>11579.188326111</v>
      </c>
      <c r="X69" s="5" t="str">
        <f>VLOOKUP(Y69,'augdate &amp; jandate kaf'!$M$5:$O$94,3,FALSE)</f>
        <v>1993-94</v>
      </c>
      <c r="Y69" s="18">
        <f>LARGE('augdate &amp; jandate kaf'!$M$5:$M$94,'augdate &amp; jandate kaf rank'!$A69)</f>
        <v>13661.680148844</v>
      </c>
      <c r="Z69" s="5" t="str">
        <f>VLOOKUP(AA69,'augdate &amp; jandate kaf'!$N$5:$O$94,2,FALSE)</f>
        <v>2003-04</v>
      </c>
      <c r="AA69" s="18">
        <f>LARGE('augdate &amp; jandate kaf'!$N$5:$N$94,'augdate &amp; jandate kaf rank'!$A69)</f>
        <v>17402.488603604997</v>
      </c>
    </row>
    <row r="70" spans="1:27" x14ac:dyDescent="0.2">
      <c r="A70" s="11">
        <v>65</v>
      </c>
      <c r="B70" s="5" t="str">
        <f>VLOOKUP(C70,'augdate &amp; jandate kaf'!$B$5:$O$94,14,FALSE)</f>
        <v>2010-11</v>
      </c>
      <c r="C70" s="18">
        <f>LARGE('augdate &amp; jandate kaf'!$B$5:$B$94,'augdate &amp; jandate kaf rank'!$A70)</f>
        <v>1038.5870684910001</v>
      </c>
      <c r="D70" s="5" t="str">
        <f>VLOOKUP(E70,'augdate &amp; jandate kaf'!$C$5:$O$94,13,FALSE)</f>
        <v>1934-35</v>
      </c>
      <c r="E70" s="18">
        <f>LARGE('augdate &amp; jandate kaf'!$C$5:$C$94,'augdate &amp; jandate kaf rank'!$A70)</f>
        <v>1749.54043026</v>
      </c>
      <c r="F70" s="5" t="str">
        <f>VLOOKUP(G70,'augdate &amp; jandate kaf'!$D$5:$O$94,12,FALSE)</f>
        <v>1988-89</v>
      </c>
      <c r="G70" s="18">
        <f>LARGE('augdate &amp; jandate kaf'!$D$5:$D$94,'augdate &amp; jandate kaf rank'!$A70)</f>
        <v>2458.0501557570001</v>
      </c>
      <c r="H70" s="5" t="str">
        <f>VLOOKUP(I70,'augdate &amp; jandate kaf'!$E$5:$O$94,11,FALSE)</f>
        <v>1935-36</v>
      </c>
      <c r="I70" s="18">
        <f>LARGE('augdate &amp; jandate kaf'!$E$5:$E$94,'augdate &amp; jandate kaf rank'!$A70)</f>
        <v>3120.6524449589997</v>
      </c>
      <c r="J70" s="5" t="str">
        <f>VLOOKUP(K70,'augdate &amp; jandate kaf'!$F$5:$O$94,10,FALSE)</f>
        <v>1988-89</v>
      </c>
      <c r="K70" s="18">
        <f>LARGE('augdate &amp; jandate kaf'!$F$5:$F$94,'augdate &amp; jandate kaf rank'!$A70)</f>
        <v>3643.16019396</v>
      </c>
      <c r="L70" s="5" t="str">
        <f>VLOOKUP(M70,'augdate &amp; jandate kaf'!$G$5:$O$94,9,FALSE)</f>
        <v>2002-03</v>
      </c>
      <c r="M70" s="18">
        <f>LARGE('augdate &amp; jandate kaf'!$G$5:$G$94,'augdate &amp; jandate kaf rank'!$A70)</f>
        <v>407.23238142299999</v>
      </c>
      <c r="N70" s="5" t="str">
        <f>VLOOKUP(O70,'augdate &amp; jandate kaf'!$H$5:$O$94,8,FALSE)</f>
        <v>1974-75</v>
      </c>
      <c r="O70" s="18">
        <f>LARGE('augdate &amp; jandate kaf'!$H$5:$H$94,'augdate &amp; jandate kaf rank'!$A70)</f>
        <v>777.02674772099999</v>
      </c>
      <c r="P70" s="5" t="str">
        <f>VLOOKUP(Q70,'augdate &amp; jandate kaf'!$I$5:$O$94,7,FALSE)</f>
        <v>1940-41</v>
      </c>
      <c r="Q70" s="18">
        <f>LARGE('augdate &amp; jandate kaf'!$I$5:$I$94,'augdate &amp; jandate kaf rank'!$A70)</f>
        <v>1289.0578029000001</v>
      </c>
      <c r="R70" s="5" t="str">
        <f>VLOOKUP(S70,'augdate &amp; jandate kaf'!$J$5:$O$94,6,FALSE)</f>
        <v>1929-30</v>
      </c>
      <c r="S70" s="18">
        <f>LARGE('augdate &amp; jandate kaf'!$J$5:$J$94,'augdate &amp; jandate kaf rank'!$A70)</f>
        <v>2729.0418811320001</v>
      </c>
      <c r="T70" s="5" t="str">
        <f>VLOOKUP(U70,'augdate &amp; jandate kaf'!$K$5:$O$94,5,FALSE)</f>
        <v>1987-88</v>
      </c>
      <c r="U70" s="18">
        <f>LARGE('augdate &amp; jandate kaf'!$K$5:$K$94,'augdate &amp; jandate kaf rank'!$A70)</f>
        <v>6805.7650340400005</v>
      </c>
      <c r="V70" s="5" t="str">
        <f>VLOOKUP(W70,'augdate &amp; jandate kaf'!$L$5:$O$94,4,FALSE)</f>
        <v>2004-05</v>
      </c>
      <c r="W70" s="18">
        <f>LARGE('augdate &amp; jandate kaf'!$L$5:$L$94,'augdate &amp; jandate kaf rank'!$A70)</f>
        <v>11539.711302797999</v>
      </c>
      <c r="X70" s="5" t="str">
        <f>VLOOKUP(Y70,'augdate &amp; jandate kaf'!$M$5:$O$94,3,FALSE)</f>
        <v>1986-87</v>
      </c>
      <c r="Y70" s="18">
        <f>LARGE('augdate &amp; jandate kaf'!$M$5:$M$94,'augdate &amp; jandate kaf rank'!$A70)</f>
        <v>13578.751226334</v>
      </c>
      <c r="Z70" s="5" t="str">
        <f>VLOOKUP(AA70,'augdate &amp; jandate kaf'!$N$5:$O$94,2,FALSE)</f>
        <v>1986-87</v>
      </c>
      <c r="AA70" s="18">
        <f>LARGE('augdate &amp; jandate kaf'!$N$5:$N$94,'augdate &amp; jandate kaf rank'!$A70)</f>
        <v>17385.535876967999</v>
      </c>
    </row>
    <row r="71" spans="1:27" x14ac:dyDescent="0.2">
      <c r="A71" s="11">
        <v>66</v>
      </c>
      <c r="B71" s="5" t="str">
        <f>VLOOKUP(C71,'augdate &amp; jandate kaf'!$B$5:$O$94,14,FALSE)</f>
        <v>1957-58</v>
      </c>
      <c r="C71" s="18">
        <f>LARGE('augdate &amp; jandate kaf'!$B$5:$B$94,'augdate &amp; jandate kaf rank'!$A71)</f>
        <v>1033.60657281</v>
      </c>
      <c r="D71" s="5" t="str">
        <f>VLOOKUP(E71,'augdate &amp; jandate kaf'!$C$5:$O$94,13,FALSE)</f>
        <v>1958-59</v>
      </c>
      <c r="E71" s="18">
        <f>LARGE('augdate &amp; jandate kaf'!$C$5:$C$94,'augdate &amp; jandate kaf rank'!$A71)</f>
        <v>1731.0703483080001</v>
      </c>
      <c r="F71" s="5" t="str">
        <f>VLOOKUP(G71,'augdate &amp; jandate kaf'!$D$5:$O$94,12,FALSE)</f>
        <v>1958-59</v>
      </c>
      <c r="G71" s="18">
        <f>LARGE('augdate &amp; jandate kaf'!$D$5:$D$94,'augdate &amp; jandate kaf rank'!$A71)</f>
        <v>2452.2584204369996</v>
      </c>
      <c r="H71" s="5" t="str">
        <f>VLOOKUP(I71,'augdate &amp; jandate kaf'!$E$5:$O$94,11,FALSE)</f>
        <v>1977-78</v>
      </c>
      <c r="I71" s="18">
        <f>LARGE('augdate &amp; jandate kaf'!$E$5:$E$94,'augdate &amp; jandate kaf rank'!$A71)</f>
        <v>3116.0230236450002</v>
      </c>
      <c r="J71" s="5" t="str">
        <f>VLOOKUP(K71,'augdate &amp; jandate kaf'!$F$5:$O$94,10,FALSE)</f>
        <v>1958-59</v>
      </c>
      <c r="K71" s="18">
        <f>LARGE('augdate &amp; jandate kaf'!$F$5:$F$94,'augdate &amp; jandate kaf rank'!$A71)</f>
        <v>3599.8828402109998</v>
      </c>
      <c r="L71" s="5" t="str">
        <f>VLOOKUP(M71,'augdate &amp; jandate kaf'!$G$5:$O$94,9,FALSE)</f>
        <v>1939-40</v>
      </c>
      <c r="M71" s="18">
        <f>LARGE('augdate &amp; jandate kaf'!$G$5:$G$94,'augdate &amp; jandate kaf rank'!$A71)</f>
        <v>405.08031538799997</v>
      </c>
      <c r="N71" s="5" t="str">
        <f>VLOOKUP(O71,'augdate &amp; jandate kaf'!$H$5:$O$94,8,FALSE)</f>
        <v>2003-04</v>
      </c>
      <c r="O71" s="18">
        <f>LARGE('augdate &amp; jandate kaf'!$H$5:$H$94,'augdate &amp; jandate kaf rank'!$A71)</f>
        <v>770.88393803400004</v>
      </c>
      <c r="P71" s="5" t="str">
        <f>VLOOKUP(Q71,'augdate &amp; jandate kaf'!$I$5:$O$94,7,FALSE)</f>
        <v>1961-62</v>
      </c>
      <c r="Q71" s="18">
        <f>LARGE('augdate &amp; jandate kaf'!$I$5:$I$94,'augdate &amp; jandate kaf rank'!$A71)</f>
        <v>1258.4587957830001</v>
      </c>
      <c r="R71" s="5" t="str">
        <f>VLOOKUP(S71,'augdate &amp; jandate kaf'!$J$5:$O$94,6,FALSE)</f>
        <v>1953-54</v>
      </c>
      <c r="S71" s="18">
        <f>LARGE('augdate &amp; jandate kaf'!$J$5:$J$94,'augdate &amp; jandate kaf rank'!$A71)</f>
        <v>2719.1146087770003</v>
      </c>
      <c r="T71" s="5" t="str">
        <f>VLOOKUP(U71,'augdate &amp; jandate kaf'!$K$5:$O$94,5,FALSE)</f>
        <v>1934-35</v>
      </c>
      <c r="U71" s="18">
        <f>LARGE('augdate &amp; jandate kaf'!$K$5:$K$94,'augdate &amp; jandate kaf rank'!$A71)</f>
        <v>6795.1058608860003</v>
      </c>
      <c r="V71" s="5" t="str">
        <f>VLOOKUP(W71,'augdate &amp; jandate kaf'!$L$5:$O$94,4,FALSE)</f>
        <v>2002-03</v>
      </c>
      <c r="W71" s="18">
        <f>LARGE('augdate &amp; jandate kaf'!$L$5:$L$94,'augdate &amp; jandate kaf rank'!$A71)</f>
        <v>11496.814775481</v>
      </c>
      <c r="X71" s="5" t="str">
        <f>VLOOKUP(Y71,'augdate &amp; jandate kaf'!$M$5:$O$94,3,FALSE)</f>
        <v>2002-03</v>
      </c>
      <c r="Y71" s="18">
        <f>LARGE('augdate &amp; jandate kaf'!$M$5:$M$94,'augdate &amp; jandate kaf rank'!$A71)</f>
        <v>13560.830565849001</v>
      </c>
      <c r="Z71" s="5" t="str">
        <f>VLOOKUP(AA71,'augdate &amp; jandate kaf'!$N$5:$O$94,2,FALSE)</f>
        <v>2014-15</v>
      </c>
      <c r="AA71" s="18">
        <f>LARGE('augdate &amp; jandate kaf'!$N$5:$N$94,'augdate &amp; jandate kaf rank'!$A71)</f>
        <v>17098.595061282002</v>
      </c>
    </row>
    <row r="72" spans="1:27" x14ac:dyDescent="0.2">
      <c r="A72" s="11">
        <v>67</v>
      </c>
      <c r="B72" s="5" t="str">
        <f>VLOOKUP(C72,'augdate &amp; jandate kaf'!$B$5:$O$94,14,FALSE)</f>
        <v>2003-04</v>
      </c>
      <c r="C72" s="18">
        <f>LARGE('augdate &amp; jandate kaf'!$B$5:$B$94,'augdate &amp; jandate kaf rank'!$A72)</f>
        <v>1016.758970136</v>
      </c>
      <c r="D72" s="5" t="str">
        <f>VLOOKUP(E72,'augdate &amp; jandate kaf'!$C$5:$O$94,13,FALSE)</f>
        <v>1939-40</v>
      </c>
      <c r="E72" s="18">
        <f>LARGE('augdate &amp; jandate kaf'!$C$5:$C$94,'augdate &amp; jandate kaf rank'!$A72)</f>
        <v>1722.299439546</v>
      </c>
      <c r="F72" s="5" t="str">
        <f>VLOOKUP(G72,'augdate &amp; jandate kaf'!$D$5:$O$94,12,FALSE)</f>
        <v>1952-53</v>
      </c>
      <c r="G72" s="18">
        <f>LARGE('augdate &amp; jandate kaf'!$D$5:$D$94,'augdate &amp; jandate kaf rank'!$A72)</f>
        <v>2426.536768509</v>
      </c>
      <c r="H72" s="5" t="str">
        <f>VLOOKUP(I72,'augdate &amp; jandate kaf'!$E$5:$O$94,11,FALSE)</f>
        <v>2006-07</v>
      </c>
      <c r="I72" s="18">
        <f>LARGE('augdate &amp; jandate kaf'!$E$5:$E$94,'augdate &amp; jandate kaf rank'!$A72)</f>
        <v>3077.9165787930001</v>
      </c>
      <c r="J72" s="5" t="str">
        <f>VLOOKUP(K72,'augdate &amp; jandate kaf'!$F$5:$O$94,10,FALSE)</f>
        <v>2000-01</v>
      </c>
      <c r="K72" s="18">
        <f>LARGE('augdate &amp; jandate kaf'!$F$5:$F$94,'augdate &amp; jandate kaf rank'!$A72)</f>
        <v>3592.9327578269999</v>
      </c>
      <c r="L72" s="5" t="str">
        <f>VLOOKUP(M72,'augdate &amp; jandate kaf'!$G$5:$O$94,9,FALSE)</f>
        <v>1974-75</v>
      </c>
      <c r="M72" s="18">
        <f>LARGE('augdate &amp; jandate kaf'!$G$5:$G$94,'augdate &amp; jandate kaf rank'!$A72)</f>
        <v>404.64990218099996</v>
      </c>
      <c r="N72" s="5" t="str">
        <f>VLOOKUP(O72,'augdate &amp; jandate kaf'!$H$5:$O$94,8,FALSE)</f>
        <v>1945-46</v>
      </c>
      <c r="O72" s="18">
        <f>LARGE('augdate &amp; jandate kaf'!$H$5:$H$94,'augdate &amp; jandate kaf rank'!$A72)</f>
        <v>769.65616948499996</v>
      </c>
      <c r="P72" s="5" t="str">
        <f>VLOOKUP(Q72,'augdate &amp; jandate kaf'!$I$5:$O$94,7,FALSE)</f>
        <v>1956-57</v>
      </c>
      <c r="Q72" s="18">
        <f>LARGE('augdate &amp; jandate kaf'!$I$5:$I$94,'augdate &amp; jandate kaf rank'!$A72)</f>
        <v>1243.5768128699999</v>
      </c>
      <c r="R72" s="5" t="str">
        <f>VLOOKUP(S72,'augdate &amp; jandate kaf'!$J$5:$O$94,6,FALSE)</f>
        <v>1967-68</v>
      </c>
      <c r="S72" s="18">
        <f>LARGE('augdate &amp; jandate kaf'!$J$5:$J$94,'augdate &amp; jandate kaf rank'!$A72)</f>
        <v>2684.7450232890001</v>
      </c>
      <c r="T72" s="5" t="str">
        <f>VLOOKUP(U72,'augdate &amp; jandate kaf'!$K$5:$O$94,5,FALSE)</f>
        <v>1932-33</v>
      </c>
      <c r="U72" s="18">
        <f>LARGE('augdate &amp; jandate kaf'!$K$5:$K$94,'augdate &amp; jandate kaf rank'!$A72)</f>
        <v>6756.636440841</v>
      </c>
      <c r="V72" s="5" t="str">
        <f>VLOOKUP(W72,'augdate &amp; jandate kaf'!$L$5:$O$94,4,FALSE)</f>
        <v>1993-94</v>
      </c>
      <c r="W72" s="18">
        <f>LARGE('augdate &amp; jandate kaf'!$L$5:$L$94,'augdate &amp; jandate kaf rank'!$A72)</f>
        <v>11447.880562440001</v>
      </c>
      <c r="X72" s="5" t="str">
        <f>VLOOKUP(Y72,'augdate &amp; jandate kaf'!$M$5:$O$94,3,FALSE)</f>
        <v>1948-49</v>
      </c>
      <c r="Y72" s="18">
        <f>LARGE('augdate &amp; jandate kaf'!$M$5:$M$94,'augdate &amp; jandate kaf rank'!$A72)</f>
        <v>13425.504289932</v>
      </c>
      <c r="Z72" s="5" t="str">
        <f>VLOOKUP(AA72,'augdate &amp; jandate kaf'!$N$5:$O$94,2,FALSE)</f>
        <v>1993-94</v>
      </c>
      <c r="AA72" s="18">
        <f>LARGE('augdate &amp; jandate kaf'!$N$5:$N$94,'augdate &amp; jandate kaf rank'!$A72)</f>
        <v>16719.194744930999</v>
      </c>
    </row>
    <row r="73" spans="1:27" x14ac:dyDescent="0.2">
      <c r="A73" s="11">
        <v>68</v>
      </c>
      <c r="B73" s="5" t="str">
        <f>VLOOKUP(C73,'augdate &amp; jandate kaf'!$B$5:$O$94,14,FALSE)</f>
        <v>1937-38</v>
      </c>
      <c r="C73" s="18">
        <f>LARGE('augdate &amp; jandate kaf'!$B$5:$B$94,'augdate &amp; jandate kaf rank'!$A73)</f>
        <v>1016.1440941259999</v>
      </c>
      <c r="D73" s="5" t="str">
        <f>VLOOKUP(E73,'augdate &amp; jandate kaf'!$C$5:$O$94,13,FALSE)</f>
        <v>1938-39</v>
      </c>
      <c r="E73" s="18">
        <f>LARGE('augdate &amp; jandate kaf'!$C$5:$C$94,'augdate &amp; jandate kaf rank'!$A73)</f>
        <v>1714.946712549</v>
      </c>
      <c r="F73" s="5" t="str">
        <f>VLOOKUP(G73,'augdate &amp; jandate kaf'!$D$5:$O$94,12,FALSE)</f>
        <v>2002-03</v>
      </c>
      <c r="G73" s="18">
        <f>LARGE('augdate &amp; jandate kaf'!$D$5:$D$94,'augdate &amp; jandate kaf rank'!$A73)</f>
        <v>2407.7612320229996</v>
      </c>
      <c r="H73" s="5" t="str">
        <f>VLOOKUP(I73,'augdate &amp; jandate kaf'!$E$5:$O$94,11,FALSE)</f>
        <v>1958-59</v>
      </c>
      <c r="I73" s="18">
        <f>LARGE('augdate &amp; jandate kaf'!$E$5:$E$94,'augdate &amp; jandate kaf rank'!$A73)</f>
        <v>3049.3228608570003</v>
      </c>
      <c r="J73" s="5" t="str">
        <f>VLOOKUP(K73,'augdate &amp; jandate kaf'!$F$5:$O$94,10,FALSE)</f>
        <v>1949-50</v>
      </c>
      <c r="K73" s="18">
        <f>LARGE('augdate &amp; jandate kaf'!$F$5:$F$94,'augdate &amp; jandate kaf rank'!$A73)</f>
        <v>3536.992925214</v>
      </c>
      <c r="L73" s="5" t="str">
        <f>VLOOKUP(M73,'augdate &amp; jandate kaf'!$G$5:$O$94,9,FALSE)</f>
        <v>1969-70</v>
      </c>
      <c r="M73" s="18">
        <f>LARGE('augdate &amp; jandate kaf'!$G$5:$G$94,'augdate &amp; jandate kaf rank'!$A73)</f>
        <v>398.56262968199997</v>
      </c>
      <c r="N73" s="5" t="str">
        <f>VLOOKUP(O73,'augdate &amp; jandate kaf'!$H$5:$O$94,8,FALSE)</f>
        <v>1977-78</v>
      </c>
      <c r="O73" s="18">
        <f>LARGE('augdate &amp; jandate kaf'!$H$5:$H$94,'augdate &amp; jandate kaf rank'!$A73)</f>
        <v>764.94939280200003</v>
      </c>
      <c r="P73" s="5" t="str">
        <f>VLOOKUP(Q73,'augdate &amp; jandate kaf'!$I$5:$O$94,7,FALSE)</f>
        <v>2007-08</v>
      </c>
      <c r="Q73" s="18">
        <f>LARGE('augdate &amp; jandate kaf'!$I$5:$I$94,'augdate &amp; jandate kaf rank'!$A73)</f>
        <v>1241.898796404</v>
      </c>
      <c r="R73" s="5" t="str">
        <f>VLOOKUP(S73,'augdate &amp; jandate kaf'!$J$5:$O$94,6,FALSE)</f>
        <v>1952-53</v>
      </c>
      <c r="S73" s="18">
        <f>LARGE('augdate &amp; jandate kaf'!$J$5:$J$94,'augdate &amp; jandate kaf rank'!$A73)</f>
        <v>2648.2650246569997</v>
      </c>
      <c r="T73" s="5" t="str">
        <f>VLOOKUP(U73,'augdate &amp; jandate kaf'!$K$5:$O$94,5,FALSE)</f>
        <v>1952-53</v>
      </c>
      <c r="U73" s="18">
        <f>LARGE('augdate &amp; jandate kaf'!$K$5:$K$94,'augdate &amp; jandate kaf rank'!$A73)</f>
        <v>6703.7412362129999</v>
      </c>
      <c r="V73" s="5" t="str">
        <f>VLOOKUP(W73,'augdate &amp; jandate kaf'!$L$5:$O$94,4,FALSE)</f>
        <v>1935-36</v>
      </c>
      <c r="W73" s="18">
        <f>LARGE('augdate &amp; jandate kaf'!$L$5:$L$94,'augdate &amp; jandate kaf rank'!$A73)</f>
        <v>11438.919240461999</v>
      </c>
      <c r="X73" s="5" t="str">
        <f>VLOOKUP(Y73,'augdate &amp; jandate kaf'!$M$5:$O$94,3,FALSE)</f>
        <v>1935-36</v>
      </c>
      <c r="Y73" s="18">
        <f>LARGE('augdate &amp; jandate kaf'!$M$5:$M$94,'augdate &amp; jandate kaf rank'!$A73)</f>
        <v>13133.886449627998</v>
      </c>
      <c r="Z73" s="5" t="str">
        <f>VLOOKUP(AA73,'augdate &amp; jandate kaf'!$N$5:$O$94,2,FALSE)</f>
        <v>1948-49</v>
      </c>
      <c r="AA73" s="18">
        <f>LARGE('augdate &amp; jandate kaf'!$N$5:$N$94,'augdate &amp; jandate kaf rank'!$A73)</f>
        <v>16632.808632468001</v>
      </c>
    </row>
    <row r="74" spans="1:27" x14ac:dyDescent="0.2">
      <c r="A74" s="11">
        <v>69</v>
      </c>
      <c r="B74" s="5" t="str">
        <f>VLOOKUP(C74,'augdate &amp; jandate kaf'!$B$5:$O$94,14,FALSE)</f>
        <v>1949-50</v>
      </c>
      <c r="C74" s="18">
        <f>LARGE('augdate &amp; jandate kaf'!$B$5:$B$94,'augdate &amp; jandate kaf rank'!$A74)</f>
        <v>1015.16029251</v>
      </c>
      <c r="D74" s="5" t="str">
        <f>VLOOKUP(E74,'augdate &amp; jandate kaf'!$C$5:$O$94,13,FALSE)</f>
        <v>1973-74</v>
      </c>
      <c r="E74" s="18">
        <f>LARGE('augdate &amp; jandate kaf'!$C$5:$C$94,'augdate &amp; jandate kaf rank'!$A74)</f>
        <v>1712.0448944760001</v>
      </c>
      <c r="F74" s="5" t="str">
        <f>VLOOKUP(G74,'augdate &amp; jandate kaf'!$D$5:$O$94,12,FALSE)</f>
        <v>1992-93</v>
      </c>
      <c r="G74" s="18">
        <f>LARGE('augdate &amp; jandate kaf'!$D$5:$D$94,'augdate &amp; jandate kaf rank'!$A74)</f>
        <v>2363.387018811</v>
      </c>
      <c r="H74" s="5" t="str">
        <f>VLOOKUP(I74,'augdate &amp; jandate kaf'!$E$5:$O$94,11,FALSE)</f>
        <v>1940-41</v>
      </c>
      <c r="I74" s="18">
        <f>LARGE('augdate &amp; jandate kaf'!$E$5:$E$94,'augdate &amp; jandate kaf rank'!$A74)</f>
        <v>2991.0960861809999</v>
      </c>
      <c r="J74" s="5" t="str">
        <f>VLOOKUP(K74,'augdate &amp; jandate kaf'!$F$5:$O$94,10,FALSE)</f>
        <v>1943-44</v>
      </c>
      <c r="K74" s="18">
        <f>LARGE('augdate &amp; jandate kaf'!$F$5:$F$94,'augdate &amp; jandate kaf rank'!$A74)</f>
        <v>3489.9826790430002</v>
      </c>
      <c r="L74" s="5" t="str">
        <f>VLOOKUP(M74,'augdate &amp; jandate kaf'!$G$5:$O$94,9,FALSE)</f>
        <v>1971-72</v>
      </c>
      <c r="M74" s="18">
        <f>LARGE('augdate &amp; jandate kaf'!$G$5:$G$94,'augdate &amp; jandate kaf rank'!$A74)</f>
        <v>395.79568763700001</v>
      </c>
      <c r="N74" s="5" t="str">
        <f>VLOOKUP(O74,'augdate &amp; jandate kaf'!$H$5:$O$94,8,FALSE)</f>
        <v>1969-70</v>
      </c>
      <c r="O74" s="18">
        <f>LARGE('augdate &amp; jandate kaf'!$H$5:$H$94,'augdate &amp; jandate kaf rank'!$A74)</f>
        <v>759.88757481000005</v>
      </c>
      <c r="P74" s="5" t="str">
        <f>VLOOKUP(Q74,'augdate &amp; jandate kaf'!$I$5:$O$94,7,FALSE)</f>
        <v>1938-39</v>
      </c>
      <c r="Q74" s="18">
        <f>LARGE('augdate &amp; jandate kaf'!$I$5:$I$94,'augdate &amp; jandate kaf rank'!$A74)</f>
        <v>1217.4505328579999</v>
      </c>
      <c r="R74" s="5" t="str">
        <f>VLOOKUP(S74,'augdate &amp; jandate kaf'!$J$5:$O$94,6,FALSE)</f>
        <v>1932-33</v>
      </c>
      <c r="S74" s="18">
        <f>LARGE('augdate &amp; jandate kaf'!$J$5:$J$94,'augdate &amp; jandate kaf rank'!$A74)</f>
        <v>2631.7407277560001</v>
      </c>
      <c r="T74" s="5" t="str">
        <f>VLOOKUP(U74,'augdate &amp; jandate kaf'!$K$5:$O$94,5,FALSE)</f>
        <v>1967-68</v>
      </c>
      <c r="U74" s="18">
        <f>LARGE('augdate &amp; jandate kaf'!$K$5:$K$94,'augdate &amp; jandate kaf rank'!$A74)</f>
        <v>6678.8566090470003</v>
      </c>
      <c r="V74" s="5" t="str">
        <f>VLOOKUP(W74,'augdate &amp; jandate kaf'!$L$5:$O$94,4,FALSE)</f>
        <v>1984-85</v>
      </c>
      <c r="W74" s="18">
        <f>LARGE('augdate &amp; jandate kaf'!$L$5:$L$94,'augdate &amp; jandate kaf rank'!$A74)</f>
        <v>11038.880908355999</v>
      </c>
      <c r="X74" s="5" t="str">
        <f>VLOOKUP(Y74,'augdate &amp; jandate kaf'!$M$5:$O$94,3,FALSE)</f>
        <v>1938-39</v>
      </c>
      <c r="Y74" s="18">
        <f>LARGE('augdate &amp; jandate kaf'!$M$5:$M$94,'augdate &amp; jandate kaf rank'!$A74)</f>
        <v>13117.40777256</v>
      </c>
      <c r="Z74" s="5" t="str">
        <f>VLOOKUP(AA74,'augdate &amp; jandate kaf'!$N$5:$O$94,2,FALSE)</f>
        <v>2002-03</v>
      </c>
      <c r="AA74" s="18">
        <f>LARGE('augdate &amp; jandate kaf'!$N$5:$N$94,'augdate &amp; jandate kaf rank'!$A74)</f>
        <v>16529.267479326001</v>
      </c>
    </row>
    <row r="75" spans="1:27" x14ac:dyDescent="0.2">
      <c r="A75" s="11">
        <v>70</v>
      </c>
      <c r="B75" s="5" t="str">
        <f>VLOOKUP(C75,'augdate &amp; jandate kaf'!$B$5:$O$94,14,FALSE)</f>
        <v>2017-18</v>
      </c>
      <c r="C75" s="18">
        <f>LARGE('augdate &amp; jandate kaf'!$B$5:$B$94,'augdate &amp; jandate kaf rank'!$A75)</f>
        <v>1012.516325667</v>
      </c>
      <c r="D75" s="5" t="str">
        <f>VLOOKUP(E75,'augdate &amp; jandate kaf'!$C$5:$O$94,13,FALSE)</f>
        <v>1929-30</v>
      </c>
      <c r="E75" s="18">
        <f>LARGE('augdate &amp; jandate kaf'!$C$5:$C$94,'augdate &amp; jandate kaf rank'!$A75)</f>
        <v>1704.293489808</v>
      </c>
      <c r="F75" s="5" t="str">
        <f>VLOOKUP(G75,'augdate &amp; jandate kaf'!$D$5:$O$94,12,FALSE)</f>
        <v>1937-38</v>
      </c>
      <c r="G75" s="18">
        <f>LARGE('augdate &amp; jandate kaf'!$D$5:$D$94,'augdate &amp; jandate kaf rank'!$A75)</f>
        <v>2339.9285072940002</v>
      </c>
      <c r="H75" s="5" t="str">
        <f>VLOOKUP(I75,'augdate &amp; jandate kaf'!$E$5:$O$94,11,FALSE)</f>
        <v>2015-16</v>
      </c>
      <c r="I75" s="18">
        <f>LARGE('augdate &amp; jandate kaf'!$E$5:$E$94,'augdate &amp; jandate kaf rank'!$A75)</f>
        <v>2936.4336088919999</v>
      </c>
      <c r="J75" s="5" t="str">
        <f>VLOOKUP(K75,'augdate &amp; jandate kaf'!$F$5:$O$94,10,FALSE)</f>
        <v>1935-36</v>
      </c>
      <c r="K75" s="18">
        <f>LARGE('augdate &amp; jandate kaf'!$F$5:$F$94,'augdate &amp; jandate kaf rank'!$A75)</f>
        <v>3469.717555836</v>
      </c>
      <c r="L75" s="5" t="str">
        <f>VLOOKUP(M75,'augdate &amp; jandate kaf'!$G$5:$O$94,9,FALSE)</f>
        <v>1978-79</v>
      </c>
      <c r="M75" s="18">
        <f>LARGE('augdate &amp; jandate kaf'!$G$5:$G$94,'augdate &amp; jandate kaf rank'!$A75)</f>
        <v>393.45915879899997</v>
      </c>
      <c r="N75" s="5" t="str">
        <f>VLOOKUP(O75,'augdate &amp; jandate kaf'!$H$5:$O$94,8,FALSE)</f>
        <v>1978-79</v>
      </c>
      <c r="O75" s="18">
        <f>LARGE('augdate &amp; jandate kaf'!$H$5:$H$94,'augdate &amp; jandate kaf rank'!$A75)</f>
        <v>748.175178555</v>
      </c>
      <c r="P75" s="5" t="str">
        <f>VLOOKUP(Q75,'augdate &amp; jandate kaf'!$I$5:$O$94,7,FALSE)</f>
        <v>1974-75</v>
      </c>
      <c r="Q75" s="18">
        <f>LARGE('augdate &amp; jandate kaf'!$I$5:$I$94,'augdate &amp; jandate kaf rank'!$A75)</f>
        <v>1213.52722722</v>
      </c>
      <c r="R75" s="5" t="str">
        <f>VLOOKUP(S75,'augdate &amp; jandate kaf'!$J$5:$O$94,6,FALSE)</f>
        <v>1957-58</v>
      </c>
      <c r="S75" s="18">
        <f>LARGE('augdate &amp; jandate kaf'!$J$5:$J$94,'augdate &amp; jandate kaf rank'!$A75)</f>
        <v>2516.7926328929998</v>
      </c>
      <c r="T75" s="5" t="str">
        <f>VLOOKUP(U75,'augdate &amp; jandate kaf'!$K$5:$O$94,5,FALSE)</f>
        <v>1966-67</v>
      </c>
      <c r="U75" s="18">
        <f>LARGE('augdate &amp; jandate kaf'!$K$5:$K$94,'augdate &amp; jandate kaf rank'!$A75)</f>
        <v>6628.99809852</v>
      </c>
      <c r="V75" s="5" t="str">
        <f>VLOOKUP(W75,'augdate &amp; jandate kaf'!$L$5:$O$94,4,FALSE)</f>
        <v>1983-84</v>
      </c>
      <c r="W75" s="18">
        <f>LARGE('augdate &amp; jandate kaf'!$L$5:$L$94,'augdate &amp; jandate kaf rank'!$A75)</f>
        <v>10869.438931238999</v>
      </c>
      <c r="X75" s="5" t="str">
        <f>VLOOKUP(Y75,'augdate &amp; jandate kaf'!$M$5:$O$94,3,FALSE)</f>
        <v>2014-15</v>
      </c>
      <c r="Y75" s="18">
        <f>LARGE('augdate &amp; jandate kaf'!$M$5:$M$94,'augdate &amp; jandate kaf rank'!$A75)</f>
        <v>12942.429927882</v>
      </c>
      <c r="Z75" s="5" t="str">
        <f>VLOOKUP(AA75,'augdate &amp; jandate kaf'!$N$5:$O$94,2,FALSE)</f>
        <v>1938-39</v>
      </c>
      <c r="AA75" s="18">
        <f>LARGE('augdate &amp; jandate kaf'!$N$5:$N$94,'augdate &amp; jandate kaf rank'!$A75)</f>
        <v>16275.944513619001</v>
      </c>
    </row>
    <row r="76" spans="1:27" x14ac:dyDescent="0.2">
      <c r="A76" s="11">
        <v>71</v>
      </c>
      <c r="B76" s="5" t="str">
        <f>VLOOKUP(C76,'augdate &amp; jandate kaf'!$B$5:$O$94,14,FALSE)</f>
        <v>1958-59</v>
      </c>
      <c r="C76" s="18">
        <f>LARGE('augdate &amp; jandate kaf'!$B$5:$B$94,'augdate &amp; jandate kaf rank'!$A76)</f>
        <v>1011.962937258</v>
      </c>
      <c r="D76" s="5" t="str">
        <f>VLOOKUP(E76,'augdate &amp; jandate kaf'!$C$5:$O$94,13,FALSE)</f>
        <v>1957-58</v>
      </c>
      <c r="E76" s="18">
        <f>LARGE('augdate &amp; jandate kaf'!$C$5:$C$94,'augdate &amp; jandate kaf rank'!$A76)</f>
        <v>1682.4396063300001</v>
      </c>
      <c r="F76" s="5" t="str">
        <f>VLOOKUP(G76,'augdate &amp; jandate kaf'!$D$5:$O$94,12,FALSE)</f>
        <v>1973-74</v>
      </c>
      <c r="G76" s="18">
        <f>LARGE('augdate &amp; jandate kaf'!$D$5:$D$94,'augdate &amp; jandate kaf rank'!$A76)</f>
        <v>2337.3737966459998</v>
      </c>
      <c r="H76" s="5" t="str">
        <f>VLOOKUP(I76,'augdate &amp; jandate kaf'!$E$5:$O$94,11,FALSE)</f>
        <v>1992-93</v>
      </c>
      <c r="I76" s="18">
        <f>LARGE('augdate &amp; jandate kaf'!$E$5:$E$94,'augdate &amp; jandate kaf rank'!$A76)</f>
        <v>2898.1506351210001</v>
      </c>
      <c r="J76" s="5" t="str">
        <f>VLOOKUP(K76,'augdate &amp; jandate kaf'!$F$5:$O$94,10,FALSE)</f>
        <v>1940-41</v>
      </c>
      <c r="K76" s="18">
        <f>LARGE('augdate &amp; jandate kaf'!$F$5:$F$94,'augdate &amp; jandate kaf rank'!$A76)</f>
        <v>3433.2534249720002</v>
      </c>
      <c r="L76" s="5" t="str">
        <f>VLOOKUP(M76,'augdate &amp; jandate kaf'!$G$5:$O$94,9,FALSE)</f>
        <v>1961-62</v>
      </c>
      <c r="M76" s="18">
        <f>LARGE('augdate &amp; jandate kaf'!$G$5:$G$94,'augdate &amp; jandate kaf rank'!$A76)</f>
        <v>378.57915935700004</v>
      </c>
      <c r="N76" s="5" t="str">
        <f>VLOOKUP(O76,'augdate &amp; jandate kaf'!$H$5:$O$94,8,FALSE)</f>
        <v>2009-10</v>
      </c>
      <c r="O76" s="18">
        <f>LARGE('augdate &amp; jandate kaf'!$H$5:$H$94,'augdate &amp; jandate kaf rank'!$A76)</f>
        <v>722.89782413099999</v>
      </c>
      <c r="P76" s="5" t="str">
        <f>VLOOKUP(Q76,'augdate &amp; jandate kaf'!$I$5:$O$94,7,FALSE)</f>
        <v>2008-09</v>
      </c>
      <c r="Q76" s="18">
        <f>LARGE('augdate &amp; jandate kaf'!$I$5:$I$94,'augdate &amp; jandate kaf rank'!$A76)</f>
        <v>1194.975822957</v>
      </c>
      <c r="R76" s="5" t="str">
        <f>VLOOKUP(S76,'augdate &amp; jandate kaf'!$J$5:$O$94,6,FALSE)</f>
        <v>1966-67</v>
      </c>
      <c r="S76" s="18">
        <f>LARGE('augdate &amp; jandate kaf'!$J$5:$J$94,'augdate &amp; jandate kaf rank'!$A76)</f>
        <v>2442.4918092329999</v>
      </c>
      <c r="T76" s="5" t="str">
        <f>VLOOKUP(U76,'augdate &amp; jandate kaf'!$K$5:$O$94,5,FALSE)</f>
        <v>2003-04</v>
      </c>
      <c r="U76" s="18">
        <f>LARGE('augdate &amp; jandate kaf'!$K$5:$K$94,'augdate &amp; jandate kaf rank'!$A76)</f>
        <v>6618.4083468509998</v>
      </c>
      <c r="V76" s="5" t="str">
        <f>VLOOKUP(W76,'augdate &amp; jandate kaf'!$L$5:$O$94,4,FALSE)</f>
        <v>1987-88</v>
      </c>
      <c r="W76" s="18">
        <f>LARGE('augdate &amp; jandate kaf'!$L$5:$L$94,'augdate &amp; jandate kaf rank'!$A76)</f>
        <v>10852.164882300001</v>
      </c>
      <c r="X76" s="5" t="str">
        <f>VLOOKUP(Y76,'augdate &amp; jandate kaf'!$M$5:$O$94,3,FALSE)</f>
        <v>1984-85</v>
      </c>
      <c r="Y76" s="18">
        <f>LARGE('augdate &amp; jandate kaf'!$M$5:$M$94,'augdate &amp; jandate kaf rank'!$A76)</f>
        <v>12850.367121416999</v>
      </c>
      <c r="Z76" s="5" t="str">
        <f>VLOOKUP(AA76,'augdate &amp; jandate kaf'!$N$5:$O$94,2,FALSE)</f>
        <v>1992-93</v>
      </c>
      <c r="AA76" s="18">
        <f>LARGE('augdate &amp; jandate kaf'!$N$5:$N$94,'augdate &amp; jandate kaf rank'!$A76)</f>
        <v>16221.295920627001</v>
      </c>
    </row>
    <row r="77" spans="1:27" x14ac:dyDescent="0.2">
      <c r="A77" s="11">
        <v>72</v>
      </c>
      <c r="B77" s="5" t="str">
        <f>VLOOKUP(C77,'augdate &amp; jandate kaf'!$B$5:$O$94,14,FALSE)</f>
        <v>1992-93</v>
      </c>
      <c r="C77" s="18">
        <f>LARGE('augdate &amp; jandate kaf'!$B$5:$B$94,'augdate &amp; jandate kaf rank'!$A77)</f>
        <v>995.79169819499998</v>
      </c>
      <c r="D77" s="5" t="str">
        <f>VLOOKUP(E77,'augdate &amp; jandate kaf'!$C$5:$O$94,13,FALSE)</f>
        <v>1949-50</v>
      </c>
      <c r="E77" s="18">
        <f>LARGE('augdate &amp; jandate kaf'!$C$5:$C$94,'augdate &amp; jandate kaf rank'!$A77)</f>
        <v>1668.7536564299999</v>
      </c>
      <c r="F77" s="5" t="str">
        <f>VLOOKUP(G77,'augdate &amp; jandate kaf'!$D$5:$O$94,12,FALSE)</f>
        <v>1938-39</v>
      </c>
      <c r="G77" s="18">
        <f>LARGE('augdate &amp; jandate kaf'!$D$5:$D$94,'augdate &amp; jandate kaf rank'!$A77)</f>
        <v>2314.6352851020001</v>
      </c>
      <c r="H77" s="5" t="str">
        <f>VLOOKUP(I77,'augdate &amp; jandate kaf'!$E$5:$O$94,11,FALSE)</f>
        <v>1949-50</v>
      </c>
      <c r="I77" s="18">
        <f>LARGE('augdate &amp; jandate kaf'!$E$5:$E$94,'augdate &amp; jandate kaf rank'!$A77)</f>
        <v>2892.233941128</v>
      </c>
      <c r="J77" s="5" t="str">
        <f>VLOOKUP(K77,'augdate &amp; jandate kaf'!$F$5:$O$94,10,FALSE)</f>
        <v>2017-18</v>
      </c>
      <c r="K77" s="18">
        <f>LARGE('augdate &amp; jandate kaf'!$F$5:$F$94,'augdate &amp; jandate kaf rank'!$A77)</f>
        <v>3411.4292935589997</v>
      </c>
      <c r="L77" s="5" t="str">
        <f>VLOOKUP(M77,'augdate &amp; jandate kaf'!$G$5:$O$94,9,FALSE)</f>
        <v>1957-58</v>
      </c>
      <c r="M77" s="18">
        <f>LARGE('augdate &amp; jandate kaf'!$G$5:$G$94,'augdate &amp; jandate kaf rank'!$A77)</f>
        <v>378.333208953</v>
      </c>
      <c r="N77" s="5" t="str">
        <f>VLOOKUP(O77,'augdate &amp; jandate kaf'!$H$5:$O$94,8,FALSE)</f>
        <v>1938-39</v>
      </c>
      <c r="O77" s="18">
        <f>LARGE('augdate &amp; jandate kaf'!$H$5:$H$94,'augdate &amp; jandate kaf rank'!$A77)</f>
        <v>713.74410546600006</v>
      </c>
      <c r="P77" s="5" t="str">
        <f>VLOOKUP(Q77,'augdate &amp; jandate kaf'!$I$5:$O$94,7,FALSE)</f>
        <v>1942-43</v>
      </c>
      <c r="Q77" s="18">
        <f>LARGE('augdate &amp; jandate kaf'!$I$5:$I$94,'augdate &amp; jandate kaf rank'!$A77)</f>
        <v>1186.6154926920001</v>
      </c>
      <c r="R77" s="5" t="str">
        <f>VLOOKUP(S77,'augdate &amp; jandate kaf'!$J$5:$O$94,6,FALSE)</f>
        <v>1984-85</v>
      </c>
      <c r="S77" s="18">
        <f>LARGE('augdate &amp; jandate kaf'!$J$5:$J$94,'augdate &amp; jandate kaf rank'!$A77)</f>
        <v>2405.7737940810002</v>
      </c>
      <c r="T77" s="5" t="str">
        <f>VLOOKUP(U77,'augdate &amp; jandate kaf'!$K$5:$O$94,5,FALSE)</f>
        <v>2002-03</v>
      </c>
      <c r="U77" s="18">
        <f>LARGE('augdate &amp; jandate kaf'!$K$5:$K$94,'augdate &amp; jandate kaf rank'!$A77)</f>
        <v>6525.6612428909993</v>
      </c>
      <c r="V77" s="5" t="str">
        <f>VLOOKUP(W77,'augdate &amp; jandate kaf'!$L$5:$O$94,4,FALSE)</f>
        <v>1938-39</v>
      </c>
      <c r="W77" s="18">
        <f>LARGE('augdate &amp; jandate kaf'!$L$5:$L$94,'augdate &amp; jandate kaf rank'!$A77)</f>
        <v>10575.141421614</v>
      </c>
      <c r="X77" s="5" t="str">
        <f>VLOOKUP(Y77,'augdate &amp; jandate kaf'!$M$5:$O$94,3,FALSE)</f>
        <v>1987-88</v>
      </c>
      <c r="Y77" s="18">
        <f>LARGE('augdate &amp; jandate kaf'!$M$5:$M$94,'augdate &amp; jandate kaf rank'!$A77)</f>
        <v>12848.974724775</v>
      </c>
      <c r="Z77" s="5" t="str">
        <f>VLOOKUP(AA77,'augdate &amp; jandate kaf'!$N$5:$O$94,2,FALSE)</f>
        <v>1984-85</v>
      </c>
      <c r="AA77" s="18">
        <f>LARGE('augdate &amp; jandate kaf'!$N$5:$N$94,'augdate &amp; jandate kaf rank'!$A77)</f>
        <v>16194.398070396001</v>
      </c>
    </row>
    <row r="78" spans="1:27" x14ac:dyDescent="0.2">
      <c r="A78" s="11">
        <v>73</v>
      </c>
      <c r="B78" s="5" t="str">
        <f>VLOOKUP(C78,'augdate &amp; jandate kaf'!$B$5:$O$94,14,FALSE)</f>
        <v>1970-71</v>
      </c>
      <c r="C78" s="18">
        <f>LARGE('augdate &amp; jandate kaf'!$B$5:$B$94,'augdate &amp; jandate kaf rank'!$A78)</f>
        <v>988.96657448400003</v>
      </c>
      <c r="D78" s="5" t="str">
        <f>VLOOKUP(E78,'augdate &amp; jandate kaf'!$C$5:$O$94,13,FALSE)</f>
        <v>1937-38</v>
      </c>
      <c r="E78" s="18">
        <f>LARGE('augdate &amp; jandate kaf'!$C$5:$C$94,'augdate &amp; jandate kaf rank'!$A78)</f>
        <v>1650.1605992759999</v>
      </c>
      <c r="F78" s="5" t="str">
        <f>VLOOKUP(G78,'augdate &amp; jandate kaf'!$D$5:$O$94,12,FALSE)</f>
        <v>1957-58</v>
      </c>
      <c r="G78" s="18">
        <f>LARGE('augdate &amp; jandate kaf'!$D$5:$D$94,'augdate &amp; jandate kaf rank'!$A78)</f>
        <v>2309.7361117320002</v>
      </c>
      <c r="H78" s="5" t="str">
        <f>VLOOKUP(I78,'augdate &amp; jandate kaf'!$E$5:$O$94,11,FALSE)</f>
        <v>1930-31</v>
      </c>
      <c r="I78" s="18">
        <f>LARGE('augdate &amp; jandate kaf'!$E$5:$E$94,'augdate &amp; jandate kaf rank'!$A78)</f>
        <v>2832.1446871830003</v>
      </c>
      <c r="J78" s="5" t="str">
        <f>VLOOKUP(K78,'augdate &amp; jandate kaf'!$F$5:$O$94,10,FALSE)</f>
        <v>1992-93</v>
      </c>
      <c r="K78" s="18">
        <f>LARGE('augdate &amp; jandate kaf'!$F$5:$F$94,'augdate &amp; jandate kaf rank'!$A78)</f>
        <v>3272.9790508169999</v>
      </c>
      <c r="L78" s="5" t="str">
        <f>VLOOKUP(M78,'augdate &amp; jandate kaf'!$G$5:$O$94,9,FALSE)</f>
        <v>1940-41</v>
      </c>
      <c r="M78" s="18">
        <f>LARGE('augdate &amp; jandate kaf'!$G$5:$G$94,'augdate &amp; jandate kaf rank'!$A78)</f>
        <v>372.06147365100003</v>
      </c>
      <c r="N78" s="5" t="str">
        <f>VLOOKUP(O78,'augdate &amp; jandate kaf'!$H$5:$O$94,8,FALSE)</f>
        <v>1942-43</v>
      </c>
      <c r="O78" s="18">
        <f>LARGE('augdate &amp; jandate kaf'!$H$5:$H$94,'augdate &amp; jandate kaf rank'!$A78)</f>
        <v>703.44592403399997</v>
      </c>
      <c r="P78" s="5" t="str">
        <f>VLOOKUP(Q78,'augdate &amp; jandate kaf'!$I$5:$O$94,7,FALSE)</f>
        <v>1954-55</v>
      </c>
      <c r="Q78" s="18">
        <f>LARGE('augdate &amp; jandate kaf'!$I$5:$I$94,'augdate &amp; jandate kaf rank'!$A78)</f>
        <v>1185.2409472890001</v>
      </c>
      <c r="R78" s="5" t="str">
        <f>VLOOKUP(S78,'augdate &amp; jandate kaf'!$J$5:$O$94,6,FALSE)</f>
        <v>1956-57</v>
      </c>
      <c r="S78" s="18">
        <f>LARGE('augdate &amp; jandate kaf'!$J$5:$J$94,'augdate &amp; jandate kaf rank'!$A78)</f>
        <v>2357.37511821</v>
      </c>
      <c r="T78" s="5" t="str">
        <f>VLOOKUP(U78,'augdate &amp; jandate kaf'!$K$5:$O$94,5,FALSE)</f>
        <v>1963-64</v>
      </c>
      <c r="U78" s="18">
        <f>LARGE('augdate &amp; jandate kaf'!$K$5:$K$94,'augdate &amp; jandate kaf rank'!$A78)</f>
        <v>6079.4040695430003</v>
      </c>
      <c r="V78" s="5" t="str">
        <f>VLOOKUP(W78,'augdate &amp; jandate kaf'!$L$5:$O$94,4,FALSE)</f>
        <v>1939-40</v>
      </c>
      <c r="W78" s="18">
        <f>LARGE('augdate &amp; jandate kaf'!$L$5:$L$94,'augdate &amp; jandate kaf rank'!$A78)</f>
        <v>10394.605891194002</v>
      </c>
      <c r="X78" s="5" t="str">
        <f>VLOOKUP(Y78,'augdate &amp; jandate kaf'!$M$5:$O$94,3,FALSE)</f>
        <v>1992-93</v>
      </c>
      <c r="Y78" s="18">
        <f>LARGE('augdate &amp; jandate kaf'!$M$5:$M$94,'augdate &amp; jandate kaf rank'!$A78)</f>
        <v>12395.142675678</v>
      </c>
      <c r="Z78" s="5" t="str">
        <f>VLOOKUP(AA78,'augdate &amp; jandate kaf'!$N$5:$O$94,2,FALSE)</f>
        <v>1939-40</v>
      </c>
      <c r="AA78" s="18">
        <f>LARGE('augdate &amp; jandate kaf'!$N$5:$N$94,'augdate &amp; jandate kaf rank'!$A78)</f>
        <v>16028.456919593998</v>
      </c>
    </row>
    <row r="79" spans="1:27" x14ac:dyDescent="0.2">
      <c r="A79" s="11">
        <v>74</v>
      </c>
      <c r="B79" s="5" t="str">
        <f>VLOOKUP(C79,'augdate &amp; jandate kaf'!$B$5:$O$94,14,FALSE)</f>
        <v>1988-89</v>
      </c>
      <c r="C79" s="18">
        <f>LARGE('augdate &amp; jandate kaf'!$B$5:$B$94,'augdate &amp; jandate kaf rank'!$A79)</f>
        <v>984.84690521699997</v>
      </c>
      <c r="D79" s="5" t="str">
        <f>VLOOKUP(E79,'augdate &amp; jandate kaf'!$C$5:$O$94,13,FALSE)</f>
        <v>1992-93</v>
      </c>
      <c r="E79" s="18">
        <f>LARGE('augdate &amp; jandate kaf'!$C$5:$C$94,'augdate &amp; jandate kaf rank'!$A79)</f>
        <v>1649.147045595</v>
      </c>
      <c r="F79" s="5" t="str">
        <f>VLOOKUP(G79,'augdate &amp; jandate kaf'!$D$5:$O$94,12,FALSE)</f>
        <v>2009-10</v>
      </c>
      <c r="G79" s="18">
        <f>LARGE('augdate &amp; jandate kaf'!$D$5:$D$94,'augdate &amp; jandate kaf rank'!$A79)</f>
        <v>2273.5754519309999</v>
      </c>
      <c r="H79" s="5" t="str">
        <f>VLOOKUP(I79,'augdate &amp; jandate kaf'!$E$5:$O$94,11,FALSE)</f>
        <v>2002-03</v>
      </c>
      <c r="I79" s="18">
        <f>LARGE('augdate &amp; jandate kaf'!$E$5:$E$94,'augdate &amp; jandate kaf rank'!$A79)</f>
        <v>2831.014108713</v>
      </c>
      <c r="J79" s="5" t="str">
        <f>VLOOKUP(K79,'augdate &amp; jandate kaf'!$F$5:$O$94,10,FALSE)</f>
        <v>2002-03</v>
      </c>
      <c r="K79" s="18">
        <f>LARGE('augdate &amp; jandate kaf'!$F$5:$F$94,'augdate &amp; jandate kaf rank'!$A79)</f>
        <v>3263.4564065459999</v>
      </c>
      <c r="L79" s="5" t="str">
        <f>VLOOKUP(M79,'augdate &amp; jandate kaf'!$G$5:$O$94,9,FALSE)</f>
        <v>1984-85</v>
      </c>
      <c r="M79" s="18">
        <f>LARGE('augdate &amp; jandate kaf'!$G$5:$G$94,'augdate &amp; jandate kaf rank'!$A79)</f>
        <v>363.63767231400004</v>
      </c>
      <c r="N79" s="5" t="str">
        <f>VLOOKUP(O79,'augdate &amp; jandate kaf'!$H$5:$O$94,8,FALSE)</f>
        <v>1956-57</v>
      </c>
      <c r="O79" s="18">
        <f>LARGE('augdate &amp; jandate kaf'!$H$5:$H$94,'augdate &amp; jandate kaf rank'!$A79)</f>
        <v>695.53782515699993</v>
      </c>
      <c r="P79" s="5" t="str">
        <f>VLOOKUP(Q79,'augdate &amp; jandate kaf'!$I$5:$O$94,7,FALSE)</f>
        <v>1969-70</v>
      </c>
      <c r="Q79" s="18">
        <f>LARGE('augdate &amp; jandate kaf'!$I$5:$I$94,'augdate &amp; jandate kaf rank'!$A79)</f>
        <v>1184.7054101189999</v>
      </c>
      <c r="R79" s="5" t="str">
        <f>VLOOKUP(S79,'augdate &amp; jandate kaf'!$J$5:$O$94,6,FALSE)</f>
        <v>2009-10</v>
      </c>
      <c r="S79" s="18">
        <f>LARGE('augdate &amp; jandate kaf'!$J$5:$J$94,'augdate &amp; jandate kaf rank'!$A79)</f>
        <v>2294.2214015699997</v>
      </c>
      <c r="T79" s="5" t="str">
        <f>VLOOKUP(U79,'augdate &amp; jandate kaf'!$K$5:$O$94,5,FALSE)</f>
        <v>1978-79</v>
      </c>
      <c r="U79" s="18">
        <f>LARGE('augdate &amp; jandate kaf'!$K$5:$K$94,'augdate &amp; jandate kaf rank'!$A79)</f>
        <v>5766.9756515069994</v>
      </c>
      <c r="V79" s="5" t="str">
        <f>VLOOKUP(W79,'augdate &amp; jandate kaf'!$L$5:$O$94,4,FALSE)</f>
        <v>1969-70</v>
      </c>
      <c r="W79" s="18">
        <f>LARGE('augdate &amp; jandate kaf'!$L$5:$L$94,'augdate &amp; jandate kaf rank'!$A79)</f>
        <v>10360.884900722998</v>
      </c>
      <c r="X79" s="5" t="str">
        <f>VLOOKUP(Y79,'augdate &amp; jandate kaf'!$M$5:$O$94,3,FALSE)</f>
        <v>2003-04</v>
      </c>
      <c r="Y79" s="18">
        <f>LARGE('augdate &amp; jandate kaf'!$M$5:$M$94,'augdate &amp; jandate kaf rank'!$A79)</f>
        <v>12308.040530184</v>
      </c>
      <c r="Z79" s="5" t="str">
        <f>VLOOKUP(AA79,'augdate &amp; jandate kaf'!$N$5:$O$94,2,FALSE)</f>
        <v>1935-36</v>
      </c>
      <c r="AA79" s="18">
        <f>LARGE('augdate &amp; jandate kaf'!$N$5:$N$94,'augdate &amp; jandate kaf rank'!$A79)</f>
        <v>15862.192463019001</v>
      </c>
    </row>
    <row r="80" spans="1:27" x14ac:dyDescent="0.2">
      <c r="A80" s="11">
        <v>75</v>
      </c>
      <c r="B80" s="5" t="str">
        <f>VLOOKUP(C80,'augdate &amp; jandate kaf'!$B$5:$O$94,14,FALSE)</f>
        <v>1987-88</v>
      </c>
      <c r="C80" s="18">
        <f>LARGE('augdate &amp; jandate kaf'!$B$5:$B$94,'augdate &amp; jandate kaf rank'!$A80)</f>
        <v>982.26442597499999</v>
      </c>
      <c r="D80" s="5" t="str">
        <f>VLOOKUP(E80,'augdate &amp; jandate kaf'!$C$5:$O$94,13,FALSE)</f>
        <v>1931-32</v>
      </c>
      <c r="E80" s="18">
        <f>LARGE('augdate &amp; jandate kaf'!$C$5:$C$94,'augdate &amp; jandate kaf rank'!$A80)</f>
        <v>1647.1338225300001</v>
      </c>
      <c r="F80" s="5" t="str">
        <f>VLOOKUP(G80,'augdate &amp; jandate kaf'!$D$5:$O$94,12,FALSE)</f>
        <v>1934-35</v>
      </c>
      <c r="G80" s="18">
        <f>LARGE('augdate &amp; jandate kaf'!$D$5:$D$94,'augdate &amp; jandate kaf rank'!$A80)</f>
        <v>2268.1268570940001</v>
      </c>
      <c r="H80" s="5" t="str">
        <f>VLOOKUP(I80,'augdate &amp; jandate kaf'!$E$5:$O$94,11,FALSE)</f>
        <v>2017-18</v>
      </c>
      <c r="I80" s="18">
        <f>LARGE('augdate &amp; jandate kaf'!$E$5:$E$94,'augdate &amp; jandate kaf rank'!$A80)</f>
        <v>2817.6435307020001</v>
      </c>
      <c r="J80" s="5" t="str">
        <f>VLOOKUP(K80,'augdate &amp; jandate kaf'!$F$5:$O$94,10,FALSE)</f>
        <v>2007-08</v>
      </c>
      <c r="K80" s="18">
        <f>LARGE('augdate &amp; jandate kaf'!$F$5:$F$94,'augdate &amp; jandate kaf rank'!$A80)</f>
        <v>3205.892111184</v>
      </c>
      <c r="L80" s="5" t="str">
        <f>VLOOKUP(M80,'augdate &amp; jandate kaf'!$G$5:$O$94,9,FALSE)</f>
        <v>1987-88</v>
      </c>
      <c r="M80" s="18">
        <f>LARGE('augdate &amp; jandate kaf'!$G$5:$G$94,'augdate &amp; jandate kaf rank'!$A80)</f>
        <v>348.63469767000004</v>
      </c>
      <c r="N80" s="5" t="str">
        <f>VLOOKUP(O80,'augdate &amp; jandate kaf'!$H$5:$O$94,8,FALSE)</f>
        <v>1976-77</v>
      </c>
      <c r="O80" s="18">
        <f>LARGE('augdate &amp; jandate kaf'!$H$5:$H$94,'augdate &amp; jandate kaf rank'!$A80)</f>
        <v>688.74047003999999</v>
      </c>
      <c r="P80" s="5" t="str">
        <f>VLOOKUP(Q80,'augdate &amp; jandate kaf'!$I$5:$O$94,7,FALSE)</f>
        <v>1979-80</v>
      </c>
      <c r="Q80" s="18">
        <f>LARGE('augdate &amp; jandate kaf'!$I$5:$I$94,'augdate &amp; jandate kaf rank'!$A80)</f>
        <v>1178.7173111699999</v>
      </c>
      <c r="R80" s="5" t="str">
        <f>VLOOKUP(S80,'augdate &amp; jandate kaf'!$J$5:$O$94,6,FALSE)</f>
        <v>1972-73</v>
      </c>
      <c r="S80" s="18">
        <f>LARGE('augdate &amp; jandate kaf'!$J$5:$J$94,'augdate &amp; jandate kaf rank'!$A80)</f>
        <v>2272.8852040229999</v>
      </c>
      <c r="T80" s="5" t="str">
        <f>VLOOKUP(U80,'augdate &amp; jandate kaf'!$K$5:$O$94,5,FALSE)</f>
        <v>1972-73</v>
      </c>
      <c r="U80" s="18">
        <f>LARGE('augdate &amp; jandate kaf'!$K$5:$K$94,'augdate &amp; jandate kaf rank'!$A80)</f>
        <v>5754.0672222389994</v>
      </c>
      <c r="V80" s="5" t="str">
        <f>VLOOKUP(W80,'augdate &amp; jandate kaf'!$L$5:$O$94,4,FALSE)</f>
        <v>2003-04</v>
      </c>
      <c r="W80" s="18">
        <f>LARGE('augdate &amp; jandate kaf'!$L$5:$L$94,'augdate &amp; jandate kaf rank'!$A80)</f>
        <v>10226.500773530999</v>
      </c>
      <c r="X80" s="5" t="str">
        <f>VLOOKUP(Y80,'augdate &amp; jandate kaf'!$M$5:$O$94,3,FALSE)</f>
        <v>1969-70</v>
      </c>
      <c r="Y80" s="18">
        <f>LARGE('augdate &amp; jandate kaf'!$M$5:$M$94,'augdate &amp; jandate kaf rank'!$A80)</f>
        <v>12305.245819545</v>
      </c>
      <c r="Z80" s="5" t="str">
        <f>VLOOKUP(AA80,'augdate &amp; jandate kaf'!$N$5:$O$94,2,FALSE)</f>
        <v>1969-70</v>
      </c>
      <c r="AA80" s="18">
        <f>LARGE('augdate &amp; jandate kaf'!$N$5:$N$94,'augdate &amp; jandate kaf rank'!$A80)</f>
        <v>15764.226846858</v>
      </c>
    </row>
    <row r="81" spans="1:27" x14ac:dyDescent="0.2">
      <c r="A81" s="11">
        <v>76</v>
      </c>
      <c r="B81" s="5" t="str">
        <f>VLOOKUP(C81,'augdate &amp; jandate kaf'!$B$5:$O$94,14,FALSE)</f>
        <v>1994-95</v>
      </c>
      <c r="C81" s="18">
        <f>LARGE('augdate &amp; jandate kaf'!$B$5:$B$94,'augdate &amp; jandate kaf rank'!$A81)</f>
        <v>976.2386410769999</v>
      </c>
      <c r="D81" s="5" t="str">
        <f>VLOOKUP(E81,'augdate &amp; jandate kaf'!$C$5:$O$94,13,FALSE)</f>
        <v>2017-18</v>
      </c>
      <c r="E81" s="18">
        <f>LARGE('augdate &amp; jandate kaf'!$C$5:$C$94,'augdate &amp; jandate kaf rank'!$A81)</f>
        <v>1645.104731697</v>
      </c>
      <c r="F81" s="5" t="str">
        <f>VLOOKUP(G81,'augdate &amp; jandate kaf'!$D$5:$O$94,12,FALSE)</f>
        <v>1944-45</v>
      </c>
      <c r="G81" s="18">
        <f>LARGE('augdate &amp; jandate kaf'!$D$5:$D$94,'augdate &amp; jandate kaf rank'!$A81)</f>
        <v>2249.964213147</v>
      </c>
      <c r="H81" s="5" t="str">
        <f>VLOOKUP(I81,'augdate &amp; jandate kaf'!$E$5:$O$94,11,FALSE)</f>
        <v>2009-10</v>
      </c>
      <c r="I81" s="18">
        <f>LARGE('augdate &amp; jandate kaf'!$E$5:$E$94,'augdate &amp; jandate kaf rank'!$A81)</f>
        <v>2782.6332840810001</v>
      </c>
      <c r="J81" s="5" t="str">
        <f>VLOOKUP(K81,'augdate &amp; jandate kaf'!$F$5:$O$94,10,FALSE)</f>
        <v>1957-58</v>
      </c>
      <c r="K81" s="18">
        <f>LARGE('augdate &amp; jandate kaf'!$F$5:$F$94,'augdate &amp; jandate kaf rank'!$A81)</f>
        <v>3188.159880444</v>
      </c>
      <c r="L81" s="5" t="str">
        <f>VLOOKUP(M81,'augdate &amp; jandate kaf'!$G$5:$O$94,9,FALSE)</f>
        <v>1944-45</v>
      </c>
      <c r="M81" s="18">
        <f>LARGE('augdate &amp; jandate kaf'!$G$5:$G$94,'augdate &amp; jandate kaf rank'!$A81)</f>
        <v>347.34345804899999</v>
      </c>
      <c r="N81" s="5" t="str">
        <f>VLOOKUP(O81,'augdate &amp; jandate kaf'!$H$5:$O$94,8,FALSE)</f>
        <v>1931-32</v>
      </c>
      <c r="O81" s="18">
        <f>LARGE('augdate &amp; jandate kaf'!$H$5:$H$94,'augdate &amp; jandate kaf rank'!$A81)</f>
        <v>686.04096600899993</v>
      </c>
      <c r="P81" s="5" t="str">
        <f>VLOOKUP(Q81,'augdate &amp; jandate kaf'!$I$5:$O$94,7,FALSE)</f>
        <v>1963-64</v>
      </c>
      <c r="Q81" s="18">
        <f>LARGE('augdate &amp; jandate kaf'!$I$5:$I$94,'augdate &amp; jandate kaf rank'!$A81)</f>
        <v>1177.360617006</v>
      </c>
      <c r="R81" s="5" t="str">
        <f>VLOOKUP(S81,'augdate &amp; jandate kaf'!$J$5:$O$94,6,FALSE)</f>
        <v>2008-09</v>
      </c>
      <c r="S81" s="18">
        <f>LARGE('augdate &amp; jandate kaf'!$J$5:$J$94,'augdate &amp; jandate kaf rank'!$A81)</f>
        <v>2220.2914869869996</v>
      </c>
      <c r="T81" s="5" t="str">
        <f>VLOOKUP(U81,'augdate &amp; jandate kaf'!$K$5:$O$94,5,FALSE)</f>
        <v>1940-41</v>
      </c>
      <c r="U81" s="18">
        <f>LARGE('augdate &amp; jandate kaf'!$K$5:$K$94,'augdate &amp; jandate kaf rank'!$A81)</f>
        <v>5730.9280495530002</v>
      </c>
      <c r="V81" s="5" t="str">
        <f>VLOOKUP(W81,'augdate &amp; jandate kaf'!$L$5:$O$94,4,FALSE)</f>
        <v>1991-92</v>
      </c>
      <c r="W81" s="18">
        <f>LARGE('augdate &amp; jandate kaf'!$L$5:$L$94,'augdate &amp; jandate kaf rank'!$A81)</f>
        <v>10202.197303368001</v>
      </c>
      <c r="X81" s="5" t="str">
        <f>VLOOKUP(Y81,'augdate &amp; jandate kaf'!$M$5:$O$94,3,FALSE)</f>
        <v>1929-30</v>
      </c>
      <c r="Y81" s="18">
        <f>LARGE('augdate &amp; jandate kaf'!$M$5:$M$94,'augdate &amp; jandate kaf rank'!$A81)</f>
        <v>12087.80781117</v>
      </c>
      <c r="Z81" s="5" t="str">
        <f>VLOOKUP(AA81,'augdate &amp; jandate kaf'!$N$5:$O$94,2,FALSE)</f>
        <v>1972-73</v>
      </c>
      <c r="AA81" s="18">
        <f>LARGE('augdate &amp; jandate kaf'!$N$5:$N$94,'augdate &amp; jandate kaf rank'!$A81)</f>
        <v>15661.098255683999</v>
      </c>
    </row>
    <row r="82" spans="1:27" x14ac:dyDescent="0.2">
      <c r="A82" s="11">
        <v>77</v>
      </c>
      <c r="B82" s="5" t="str">
        <f>VLOOKUP(C82,'augdate &amp; jandate kaf'!$B$5:$O$94,14,FALSE)</f>
        <v>1938-39</v>
      </c>
      <c r="C82" s="18">
        <f>LARGE('augdate &amp; jandate kaf'!$B$5:$B$94,'augdate &amp; jandate kaf rank'!$A82)</f>
        <v>960.37484001899998</v>
      </c>
      <c r="D82" s="5" t="str">
        <f>VLOOKUP(E82,'augdate &amp; jandate kaf'!$C$5:$O$94,13,FALSE)</f>
        <v>2015-16</v>
      </c>
      <c r="E82" s="18">
        <f>LARGE('augdate &amp; jandate kaf'!$C$5:$C$94,'augdate &amp; jandate kaf rank'!$A82)</f>
        <v>1641.5027483610002</v>
      </c>
      <c r="F82" s="5" t="str">
        <f>VLOOKUP(G82,'augdate &amp; jandate kaf'!$D$5:$O$94,12,FALSE)</f>
        <v>2015-16</v>
      </c>
      <c r="G82" s="18">
        <f>LARGE('augdate &amp; jandate kaf'!$D$5:$D$94,'augdate &amp; jandate kaf rank'!$A82)</f>
        <v>2222.6220654119998</v>
      </c>
      <c r="H82" s="5" t="str">
        <f>VLOOKUP(I82,'augdate &amp; jandate kaf'!$E$5:$O$94,11,FALSE)</f>
        <v>1957-58</v>
      </c>
      <c r="I82" s="18">
        <f>LARGE('augdate &amp; jandate kaf'!$E$5:$E$94,'augdate &amp; jandate kaf rank'!$A82)</f>
        <v>2765.0022103619999</v>
      </c>
      <c r="J82" s="5" t="str">
        <f>VLOOKUP(K82,'augdate &amp; jandate kaf'!$F$5:$O$94,10,FALSE)</f>
        <v>1945-46</v>
      </c>
      <c r="K82" s="18">
        <f>LARGE('augdate &amp; jandate kaf'!$F$5:$F$94,'augdate &amp; jandate kaf rank'!$A82)</f>
        <v>3175.4140957979998</v>
      </c>
      <c r="L82" s="5" t="str">
        <f>VLOOKUP(M82,'augdate &amp; jandate kaf'!$G$5:$O$94,9,FALSE)</f>
        <v>1942-43</v>
      </c>
      <c r="M82" s="18">
        <f>LARGE('augdate &amp; jandate kaf'!$G$5:$G$94,'augdate &amp; jandate kaf rank'!$A82)</f>
        <v>344.45354080199996</v>
      </c>
      <c r="N82" s="5" t="str">
        <f>VLOOKUP(O82,'augdate &amp; jandate kaf'!$H$5:$O$94,8,FALSE)</f>
        <v>1940-41</v>
      </c>
      <c r="O82" s="18">
        <f>LARGE('augdate &amp; jandate kaf'!$H$5:$H$94,'augdate &amp; jandate kaf rank'!$A82)</f>
        <v>677.07171014700009</v>
      </c>
      <c r="P82" s="5" t="str">
        <f>VLOOKUP(Q82,'augdate &amp; jandate kaf'!$I$5:$O$94,7,FALSE)</f>
        <v>1948-49</v>
      </c>
      <c r="Q82" s="18">
        <f>LARGE('augdate &amp; jandate kaf'!$I$5:$I$94,'augdate &amp; jandate kaf rank'!$A82)</f>
        <v>1165.3387992749999</v>
      </c>
      <c r="R82" s="5" t="str">
        <f>VLOOKUP(S82,'augdate &amp; jandate kaf'!$J$5:$O$94,6,FALSE)</f>
        <v>1992-93</v>
      </c>
      <c r="S82" s="18">
        <f>LARGE('augdate &amp; jandate kaf'!$J$5:$J$94,'augdate &amp; jandate kaf rank'!$A82)</f>
        <v>2208.6921485789999</v>
      </c>
      <c r="T82" s="5" t="str">
        <f>VLOOKUP(U82,'augdate &amp; jandate kaf'!$K$5:$O$94,5,FALSE)</f>
        <v>1974-75</v>
      </c>
      <c r="U82" s="18">
        <f>LARGE('augdate &amp; jandate kaf'!$K$5:$K$94,'augdate &amp; jandate kaf rank'!$A82)</f>
        <v>5697.6097036950005</v>
      </c>
      <c r="V82" s="5" t="str">
        <f>VLOOKUP(W82,'augdate &amp; jandate kaf'!$L$5:$O$94,4,FALSE)</f>
        <v>1992-93</v>
      </c>
      <c r="W82" s="18">
        <f>LARGE('augdate &amp; jandate kaf'!$L$5:$L$94,'augdate &amp; jandate kaf rank'!$A82)</f>
        <v>9851.2776471059988</v>
      </c>
      <c r="X82" s="5" t="str">
        <f>VLOOKUP(Y82,'augdate &amp; jandate kaf'!$M$5:$O$94,3,FALSE)</f>
        <v>1972-73</v>
      </c>
      <c r="Y82" s="18">
        <f>LARGE('augdate &amp; jandate kaf'!$M$5:$M$94,'augdate &amp; jandate kaf rank'!$A82)</f>
        <v>12087.716571504001</v>
      </c>
      <c r="Z82" s="5" t="str">
        <f>VLOOKUP(AA82,'augdate &amp; jandate kaf'!$N$5:$O$94,2,FALSE)</f>
        <v>1987-88</v>
      </c>
      <c r="AA82" s="18">
        <f>LARGE('augdate &amp; jandate kaf'!$N$5:$N$94,'augdate &amp; jandate kaf rank'!$A82)</f>
        <v>15620.185199367001</v>
      </c>
    </row>
    <row r="83" spans="1:27" x14ac:dyDescent="0.2">
      <c r="A83" s="11">
        <v>78</v>
      </c>
      <c r="B83" s="5" t="str">
        <f>VLOOKUP(C83,'augdate &amp; jandate kaf'!$B$5:$O$94,14,FALSE)</f>
        <v>1979-80</v>
      </c>
      <c r="C83" s="18">
        <f>LARGE('augdate &amp; jandate kaf'!$B$5:$B$94,'augdate &amp; jandate kaf rank'!$A83)</f>
        <v>959.02211279699998</v>
      </c>
      <c r="D83" s="5" t="str">
        <f>VLOOKUP(E83,'augdate &amp; jandate kaf'!$C$5:$O$94,13,FALSE)</f>
        <v>1944-45</v>
      </c>
      <c r="E83" s="18">
        <f>LARGE('augdate &amp; jandate kaf'!$C$5:$C$94,'augdate &amp; jandate kaf rank'!$A83)</f>
        <v>1640.4991120350001</v>
      </c>
      <c r="F83" s="5" t="str">
        <f>VLOOKUP(G83,'augdate &amp; jandate kaf'!$D$5:$O$94,12,FALSE)</f>
        <v>1949-50</v>
      </c>
      <c r="G83" s="18">
        <f>LARGE('augdate &amp; jandate kaf'!$D$5:$D$94,'augdate &amp; jandate kaf rank'!$A83)</f>
        <v>2215.2554541179998</v>
      </c>
      <c r="H83" s="5" t="str">
        <f>VLOOKUP(I83,'augdate &amp; jandate kaf'!$E$5:$O$94,11,FALSE)</f>
        <v>1938-39</v>
      </c>
      <c r="I83" s="18">
        <f>LARGE('augdate &amp; jandate kaf'!$E$5:$E$94,'augdate &amp; jandate kaf rank'!$A83)</f>
        <v>2764.4270037719998</v>
      </c>
      <c r="J83" s="5" t="str">
        <f>VLOOKUP(K83,'augdate &amp; jandate kaf'!$F$5:$O$94,10,FALSE)</f>
        <v>1930-31</v>
      </c>
      <c r="K83" s="18">
        <f>LARGE('augdate &amp; jandate kaf'!$F$5:$F$94,'augdate &amp; jandate kaf rank'!$A83)</f>
        <v>3157.2296336700001</v>
      </c>
      <c r="L83" s="5" t="str">
        <f>VLOOKUP(M83,'augdate &amp; jandate kaf'!$G$5:$O$94,9,FALSE)</f>
        <v>1992-93</v>
      </c>
      <c r="M83" s="18">
        <f>LARGE('augdate &amp; jandate kaf'!$G$5:$G$94,'augdate &amp; jandate kaf rank'!$A83)</f>
        <v>340.02643352999996</v>
      </c>
      <c r="N83" s="5" t="str">
        <f>VLOOKUP(O83,'augdate &amp; jandate kaf'!$H$5:$O$94,8,FALSE)</f>
        <v>1979-80</v>
      </c>
      <c r="O83" s="18">
        <f>LARGE('augdate &amp; jandate kaf'!$H$5:$H$94,'augdate &amp; jandate kaf rank'!$A83)</f>
        <v>668.18576006699993</v>
      </c>
      <c r="P83" s="5" t="str">
        <f>VLOOKUP(Q83,'augdate &amp; jandate kaf'!$I$5:$O$94,7,FALSE)</f>
        <v>2009-10</v>
      </c>
      <c r="Q83" s="18">
        <f>LARGE('augdate &amp; jandate kaf'!$I$5:$I$94,'augdate &amp; jandate kaf rank'!$A83)</f>
        <v>1160.0131796400001</v>
      </c>
      <c r="R83" s="5" t="str">
        <f>VLOOKUP(S83,'augdate &amp; jandate kaf'!$J$5:$O$94,6,FALSE)</f>
        <v>1963-64</v>
      </c>
      <c r="S83" s="18">
        <f>LARGE('augdate &amp; jandate kaf'!$J$5:$J$94,'augdate &amp; jandate kaf rank'!$A83)</f>
        <v>2165.9027286959999</v>
      </c>
      <c r="T83" s="5" t="str">
        <f>VLOOKUP(U83,'augdate &amp; jandate kaf'!$K$5:$O$94,5,FALSE)</f>
        <v>1929-30</v>
      </c>
      <c r="U83" s="18">
        <f>LARGE('augdate &amp; jandate kaf'!$K$5:$K$94,'augdate &amp; jandate kaf rank'!$A83)</f>
        <v>5594.4870629340003</v>
      </c>
      <c r="V83" s="5" t="str">
        <f>VLOOKUP(W83,'augdate &amp; jandate kaf'!$L$5:$O$94,4,FALSE)</f>
        <v>1972-73</v>
      </c>
      <c r="W83" s="18">
        <f>LARGE('augdate &amp; jandate kaf'!$L$5:$L$94,'augdate &amp; jandate kaf rank'!$A83)</f>
        <v>9830.8141767990001</v>
      </c>
      <c r="X83" s="5" t="str">
        <f>VLOOKUP(Y83,'augdate &amp; jandate kaf'!$M$5:$O$94,3,FALSE)</f>
        <v>1991-92</v>
      </c>
      <c r="Y83" s="18">
        <f>LARGE('augdate &amp; jandate kaf'!$M$5:$M$94,'augdate &amp; jandate kaf rank'!$A83)</f>
        <v>12037.417730415</v>
      </c>
      <c r="Z83" s="5" t="str">
        <f>VLOOKUP(AA83,'augdate &amp; jandate kaf'!$N$5:$O$94,2,FALSE)</f>
        <v>1991-92</v>
      </c>
      <c r="AA83" s="18">
        <f>LARGE('augdate &amp; jandate kaf'!$N$5:$N$94,'augdate &amp; jandate kaf rank'!$A83)</f>
        <v>15147.952489802999</v>
      </c>
    </row>
    <row r="84" spans="1:27" x14ac:dyDescent="0.2">
      <c r="A84" s="11">
        <v>79</v>
      </c>
      <c r="B84" s="5" t="str">
        <f>VLOOKUP(C84,'augdate &amp; jandate kaf'!$B$5:$O$94,14,FALSE)</f>
        <v>2016-17</v>
      </c>
      <c r="C84" s="18">
        <f>LARGE('augdate &amp; jandate kaf'!$B$5:$B$94,'augdate &amp; jandate kaf rank'!$A84)</f>
        <v>956.31665835299998</v>
      </c>
      <c r="D84" s="5" t="str">
        <f>VLOOKUP(E84,'augdate &amp; jandate kaf'!$C$5:$O$94,13,FALSE)</f>
        <v>2003-04</v>
      </c>
      <c r="E84" s="18">
        <f>LARGE('augdate &amp; jandate kaf'!$C$5:$C$94,'augdate &amp; jandate kaf rank'!$A84)</f>
        <v>1639.410186456</v>
      </c>
      <c r="F84" s="5" t="str">
        <f>VLOOKUP(G84,'augdate &amp; jandate kaf'!$D$5:$O$94,12,FALSE)</f>
        <v>1970-71</v>
      </c>
      <c r="G84" s="18">
        <f>LARGE('augdate &amp; jandate kaf'!$D$5:$D$94,'augdate &amp; jandate kaf rank'!$A84)</f>
        <v>2180.8501661519999</v>
      </c>
      <c r="H84" s="5" t="str">
        <f>VLOOKUP(I84,'augdate &amp; jandate kaf'!$E$5:$O$94,11,FALSE)</f>
        <v>1952-53</v>
      </c>
      <c r="I84" s="18">
        <f>LARGE('augdate &amp; jandate kaf'!$E$5:$E$94,'augdate &amp; jandate kaf rank'!$A84)</f>
        <v>2754.1665082889999</v>
      </c>
      <c r="J84" s="5" t="str">
        <f>VLOOKUP(K84,'augdate &amp; jandate kaf'!$F$5:$O$94,10,FALSE)</f>
        <v>1938-39</v>
      </c>
      <c r="K84" s="18">
        <f>LARGE('augdate &amp; jandate kaf'!$F$5:$F$94,'augdate &amp; jandate kaf rank'!$A84)</f>
        <v>3151.1840140620002</v>
      </c>
      <c r="L84" s="5" t="str">
        <f>VLOOKUP(M84,'augdate &amp; jandate kaf'!$G$5:$O$94,9,FALSE)</f>
        <v>1935-36</v>
      </c>
      <c r="M84" s="18">
        <f>LARGE('augdate &amp; jandate kaf'!$G$5:$G$94,'augdate &amp; jandate kaf rank'!$A84)</f>
        <v>337.874367495</v>
      </c>
      <c r="N84" s="5" t="str">
        <f>VLOOKUP(O84,'augdate &amp; jandate kaf'!$H$5:$O$94,8,FALSE)</f>
        <v>1944-45</v>
      </c>
      <c r="O84" s="18">
        <f>LARGE('augdate &amp; jandate kaf'!$H$5:$H$94,'augdate &amp; jandate kaf rank'!$A84)</f>
        <v>659.18476866900005</v>
      </c>
      <c r="P84" s="5" t="str">
        <f>VLOOKUP(Q84,'augdate &amp; jandate kaf'!$I$5:$O$94,7,FALSE)</f>
        <v>1987-88</v>
      </c>
      <c r="Q84" s="18">
        <f>LARGE('augdate &amp; jandate kaf'!$I$5:$I$94,'augdate &amp; jandate kaf rank'!$A84)</f>
        <v>1134.041610366</v>
      </c>
      <c r="R84" s="5" t="str">
        <f>VLOOKUP(S84,'augdate &amp; jandate kaf'!$J$5:$O$94,6,FALSE)</f>
        <v>1978-79</v>
      </c>
      <c r="S84" s="18">
        <f>LARGE('augdate &amp; jandate kaf'!$J$5:$J$94,'augdate &amp; jandate kaf rank'!$A84)</f>
        <v>2123.8967798580002</v>
      </c>
      <c r="T84" s="5" t="str">
        <f>VLOOKUP(U84,'augdate &amp; jandate kaf'!$K$5:$O$94,5,FALSE)</f>
        <v>1969-70</v>
      </c>
      <c r="U84" s="18">
        <f>LARGE('augdate &amp; jandate kaf'!$K$5:$K$94,'augdate &amp; jandate kaf rank'!$A84)</f>
        <v>5446.4983081529999</v>
      </c>
      <c r="V84" s="5" t="str">
        <f>VLOOKUP(W84,'augdate &amp; jandate kaf'!$L$5:$O$94,4,FALSE)</f>
        <v>1929-30</v>
      </c>
      <c r="W84" s="18">
        <f>LARGE('augdate &amp; jandate kaf'!$L$5:$L$94,'augdate &amp; jandate kaf rank'!$A84)</f>
        <v>9612.5629453139991</v>
      </c>
      <c r="X84" s="5" t="str">
        <f>VLOOKUP(Y84,'augdate &amp; jandate kaf'!$M$5:$O$94,3,FALSE)</f>
        <v>1939-40</v>
      </c>
      <c r="Y84" s="18">
        <f>LARGE('augdate &amp; jandate kaf'!$M$5:$M$94,'augdate &amp; jandate kaf rank'!$A84)</f>
        <v>12031.897730621999</v>
      </c>
      <c r="Z84" s="5" t="str">
        <f>VLOOKUP(AA84,'augdate &amp; jandate kaf'!$N$5:$O$94,2,FALSE)</f>
        <v>1929-30</v>
      </c>
      <c r="AA84" s="18">
        <f>LARGE('augdate &amp; jandate kaf'!$N$5:$N$94,'augdate &amp; jandate kaf rank'!$A84)</f>
        <v>15133.165713498</v>
      </c>
    </row>
    <row r="85" spans="1:27" x14ac:dyDescent="0.2">
      <c r="A85" s="11">
        <v>80</v>
      </c>
      <c r="B85" s="5" t="str">
        <f>VLOOKUP(C85,'augdate &amp; jandate kaf'!$B$5:$O$94,14,FALSE)</f>
        <v>1944-45</v>
      </c>
      <c r="C85" s="18">
        <f>LARGE('augdate &amp; jandate kaf'!$B$5:$B$94,'augdate &amp; jandate kaf rank'!$A85)</f>
        <v>949.06112143500002</v>
      </c>
      <c r="D85" s="5" t="str">
        <f>VLOOKUP(E85,'augdate &amp; jandate kaf'!$C$5:$O$94,13,FALSE)</f>
        <v>1970-71</v>
      </c>
      <c r="E85" s="18">
        <f>LARGE('augdate &amp; jandate kaf'!$C$5:$C$94,'augdate &amp; jandate kaf rank'!$A85)</f>
        <v>1636.192996494</v>
      </c>
      <c r="F85" s="5" t="str">
        <f>VLOOKUP(G85,'augdate &amp; jandate kaf'!$D$5:$O$94,12,FALSE)</f>
        <v>1945-46</v>
      </c>
      <c r="G85" s="18">
        <f>LARGE('augdate &amp; jandate kaf'!$D$5:$D$94,'augdate &amp; jandate kaf rank'!$A85)</f>
        <v>2166.52553859</v>
      </c>
      <c r="H85" s="5" t="str">
        <f>VLOOKUP(I85,'augdate &amp; jandate kaf'!$E$5:$O$94,11,FALSE)</f>
        <v>1945-46</v>
      </c>
      <c r="I85" s="18">
        <f>LARGE('augdate &amp; jandate kaf'!$E$5:$E$94,'augdate &amp; jandate kaf rank'!$A85)</f>
        <v>2729.13708774</v>
      </c>
      <c r="J85" s="5" t="str">
        <f>VLOOKUP(K85,'augdate &amp; jandate kaf'!$F$5:$O$94,10,FALSE)</f>
        <v>2009-10</v>
      </c>
      <c r="K85" s="18">
        <f>LARGE('augdate &amp; jandate kaf'!$F$5:$F$94,'augdate &amp; jandate kaf rank'!$A85)</f>
        <v>3134.1578989980003</v>
      </c>
      <c r="L85" s="5" t="str">
        <f>VLOOKUP(M85,'augdate &amp; jandate kaf'!$G$5:$O$94,9,FALSE)</f>
        <v>1976-77</v>
      </c>
      <c r="M85" s="18">
        <f>LARGE('augdate &amp; jandate kaf'!$G$5:$G$94,'augdate &amp; jandate kaf rank'!$A85)</f>
        <v>337.68990469200003</v>
      </c>
      <c r="N85" s="5" t="str">
        <f>VLOOKUP(O85,'augdate &amp; jandate kaf'!$H$5:$O$94,8,FALSE)</f>
        <v>1948-49</v>
      </c>
      <c r="O85" s="18">
        <f>LARGE('augdate &amp; jandate kaf'!$H$5:$H$94,'augdate &amp; jandate kaf rank'!$A85)</f>
        <v>654.80724817200007</v>
      </c>
      <c r="P85" s="5" t="str">
        <f>VLOOKUP(Q85,'augdate &amp; jandate kaf'!$I$5:$O$94,7,FALSE)</f>
        <v>1992-93</v>
      </c>
      <c r="Q85" s="18">
        <f>LARGE('augdate &amp; jandate kaf'!$I$5:$I$94,'augdate &amp; jandate kaf rank'!$A85)</f>
        <v>1122.860784339</v>
      </c>
      <c r="R85" s="5" t="str">
        <f>VLOOKUP(S85,'augdate &amp; jandate kaf'!$J$5:$O$94,6,FALSE)</f>
        <v>1974-75</v>
      </c>
      <c r="S85" s="18">
        <f>LARGE('augdate &amp; jandate kaf'!$J$5:$J$94,'augdate &amp; jandate kaf rank'!$A85)</f>
        <v>2003.7420736199999</v>
      </c>
      <c r="T85" s="5" t="str">
        <f>VLOOKUP(U85,'augdate &amp; jandate kaf'!$K$5:$O$94,5,FALSE)</f>
        <v>1983-84</v>
      </c>
      <c r="U85" s="18">
        <f>LARGE('augdate &amp; jandate kaf'!$K$5:$K$94,'augdate &amp; jandate kaf rank'!$A85)</f>
        <v>5409.8159954789999</v>
      </c>
      <c r="V85" s="5" t="str">
        <f>VLOOKUP(W85,'augdate &amp; jandate kaf'!$L$5:$O$94,4,FALSE)</f>
        <v>1944-45</v>
      </c>
      <c r="W85" s="18">
        <f>LARGE('augdate &amp; jandate kaf'!$L$5:$L$94,'augdate &amp; jandate kaf rank'!$A85)</f>
        <v>9580.2522027240011</v>
      </c>
      <c r="X85" s="5" t="str">
        <f>VLOOKUP(Y85,'augdate &amp; jandate kaf'!$M$5:$O$94,3,FALSE)</f>
        <v>1944-45</v>
      </c>
      <c r="Y85" s="18">
        <f>LARGE('augdate &amp; jandate kaf'!$M$5:$M$94,'augdate &amp; jandate kaf rank'!$A85)</f>
        <v>11922.06897441</v>
      </c>
      <c r="Z85" s="5" t="str">
        <f>VLOOKUP(AA85,'augdate &amp; jandate kaf'!$N$5:$O$94,2,FALSE)</f>
        <v>2009-10</v>
      </c>
      <c r="AA85" s="18">
        <f>LARGE('augdate &amp; jandate kaf'!$N$5:$N$94,'augdate &amp; jandate kaf rank'!$A85)</f>
        <v>15045.393154805999</v>
      </c>
    </row>
    <row r="86" spans="1:27" x14ac:dyDescent="0.2">
      <c r="A86" s="11">
        <v>81</v>
      </c>
      <c r="B86" s="5" t="str">
        <f>VLOOKUP(C86,'augdate &amp; jandate kaf'!$B$5:$O$94,14,FALSE)</f>
        <v>1941-42</v>
      </c>
      <c r="C86" s="18">
        <f>LARGE('augdate &amp; jandate kaf'!$B$5:$B$94,'augdate &amp; jandate kaf rank'!$A86)</f>
        <v>944.01913815300009</v>
      </c>
      <c r="D86" s="5" t="str">
        <f>VLOOKUP(E86,'augdate &amp; jandate kaf'!$C$5:$O$94,13,FALSE)</f>
        <v>1988-89</v>
      </c>
      <c r="E86" s="18">
        <f>LARGE('augdate &amp; jandate kaf'!$C$5:$C$94,'augdate &amp; jandate kaf rank'!$A86)</f>
        <v>1626.1229142269999</v>
      </c>
      <c r="F86" s="5" t="str">
        <f>VLOOKUP(G86,'augdate &amp; jandate kaf'!$D$5:$O$94,12,FALSE)</f>
        <v>2007-08</v>
      </c>
      <c r="G86" s="18">
        <f>LARGE('augdate &amp; jandate kaf'!$D$5:$D$94,'augdate &amp; jandate kaf rank'!$A86)</f>
        <v>2156.4574397939996</v>
      </c>
      <c r="H86" s="5" t="str">
        <f>VLOOKUP(I86,'augdate &amp; jandate kaf'!$E$5:$O$94,11,FALSE)</f>
        <v>1944-45</v>
      </c>
      <c r="I86" s="18">
        <f>LARGE('augdate &amp; jandate kaf'!$E$5:$E$94,'augdate &amp; jandate kaf rank'!$A86)</f>
        <v>2698.1493203069999</v>
      </c>
      <c r="J86" s="5" t="str">
        <f>VLOOKUP(K86,'augdate &amp; jandate kaf'!$F$5:$O$94,10,FALSE)</f>
        <v>1952-53</v>
      </c>
      <c r="K86" s="18">
        <f>LARGE('augdate &amp; jandate kaf'!$F$5:$F$94,'augdate &amp; jandate kaf rank'!$A86)</f>
        <v>3097.8207102779998</v>
      </c>
      <c r="L86" s="5" t="str">
        <f>VLOOKUP(M86,'augdate &amp; jandate kaf'!$G$5:$O$94,9,FALSE)</f>
        <v>1956-57</v>
      </c>
      <c r="M86" s="18">
        <f>LARGE('augdate &amp; jandate kaf'!$G$5:$G$94,'augdate &amp; jandate kaf rank'!$A86)</f>
        <v>336.76759067699999</v>
      </c>
      <c r="N86" s="5" t="str">
        <f>VLOOKUP(O86,'augdate &amp; jandate kaf'!$H$5:$O$94,8,FALSE)</f>
        <v>1987-88</v>
      </c>
      <c r="O86" s="18">
        <f>LARGE('augdate &amp; jandate kaf'!$H$5:$H$94,'augdate &amp; jandate kaf rank'!$A86)</f>
        <v>650.50311610200004</v>
      </c>
      <c r="P86" s="5" t="str">
        <f>VLOOKUP(Q86,'augdate &amp; jandate kaf'!$I$5:$O$94,7,FALSE)</f>
        <v>1976-77</v>
      </c>
      <c r="Q86" s="18">
        <f>LARGE('augdate &amp; jandate kaf'!$I$5:$I$94,'augdate &amp; jandate kaf rank'!$A86)</f>
        <v>1040.019134553</v>
      </c>
      <c r="R86" s="5" t="str">
        <f>VLOOKUP(S86,'augdate &amp; jandate kaf'!$J$5:$O$94,6,FALSE)</f>
        <v>1976-77</v>
      </c>
      <c r="S86" s="18">
        <f>LARGE('augdate &amp; jandate kaf'!$J$5:$J$94,'augdate &amp; jandate kaf rank'!$A86)</f>
        <v>1990.3000906529999</v>
      </c>
      <c r="T86" s="5" t="str">
        <f>VLOOKUP(U86,'augdate &amp; jandate kaf'!$K$5:$O$94,5,FALSE)</f>
        <v>2008-09</v>
      </c>
      <c r="U86" s="18">
        <f>LARGE('augdate &amp; jandate kaf'!$K$5:$K$94,'augdate &amp; jandate kaf rank'!$A86)</f>
        <v>5274.3191410560003</v>
      </c>
      <c r="V86" s="5" t="str">
        <f>VLOOKUP(W86,'augdate &amp; jandate kaf'!$L$5:$O$94,4,FALSE)</f>
        <v>2009-10</v>
      </c>
      <c r="W86" s="18">
        <f>LARGE('augdate &amp; jandate kaf'!$L$5:$L$94,'augdate &amp; jandate kaf rank'!$A86)</f>
        <v>9450.6998108879998</v>
      </c>
      <c r="X86" s="5" t="str">
        <f>VLOOKUP(Y86,'augdate &amp; jandate kaf'!$M$5:$O$94,3,FALSE)</f>
        <v>2009-10</v>
      </c>
      <c r="Y86" s="18">
        <f>LARGE('augdate &amp; jandate kaf'!$M$5:$M$94,'augdate &amp; jandate kaf rank'!$A86)</f>
        <v>11712.398238471</v>
      </c>
      <c r="Z86" s="5" t="str">
        <f>VLOOKUP(AA86,'augdate &amp; jandate kaf'!$N$5:$O$94,2,FALSE)</f>
        <v>1944-45</v>
      </c>
      <c r="AA86" s="18">
        <f>LARGE('augdate &amp; jandate kaf'!$N$5:$N$94,'augdate &amp; jandate kaf rank'!$A86)</f>
        <v>14913.022250679</v>
      </c>
    </row>
    <row r="87" spans="1:27" x14ac:dyDescent="0.2">
      <c r="A87" s="11">
        <v>82</v>
      </c>
      <c r="B87" s="5" t="str">
        <f>VLOOKUP(C87,'augdate &amp; jandate kaf'!$B$5:$O$94,14,FALSE)</f>
        <v>1945-46</v>
      </c>
      <c r="C87" s="18">
        <f>LARGE('augdate &amp; jandate kaf'!$B$5:$B$94,'augdate &amp; jandate kaf rank'!$A87)</f>
        <v>938.79269206799995</v>
      </c>
      <c r="D87" s="5" t="str">
        <f>VLOOKUP(E87,'augdate &amp; jandate kaf'!$C$5:$O$94,13,FALSE)</f>
        <v>2016-17</v>
      </c>
      <c r="E87" s="18">
        <f>LARGE('augdate &amp; jandate kaf'!$C$5:$C$94,'augdate &amp; jandate kaf rank'!$A87)</f>
        <v>1623.7149804329999</v>
      </c>
      <c r="F87" s="5" t="str">
        <f>VLOOKUP(G87,'augdate &amp; jandate kaf'!$D$5:$O$94,12,FALSE)</f>
        <v>1929-30</v>
      </c>
      <c r="G87" s="18">
        <f>LARGE('augdate &amp; jandate kaf'!$D$5:$D$94,'augdate &amp; jandate kaf rank'!$A87)</f>
        <v>2144.5447129680001</v>
      </c>
      <c r="H87" s="5" t="str">
        <f>VLOOKUP(I87,'augdate &amp; jandate kaf'!$E$5:$O$94,11,FALSE)</f>
        <v>2007-08</v>
      </c>
      <c r="I87" s="18">
        <f>LARGE('augdate &amp; jandate kaf'!$E$5:$E$94,'augdate &amp; jandate kaf rank'!$A87)</f>
        <v>2662.9565943540001</v>
      </c>
      <c r="J87" s="5" t="str">
        <f>VLOOKUP(K87,'augdate &amp; jandate kaf'!$F$5:$O$94,10,FALSE)</f>
        <v>1944-45</v>
      </c>
      <c r="K87" s="18">
        <f>LARGE('augdate &amp; jandate kaf'!$F$5:$F$94,'augdate &amp; jandate kaf rank'!$A87)</f>
        <v>3010.4448457860003</v>
      </c>
      <c r="L87" s="5" t="str">
        <f>VLOOKUP(M87,'augdate &amp; jandate kaf'!$G$5:$O$94,9,FALSE)</f>
        <v>1979-80</v>
      </c>
      <c r="M87" s="18">
        <f>LARGE('augdate &amp; jandate kaf'!$G$5:$G$94,'augdate &amp; jandate kaf rank'!$A87)</f>
        <v>332.95535941500003</v>
      </c>
      <c r="N87" s="5" t="str">
        <f>VLOOKUP(O87,'augdate &amp; jandate kaf'!$H$5:$O$94,8,FALSE)</f>
        <v>1984-85</v>
      </c>
      <c r="O87" s="18">
        <f>LARGE('augdate &amp; jandate kaf'!$H$5:$H$94,'augdate &amp; jandate kaf rank'!$A87)</f>
        <v>645.76658735399997</v>
      </c>
      <c r="P87" s="5" t="str">
        <f>VLOOKUP(Q87,'augdate &amp; jandate kaf'!$I$5:$O$94,7,FALSE)</f>
        <v>1984-85</v>
      </c>
      <c r="Q87" s="18">
        <f>LARGE('augdate &amp; jandate kaf'!$I$5:$I$94,'augdate &amp; jandate kaf rank'!$A87)</f>
        <v>1018.1969866110001</v>
      </c>
      <c r="R87" s="5" t="str">
        <f>VLOOKUP(S87,'augdate &amp; jandate kaf'!$J$5:$O$94,6,FALSE)</f>
        <v>1954-55</v>
      </c>
      <c r="S87" s="18">
        <f>LARGE('augdate &amp; jandate kaf'!$J$5:$J$94,'augdate &amp; jandate kaf rank'!$A87)</f>
        <v>1967.1252154890001</v>
      </c>
      <c r="T87" s="5" t="str">
        <f>VLOOKUP(U87,'augdate &amp; jandate kaf'!$K$5:$O$94,5,FALSE)</f>
        <v>1944-45</v>
      </c>
      <c r="U87" s="18">
        <f>LARGE('augdate &amp; jandate kaf'!$K$5:$K$94,'augdate &amp; jandate kaf rank'!$A87)</f>
        <v>5024.1399768840001</v>
      </c>
      <c r="V87" s="5" t="str">
        <f>VLOOKUP(W87,'augdate &amp; jandate kaf'!$L$5:$O$94,4,FALSE)</f>
        <v>2008-09</v>
      </c>
      <c r="W87" s="18">
        <f>LARGE('augdate &amp; jandate kaf'!$L$5:$L$94,'augdate &amp; jandate kaf rank'!$A87)</f>
        <v>9312.8644441560009</v>
      </c>
      <c r="X87" s="5" t="str">
        <f>VLOOKUP(Y87,'augdate &amp; jandate kaf'!$M$5:$O$94,3,FALSE)</f>
        <v>2008-09</v>
      </c>
      <c r="Y87" s="18">
        <f>LARGE('augdate &amp; jandate kaf'!$M$5:$M$94,'augdate &amp; jandate kaf rank'!$A87)</f>
        <v>11423.549323682999</v>
      </c>
      <c r="Z87" s="5" t="str">
        <f>VLOOKUP(AA87,'augdate &amp; jandate kaf'!$N$5:$O$94,2,FALSE)</f>
        <v>2008-09</v>
      </c>
      <c r="AA87" s="18">
        <f>LARGE('augdate &amp; jandate kaf'!$N$5:$N$94,'augdate &amp; jandate kaf rank'!$A87)</f>
        <v>14871.053987789999</v>
      </c>
    </row>
    <row r="88" spans="1:27" x14ac:dyDescent="0.2">
      <c r="A88" s="11">
        <v>83</v>
      </c>
      <c r="B88" s="5" t="str">
        <f>VLOOKUP(C88,'augdate &amp; jandate kaf'!$B$5:$O$94,14,FALSE)</f>
        <v>1940-41</v>
      </c>
      <c r="C88" s="18">
        <f>LARGE('augdate &amp; jandate kaf'!$B$5:$B$94,'augdate &amp; jandate kaf rank'!$A88)</f>
        <v>938.423766462</v>
      </c>
      <c r="D88" s="5" t="str">
        <f>VLOOKUP(E88,'augdate &amp; jandate kaf'!$C$5:$O$94,13,FALSE)</f>
        <v>1945-46</v>
      </c>
      <c r="E88" s="18">
        <f>LARGE('augdate &amp; jandate kaf'!$C$5:$C$94,'augdate &amp; jandate kaf rank'!$A88)</f>
        <v>1621.0075425179998</v>
      </c>
      <c r="F88" s="5" t="str">
        <f>VLOOKUP(G88,'augdate &amp; jandate kaf'!$D$5:$O$94,12,FALSE)</f>
        <v>2017-18</v>
      </c>
      <c r="G88" s="18">
        <f>LARGE('augdate &amp; jandate kaf'!$D$5:$D$94,'augdate &amp; jandate kaf rank'!$A88)</f>
        <v>2136.0832256820004</v>
      </c>
      <c r="H88" s="5" t="str">
        <f>VLOOKUP(I88,'augdate &amp; jandate kaf'!$E$5:$O$94,11,FALSE)</f>
        <v>1970-71</v>
      </c>
      <c r="I88" s="18">
        <f>LARGE('augdate &amp; jandate kaf'!$E$5:$E$94,'augdate &amp; jandate kaf rank'!$A88)</f>
        <v>2587.739407092</v>
      </c>
      <c r="J88" s="5" t="str">
        <f>VLOOKUP(K88,'augdate &amp; jandate kaf'!$F$5:$O$94,10,FALSE)</f>
        <v>1970-71</v>
      </c>
      <c r="K88" s="18">
        <f>LARGE('augdate &amp; jandate kaf'!$F$5:$F$94,'augdate &amp; jandate kaf rank'!$A88)</f>
        <v>3005.3017054829998</v>
      </c>
      <c r="L88" s="5" t="str">
        <f>VLOOKUP(M88,'augdate &amp; jandate kaf'!$G$5:$O$94,9,FALSE)</f>
        <v>1943-44</v>
      </c>
      <c r="M88" s="18">
        <f>LARGE('augdate &amp; jandate kaf'!$G$5:$G$94,'augdate &amp; jandate kaf rank'!$A88)</f>
        <v>321.887591235</v>
      </c>
      <c r="N88" s="5" t="str">
        <f>VLOOKUP(O88,'augdate &amp; jandate kaf'!$H$5:$O$94,8,FALSE)</f>
        <v>1992-93</v>
      </c>
      <c r="O88" s="18">
        <f>LARGE('augdate &amp; jandate kaf'!$H$5:$H$94,'augdate &amp; jandate kaf rank'!$A88)</f>
        <v>623.76592702199991</v>
      </c>
      <c r="P88" s="5" t="str">
        <f>VLOOKUP(Q88,'augdate &amp; jandate kaf'!$I$5:$O$94,7,FALSE)</f>
        <v>1944-45</v>
      </c>
      <c r="Q88" s="18">
        <f>LARGE('augdate &amp; jandate kaf'!$I$5:$I$94,'augdate &amp; jandate kaf rank'!$A88)</f>
        <v>1016.058804873</v>
      </c>
      <c r="R88" s="5" t="str">
        <f>VLOOKUP(S88,'augdate &amp; jandate kaf'!$J$5:$O$94,6,FALSE)</f>
        <v>2007-08</v>
      </c>
      <c r="S88" s="18">
        <f>LARGE('augdate &amp; jandate kaf'!$J$5:$J$94,'augdate &amp; jandate kaf rank'!$A88)</f>
        <v>1907.392986324</v>
      </c>
      <c r="T88" s="5" t="str">
        <f>VLOOKUP(U88,'augdate &amp; jandate kaf'!$K$5:$O$94,5,FALSE)</f>
        <v>1930-31</v>
      </c>
      <c r="U88" s="18">
        <f>LARGE('augdate &amp; jandate kaf'!$K$5:$K$94,'augdate &amp; jandate kaf rank'!$A88)</f>
        <v>4949.1389879609997</v>
      </c>
      <c r="V88" s="5" t="str">
        <f>VLOOKUP(W88,'augdate &amp; jandate kaf'!$L$5:$O$94,4,FALSE)</f>
        <v>1978-79</v>
      </c>
      <c r="W88" s="18">
        <f>LARGE('augdate &amp; jandate kaf'!$L$5:$L$94,'augdate &amp; jandate kaf rank'!$A88)</f>
        <v>9221.1308938769998</v>
      </c>
      <c r="X88" s="5" t="str">
        <f>VLOOKUP(Y88,'augdate &amp; jandate kaf'!$M$5:$O$94,3,FALSE)</f>
        <v>1978-79</v>
      </c>
      <c r="Y88" s="18">
        <f>LARGE('augdate &amp; jandate kaf'!$M$5:$M$94,'augdate &amp; jandate kaf rank'!$A88)</f>
        <v>11140.404871491</v>
      </c>
      <c r="Z88" s="5" t="str">
        <f>VLOOKUP(AA88,'augdate &amp; jandate kaf'!$N$5:$O$94,2,FALSE)</f>
        <v>1928-29</v>
      </c>
      <c r="AA88" s="18">
        <f>LARGE('augdate &amp; jandate kaf'!$N$5:$N$94,'augdate &amp; jandate kaf rank'!$A88)</f>
        <v>14471.442101949</v>
      </c>
    </row>
    <row r="89" spans="1:27" x14ac:dyDescent="0.2">
      <c r="A89" s="11">
        <v>84</v>
      </c>
      <c r="B89" s="5" t="str">
        <f>VLOOKUP(C89,'augdate &amp; jandate kaf'!$B$5:$O$94,14,FALSE)</f>
        <v>1931-32</v>
      </c>
      <c r="C89" s="18">
        <f>LARGE('augdate &amp; jandate kaf'!$B$5:$B$94,'augdate &amp; jandate kaf rank'!$A89)</f>
        <v>935.22641121000004</v>
      </c>
      <c r="D89" s="5" t="str">
        <f>VLOOKUP(E89,'augdate &amp; jandate kaf'!$C$5:$O$94,13,FALSE)</f>
        <v>1987-88</v>
      </c>
      <c r="E89" s="18">
        <f>LARGE('augdate &amp; jandate kaf'!$C$5:$C$94,'augdate &amp; jandate kaf rank'!$A89)</f>
        <v>1611.2230800749999</v>
      </c>
      <c r="F89" s="5" t="str">
        <f>VLOOKUP(G89,'augdate &amp; jandate kaf'!$D$5:$O$94,12,FALSE)</f>
        <v>1931-32</v>
      </c>
      <c r="G89" s="18">
        <f>LARGE('augdate &amp; jandate kaf'!$D$5:$D$94,'augdate &amp; jandate kaf rank'!$A89)</f>
        <v>2085.54041766</v>
      </c>
      <c r="H89" s="5" t="str">
        <f>VLOOKUP(I89,'augdate &amp; jandate kaf'!$E$5:$O$94,11,FALSE)</f>
        <v>1931-32</v>
      </c>
      <c r="I89" s="18">
        <f>LARGE('augdate &amp; jandate kaf'!$E$5:$E$94,'augdate &amp; jandate kaf rank'!$A89)</f>
        <v>2497.0709807399999</v>
      </c>
      <c r="J89" s="5" t="str">
        <f>VLOOKUP(K89,'augdate &amp; jandate kaf'!$F$5:$O$94,10,FALSE)</f>
        <v>2001-02</v>
      </c>
      <c r="K89" s="18">
        <f>LARGE('augdate &amp; jandate kaf'!$F$5:$F$94,'augdate &amp; jandate kaf rank'!$A89)</f>
        <v>2907.1159240410002</v>
      </c>
      <c r="L89" s="5" t="str">
        <f>VLOOKUP(M89,'augdate &amp; jandate kaf'!$G$5:$O$94,9,FALSE)</f>
        <v>1931-32</v>
      </c>
      <c r="M89" s="18">
        <f>LARGE('augdate &amp; jandate kaf'!$G$5:$G$94,'augdate &amp; jandate kaf rank'!$A89)</f>
        <v>315.49288073099996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590.33650678799995</v>
      </c>
      <c r="P89" s="5" t="str">
        <f>VLOOKUP(Q89,'augdate &amp; jandate kaf'!$I$5:$O$94,7,FALSE)</f>
        <v>1930-31</v>
      </c>
      <c r="Q89" s="18">
        <f>LARGE('augdate &amp; jandate kaf'!$I$5:$I$94,'augdate &amp; jandate kaf rank'!$A89)</f>
        <v>992.92161565799995</v>
      </c>
      <c r="R89" s="5" t="str">
        <f>VLOOKUP(S89,'augdate &amp; jandate kaf'!$J$5:$O$94,6,FALSE)</f>
        <v>1969-70</v>
      </c>
      <c r="S89" s="18">
        <f>LARGE('augdate &amp; jandate kaf'!$J$5:$J$94,'augdate &amp; jandate kaf rank'!$A89)</f>
        <v>1883.045879799</v>
      </c>
      <c r="T89" s="5" t="str">
        <f>VLOOKUP(U89,'augdate &amp; jandate kaf'!$K$5:$O$94,5,FALSE)</f>
        <v>2009-10</v>
      </c>
      <c r="U89" s="18">
        <f>LARGE('augdate &amp; jandate kaf'!$K$5:$K$94,'augdate &amp; jandate kaf rank'!$A89)</f>
        <v>4923.9231211380002</v>
      </c>
      <c r="V89" s="5" t="str">
        <f>VLOOKUP(W89,'augdate &amp; jandate kaf'!$L$5:$O$94,4,FALSE)</f>
        <v>1928-29</v>
      </c>
      <c r="W89" s="18">
        <f>LARGE('augdate &amp; jandate kaf'!$L$5:$L$94,'augdate &amp; jandate kaf rank'!$A89)</f>
        <v>9170.8955238599992</v>
      </c>
      <c r="X89" s="5" t="str">
        <f>VLOOKUP(Y89,'augdate &amp; jandate kaf'!$M$5:$O$94,3,FALSE)</f>
        <v>1928-29</v>
      </c>
      <c r="Y89" s="18">
        <f>LARGE('augdate &amp; jandate kaf'!$M$5:$M$94,'augdate &amp; jandate kaf rank'!$A89)</f>
        <v>11064.09875865</v>
      </c>
      <c r="Z89" s="5" t="str">
        <f>VLOOKUP(AA89,'augdate &amp; jandate kaf'!$N$5:$O$94,2,FALSE)</f>
        <v>1978-79</v>
      </c>
      <c r="AA89" s="18">
        <f>LARGE('augdate &amp; jandate kaf'!$N$5:$N$94,'augdate &amp; jandate kaf rank'!$A89)</f>
        <v>14458.430532189001</v>
      </c>
    </row>
    <row r="90" spans="1:27" x14ac:dyDescent="0.2">
      <c r="A90" s="11">
        <v>85</v>
      </c>
      <c r="B90" s="5" t="str">
        <f>VLOOKUP(C90,'augdate &amp; jandate kaf'!$B$5:$O$94,14,FALSE)</f>
        <v>2007-08</v>
      </c>
      <c r="C90" s="18">
        <f>LARGE('augdate &amp; jandate kaf'!$B$5:$B$94,'augdate &amp; jandate kaf rank'!$A90)</f>
        <v>924.77351904</v>
      </c>
      <c r="D90" s="5" t="str">
        <f>VLOOKUP(E90,'augdate &amp; jandate kaf'!$C$5:$O$94,13,FALSE)</f>
        <v>1979-80</v>
      </c>
      <c r="E90" s="18">
        <f>LARGE('augdate &amp; jandate kaf'!$C$5:$C$94,'augdate &amp; jandate kaf rank'!$A90)</f>
        <v>1597.144402917</v>
      </c>
      <c r="F90" s="5" t="str">
        <f>VLOOKUP(G90,'augdate &amp; jandate kaf'!$D$5:$O$94,12,FALSE)</f>
        <v>1979-80</v>
      </c>
      <c r="G90" s="18">
        <f>LARGE('augdate &amp; jandate kaf'!$D$5:$D$94,'augdate &amp; jandate kaf rank'!$A90)</f>
        <v>2028.0495107249999</v>
      </c>
      <c r="H90" s="5" t="str">
        <f>VLOOKUP(I90,'augdate &amp; jandate kaf'!$E$5:$O$94,11,FALSE)</f>
        <v>2001-02</v>
      </c>
      <c r="I90" s="18">
        <f>LARGE('augdate &amp; jandate kaf'!$E$5:$E$94,'augdate &amp; jandate kaf rank'!$A90)</f>
        <v>2447.9265197730001</v>
      </c>
      <c r="J90" s="5" t="str">
        <f>VLOOKUP(K90,'augdate &amp; jandate kaf'!$F$5:$O$94,10,FALSE)</f>
        <v>1931-32</v>
      </c>
      <c r="K90" s="18">
        <f>LARGE('augdate &amp; jandate kaf'!$F$5:$F$94,'augdate &amp; jandate kaf rank'!$A90)</f>
        <v>2858.2491490140001</v>
      </c>
      <c r="L90" s="5" t="str">
        <f>VLOOKUP(M90,'augdate &amp; jandate kaf'!$G$5:$O$94,9,FALSE)</f>
        <v>1948-49</v>
      </c>
      <c r="M90" s="18">
        <f>LARGE('augdate &amp; jandate kaf'!$G$5:$G$94,'augdate &amp; jandate kaf rank'!$A90)</f>
        <v>310.14345944399997</v>
      </c>
      <c r="N90" s="5" t="str">
        <f>VLOOKUP(O90,'augdate &amp; jandate kaf'!$H$5:$O$94,8,FALSE)</f>
        <v>1930-31</v>
      </c>
      <c r="O90" s="18">
        <f>LARGE('augdate &amp; jandate kaf'!$H$5:$H$94,'augdate &amp; jandate kaf rank'!$A90)</f>
        <v>582.79931698799999</v>
      </c>
      <c r="P90" s="5" t="str">
        <f>VLOOKUP(Q90,'augdate &amp; jandate kaf'!$I$5:$O$94,7,FALSE)</f>
        <v>1935-36</v>
      </c>
      <c r="Q90" s="18">
        <f>LARGE('augdate &amp; jandate kaf'!$I$5:$I$94,'augdate &amp; jandate kaf rank'!$A90)</f>
        <v>966.86475713100003</v>
      </c>
      <c r="R90" s="5" t="str">
        <f>VLOOKUP(S90,'augdate &amp; jandate kaf'!$J$5:$O$94,6,FALSE)</f>
        <v>1930-31</v>
      </c>
      <c r="S90" s="18">
        <f>LARGE('augdate &amp; jandate kaf'!$J$5:$J$94,'augdate &amp; jandate kaf rank'!$A90)</f>
        <v>1692.5711761980001</v>
      </c>
      <c r="T90" s="5" t="str">
        <f>VLOOKUP(U90,'augdate &amp; jandate kaf'!$K$5:$O$94,5,FALSE)</f>
        <v>1954-55</v>
      </c>
      <c r="U90" s="18">
        <f>LARGE('augdate &amp; jandate kaf'!$K$5:$K$94,'augdate &amp; jandate kaf rank'!$A90)</f>
        <v>4897.1938659420002</v>
      </c>
      <c r="V90" s="5" t="str">
        <f>VLOOKUP(W90,'augdate &amp; jandate kaf'!$L$5:$O$94,4,FALSE)</f>
        <v>1936-37</v>
      </c>
      <c r="W90" s="18">
        <f>LARGE('augdate &amp; jandate kaf'!$L$5:$L$94,'augdate &amp; jandate kaf rank'!$A90)</f>
        <v>8819.8806609900003</v>
      </c>
      <c r="X90" s="5" t="str">
        <f>VLOOKUP(Y90,'augdate &amp; jandate kaf'!$M$5:$O$94,3,FALSE)</f>
        <v>1936-37</v>
      </c>
      <c r="Y90" s="18">
        <f>LARGE('augdate &amp; jandate kaf'!$M$5:$M$94,'augdate &amp; jandate kaf rank'!$A90)</f>
        <v>11000.538430454999</v>
      </c>
      <c r="Z90" s="5" t="str">
        <f>VLOOKUP(AA90,'augdate &amp; jandate kaf'!$N$5:$O$94,2,FALSE)</f>
        <v>1940-41</v>
      </c>
      <c r="AA90" s="18">
        <f>LARGE('augdate &amp; jandate kaf'!$N$5:$N$94,'augdate &amp; jandate kaf rank'!$A90)</f>
        <v>13910.443114722</v>
      </c>
    </row>
    <row r="91" spans="1:27" x14ac:dyDescent="0.2">
      <c r="A91" s="11">
        <v>86</v>
      </c>
      <c r="B91" s="5" t="str">
        <f>VLOOKUP(C91,'augdate &amp; jandate kaf'!$B$5:$O$94,14,FALSE)</f>
        <v>1936-37</v>
      </c>
      <c r="C91" s="18">
        <f>LARGE('augdate &amp; jandate kaf'!$B$5:$B$94,'augdate &amp; jandate kaf rank'!$A91)</f>
        <v>922.49847780300001</v>
      </c>
      <c r="D91" s="5" t="str">
        <f>VLOOKUP(E91,'augdate &amp; jandate kaf'!$C$5:$O$94,13,FALSE)</f>
        <v>1994-95</v>
      </c>
      <c r="E91" s="18">
        <f>LARGE('augdate &amp; jandate kaf'!$C$5:$C$94,'augdate &amp; jandate kaf rank'!$A91)</f>
        <v>1542.360933897</v>
      </c>
      <c r="F91" s="5" t="str">
        <f>VLOOKUP(G91,'augdate &amp; jandate kaf'!$D$5:$O$94,12,FALSE)</f>
        <v>1994-95</v>
      </c>
      <c r="G91" s="18">
        <f>LARGE('augdate &amp; jandate kaf'!$D$5:$D$94,'augdate &amp; jandate kaf rank'!$A91)</f>
        <v>1990.1751319800001</v>
      </c>
      <c r="H91" s="5" t="str">
        <f>VLOOKUP(I91,'augdate &amp; jandate kaf'!$E$5:$O$94,11,FALSE)</f>
        <v>1929-30</v>
      </c>
      <c r="I91" s="18">
        <f>LARGE('augdate &amp; jandate kaf'!$E$5:$E$94,'augdate &amp; jandate kaf rank'!$A91)</f>
        <v>2439.0901564679998</v>
      </c>
      <c r="J91" s="5" t="str">
        <f>VLOOKUP(K91,'augdate &amp; jandate kaf'!$F$5:$O$94,10,FALSE)</f>
        <v>1979-80</v>
      </c>
      <c r="K91" s="18">
        <f>LARGE('augdate &amp; jandate kaf'!$F$5:$F$94,'augdate &amp; jandate kaf rank'!$A91)</f>
        <v>2821.5013817969998</v>
      </c>
      <c r="L91" s="5" t="str">
        <f>VLOOKUP(M91,'augdate &amp; jandate kaf'!$G$5:$O$94,9,FALSE)</f>
        <v>2000-01</v>
      </c>
      <c r="M91" s="18">
        <f>LARGE('augdate &amp; jandate kaf'!$G$5:$G$94,'augdate &amp; jandate kaf rank'!$A91)</f>
        <v>301.781145708</v>
      </c>
      <c r="N91" s="5" t="str">
        <f>VLOOKUP(O91,'augdate &amp; jandate kaf'!$H$5:$O$94,8,FALSE)</f>
        <v>1929-30</v>
      </c>
      <c r="O91" s="18">
        <f>LARGE('augdate &amp; jandate kaf'!$H$5:$H$94,'augdate &amp; jandate kaf rank'!$A91)</f>
        <v>568.347747282</v>
      </c>
      <c r="P91" s="5" t="str">
        <f>VLOOKUP(Q91,'augdate &amp; jandate kaf'!$I$5:$O$94,7,FALSE)</f>
        <v>1928-29</v>
      </c>
      <c r="Q91" s="18">
        <f>LARGE('augdate &amp; jandate kaf'!$I$5:$I$94,'augdate &amp; jandate kaf rank'!$A91)</f>
        <v>965.70641006699998</v>
      </c>
      <c r="R91" s="5" t="str">
        <f>VLOOKUP(S91,'augdate &amp; jandate kaf'!$J$5:$O$94,6,FALSE)</f>
        <v>1928-29</v>
      </c>
      <c r="S91" s="18">
        <f>LARGE('augdate &amp; jandate kaf'!$J$5:$J$94,'augdate &amp; jandate kaf rank'!$A91)</f>
        <v>1591.8088659270002</v>
      </c>
      <c r="T91" s="5" t="str">
        <f>VLOOKUP(U91,'augdate &amp; jandate kaf'!$K$5:$O$94,5,FALSE)</f>
        <v>1936-37</v>
      </c>
      <c r="U91" s="18">
        <f>LARGE('augdate &amp; jandate kaf'!$K$5:$K$94,'augdate &amp; jandate kaf rank'!$A91)</f>
        <v>4698.8031295800001</v>
      </c>
      <c r="V91" s="5" t="str">
        <f>VLOOKUP(W91,'augdate &amp; jandate kaf'!$L$5:$O$94,4,FALSE)</f>
        <v>1940-41</v>
      </c>
      <c r="W91" s="18">
        <f>LARGE('augdate &amp; jandate kaf'!$L$5:$L$94,'augdate &amp; jandate kaf rank'!$A91)</f>
        <v>8507.5097636130013</v>
      </c>
      <c r="X91" s="5" t="str">
        <f>VLOOKUP(Y91,'augdate &amp; jandate kaf'!$M$5:$O$94,3,FALSE)</f>
        <v>1940-41</v>
      </c>
      <c r="Y91" s="18">
        <f>LARGE('augdate &amp; jandate kaf'!$M$5:$M$94,'augdate &amp; jandate kaf rank'!$A91)</f>
        <v>10061.670366489001</v>
      </c>
      <c r="Z91" s="5" t="str">
        <f>VLOOKUP(AA91,'augdate &amp; jandate kaf'!$N$5:$O$94,2,FALSE)</f>
        <v>1936-37</v>
      </c>
      <c r="AA91" s="18">
        <f>LARGE('augdate &amp; jandate kaf'!$N$5:$N$94,'augdate &amp; jandate kaf rank'!$A91)</f>
        <v>13666.763785017001</v>
      </c>
    </row>
    <row r="92" spans="1:27" x14ac:dyDescent="0.2">
      <c r="A92" s="11">
        <v>87</v>
      </c>
      <c r="B92" s="5" t="str">
        <f>VLOOKUP(C92,'augdate &amp; jandate kaf'!$B$5:$O$94,14,FALSE)</f>
        <v>1985-86</v>
      </c>
      <c r="C92" s="18">
        <f>LARGE('augdate &amp; jandate kaf'!$B$5:$B$94,'augdate &amp; jandate kaf rank'!$A92)</f>
        <v>919.42409775299996</v>
      </c>
      <c r="D92" s="5" t="str">
        <f>VLOOKUP(E92,'augdate &amp; jandate kaf'!$C$5:$O$94,13,FALSE)</f>
        <v>2006-07</v>
      </c>
      <c r="E92" s="18">
        <f>LARGE('augdate &amp; jandate kaf'!$C$5:$C$94,'augdate &amp; jandate kaf rank'!$A92)</f>
        <v>1539.05448774</v>
      </c>
      <c r="F92" s="5" t="str">
        <f>VLOOKUP(G92,'augdate &amp; jandate kaf'!$D$5:$O$94,12,FALSE)</f>
        <v>1987-88</v>
      </c>
      <c r="G92" s="18">
        <f>LARGE('augdate &amp; jandate kaf'!$D$5:$D$94,'augdate &amp; jandate kaf rank'!$A92)</f>
        <v>1981.3784380949999</v>
      </c>
      <c r="H92" s="5" t="str">
        <f>VLOOKUP(I92,'augdate &amp; jandate kaf'!$E$5:$O$94,11,FALSE)</f>
        <v>1994-95</v>
      </c>
      <c r="I92" s="18">
        <f>LARGE('augdate &amp; jandate kaf'!$E$5:$E$94,'augdate &amp; jandate kaf rank'!$A92)</f>
        <v>2353.9833827999996</v>
      </c>
      <c r="J92" s="5" t="str">
        <f>VLOOKUP(K92,'augdate &amp; jandate kaf'!$F$5:$O$94,10,FALSE)</f>
        <v>1929-30</v>
      </c>
      <c r="K92" s="18">
        <f>LARGE('augdate &amp; jandate kaf'!$F$5:$F$94,'augdate &amp; jandate kaf rank'!$A92)</f>
        <v>2783.8511352749997</v>
      </c>
      <c r="L92" s="5" t="str">
        <f>VLOOKUP(M92,'augdate &amp; jandate kaf'!$G$5:$O$94,9,FALSE)</f>
        <v>1928-29</v>
      </c>
      <c r="M92" s="18">
        <f>LARGE('augdate &amp; jandate kaf'!$G$5:$G$94,'augdate &amp; jandate kaf rank'!$A92)</f>
        <v>296.73916242600001</v>
      </c>
      <c r="N92" s="5" t="str">
        <f>VLOOKUP(O92,'augdate &amp; jandate kaf'!$H$5:$O$94,8,FALSE)</f>
        <v>2000-01</v>
      </c>
      <c r="O92" s="18">
        <f>LARGE('augdate &amp; jandate kaf'!$H$5:$H$94,'augdate &amp; jandate kaf rank'!$A92)</f>
        <v>566.74906965599996</v>
      </c>
      <c r="P92" s="5" t="str">
        <f>VLOOKUP(Q92,'augdate &amp; jandate kaf'!$I$5:$O$94,7,FALSE)</f>
        <v>1929-30</v>
      </c>
      <c r="Q92" s="18">
        <f>LARGE('augdate &amp; jandate kaf'!$I$5:$I$94,'augdate &amp; jandate kaf rank'!$A92)</f>
        <v>958.79401363199997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1554.053495442</v>
      </c>
      <c r="T92" s="5" t="str">
        <f>VLOOKUP(U92,'augdate &amp; jandate kaf'!$K$5:$O$94,5,FALSE)</f>
        <v>1928-29</v>
      </c>
      <c r="U92" s="18">
        <f>LARGE('augdate &amp; jandate kaf'!$K$5:$K$94,'augdate &amp; jandate kaf rank'!$A92)</f>
        <v>4611.0345378299999</v>
      </c>
      <c r="V92" s="5" t="str">
        <f>VLOOKUP(W92,'augdate &amp; jandate kaf'!$L$5:$O$94,4,FALSE)</f>
        <v>1930-31</v>
      </c>
      <c r="W92" s="18">
        <f>LARGE('augdate &amp; jandate kaf'!$L$5:$L$94,'augdate &amp; jandate kaf rank'!$A92)</f>
        <v>8113.5091172310003</v>
      </c>
      <c r="X92" s="5" t="str">
        <f>VLOOKUP(Y92,'augdate &amp; jandate kaf'!$M$5:$O$94,3,FALSE)</f>
        <v>1930-31</v>
      </c>
      <c r="Y92" s="18">
        <f>LARGE('augdate &amp; jandate kaf'!$M$5:$M$94,'augdate &amp; jandate kaf rank'!$A92)</f>
        <v>9883.1837616119992</v>
      </c>
      <c r="Z92" s="5" t="str">
        <f>VLOOKUP(AA92,'augdate &amp; jandate kaf'!$N$5:$O$94,2,FALSE)</f>
        <v>1930-31</v>
      </c>
      <c r="AA92" s="18">
        <f>LARGE('augdate &amp; jandate kaf'!$N$5:$N$94,'augdate &amp; jandate kaf rank'!$A92)</f>
        <v>12721.746960951001</v>
      </c>
    </row>
    <row r="93" spans="1:27" x14ac:dyDescent="0.2">
      <c r="A93" s="11">
        <v>88</v>
      </c>
      <c r="B93" s="5" t="str">
        <f>VLOOKUP(C93,'augdate &amp; jandate kaf'!$B$5:$O$94,14,FALSE)</f>
        <v>2006-07</v>
      </c>
      <c r="C93" s="18">
        <f>LARGE('augdate &amp; jandate kaf'!$B$5:$B$94,'augdate &amp; jandate kaf rank'!$A93)</f>
        <v>910.63137081000002</v>
      </c>
      <c r="D93" s="5" t="str">
        <f>VLOOKUP(E93,'augdate &amp; jandate kaf'!$C$5:$O$94,13,FALSE)</f>
        <v>2007-08</v>
      </c>
      <c r="E93" s="18">
        <f>LARGE('augdate &amp; jandate kaf'!$C$5:$C$94,'augdate &amp; jandate kaf rank'!$A93)</f>
        <v>1523.5040750999999</v>
      </c>
      <c r="F93" s="5" t="str">
        <f>VLOOKUP(G93,'augdate &amp; jandate kaf'!$D$5:$O$94,12,FALSE)</f>
        <v>2006-07</v>
      </c>
      <c r="G93" s="18">
        <f>LARGE('augdate &amp; jandate kaf'!$D$5:$D$94,'augdate &amp; jandate kaf rank'!$A93)</f>
        <v>1969.6521575430002</v>
      </c>
      <c r="H93" s="5" t="str">
        <f>VLOOKUP(I93,'augdate &amp; jandate kaf'!$E$5:$O$94,11,FALSE)</f>
        <v>1987-88</v>
      </c>
      <c r="I93" s="18">
        <f>LARGE('augdate &amp; jandate kaf'!$E$5:$E$94,'augdate &amp; jandate kaf rank'!$A93)</f>
        <v>2346.4957797750003</v>
      </c>
      <c r="J93" s="5" t="str">
        <f>VLOOKUP(K93,'augdate &amp; jandate kaf'!$F$5:$O$94,10,FALSE)</f>
        <v>1994-95</v>
      </c>
      <c r="K93" s="18">
        <f>LARGE('augdate &amp; jandate kaf'!$F$5:$F$94,'augdate &amp; jandate kaf rank'!$A93)</f>
        <v>2779.723532124</v>
      </c>
      <c r="L93" s="5" t="str">
        <f>VLOOKUP(M93,'augdate &amp; jandate kaf'!$G$5:$O$94,9,FALSE)</f>
        <v>1930-31</v>
      </c>
      <c r="M93" s="18">
        <f>LARGE('augdate &amp; jandate kaf'!$G$5:$G$94,'augdate &amp; jandate kaf rank'!$A93)</f>
        <v>289.72957591199997</v>
      </c>
      <c r="N93" s="5" t="str">
        <f>VLOOKUP(O93,'augdate &amp; jandate kaf'!$H$5:$O$94,8,FALSE)</f>
        <v>1928-29</v>
      </c>
      <c r="O93" s="18">
        <f>LARGE('augdate &amp; jandate kaf'!$H$5:$H$94,'augdate &amp; jandate kaf rank'!$A93)</f>
        <v>562.04030950200001</v>
      </c>
      <c r="P93" s="5" t="str">
        <f>VLOOKUP(Q93,'augdate &amp; jandate kaf'!$I$5:$O$94,7,FALSE)</f>
        <v>2000-01</v>
      </c>
      <c r="Q93" s="18">
        <f>LARGE('augdate &amp; jandate kaf'!$I$5:$I$94,'augdate &amp; jandate kaf rank'!$A93)</f>
        <v>938.93351850900001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1549.564900569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4503.3062774069995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7402.9782347849996</v>
      </c>
      <c r="X93" s="5" t="str">
        <f>VLOOKUP(Y93,'augdate &amp; jandate kaf'!$M$5:$O$94,3,FALSE)</f>
        <v>1976-77</v>
      </c>
      <c r="Y93" s="18">
        <f>LARGE('augdate &amp; jandate kaf'!$M$5:$M$94,'augdate &amp; jandate kaf rank'!$A93)</f>
        <v>8836.0697512919996</v>
      </c>
      <c r="Z93" s="5" t="str">
        <f>VLOOKUP(AA93,'augdate &amp; jandate kaf'!$N$5:$O$94,2,FALSE)</f>
        <v>1976-77</v>
      </c>
      <c r="AA93" s="18">
        <f>LARGE('augdate &amp; jandate kaf'!$N$5:$N$94,'augdate &amp; jandate kaf rank'!$A93)</f>
        <v>12376.740031740001</v>
      </c>
    </row>
    <row r="94" spans="1:27" x14ac:dyDescent="0.2">
      <c r="A94" s="11">
        <v>89</v>
      </c>
      <c r="B94" s="5" t="str">
        <f>VLOOKUP(C94,'augdate &amp; jandate kaf'!$B$5:$O$94,14,FALSE)</f>
        <v>2001-02</v>
      </c>
      <c r="C94" s="18">
        <f>LARGE('augdate &amp; jandate kaf'!$B$5:$B$94,'augdate &amp; jandate kaf rank'!$A94)</f>
        <v>908.72525517899999</v>
      </c>
      <c r="D94" s="5" t="str">
        <f>VLOOKUP(E94,'augdate &amp; jandate kaf'!$C$5:$O$94,13,FALSE)</f>
        <v>1936-37</v>
      </c>
      <c r="E94" s="18">
        <f>LARGE('augdate &amp; jandate kaf'!$C$5:$C$94,'augdate &amp; jandate kaf rank'!$A94)</f>
        <v>1469.5794490230001</v>
      </c>
      <c r="F94" s="5" t="str">
        <f>VLOOKUP(G94,'augdate &amp; jandate kaf'!$D$5:$O$94,12,FALSE)</f>
        <v>2001-02</v>
      </c>
      <c r="G94" s="18">
        <f>LARGE('augdate &amp; jandate kaf'!$D$5:$D$94,'augdate &amp; jandate kaf rank'!$A94)</f>
        <v>1875.972822213</v>
      </c>
      <c r="H94" s="5" t="str">
        <f>VLOOKUP(I94,'augdate &amp; jandate kaf'!$E$5:$O$94,11,FALSE)</f>
        <v>1979-80</v>
      </c>
      <c r="I94" s="18">
        <f>LARGE('augdate &amp; jandate kaf'!$E$5:$E$94,'augdate &amp; jandate kaf rank'!$A94)</f>
        <v>2309.8015662749999</v>
      </c>
      <c r="J94" s="5" t="str">
        <f>VLOOKUP(K94,'augdate &amp; jandate kaf'!$F$5:$O$94,10,FALSE)</f>
        <v>1987-88</v>
      </c>
      <c r="K94" s="18">
        <f>LARGE('augdate &amp; jandate kaf'!$F$5:$F$94,'augdate &amp; jandate kaf rank'!$A94)</f>
        <v>2756.3106404399996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220.74048759000001</v>
      </c>
      <c r="N94" s="5" t="str">
        <f>VLOOKUP(O94,'augdate &amp; jandate kaf'!$H$5:$O$94,8,FALSE)</f>
        <v>1935-36</v>
      </c>
      <c r="O94" s="18">
        <f>LARGE('augdate &amp; jandate kaf'!$H$5:$H$94,'augdate &amp; jandate kaf rank'!$A94)</f>
        <v>552.25386358799994</v>
      </c>
      <c r="P94" s="5" t="str">
        <f>VLOOKUP(Q94,'augdate &amp; jandate kaf'!$I$5:$O$94,7,FALSE)</f>
        <v>1943-44</v>
      </c>
      <c r="Q94" s="18">
        <f>LARGE('augdate &amp; jandate kaf'!$I$5:$I$94,'augdate &amp; jandate kaf rank'!$A94)</f>
        <v>925.68988264199993</v>
      </c>
      <c r="R94" s="5" t="str">
        <f>VLOOKUP(S94,'augdate &amp; jandate kaf'!$J$5:$O$94,6,FALSE)</f>
        <v>1944-45</v>
      </c>
      <c r="S94" s="18">
        <f>LARGE('augdate &amp; jandate kaf'!$J$5:$J$94,'augdate &amp; jandate kaf rank'!$A94)</f>
        <v>1541.420768643</v>
      </c>
      <c r="T94" s="5" t="str">
        <f>VLOOKUP(U94,'augdate &amp; jandate kaf'!$K$5:$O$94,5,FALSE)</f>
        <v>1976-77</v>
      </c>
      <c r="U94" s="18">
        <f>LARGE('augdate &amp; jandate kaf'!$K$5:$K$94,'augdate &amp; jandate kaf rank'!$A94)</f>
        <v>4425.3320654549998</v>
      </c>
      <c r="V94" s="5" t="str">
        <f>VLOOKUP(W94,'augdate &amp; jandate kaf'!$L$5:$O$94,4,FALSE)</f>
        <v>2000-01</v>
      </c>
      <c r="W94" s="18">
        <f>LARGE('augdate &amp; jandate kaf'!$L$5:$L$94,'augdate &amp; jandate kaf rank'!$A94)</f>
        <v>7062.638412837</v>
      </c>
      <c r="X94" s="5" t="str">
        <f>VLOOKUP(Y94,'augdate &amp; jandate kaf'!$M$5:$O$94,3,FALSE)</f>
        <v>2000-01</v>
      </c>
      <c r="Y94" s="18">
        <f>LARGE('augdate &amp; jandate kaf'!$M$5:$M$94,'augdate &amp; jandate kaf rank'!$A94)</f>
        <v>8738.1140524860002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11655.712620762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817.84658090099992</v>
      </c>
      <c r="D95" s="5" t="str">
        <f>VLOOKUP(E95,'augdate &amp; jandate kaf'!$C$5:$O$94,13,FALSE)</f>
        <v>2001-02</v>
      </c>
      <c r="E95" s="18">
        <f>LARGE('augdate &amp; jandate kaf'!$C$5:$C$94,'augdate &amp; jandate kaf rank'!$A95)</f>
        <v>1468.0640771789999</v>
      </c>
      <c r="F95" s="5" t="str">
        <f>VLOOKUP(G95,'augdate &amp; jandate kaf'!$D$5:$O$94,12,FALSE)</f>
        <v>1936-37</v>
      </c>
      <c r="G95" s="18">
        <f>LARGE('augdate &amp; jandate kaf'!$D$5:$D$94,'augdate &amp; jandate kaf rank'!$A95)</f>
        <v>1859.656789767</v>
      </c>
      <c r="H95" s="5" t="str">
        <f>VLOOKUP(I95,'augdate &amp; jandate kaf'!$E$5:$O$94,11,FALSE)</f>
        <v>1936-37</v>
      </c>
      <c r="I95" s="18">
        <f>LARGE('augdate &amp; jandate kaf'!$E$5:$E$94,'augdate &amp; jandate kaf rank'!$A95)</f>
        <v>2142.4204155269999</v>
      </c>
      <c r="J95" s="5" t="str">
        <f>VLOOKUP(K95,'augdate &amp; jandate kaf'!$F$5:$O$94,10,FALSE)</f>
        <v>1936-37</v>
      </c>
      <c r="K95" s="18">
        <f>LARGE('augdate &amp; jandate kaf'!$F$5:$F$94,'augdate &amp; jandate kaf rank'!$A95)</f>
        <v>2485.6442043090001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207.09024016799998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481.166262948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762.84096312899999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1476.1764735689999</v>
      </c>
      <c r="T95" s="5" t="str">
        <f>VLOOKUP(U95,'augdate &amp; jandate kaf'!$K$5:$O$94,5,FALSE)</f>
        <v>1943-44</v>
      </c>
      <c r="U95" s="18">
        <f>LARGE('augdate &amp; jandate kaf'!$K$5:$K$94,'augdate &amp; jandate kaf rank'!$A95)</f>
        <v>4023.9489400109996</v>
      </c>
      <c r="V95" s="5" t="str">
        <f>VLOOKUP(W95,'augdate &amp; jandate kaf'!$L$5:$O$94,4,FALSE)</f>
        <v>1943-44</v>
      </c>
      <c r="W95" s="18">
        <f>LARGE('augdate &amp; jandate kaf'!$L$5:$L$94,'augdate &amp; jandate kaf rank'!$A95)</f>
        <v>6861.4628831909995</v>
      </c>
      <c r="X95" s="5" t="str">
        <f>VLOOKUP(Y95,'augdate &amp; jandate kaf'!$M$5:$O$94,3,FALSE)</f>
        <v>1943-44</v>
      </c>
      <c r="Y95" s="18">
        <f>LARGE('augdate &amp; jandate kaf'!$M$5:$M$94,'augdate &amp; jandate kaf rank'!$A95)</f>
        <v>8164.4466359819999</v>
      </c>
      <c r="Z95" s="5" t="str">
        <f>VLOOKUP(AA95,'augdate &amp; jandate kaf'!$N$5:$O$94,2,FALSE)</f>
        <v>1943-44</v>
      </c>
      <c r="AA95" s="18">
        <f>LARGE('augdate &amp; jandate kaf'!$N$5:$N$94,'augdate &amp; jandate kaf rank'!$A95)</f>
        <v>11215.618091811</v>
      </c>
    </row>
    <row r="97" spans="2:27" x14ac:dyDescent="0.2">
      <c r="B97" t="s">
        <v>114</v>
      </c>
      <c r="C97" s="18">
        <f>AVERAGE(C6:C95)</f>
        <v>1316.4092288715663</v>
      </c>
      <c r="D97" s="18"/>
      <c r="E97" s="18">
        <f t="shared" ref="E97:AA97" si="0">AVERAGE(E6:E95)</f>
        <v>2142.4250656645672</v>
      </c>
      <c r="F97" s="18"/>
      <c r="G97" s="18">
        <f t="shared" si="0"/>
        <v>2882.2937541729334</v>
      </c>
      <c r="H97" s="18"/>
      <c r="I97" s="18">
        <f t="shared" si="0"/>
        <v>3576.7003397029348</v>
      </c>
      <c r="J97" s="18"/>
      <c r="K97" s="18">
        <f t="shared" si="0"/>
        <v>4166.8002624777664</v>
      </c>
      <c r="L97" s="18"/>
      <c r="M97" s="18">
        <f t="shared" si="0"/>
        <v>513.22607441793343</v>
      </c>
      <c r="N97" s="18"/>
      <c r="O97" s="18">
        <f t="shared" si="0"/>
        <v>989.81774800579979</v>
      </c>
      <c r="P97" s="18"/>
      <c r="Q97" s="18">
        <f t="shared" si="0"/>
        <v>1662.2072103945002</v>
      </c>
      <c r="R97" s="18"/>
      <c r="S97" s="18">
        <f t="shared" si="0"/>
        <v>3248.9456632884981</v>
      </c>
      <c r="T97" s="18"/>
      <c r="U97" s="18">
        <f t="shared" si="0"/>
        <v>7734.1737485359681</v>
      </c>
      <c r="V97" s="18"/>
      <c r="W97" s="18">
        <f t="shared" si="0"/>
        <v>12941.900495394966</v>
      </c>
      <c r="X97" s="18"/>
      <c r="Y97" s="18">
        <f t="shared" si="0"/>
        <v>15850.078876696394</v>
      </c>
      <c r="Z97" s="18"/>
      <c r="AA97" s="18">
        <f t="shared" si="0"/>
        <v>20011.382830840328</v>
      </c>
    </row>
    <row r="98" spans="2:27" x14ac:dyDescent="0.2">
      <c r="B98" t="s">
        <v>115</v>
      </c>
      <c r="C98" s="18">
        <f>MEDIAN(C6:C95)</f>
        <v>1283.4614394734999</v>
      </c>
      <c r="D98" s="18"/>
      <c r="E98" s="18">
        <f t="shared" ref="E98:AA98" si="1">MEDIAN(E6:E95)</f>
        <v>2038.1037252239998</v>
      </c>
      <c r="F98" s="18"/>
      <c r="G98" s="18">
        <f t="shared" si="1"/>
        <v>2813.4832002795001</v>
      </c>
      <c r="H98" s="18"/>
      <c r="I98" s="18">
        <f t="shared" si="1"/>
        <v>3396.6435089895003</v>
      </c>
      <c r="J98" s="18"/>
      <c r="K98" s="18">
        <f t="shared" si="1"/>
        <v>3958.6272895680004</v>
      </c>
      <c r="L98" s="18"/>
      <c r="M98" s="18">
        <f t="shared" si="1"/>
        <v>472.40923848299997</v>
      </c>
      <c r="N98" s="18"/>
      <c r="O98" s="18">
        <f t="shared" si="1"/>
        <v>905.37418092450002</v>
      </c>
      <c r="P98" s="18"/>
      <c r="Q98" s="18">
        <f t="shared" si="1"/>
        <v>1545.8409337664998</v>
      </c>
      <c r="R98" s="18"/>
      <c r="S98" s="18">
        <f t="shared" si="1"/>
        <v>3203.5575658170001</v>
      </c>
      <c r="T98" s="18"/>
      <c r="U98" s="18">
        <f t="shared" si="1"/>
        <v>7764.1177253745</v>
      </c>
      <c r="V98" s="18"/>
      <c r="W98" s="18">
        <f t="shared" si="1"/>
        <v>12858.682823584499</v>
      </c>
      <c r="X98" s="18"/>
      <c r="Y98" s="18">
        <f t="shared" si="1"/>
        <v>16008.715432730998</v>
      </c>
      <c r="Z98" s="18"/>
      <c r="AA98" s="18">
        <f t="shared" si="1"/>
        <v>20238.739075758</v>
      </c>
    </row>
    <row r="99" spans="2:27" x14ac:dyDescent="0.2">
      <c r="B99" t="s">
        <v>116</v>
      </c>
      <c r="C99" s="18">
        <f>STDEV(C6:C95)</f>
        <v>349.90619300338113</v>
      </c>
      <c r="D99" s="18"/>
      <c r="E99" s="18">
        <f t="shared" ref="E99:AA99" si="2">STDEV(E6:E95)</f>
        <v>500.50190821030725</v>
      </c>
      <c r="F99" s="18"/>
      <c r="G99" s="18">
        <f t="shared" si="2"/>
        <v>643.43231851171595</v>
      </c>
      <c r="H99" s="18"/>
      <c r="I99" s="18">
        <f t="shared" si="2"/>
        <v>817.73925843356642</v>
      </c>
      <c r="J99" s="18"/>
      <c r="K99" s="18">
        <f t="shared" si="2"/>
        <v>981.99848115212831</v>
      </c>
      <c r="L99" s="18"/>
      <c r="M99" s="18">
        <f t="shared" si="2"/>
        <v>184.71207792561023</v>
      </c>
      <c r="N99" s="18"/>
      <c r="O99" s="18">
        <f t="shared" si="2"/>
        <v>344.19703614363402</v>
      </c>
      <c r="P99" s="18"/>
      <c r="Q99" s="18">
        <f t="shared" si="2"/>
        <v>544.87680565010123</v>
      </c>
      <c r="R99" s="18"/>
      <c r="S99" s="18">
        <f t="shared" si="2"/>
        <v>994.28589989760553</v>
      </c>
      <c r="T99" s="18"/>
      <c r="U99" s="18">
        <f t="shared" si="2"/>
        <v>1797.5867489019706</v>
      </c>
      <c r="V99" s="18"/>
      <c r="W99" s="18">
        <f t="shared" si="2"/>
        <v>2680.6560711323323</v>
      </c>
      <c r="X99" s="18"/>
      <c r="Y99" s="18">
        <f t="shared" si="2"/>
        <v>3400.7285041441496</v>
      </c>
      <c r="Z99" s="18"/>
      <c r="AA99" s="18">
        <f t="shared" si="2"/>
        <v>4046.6864073033607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3716.2649846069999</v>
      </c>
      <c r="C5" s="6">
        <f xml:space="preserve"> ('octsep cfs'!$D5*31 + 'octsep cfs'!$C5*30 + 'octsep cfs'!$B5*31 + 'augjul cfs'!$C5*30)* 1.983471/1000</f>
        <v>2441.2580902709997</v>
      </c>
      <c r="D5" s="6">
        <f xml:space="preserve"> ('octsep cfs'!$D5*31 + 'octsep cfs'!$C5*30 + 'octsep cfs'!$B5*31)* 1.983471/1000</f>
        <v>1703.0498534909998</v>
      </c>
      <c r="E5" s="6">
        <f xml:space="preserve"> ('octsep cfs'!$D5*31 + 'octsep cfs'!$C5*30)* 1.983471/1000</f>
        <v>896.08657796699993</v>
      </c>
      <c r="F5" s="6">
        <f>'octsep cfs'!$D5*1.983471*31/1000</f>
        <v>389.64692753699995</v>
      </c>
      <c r="G5" s="6">
        <f>('octsep cfs'!$E5*31+'octsep cfs'!$F5*28+'octsep cfs'!$G5*31+'octsep cfs'!$H5*30+'octsep cfs'!$I5*31+'octsep cfs'!$J5*30+'octsep cfs'!$K5*31)*1.983471/1000</f>
        <v>11064.09875865</v>
      </c>
      <c r="H5" s="6">
        <f>('octsep cfs'!$F5*28+'octsep cfs'!$G5*31+'octsep cfs'!$H5*30+'octsep cfs'!$I5*31+'octsep cfs'!$J5*30+'octsep cfs'!$K5*31)*1.983471/1000</f>
        <v>10767.359596224002</v>
      </c>
      <c r="I5" s="6">
        <f>('octsep cfs'!$G5*31+'octsep cfs'!$H5*30+'octsep cfs'!$I5*31+'octsep cfs'!$J5*30+'octsep cfs'!$K5*31)*1.983471/1000</f>
        <v>10502.058449147999</v>
      </c>
      <c r="J5" s="6">
        <f>('octsep cfs'!$H5*30+'octsep cfs'!$I5*31+'octsep cfs'!$J5*30+'octsep cfs'!$K5*31)*1.983471/1000</f>
        <v>10098.392348583</v>
      </c>
      <c r="K5" s="6">
        <f>('octsep cfs'!$I5*31+'octsep cfs'!$J5*30+'octsep cfs'!$K5*31)*1.983471/1000</f>
        <v>9472.2898927229999</v>
      </c>
      <c r="L5" s="6">
        <f>('octsep cfs'!$J5*30+'octsep cfs'!$K5*31)*1.983471/1000</f>
        <v>6453.0642208200006</v>
      </c>
      <c r="M5" s="6">
        <f>'octsep cfs'!$K5*31*1.983471/1000</f>
        <v>1893.2032347899999</v>
      </c>
      <c r="N5" s="6">
        <f t="shared" ref="N5:N36" si="0">B5+G5</f>
        <v>14780.363743256999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2783.8511352749997</v>
      </c>
      <c r="C6" s="6">
        <f xml:space="preserve"> ('octsep cfs'!$D6*31 + 'octsep cfs'!$C6*30 + 'octsep cfs'!$B6*31 + 'augjul cfs'!$C6*30)* 1.983471/1000</f>
        <v>1699.9477048470001</v>
      </c>
      <c r="D6" s="6">
        <f xml:space="preserve"> ('octsep cfs'!$D6*31 + 'octsep cfs'!$C6*30 + 'octsep cfs'!$B6*31)* 1.983471/1000</f>
        <v>1079.5576454670002</v>
      </c>
      <c r="E6" s="6">
        <f xml:space="preserve"> ('octsep cfs'!$D6*31 + 'octsep cfs'!$C6*30)* 1.983471/1000</f>
        <v>639.30642230700005</v>
      </c>
      <c r="F6" s="6">
        <f>'octsep cfs'!$D6*1.983471*31/1000</f>
        <v>344.76097880699996</v>
      </c>
      <c r="G6" s="6">
        <f>('octsep cfs'!$E6*31+'octsep cfs'!$F6*28+'octsep cfs'!$G6*31+'octsep cfs'!$H6*30+'octsep cfs'!$I6*31+'octsep cfs'!$J6*30+'octsep cfs'!$K6*31)*1.983471/1000</f>
        <v>12087.80781117</v>
      </c>
      <c r="H6" s="6">
        <f>('octsep cfs'!$F6*28+'octsep cfs'!$G6*31+'octsep cfs'!$H6*30+'octsep cfs'!$I6*31+'octsep cfs'!$J6*30+'octsep cfs'!$K6*31)*1.983471/1000</f>
        <v>11867.06732358</v>
      </c>
      <c r="I6" s="6">
        <f>('octsep cfs'!$G6*31+'octsep cfs'!$H6*30+'octsep cfs'!$I6*31+'octsep cfs'!$J6*30+'octsep cfs'!$K6*31)*1.983471/1000</f>
        <v>11519.460063888</v>
      </c>
      <c r="J6" s="6">
        <f>('octsep cfs'!$H6*30+'octsep cfs'!$I6*31+'octsep cfs'!$J6*30+'octsep cfs'!$K6*31)*1.983471/1000</f>
        <v>11129.013797537998</v>
      </c>
      <c r="K6" s="6">
        <f>('octsep cfs'!$I6*31+'octsep cfs'!$J6*30+'octsep cfs'!$K6*31)*1.983471/1000</f>
        <v>9358.7659300380001</v>
      </c>
      <c r="L6" s="6">
        <f>('octsep cfs'!$J6*30+'octsep cfs'!$K6*31)*1.983471/1000</f>
        <v>6493.3207482359994</v>
      </c>
      <c r="M6" s="6">
        <f>'octsep cfs'!$K6*31*1.983471/1000</f>
        <v>2475.2448658559997</v>
      </c>
      <c r="N6" s="6">
        <f t="shared" si="0"/>
        <v>14871.658946444999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3157.2296336700001</v>
      </c>
      <c r="C7" s="6">
        <f xml:space="preserve"> ('octsep cfs'!$D7*31 + 'octsep cfs'!$C7*30 + 'octsep cfs'!$B7*31 + 'augjul cfs'!$C7*30)* 1.983471/1000</f>
        <v>1902.206209659</v>
      </c>
      <c r="D7" s="6">
        <f xml:space="preserve"> ('octsep cfs'!$D7*31 + 'octsep cfs'!$C7*30 + 'octsep cfs'!$B7*31)* 1.983471/1000</f>
        <v>1191.4293768090001</v>
      </c>
      <c r="E7" s="6">
        <f xml:space="preserve"> ('octsep cfs'!$D7*31 + 'octsep cfs'!$C7*30)* 1.983471/1000</f>
        <v>696.33121355700007</v>
      </c>
      <c r="F7" s="6">
        <f>'octsep cfs'!$D7*1.983471*31/1000</f>
        <v>325.08494648700002</v>
      </c>
      <c r="G7" s="6">
        <f>('octsep cfs'!$E7*31+'octsep cfs'!$F7*28+'octsep cfs'!$G7*31+'octsep cfs'!$H7*30+'octsep cfs'!$I7*31+'octsep cfs'!$J7*30+'octsep cfs'!$K7*31)*1.983471/1000</f>
        <v>9883.1837616119992</v>
      </c>
      <c r="H7" s="6">
        <f>('octsep cfs'!$F7*28+'octsep cfs'!$G7*31+'octsep cfs'!$H7*30+'octsep cfs'!$I7*31+'octsep cfs'!$J7*30+'octsep cfs'!$K7*31)*1.983471/1000</f>
        <v>9593.4541856999986</v>
      </c>
      <c r="I7" s="6">
        <f>('octsep cfs'!$G7*31+'octsep cfs'!$H7*30+'octsep cfs'!$I7*31+'octsep cfs'!$J7*30+'octsep cfs'!$K7*31)*1.983471/1000</f>
        <v>9300.384444624</v>
      </c>
      <c r="J7" s="6">
        <f>('octsep cfs'!$H7*30+'octsep cfs'!$I7*31+'octsep cfs'!$J7*30+'octsep cfs'!$K7*31)*1.983471/1000</f>
        <v>8890.2621459540005</v>
      </c>
      <c r="K7" s="6">
        <f>('octsep cfs'!$I7*31+'octsep cfs'!$J7*30+'octsep cfs'!$K7*31)*1.983471/1000</f>
        <v>8190.612585414</v>
      </c>
      <c r="L7" s="6">
        <f>('octsep cfs'!$J7*30+'octsep cfs'!$K7*31)*1.983471/1000</f>
        <v>4934.0447736510005</v>
      </c>
      <c r="M7" s="6">
        <f>'octsep cfs'!$K7*31*1.983471/1000</f>
        <v>1769.674644381</v>
      </c>
      <c r="N7" s="6">
        <f t="shared" si="0"/>
        <v>13040.413395281999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2858.2491490140001</v>
      </c>
      <c r="C8" s="6">
        <f xml:space="preserve"> ('octsep cfs'!$D8*31 + 'octsep cfs'!$C8*30 + 'octsep cfs'!$B8*31 + 'augjul cfs'!$C8*30)* 1.983471/1000</f>
        <v>1923.0227378040001</v>
      </c>
      <c r="D8" s="6">
        <f xml:space="preserve"> ('octsep cfs'!$D8*31 + 'octsep cfs'!$C8*30 + 'octsep cfs'!$B8*31)* 1.983471/1000</f>
        <v>1211.115326484</v>
      </c>
      <c r="E8" s="6">
        <f xml:space="preserve"> ('octsep cfs'!$D8*31 + 'octsep cfs'!$C8*30)* 1.983471/1000</f>
        <v>772.70873135400007</v>
      </c>
      <c r="F8" s="6">
        <f>'octsep cfs'!$D8*1.983471*31/1000</f>
        <v>361.17816827399997</v>
      </c>
      <c r="G8" s="6">
        <f>('octsep cfs'!$E8*31+'octsep cfs'!$F8*29+'octsep cfs'!$G8*31+'octsep cfs'!$H8*30+'octsep cfs'!$I8*31+'octsep cfs'!$J8*30+'octsep cfs'!$K8*31)*1.983471/1000</f>
        <v>17083.661508122997</v>
      </c>
      <c r="H8" s="6">
        <f>('octsep cfs'!$F8*29+'octsep cfs'!$G8*31+'octsep cfs'!$H8*30+'octsep cfs'!$I8*31+'octsep cfs'!$J8*30+'octsep cfs'!$K8*31)*1.983471/1000</f>
        <v>16768.168627391999</v>
      </c>
      <c r="I8" s="6">
        <f>('octsep cfs'!$G8*31+'octsep cfs'!$H8*30+'octsep cfs'!$I8*31+'octsep cfs'!$J8*30+'octsep cfs'!$K8*31)*1.983471/1000</f>
        <v>16397.620542114</v>
      </c>
      <c r="J8" s="6">
        <f>('octsep cfs'!$H8*30+'octsep cfs'!$I8*31+'octsep cfs'!$J8*30+'octsep cfs'!$K8*31)*1.983471/1000</f>
        <v>15550.813301142</v>
      </c>
      <c r="K8" s="6">
        <f>('octsep cfs'!$I8*31+'octsep cfs'!$J8*30+'octsep cfs'!$K8*31)*1.983471/1000</f>
        <v>13872.975347532001</v>
      </c>
      <c r="L8" s="6">
        <f>('octsep cfs'!$J8*30+'octsep cfs'!$K8*31)*1.983471/1000</f>
        <v>8882.5186751700003</v>
      </c>
      <c r="M8" s="6">
        <f>'octsep cfs'!$K8*31*1.983471/1000</f>
        <v>2760.7932848999999</v>
      </c>
      <c r="N8" s="6">
        <f t="shared" si="0"/>
        <v>19941.910657136999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3980.4196854450001</v>
      </c>
      <c r="C9" s="6">
        <f xml:space="preserve"> ('octsep cfs'!$D9*31 + 'octsep cfs'!$C9*30 + 'octsep cfs'!$B9*31 + 'augjul cfs'!$C9*30)* 1.983471/1000</f>
        <v>2664.1546108380003</v>
      </c>
      <c r="D9" s="6">
        <f xml:space="preserve"> ('octsep cfs'!$D9*31 + 'octsep cfs'!$C9*30 + 'octsep cfs'!$B9*31)* 1.983471/1000</f>
        <v>1980.9876943079998</v>
      </c>
      <c r="E9" s="6">
        <f xml:space="preserve"> ('octsep cfs'!$D9*31 + 'octsep cfs'!$C9*30)* 1.983471/1000</f>
        <v>1401.7744928880002</v>
      </c>
      <c r="F9" s="6">
        <f>'octsep cfs'!$D9*1.983471*31/1000</f>
        <v>689.15303200799997</v>
      </c>
      <c r="G9" s="6">
        <f>('octsep cfs'!$E9*31+'octsep cfs'!$F9*28+'octsep cfs'!$G9*31+'octsep cfs'!$H9*30+'octsep cfs'!$I9*31+'octsep cfs'!$J9*30+'octsep cfs'!$K9*31)*1.983471/1000</f>
        <v>19010.895154860002</v>
      </c>
      <c r="H9" s="6">
        <f>('octsep cfs'!$F9*28+'octsep cfs'!$G9*31+'octsep cfs'!$H9*30+'octsep cfs'!$I9*31+'octsep cfs'!$J9*30+'octsep cfs'!$K9*31)*1.983471/1000</f>
        <v>18497.535174111003</v>
      </c>
      <c r="I9" s="6">
        <f>('octsep cfs'!$G9*31+'octsep cfs'!$H9*30+'octsep cfs'!$I9*31+'octsep cfs'!$J9*30+'octsep cfs'!$K9*31)*1.983471/1000</f>
        <v>18173.808905258997</v>
      </c>
      <c r="J9" s="6">
        <f>('octsep cfs'!$H9*30+'octsep cfs'!$I9*31+'octsep cfs'!$J9*30+'octsep cfs'!$K9*31)*1.983471/1000</f>
        <v>17682.830411274001</v>
      </c>
      <c r="K9" s="6">
        <f>('octsep cfs'!$I9*31+'octsep cfs'!$J9*30+'octsep cfs'!$K9*31)*1.983471/1000</f>
        <v>16379.154427104</v>
      </c>
      <c r="L9" s="6">
        <f>('octsep cfs'!$J9*30+'octsep cfs'!$K9*31)*1.983471/1000</f>
        <v>12254.258714019001</v>
      </c>
      <c r="M9" s="6">
        <f>'octsep cfs'!$K9*31*1.983471/1000</f>
        <v>4603.5151992689998</v>
      </c>
      <c r="N9" s="6">
        <f t="shared" si="0"/>
        <v>22991.314840305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6390.6741405149996</v>
      </c>
      <c r="C10" s="6">
        <f xml:space="preserve"> ('octsep cfs'!$D10*31 + 'octsep cfs'!$C10*30 + 'octsep cfs'!$B10*31 + 'augjul cfs'!$C10*30)* 1.983471/1000</f>
        <v>4664.594205243</v>
      </c>
      <c r="D10" s="6">
        <f xml:space="preserve"> ('octsep cfs'!$D10*31 + 'octsep cfs'!$C10*30 + 'octsep cfs'!$B10*31)* 1.983471/1000</f>
        <v>3730.7958931530002</v>
      </c>
      <c r="E10" s="6">
        <f xml:space="preserve"> ('octsep cfs'!$D10*31 + 'octsep cfs'!$C10*30)* 1.983471/1000</f>
        <v>2592.4759358400001</v>
      </c>
      <c r="F10" s="6">
        <f>'octsep cfs'!$D10*1.983471*31/1000</f>
        <v>1377.93713841</v>
      </c>
      <c r="G10" s="6">
        <f>('octsep cfs'!$E10*31+'octsep cfs'!$F10*28+'octsep cfs'!$G10*31+'octsep cfs'!$H10*30+'octsep cfs'!$I10*31+'octsep cfs'!$J10*30+'octsep cfs'!$K10*31)*1.983471/1000</f>
        <v>19820.803884819001</v>
      </c>
      <c r="H10" s="6">
        <f>('octsep cfs'!$F10*28+'octsep cfs'!$G10*31+'octsep cfs'!$H10*30+'octsep cfs'!$I10*31+'octsep cfs'!$J10*30+'octsep cfs'!$K10*31)*1.983471/1000</f>
        <v>18676.581117810001</v>
      </c>
      <c r="I10" s="6">
        <f>('octsep cfs'!$G10*31+'octsep cfs'!$H10*30+'octsep cfs'!$I10*31+'octsep cfs'!$J10*30+'octsep cfs'!$K10*31)*1.983471/1000</f>
        <v>17927.217840125999</v>
      </c>
      <c r="J10" s="6">
        <f>('octsep cfs'!$H10*30+'octsep cfs'!$I10*31+'octsep cfs'!$J10*30+'octsep cfs'!$K10*31)*1.983471/1000</f>
        <v>16899.637052213999</v>
      </c>
      <c r="K10" s="6">
        <f>('octsep cfs'!$I10*31+'octsep cfs'!$J10*30+'octsep cfs'!$K10*31)*1.983471/1000</f>
        <v>12899.888441874</v>
      </c>
      <c r="L10" s="6">
        <f>('octsep cfs'!$J10*30+'octsep cfs'!$K10*31)*1.983471/1000</f>
        <v>6574.2285137970002</v>
      </c>
      <c r="M10" s="6">
        <f>'octsep cfs'!$K10*31*1.983471/1000</f>
        <v>2177.706364617</v>
      </c>
      <c r="N10" s="6">
        <f t="shared" si="0"/>
        <v>26211.478025334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3734.600190531</v>
      </c>
      <c r="C11" s="6">
        <f xml:space="preserve"> ('octsep cfs'!$D11*31 + 'octsep cfs'!$C11*30 + 'octsep cfs'!$B11*31 + 'augjul cfs'!$C11*30)* 1.983471/1000</f>
        <v>2631.5126285910001</v>
      </c>
      <c r="D11" s="6">
        <f xml:space="preserve"> ('octsep cfs'!$D11*31 + 'octsep cfs'!$C11*30 + 'octsep cfs'!$B11*31)* 1.983471/1000</f>
        <v>1985.059760271</v>
      </c>
      <c r="E11" s="6">
        <f xml:space="preserve"> ('octsep cfs'!$D11*31 + 'octsep cfs'!$C11*30)* 1.983471/1000</f>
        <v>1466.4733334369998</v>
      </c>
      <c r="F11" s="6">
        <f>'octsep cfs'!$D11*1.983471*31/1000</f>
        <v>542.13617801700002</v>
      </c>
      <c r="G11" s="6">
        <f>('octsep cfs'!$E11*31+'octsep cfs'!$F11*28+'octsep cfs'!$G11*31+'octsep cfs'!$H11*30+'octsep cfs'!$I11*31+'octsep cfs'!$J11*30+'octsep cfs'!$K11*31)*1.983471/1000</f>
        <v>15987.218574032999</v>
      </c>
      <c r="H11" s="6">
        <f>('octsep cfs'!$F11*28+'octsep cfs'!$G11*31+'octsep cfs'!$H11*30+'octsep cfs'!$I11*31+'octsep cfs'!$J11*30+'octsep cfs'!$K11*31)*1.983471/1000</f>
        <v>15401.856612513</v>
      </c>
      <c r="I11" s="6">
        <f>('octsep cfs'!$G11*31+'octsep cfs'!$H11*30+'octsep cfs'!$I11*31+'octsep cfs'!$J11*30+'octsep cfs'!$K11*31)*1.983471/1000</f>
        <v>14792.835808905</v>
      </c>
      <c r="J11" s="6">
        <f>('octsep cfs'!$H11*30+'octsep cfs'!$I11*31+'octsep cfs'!$J11*30+'octsep cfs'!$K11*31)*1.983471/1000</f>
        <v>14210.85566544</v>
      </c>
      <c r="K11" s="6">
        <f>('octsep cfs'!$I11*31+'octsep cfs'!$J11*30+'octsep cfs'!$K11*31)*1.983471/1000</f>
        <v>13161.321820499999</v>
      </c>
      <c r="L11" s="6">
        <f>('octsep cfs'!$J11*30+'octsep cfs'!$K11*31)*1.983471/1000</f>
        <v>9192.1127131470002</v>
      </c>
      <c r="M11" s="6">
        <f>'octsep cfs'!$K11*31*1.983471/1000</f>
        <v>3627.583996197</v>
      </c>
      <c r="N11" s="6">
        <f t="shared" si="0"/>
        <v>19721.818764563999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3469.717555836</v>
      </c>
      <c r="C12" s="6">
        <f xml:space="preserve"> ('octsep cfs'!$D12*31 + 'octsep cfs'!$C12*30 + 'octsep cfs'!$B12*31 + 'augjul cfs'!$C12*30)* 1.983471/1000</f>
        <v>2025.4967835479999</v>
      </c>
      <c r="D12" s="6">
        <f xml:space="preserve"> ('octsep cfs'!$D12*31 + 'octsep cfs'!$C12*30 + 'octsep cfs'!$B12*31)* 1.983471/1000</f>
        <v>1258.726564368</v>
      </c>
      <c r="E12" s="6">
        <f xml:space="preserve"> ('octsep cfs'!$D12*31 + 'octsep cfs'!$C12*30)* 1.983471/1000</f>
        <v>747.08823644699999</v>
      </c>
      <c r="F12" s="6">
        <f>'octsep cfs'!$D12*1.983471*31/1000</f>
        <v>349.065110877</v>
      </c>
      <c r="G12" s="6">
        <f>('octsep cfs'!$E12*31+'octsep cfs'!$F12*29+'octsep cfs'!$G12*31+'octsep cfs'!$H12*30+'octsep cfs'!$I12*31+'octsep cfs'!$J12*30+'octsep cfs'!$K12*31)*1.983471/1000</f>
        <v>13133.886449627998</v>
      </c>
      <c r="H12" s="6">
        <f>('octsep cfs'!$F12*29+'octsep cfs'!$G12*31+'octsep cfs'!$H12*30+'octsep cfs'!$I12*31+'octsep cfs'!$J12*30+'octsep cfs'!$K12*31)*1.983471/1000</f>
        <v>12796.012082133</v>
      </c>
      <c r="I12" s="6">
        <f>('octsep cfs'!$G12*31+'octsep cfs'!$H12*30+'octsep cfs'!$I12*31+'octsep cfs'!$J12*30+'octsep cfs'!$K12*31)*1.983471/1000</f>
        <v>12581.632586039999</v>
      </c>
      <c r="J12" s="6">
        <f>('octsep cfs'!$H12*30+'octsep cfs'!$I12*31+'octsep cfs'!$J12*30+'octsep cfs'!$K12*31)*1.983471/1000</f>
        <v>12167.021692497001</v>
      </c>
      <c r="K12" s="6">
        <f>('octsep cfs'!$I12*31+'octsep cfs'!$J12*30+'octsep cfs'!$K12*31)*1.983471/1000</f>
        <v>10189.877964987001</v>
      </c>
      <c r="L12" s="6">
        <f>('octsep cfs'!$J12*30+'octsep cfs'!$K12*31)*1.983471/1000</f>
        <v>5331.6811223759996</v>
      </c>
      <c r="M12" s="6">
        <f>'octsep cfs'!$K12*31*1.983471/1000</f>
        <v>1694.967209166</v>
      </c>
      <c r="N12" s="6">
        <f t="shared" si="0"/>
        <v>16603.604005464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2485.6442043090001</v>
      </c>
      <c r="C13" s="6">
        <f xml:space="preserve"> ('octsep cfs'!$D13*31 + 'octsep cfs'!$C13*30 + 'octsep cfs'!$B13*31 + 'augjul cfs'!$C13*30)* 1.983471/1000</f>
        <v>1563.1457265059998</v>
      </c>
      <c r="D13" s="6">
        <f xml:space="preserve"> ('octsep cfs'!$D13*31 + 'octsep cfs'!$C13*30 + 'octsep cfs'!$B13*31)* 1.983471/1000</f>
        <v>1016.0647552859999</v>
      </c>
      <c r="E13" s="6">
        <f xml:space="preserve"> ('octsep cfs'!$D13*31 + 'octsep cfs'!$C13*30)* 1.983471/1000</f>
        <v>625.98741454200001</v>
      </c>
      <c r="F13" s="6">
        <f>'octsep cfs'!$D13*1.983471*31/1000</f>
        <v>343.22378878200004</v>
      </c>
      <c r="G13" s="6">
        <f>('octsep cfs'!$E13*31+'octsep cfs'!$F13*28+'octsep cfs'!$G13*31+'octsep cfs'!$H13*30+'octsep cfs'!$I13*31+'octsep cfs'!$J13*30+'octsep cfs'!$K13*31)*1.983471/1000</f>
        <v>11000.538430454999</v>
      </c>
      <c r="H13" s="6">
        <f>('octsep cfs'!$F13*28+'octsep cfs'!$G13*31+'octsep cfs'!$H13*30+'octsep cfs'!$I13*31+'octsep cfs'!$J13*30+'octsep cfs'!$K13*31)*1.983471/1000</f>
        <v>10793.448190286999</v>
      </c>
      <c r="I13" s="6">
        <f>('octsep cfs'!$G13*31+'octsep cfs'!$H13*30+'octsep cfs'!$I13*31+'octsep cfs'!$J13*30+'octsep cfs'!$K13*31)*1.983471/1000</f>
        <v>10519.372167507001</v>
      </c>
      <c r="J13" s="6">
        <f>('octsep cfs'!$H13*30+'octsep cfs'!$I13*31+'octsep cfs'!$J13*30+'octsep cfs'!$K13*31)*1.983471/1000</f>
        <v>10237.697467326001</v>
      </c>
      <c r="K13" s="6">
        <f>('octsep cfs'!$I13*31+'octsep cfs'!$J13*30+'octsep cfs'!$K13*31)*1.983471/1000</f>
        <v>9524.3619568859995</v>
      </c>
      <c r="L13" s="6">
        <f>('octsep cfs'!$J13*30+'octsep cfs'!$K13*31)*1.983471/1000</f>
        <v>6301.7353008749997</v>
      </c>
      <c r="M13" s="6">
        <f>'octsep cfs'!$K13*31*1.983471/1000</f>
        <v>2180.657769465</v>
      </c>
      <c r="N13" s="6">
        <f t="shared" si="0"/>
        <v>13486.182634763998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3804.3310970069997</v>
      </c>
      <c r="C14" s="6">
        <f xml:space="preserve"> ('octsep cfs'!$D14*31 + 'octsep cfs'!$C14*30 + 'octsep cfs'!$B14*31 + 'augjul cfs'!$C14*30)* 1.983471/1000</f>
        <v>2788.1870028809999</v>
      </c>
      <c r="D14" s="6">
        <f xml:space="preserve"> ('octsep cfs'!$D14*31 + 'octsep cfs'!$C14*30 + 'octsep cfs'!$B14*31)* 1.983471/1000</f>
        <v>2154.1704977310001</v>
      </c>
      <c r="E14" s="6">
        <f xml:space="preserve"> ('octsep cfs'!$D14*31 + 'octsep cfs'!$C14*30)* 1.983471/1000</f>
        <v>1464.402589713</v>
      </c>
      <c r="F14" s="6">
        <f>'octsep cfs'!$D14*1.983471*31/1000</f>
        <v>562.79601195299995</v>
      </c>
      <c r="G14" s="6">
        <f>('octsep cfs'!$E14*31+'octsep cfs'!$F14*28+'octsep cfs'!$G14*31+'octsep cfs'!$H14*30+'octsep cfs'!$I14*31+'octsep cfs'!$J14*30+'octsep cfs'!$K14*31)*1.983471/1000</f>
        <v>16987.018867119001</v>
      </c>
      <c r="H14" s="6">
        <f>('octsep cfs'!$F14*28+'octsep cfs'!$G14*31+'octsep cfs'!$H14*30+'octsep cfs'!$I14*31+'octsep cfs'!$J14*30+'octsep cfs'!$K14*31)*1.983471/1000</f>
        <v>16424.345830367998</v>
      </c>
      <c r="I14" s="6">
        <f>('octsep cfs'!$G14*31+'octsep cfs'!$H14*30+'octsep cfs'!$I14*31+'octsep cfs'!$J14*30+'octsep cfs'!$K14*31)*1.983471/1000</f>
        <v>16061.077083659999</v>
      </c>
      <c r="J14" s="6">
        <f>('octsep cfs'!$H14*30+'octsep cfs'!$I14*31+'octsep cfs'!$J14*30+'octsep cfs'!$K14*31)*1.983471/1000</f>
        <v>15428.185206567001</v>
      </c>
      <c r="K14" s="6">
        <f>('octsep cfs'!$I14*31+'octsep cfs'!$J14*30+'octsep cfs'!$K14*31)*1.983471/1000</f>
        <v>13387.907597126999</v>
      </c>
      <c r="L14" s="6">
        <f>('octsep cfs'!$J14*30+'octsep cfs'!$K14*31)*1.983471/1000</f>
        <v>8393.2697678969998</v>
      </c>
      <c r="M14" s="6">
        <f>'octsep cfs'!$K14*31*1.983471/1000</f>
        <v>2651.7757683270002</v>
      </c>
      <c r="N14" s="6">
        <f t="shared" si="0"/>
        <v>20791.349964125999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3151.1840140620002</v>
      </c>
      <c r="C15" s="6">
        <f xml:space="preserve"> ('octsep cfs'!$D15*31 + 'octsep cfs'!$C15*30 + 'octsep cfs'!$B15*31 + 'augjul cfs'!$C15*30)* 1.983471/1000</f>
        <v>2190.809174043</v>
      </c>
      <c r="D15" s="6">
        <f xml:space="preserve"> ('octsep cfs'!$D15*31 + 'octsep cfs'!$C15*30 + 'octsep cfs'!$B15*31)* 1.983471/1000</f>
        <v>1436.2373015129999</v>
      </c>
      <c r="E15" s="6">
        <f xml:space="preserve"> ('octsep cfs'!$D15*31 + 'octsep cfs'!$C15*30)* 1.983471/1000</f>
        <v>836.54872895999995</v>
      </c>
      <c r="F15" s="6">
        <f>'octsep cfs'!$D15*1.983471*31/1000</f>
        <v>386.75701028999998</v>
      </c>
      <c r="G15" s="6">
        <f>('octsep cfs'!$E15*31+'octsep cfs'!$F15*28+'octsep cfs'!$G15*31+'octsep cfs'!$H15*30+'octsep cfs'!$I15*31+'octsep cfs'!$J15*30+'octsep cfs'!$K15*31)*1.983471/1000</f>
        <v>13117.40777256</v>
      </c>
      <c r="H15" s="6">
        <f>('octsep cfs'!$F15*28+'octsep cfs'!$G15*31+'octsep cfs'!$H15*30+'octsep cfs'!$I15*31+'octsep cfs'!$J15*30+'octsep cfs'!$K15*31)*1.983471/1000</f>
        <v>12671.130764502001</v>
      </c>
      <c r="I15" s="6">
        <f>('octsep cfs'!$G15*31+'octsep cfs'!$H15*30+'octsep cfs'!$I15*31+'octsep cfs'!$J15*30+'octsep cfs'!$K15*31)*1.983471/1000</f>
        <v>12403.663667093999</v>
      </c>
      <c r="J15" s="6">
        <f>('octsep cfs'!$H15*30+'octsep cfs'!$I15*31+'octsep cfs'!$J15*30+'octsep cfs'!$K15*31)*1.983471/1000</f>
        <v>11899.957239702</v>
      </c>
      <c r="K15" s="6">
        <f>('octsep cfs'!$I15*31+'octsep cfs'!$J15*30+'octsep cfs'!$K15*31)*1.983471/1000</f>
        <v>10209.385402271999</v>
      </c>
      <c r="L15" s="6">
        <f>('octsep cfs'!$J15*30+'octsep cfs'!$K15*31)*1.983471/1000</f>
        <v>5789.2877167859997</v>
      </c>
      <c r="M15" s="6">
        <f>'octsep cfs'!$K15*31*1.983471/1000</f>
        <v>2542.2663509459999</v>
      </c>
      <c r="N15" s="6">
        <f t="shared" si="0"/>
        <v>16268.591786622001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3960.7654713060001</v>
      </c>
      <c r="C16" s="6">
        <f xml:space="preserve"> ('octsep cfs'!$D16*31 + 'octsep cfs'!$C16*30 + 'octsep cfs'!$B16*31 + 'augjul cfs'!$C16*30)* 1.983471/1000</f>
        <v>2892.3569163299999</v>
      </c>
      <c r="D16" s="6">
        <f xml:space="preserve"> ('octsep cfs'!$D16*31 + 'octsep cfs'!$C16*30 + 'octsep cfs'!$B16*31)* 1.983471/1000</f>
        <v>2238.4660317600001</v>
      </c>
      <c r="E16" s="6">
        <f xml:space="preserve"> ('octsep cfs'!$D16*31 + 'octsep cfs'!$C16*30)* 1.983471/1000</f>
        <v>1327.711685748</v>
      </c>
      <c r="F16" s="6">
        <f>'octsep cfs'!$D16*1.983471*31/1000</f>
        <v>662.098487568</v>
      </c>
      <c r="G16" s="6">
        <f>('octsep cfs'!$E16*31+'octsep cfs'!$F16*29+'octsep cfs'!$G16*31+'octsep cfs'!$H16*30+'octsep cfs'!$I16*31+'octsep cfs'!$J16*30+'octsep cfs'!$K16*31)*1.983471/1000</f>
        <v>12031.897730621999</v>
      </c>
      <c r="H16" s="6">
        <f>('octsep cfs'!$F16*29+'octsep cfs'!$G16*31+'octsep cfs'!$H16*30+'octsep cfs'!$I16*31+'octsep cfs'!$J16*30+'octsep cfs'!$K16*31)*1.983471/1000</f>
        <v>11626.817415234</v>
      </c>
      <c r="I16" s="6">
        <f>('octsep cfs'!$G16*31+'octsep cfs'!$H16*30+'octsep cfs'!$I16*31+'octsep cfs'!$J16*30+'octsep cfs'!$K16*31)*1.983471/1000</f>
        <v>11228.774454954</v>
      </c>
      <c r="J16" s="6">
        <f>('octsep cfs'!$H16*30+'octsep cfs'!$I16*31+'octsep cfs'!$J16*30+'octsep cfs'!$K16*31)*1.983471/1000</f>
        <v>10567.290843396</v>
      </c>
      <c r="K16" s="6">
        <f>('octsep cfs'!$I16*31+'octsep cfs'!$J16*30+'octsep cfs'!$K16*31)*1.983471/1000</f>
        <v>9113.5454433659997</v>
      </c>
      <c r="L16" s="6">
        <f>('octsep cfs'!$J16*30+'octsep cfs'!$K16*31)*1.983471/1000</f>
        <v>4971.2487391980003</v>
      </c>
      <c r="M16" s="6">
        <f>'octsep cfs'!$K16*31*1.983471/1000</f>
        <v>1637.291839428</v>
      </c>
      <c r="N16" s="6">
        <f t="shared" si="0"/>
        <v>15992.663201927999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3433.2534249720002</v>
      </c>
      <c r="C17" s="6">
        <f xml:space="preserve"> ('octsep cfs'!$D17*31 + 'octsep cfs'!$C17*30 + 'octsep cfs'!$B17*31 + 'augjul cfs'!$C17*30)* 1.983471/1000</f>
        <v>2494.8296585100002</v>
      </c>
      <c r="D17" s="6">
        <f xml:space="preserve"> ('octsep cfs'!$D17*31 + 'octsep cfs'!$C17*30 + 'octsep cfs'!$B17*31)* 1.983471/1000</f>
        <v>1675.1602677599999</v>
      </c>
      <c r="E17" s="6">
        <f xml:space="preserve"> ('octsep cfs'!$D17*31 + 'octsep cfs'!$C17*30)* 1.983471/1000</f>
        <v>918.30938705100004</v>
      </c>
      <c r="F17" s="6">
        <f>'octsep cfs'!$D17*1.983471*31/1000</f>
        <v>442.15733879100003</v>
      </c>
      <c r="G17" s="6">
        <f>('octsep cfs'!$E17*31+'octsep cfs'!$F17*28+'octsep cfs'!$G17*31+'octsep cfs'!$H17*30+'octsep cfs'!$I17*31+'octsep cfs'!$J17*30+'octsep cfs'!$K17*31)*1.983471/1000</f>
        <v>10061.670366489001</v>
      </c>
      <c r="H17" s="6">
        <f>('octsep cfs'!$F17*28+'octsep cfs'!$G17*31+'octsep cfs'!$H17*30+'octsep cfs'!$I17*31+'octsep cfs'!$J17*30+'octsep cfs'!$K17*31)*1.983471/1000</f>
        <v>9689.6088928379995</v>
      </c>
      <c r="I17" s="6">
        <f>('octsep cfs'!$G17*31+'octsep cfs'!$H17*30+'octsep cfs'!$I17*31+'octsep cfs'!$J17*30+'octsep cfs'!$K17*31)*1.983471/1000</f>
        <v>9384.5986563419992</v>
      </c>
      <c r="J17" s="6">
        <f>('octsep cfs'!$H17*30+'octsep cfs'!$I17*31+'octsep cfs'!$J17*30+'octsep cfs'!$K17*31)*1.983471/1000</f>
        <v>8772.6125635889985</v>
      </c>
      <c r="K17" s="6">
        <f>('octsep cfs'!$I17*31+'octsep cfs'!$J17*30+'octsep cfs'!$K17*31)*1.983471/1000</f>
        <v>7302.6225360690005</v>
      </c>
      <c r="L17" s="6">
        <f>('octsep cfs'!$J17*30+'octsep cfs'!$K17*31)*1.983471/1000</f>
        <v>4330.742316936</v>
      </c>
      <c r="M17" s="6">
        <f>'octsep cfs'!$K17*31*1.983471/1000</f>
        <v>1554.160602876</v>
      </c>
      <c r="N17" s="6">
        <f t="shared" si="0"/>
        <v>13494.923791461002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5670.9201179189995</v>
      </c>
      <c r="C18" s="6">
        <f xml:space="preserve"> ('octsep cfs'!$D18*31 + 'octsep cfs'!$C18*30 + 'octsep cfs'!$B18*31 + 'augjul cfs'!$C18*30)* 1.983471/1000</f>
        <v>4726.9009797660001</v>
      </c>
      <c r="D18" s="6">
        <f xml:space="preserve"> ('octsep cfs'!$D18*31 + 'octsep cfs'!$C18*30 + 'octsep cfs'!$B18*31)* 1.983471/1000</f>
        <v>3497.3076374459997</v>
      </c>
      <c r="E18" s="6">
        <f xml:space="preserve"> ('octsep cfs'!$D18*31 + 'octsep cfs'!$C18*30)* 1.983471/1000</f>
        <v>2225.0676851550002</v>
      </c>
      <c r="F18" s="6">
        <f>'octsep cfs'!$D18*1.983471*31/1000</f>
        <v>1317.9867274349999</v>
      </c>
      <c r="G18" s="6">
        <f>('octsep cfs'!$E18*31+'octsep cfs'!$F18*28+'octsep cfs'!$G18*31+'octsep cfs'!$H18*30+'octsep cfs'!$I18*31+'octsep cfs'!$J18*30+'octsep cfs'!$K18*31)*1.983471/1000</f>
        <v>15541.102227126001</v>
      </c>
      <c r="H18" s="6">
        <f>('octsep cfs'!$F18*28+'octsep cfs'!$G18*31+'octsep cfs'!$H18*30+'octsep cfs'!$I18*31+'octsep cfs'!$J18*30+'octsep cfs'!$K18*31)*1.983471/1000</f>
        <v>14985.623239692</v>
      </c>
      <c r="I18" s="6">
        <f>('octsep cfs'!$G18*31+'octsep cfs'!$H18*30+'octsep cfs'!$I18*31+'octsep cfs'!$J18*30+'octsep cfs'!$K18*31)*1.983471/1000</f>
        <v>14572.926395663999</v>
      </c>
      <c r="J18" s="6">
        <f>('octsep cfs'!$H18*30+'octsep cfs'!$I18*31+'octsep cfs'!$J18*30+'octsep cfs'!$K18*31)*1.983471/1000</f>
        <v>14128.494015636001</v>
      </c>
      <c r="K18" s="6">
        <f>('octsep cfs'!$I18*31+'octsep cfs'!$J18*30+'octsep cfs'!$K18*31)*1.983471/1000</f>
        <v>12603.224651346</v>
      </c>
      <c r="L18" s="6">
        <f>('octsep cfs'!$J18*30+'octsep cfs'!$K18*31)*1.983471/1000</f>
        <v>8475.0700954080003</v>
      </c>
      <c r="M18" s="6">
        <f>'octsep cfs'!$K18*31*1.983471/1000</f>
        <v>3691.5925888379998</v>
      </c>
      <c r="N18" s="6">
        <f t="shared" si="0"/>
        <v>21212.022345044999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3872.4712597409998</v>
      </c>
      <c r="C19" s="6">
        <f xml:space="preserve"> ('octsep cfs'!$D19*31 + 'octsep cfs'!$C19*30 + 'octsep cfs'!$B19*31 + 'augjul cfs'!$C19*30)* 1.983471/1000</f>
        <v>2399.8432157910001</v>
      </c>
      <c r="D19" s="6">
        <f xml:space="preserve"> ('octsep cfs'!$D19*31 + 'octsep cfs'!$C19*30 + 'octsep cfs'!$B19*31)* 1.983471/1000</f>
        <v>1606.474650501</v>
      </c>
      <c r="E19" s="6">
        <f xml:space="preserve"> ('octsep cfs'!$D19*31 + 'octsep cfs'!$C19*30)* 1.983471/1000</f>
        <v>992.76690492</v>
      </c>
      <c r="F19" s="6">
        <f>'octsep cfs'!$D19*1.983471*31/1000</f>
        <v>470.38014765000003</v>
      </c>
      <c r="G19" s="6">
        <f>('octsep cfs'!$E19*31+'octsep cfs'!$F19*28+'octsep cfs'!$G19*31+'octsep cfs'!$H19*30+'octsep cfs'!$I19*31+'octsep cfs'!$J19*30+'octsep cfs'!$K19*31)*1.983471/1000</f>
        <v>16847.674078955999</v>
      </c>
      <c r="H19" s="6">
        <f>('octsep cfs'!$F19*28+'octsep cfs'!$G19*31+'octsep cfs'!$H19*30+'octsep cfs'!$I19*31+'octsep cfs'!$J19*30+'octsep cfs'!$K19*31)*1.983471/1000</f>
        <v>16503.220538154001</v>
      </c>
      <c r="I19" s="6">
        <f>('octsep cfs'!$G19*31+'octsep cfs'!$H19*30+'octsep cfs'!$I19*31+'octsep cfs'!$J19*30+'octsep cfs'!$K19*31)*1.983471/1000</f>
        <v>16144.228154921999</v>
      </c>
      <c r="J19" s="6">
        <f>('octsep cfs'!$H19*30+'octsep cfs'!$I19*31+'octsep cfs'!$J19*30+'octsep cfs'!$K19*31)*1.983471/1000</f>
        <v>15661.058586264</v>
      </c>
      <c r="K19" s="6">
        <f>('octsep cfs'!$I19*31+'octsep cfs'!$J19*30+'octsep cfs'!$K19*31)*1.983471/1000</f>
        <v>12434.030608104</v>
      </c>
      <c r="L19" s="6">
        <f>('octsep cfs'!$J19*30+'octsep cfs'!$K19*31)*1.983471/1000</f>
        <v>8943.5024745360006</v>
      </c>
      <c r="M19" s="6">
        <f>'octsep cfs'!$K19*31*1.983471/1000</f>
        <v>4131.1059607859997</v>
      </c>
      <c r="N19" s="6">
        <f t="shared" si="0"/>
        <v>20720.145338696999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3489.9826790430002</v>
      </c>
      <c r="C20" s="6">
        <f xml:space="preserve"> ('octsep cfs'!$D20*31 + 'octsep cfs'!$C20*30 + 'octsep cfs'!$B20*31 + 'augjul cfs'!$C20*30)* 1.983471/1000</f>
        <v>2084.4376077840002</v>
      </c>
      <c r="D20" s="6">
        <f xml:space="preserve"> ('octsep cfs'!$D20*31 + 'octsep cfs'!$C20*30 + 'octsep cfs'!$B20*31)* 1.983471/1000</f>
        <v>1410.6723437940002</v>
      </c>
      <c r="E20" s="6">
        <f xml:space="preserve"> ('octsep cfs'!$D20*31 + 'octsep cfs'!$C20*30)* 1.983471/1000</f>
        <v>802.25253189899991</v>
      </c>
      <c r="F20" s="6">
        <f>'octsep cfs'!$D20*1.983471*31/1000</f>
        <v>365.789738349</v>
      </c>
      <c r="G20" s="6">
        <f>('octsep cfs'!$E20*31+'octsep cfs'!$F20*29+'octsep cfs'!$G20*31+'octsep cfs'!$H20*30+'octsep cfs'!$I20*31+'octsep cfs'!$J20*30+'octsep cfs'!$K20*31)*1.983471/1000</f>
        <v>8164.4466359819999</v>
      </c>
      <c r="H20" s="6">
        <f>('octsep cfs'!$F20*29+'octsep cfs'!$G20*31+'octsep cfs'!$H20*30+'octsep cfs'!$I20*31+'octsep cfs'!$J20*30+'octsep cfs'!$K20*31)*1.983471/1000</f>
        <v>7842.5590447469995</v>
      </c>
      <c r="I20" s="6">
        <f>('octsep cfs'!$G20*31+'octsep cfs'!$H20*30+'octsep cfs'!$I20*31+'octsep cfs'!$J20*30+'octsep cfs'!$K20*31)*1.983471/1000</f>
        <v>7574.1101291939995</v>
      </c>
      <c r="J20" s="6">
        <f>('octsep cfs'!$H20*30+'octsep cfs'!$I20*31+'octsep cfs'!$J20*30+'octsep cfs'!$K20*31)*1.983471/1000</f>
        <v>7238.7567533400006</v>
      </c>
      <c r="K20" s="6">
        <f>('octsep cfs'!$I20*31+'octsep cfs'!$J20*30+'octsep cfs'!$K20*31)*1.983471/1000</f>
        <v>6610.3931405399999</v>
      </c>
      <c r="L20" s="6">
        <f>('octsep cfs'!$J20*30+'octsep cfs'!$K20*31)*1.983471/1000</f>
        <v>4140.4976959710002</v>
      </c>
      <c r="M20" s="6">
        <f>'octsep cfs'!$K20*31*1.983471/1000</f>
        <v>1302.9837527910001</v>
      </c>
      <c r="N20" s="6">
        <f t="shared" si="0"/>
        <v>11654.429315025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3010.4448457860003</v>
      </c>
      <c r="C21" s="6">
        <f xml:space="preserve"> ('octsep cfs'!$D21*31 + 'octsep cfs'!$C21*30 + 'octsep cfs'!$B21*31 + 'augjul cfs'!$C21*30)* 1.983471/1000</f>
        <v>2061.3837243510002</v>
      </c>
      <c r="D21" s="6">
        <f xml:space="preserve"> ('octsep cfs'!$D21*31 + 'octsep cfs'!$C21*30 + 'octsep cfs'!$B21*31)* 1.983471/1000</f>
        <v>1369.9457337509998</v>
      </c>
      <c r="E21" s="6">
        <f xml:space="preserve"> ('octsep cfs'!$D21*31 + 'octsep cfs'!$C21*30)* 1.983471/1000</f>
        <v>760.48063263899996</v>
      </c>
      <c r="F21" s="6">
        <f>'octsep cfs'!$D21*1.983471*31/1000</f>
        <v>312.29552547899999</v>
      </c>
      <c r="G21" s="6">
        <f>('octsep cfs'!$E21*31+'octsep cfs'!$F21*28+'octsep cfs'!$G21*31+'octsep cfs'!$H21*30+'octsep cfs'!$I21*31+'octsep cfs'!$J21*30+'octsep cfs'!$K21*31)*1.983471/1000</f>
        <v>11922.06897441</v>
      </c>
      <c r="H21" s="6">
        <f>('octsep cfs'!$F21*28+'octsep cfs'!$G21*31+'octsep cfs'!$H21*30+'octsep cfs'!$I21*31+'octsep cfs'!$J21*30+'octsep cfs'!$K21*31)*1.983471/1000</f>
        <v>11574.725516361001</v>
      </c>
      <c r="I21" s="6">
        <f>('octsep cfs'!$G21*31+'octsep cfs'!$H21*30+'octsep cfs'!$I21*31+'octsep cfs'!$J21*30+'octsep cfs'!$K21*31)*1.983471/1000</f>
        <v>11262.884205741</v>
      </c>
      <c r="J21" s="6">
        <f>('octsep cfs'!$H21*30+'octsep cfs'!$I21*31+'octsep cfs'!$J21*30+'octsep cfs'!$K21*31)*1.983471/1000</f>
        <v>10906.010169536999</v>
      </c>
      <c r="K21" s="6">
        <f>('octsep cfs'!$I21*31+'octsep cfs'!$J21*30+'octsep cfs'!$K21*31)*1.983471/1000</f>
        <v>10380.648205767</v>
      </c>
      <c r="L21" s="6">
        <f>('octsep cfs'!$J21*30+'octsep cfs'!$K21*31)*1.983471/1000</f>
        <v>6897.9289975259999</v>
      </c>
      <c r="M21" s="6">
        <f>'octsep cfs'!$K21*31*1.983471/1000</f>
        <v>2341.8167716859998</v>
      </c>
      <c r="N21" s="6">
        <f t="shared" si="0"/>
        <v>14932.513820196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3175.4140957979998</v>
      </c>
      <c r="C22" s="6">
        <f xml:space="preserve"> ('octsep cfs'!$D22*31 + 'octsep cfs'!$C22*30 + 'octsep cfs'!$B22*31 + 'augjul cfs'!$C22*30)* 1.983471/1000</f>
        <v>2236.6214037300001</v>
      </c>
      <c r="D22" s="6">
        <f xml:space="preserve"> ('octsep cfs'!$D22*31 + 'octsep cfs'!$C22*30 + 'octsep cfs'!$B22*31)* 1.983471/1000</f>
        <v>1554.4065532799998</v>
      </c>
      <c r="E22" s="6">
        <f xml:space="preserve"> ('octsep cfs'!$D22*31 + 'octsep cfs'!$C22*30)* 1.983471/1000</f>
        <v>1008.888557208</v>
      </c>
      <c r="F22" s="6">
        <f>'octsep cfs'!$D22*1.983471*31/1000</f>
        <v>446.27700805799998</v>
      </c>
      <c r="G22" s="6">
        <f>('octsep cfs'!$E22*31+'octsep cfs'!$F22*28+'octsep cfs'!$G22*31+'octsep cfs'!$H22*30+'octsep cfs'!$I22*31+'octsep cfs'!$J22*30+'octsep cfs'!$K22*31)*1.983471/1000</f>
        <v>18322.343114564999</v>
      </c>
      <c r="H22" s="6">
        <f>('octsep cfs'!$F22*28+'octsep cfs'!$G22*31+'octsep cfs'!$H22*30+'octsep cfs'!$I22*31+'octsep cfs'!$J22*30+'octsep cfs'!$K22*31)*1.983471/1000</f>
        <v>17899.738832892002</v>
      </c>
      <c r="I22" s="6">
        <f>('octsep cfs'!$G22*31+'octsep cfs'!$H22*30+'octsep cfs'!$I22*31+'octsep cfs'!$J22*30+'octsep cfs'!$K22*31)*1.983471/1000</f>
        <v>17552.68694508</v>
      </c>
      <c r="J22" s="6">
        <f>('octsep cfs'!$H22*30+'octsep cfs'!$I22*31+'octsep cfs'!$J22*30+'octsep cfs'!$K22*31)*1.983471/1000</f>
        <v>16956.749116188003</v>
      </c>
      <c r="K22" s="6">
        <f>('octsep cfs'!$I22*31+'octsep cfs'!$J22*30+'octsep cfs'!$K22*31)*1.983471/1000</f>
        <v>15043.869849077999</v>
      </c>
      <c r="L22" s="6">
        <f>('octsep cfs'!$J22*30+'octsep cfs'!$K22*31)*1.983471/1000</f>
        <v>8983.037018508001</v>
      </c>
      <c r="M22" s="6">
        <f>'octsep cfs'!$K22*31*1.983471/1000</f>
        <v>3159.7248401879997</v>
      </c>
      <c r="N22" s="6">
        <f t="shared" si="0"/>
        <v>21497.757210363001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3973.0530741510001</v>
      </c>
      <c r="C23" s="6">
        <f xml:space="preserve"> ('octsep cfs'!$D23*31 + 'octsep cfs'!$C23*30 + 'octsep cfs'!$B23*31 + 'augjul cfs'!$C23*30)* 1.983471/1000</f>
        <v>2670.5612221679999</v>
      </c>
      <c r="D23" s="6">
        <f xml:space="preserve"> ('octsep cfs'!$D23*31 + 'octsep cfs'!$C23*30 + 'octsep cfs'!$B23*31)* 1.983471/1000</f>
        <v>1733.9067118380001</v>
      </c>
      <c r="E23" s="6">
        <f xml:space="preserve"> ('octsep cfs'!$D23*31 + 'octsep cfs'!$C23*30)* 1.983471/1000</f>
        <v>1083.0604552529999</v>
      </c>
      <c r="F23" s="6">
        <f>'octsep cfs'!$D23*1.983471*31/1000</f>
        <v>581.85716826299995</v>
      </c>
      <c r="G23" s="6">
        <f>('octsep cfs'!$E23*31+'octsep cfs'!$F23*28+'octsep cfs'!$G23*31+'octsep cfs'!$H23*30+'octsep cfs'!$I23*31+'octsep cfs'!$J23*30+'octsep cfs'!$K23*31)*1.983471/1000</f>
        <v>17540.448929009999</v>
      </c>
      <c r="H23" s="6">
        <f>('octsep cfs'!$F23*28+'octsep cfs'!$G23*31+'octsep cfs'!$H23*30+'octsep cfs'!$I23*31+'octsep cfs'!$J23*30+'octsep cfs'!$K23*31)*1.983471/1000</f>
        <v>17085.994070018998</v>
      </c>
      <c r="I23" s="6">
        <f>('octsep cfs'!$G23*31+'octsep cfs'!$H23*30+'octsep cfs'!$I23*31+'octsep cfs'!$J23*30+'octsep cfs'!$K23*31)*1.983471/1000</f>
        <v>16533.121363479</v>
      </c>
      <c r="J23" s="6">
        <f>('octsep cfs'!$H23*30+'octsep cfs'!$I23*31+'octsep cfs'!$J23*30+'octsep cfs'!$K23*31)*1.983471/1000</f>
        <v>15701.686022757</v>
      </c>
      <c r="K23" s="6">
        <f>('octsep cfs'!$I23*31+'octsep cfs'!$J23*30+'octsep cfs'!$K23*31)*1.983471/1000</f>
        <v>13630.347257456999</v>
      </c>
      <c r="L23" s="6">
        <f>('octsep cfs'!$J23*30+'octsep cfs'!$K23*31)*1.983471/1000</f>
        <v>7610.8340947589995</v>
      </c>
      <c r="M23" s="6">
        <f>'octsep cfs'!$K23*31*1.983471/1000</f>
        <v>2715.8458485690003</v>
      </c>
      <c r="N23" s="6">
        <f t="shared" si="0"/>
        <v>21513.502003161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5539.6897096170005</v>
      </c>
      <c r="C24" s="6">
        <f xml:space="preserve"> ('octsep cfs'!$D24*31 + 'octsep cfs'!$C24*30 + 'octsep cfs'!$B24*31 + 'augjul cfs'!$C24*30)* 1.983471/1000</f>
        <v>4389.6256205129994</v>
      </c>
      <c r="D24" s="6">
        <f xml:space="preserve"> ('octsep cfs'!$D24*31 + 'octsep cfs'!$C24*30 + 'octsep cfs'!$B24*31)* 1.983471/1000</f>
        <v>3522.7099505430001</v>
      </c>
      <c r="E24" s="6">
        <f xml:space="preserve"> ('octsep cfs'!$D24*31 + 'octsep cfs'!$C24*30)* 1.983471/1000</f>
        <v>1745.718281643</v>
      </c>
      <c r="F24" s="6">
        <f>'octsep cfs'!$D24*1.983471*31/1000</f>
        <v>665.48030562300005</v>
      </c>
      <c r="G24" s="6">
        <f>('octsep cfs'!$E24*31+'octsep cfs'!$F24*29+'octsep cfs'!$G24*31+'octsep cfs'!$H24*30+'octsep cfs'!$I24*31+'octsep cfs'!$J24*30+'octsep cfs'!$K24*31)*1.983471/1000</f>
        <v>19260.183740552999</v>
      </c>
      <c r="H24" s="6">
        <f>('octsep cfs'!$F24*29+'octsep cfs'!$G24*31+'octsep cfs'!$H24*30+'octsep cfs'!$I24*31+'octsep cfs'!$J24*30+'octsep cfs'!$K24*31)*1.983471/1000</f>
        <v>18749.713677051001</v>
      </c>
      <c r="I24" s="6">
        <f>('octsep cfs'!$G24*31+'octsep cfs'!$H24*30+'octsep cfs'!$I24*31+'octsep cfs'!$J24*30+'octsep cfs'!$K24*31)*1.983471/1000</f>
        <v>18306.401958138002</v>
      </c>
      <c r="J24" s="6">
        <f>('octsep cfs'!$H24*30+'octsep cfs'!$I24*31+'octsep cfs'!$J24*30+'octsep cfs'!$K24*31)*1.983471/1000</f>
        <v>17816.591728571999</v>
      </c>
      <c r="K24" s="6">
        <f>('octsep cfs'!$I24*31+'octsep cfs'!$J24*30+'octsep cfs'!$K24*31)*1.983471/1000</f>
        <v>16217.477738952</v>
      </c>
      <c r="L24" s="6">
        <f>('octsep cfs'!$J24*30+'octsep cfs'!$K24*31)*1.983471/1000</f>
        <v>10532.518613295</v>
      </c>
      <c r="M24" s="6">
        <f>'octsep cfs'!$K24*31*1.983471/1000</f>
        <v>2681.7817176150002</v>
      </c>
      <c r="N24" s="6">
        <f t="shared" si="0"/>
        <v>24799.873450169998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3954.9142318560002</v>
      </c>
      <c r="C25" s="6">
        <f xml:space="preserve"> ('octsep cfs'!$D25*31 + 'octsep cfs'!$C25*30 + 'octsep cfs'!$B25*31 + 'augjul cfs'!$C25*30)* 1.983471/1000</f>
        <v>2349.4729697460002</v>
      </c>
      <c r="D25" s="6">
        <f xml:space="preserve"> ('octsep cfs'!$D25*31 + 'octsep cfs'!$C25*30 + 'octsep cfs'!$B25*31)* 1.983471/1000</f>
        <v>1538.5506861060001</v>
      </c>
      <c r="E25" s="6">
        <f xml:space="preserve"> ('octsep cfs'!$D25*31 + 'octsep cfs'!$C25*30)* 1.983471/1000</f>
        <v>864.40062874199998</v>
      </c>
      <c r="F25" s="6">
        <f>'octsep cfs'!$D25*1.983471*31/1000</f>
        <v>362.89982110199998</v>
      </c>
      <c r="G25" s="6">
        <f>('octsep cfs'!$E25*31+'octsep cfs'!$F25*28+'octsep cfs'!$G25*31+'octsep cfs'!$H25*30+'octsep cfs'!$I25*31+'octsep cfs'!$J25*30+'octsep cfs'!$K25*31)*1.983471/1000</f>
        <v>13425.504289932</v>
      </c>
      <c r="H25" s="6">
        <f>('octsep cfs'!$F25*28+'octsep cfs'!$G25*31+'octsep cfs'!$H25*30+'octsep cfs'!$I25*31+'octsep cfs'!$J25*30+'octsep cfs'!$K25*31)*1.983471/1000</f>
        <v>13115.360830488</v>
      </c>
      <c r="I25" s="6">
        <f>('octsep cfs'!$G25*31+'octsep cfs'!$H25*30+'octsep cfs'!$I25*31+'octsep cfs'!$J25*30+'octsep cfs'!$K25*31)*1.983471/1000</f>
        <v>12770.697041759999</v>
      </c>
      <c r="J25" s="6">
        <f>('octsep cfs'!$H25*30+'octsep cfs'!$I25*31+'octsep cfs'!$J25*30+'octsep cfs'!$K25*31)*1.983471/1000</f>
        <v>12260.165490657</v>
      </c>
      <c r="K25" s="6">
        <f>('octsep cfs'!$I25*31+'octsep cfs'!$J25*30+'octsep cfs'!$K25*31)*1.983471/1000</f>
        <v>10443.504401757</v>
      </c>
      <c r="L25" s="6">
        <f>('octsep cfs'!$J25*30+'octsep cfs'!$K25*31)*1.983471/1000</f>
        <v>4868.3621314859993</v>
      </c>
      <c r="M25" s="6">
        <f>'octsep cfs'!$K25*31*1.983471/1000</f>
        <v>1587.3639074160001</v>
      </c>
      <c r="N25" s="6">
        <f t="shared" si="0"/>
        <v>17380.418521788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3536.992925214</v>
      </c>
      <c r="C26" s="6">
        <f xml:space="preserve"> ('octsep cfs'!$D26*31 + 'octsep cfs'!$C26*30 + 'octsep cfs'!$B26*31 + 'augjul cfs'!$C26*30)* 1.983471/1000</f>
        <v>2521.8326327039999</v>
      </c>
      <c r="D26" s="6">
        <f xml:space="preserve"> ('octsep cfs'!$D26*31 + 'octsep cfs'!$C26*30 + 'octsep cfs'!$B26*31)* 1.983471/1000</f>
        <v>1868.2392687840002</v>
      </c>
      <c r="E26" s="6">
        <f xml:space="preserve"> ('octsep cfs'!$D26*31 + 'octsep cfs'!$C26*30)* 1.983471/1000</f>
        <v>1321.737471096</v>
      </c>
      <c r="F26" s="6">
        <f>'octsep cfs'!$D26*1.983471*31/1000</f>
        <v>644.75898408600005</v>
      </c>
      <c r="G26" s="6">
        <f>('octsep cfs'!$E26*31+'octsep cfs'!$F26*28+'octsep cfs'!$G26*31+'octsep cfs'!$H26*30+'octsep cfs'!$I26*31+'octsep cfs'!$J26*30+'octsep cfs'!$K26*31)*1.983471/1000</f>
        <v>18702.292852382998</v>
      </c>
      <c r="H26" s="6">
        <f>('octsep cfs'!$F26*28+'octsep cfs'!$G26*31+'octsep cfs'!$H26*30+'octsep cfs'!$I26*31+'octsep cfs'!$J26*30+'octsep cfs'!$K26*31)*1.983471/1000</f>
        <v>18281.902124345997</v>
      </c>
      <c r="I26" s="6">
        <f>('octsep cfs'!$G26*31+'octsep cfs'!$H26*30+'octsep cfs'!$I26*31+'octsep cfs'!$J26*30+'octsep cfs'!$K26*31)*1.983471/1000</f>
        <v>17847.879000126002</v>
      </c>
      <c r="J26" s="6">
        <f>('octsep cfs'!$H26*30+'octsep cfs'!$I26*31+'octsep cfs'!$J26*30+'octsep cfs'!$K26*31)*1.983471/1000</f>
        <v>17115.930597822</v>
      </c>
      <c r="K26" s="6">
        <f>('octsep cfs'!$I26*31+'octsep cfs'!$J26*30+'octsep cfs'!$K26*31)*1.983471/1000</f>
        <v>15727.639740792001</v>
      </c>
      <c r="L26" s="6">
        <f>('octsep cfs'!$J26*30+'octsep cfs'!$K26*31)*1.983471/1000</f>
        <v>11752.158898136999</v>
      </c>
      <c r="M26" s="6">
        <f>'octsep cfs'!$K26*31*1.983471/1000</f>
        <v>4481.6467740869994</v>
      </c>
      <c r="N26" s="6">
        <f t="shared" si="0"/>
        <v>22239.285777596997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5549.2401224819996</v>
      </c>
      <c r="C27" s="6">
        <f xml:space="preserve"> ('octsep cfs'!$D27*31 + 'octsep cfs'!$C27*30 + 'octsep cfs'!$B27*31 + 'augjul cfs'!$C27*30)* 1.983471/1000</f>
        <v>3988.6233215009997</v>
      </c>
      <c r="D27" s="6">
        <f xml:space="preserve"> ('octsep cfs'!$D27*31 + 'octsep cfs'!$C27*30 + 'octsep cfs'!$B27*31)* 1.983471/1000</f>
        <v>3205.3109541809999</v>
      </c>
      <c r="E27" s="6">
        <f xml:space="preserve"> ('octsep cfs'!$D27*31 + 'octsep cfs'!$C27*30)* 1.983471/1000</f>
        <v>2101.5470286300001</v>
      </c>
      <c r="F27" s="6">
        <f>'octsep cfs'!$D27*1.983471*31/1000</f>
        <v>1093.2495457800001</v>
      </c>
      <c r="G27" s="6">
        <f>('octsep cfs'!$E27*31+'octsep cfs'!$F27*28+'octsep cfs'!$G27*31+'octsep cfs'!$H27*30+'octsep cfs'!$I27*31+'octsep cfs'!$J27*30+'octsep cfs'!$K27*31)*1.983471/1000</f>
        <v>20369.074938639002</v>
      </c>
      <c r="H27" s="6">
        <f>('octsep cfs'!$F27*28+'octsep cfs'!$G27*31+'octsep cfs'!$H27*30+'octsep cfs'!$I27*31+'octsep cfs'!$J27*30+'octsep cfs'!$K27*31)*1.983471/1000</f>
        <v>19563.218439933</v>
      </c>
      <c r="I27" s="6">
        <f>('octsep cfs'!$G27*31+'octsep cfs'!$H27*30+'octsep cfs'!$I27*31+'octsep cfs'!$J27*30+'octsep cfs'!$K27*31)*1.983471/1000</f>
        <v>18490.295504960999</v>
      </c>
      <c r="J27" s="6">
        <f>('octsep cfs'!$H27*30+'octsep cfs'!$I27*31+'octsep cfs'!$J27*30+'octsep cfs'!$K27*31)*1.983471/1000</f>
        <v>17808.275034669001</v>
      </c>
      <c r="K27" s="6">
        <f>('octsep cfs'!$I27*31+'octsep cfs'!$J27*30+'octsep cfs'!$K27*31)*1.983471/1000</f>
        <v>15910.747833099</v>
      </c>
      <c r="L27" s="6">
        <f>('octsep cfs'!$J27*30+'octsep cfs'!$K27*31)*1.983471/1000</f>
        <v>9509.581130994</v>
      </c>
      <c r="M27" s="6">
        <f>'octsep cfs'!$K27*31*1.983471/1000</f>
        <v>4465.4755350240002</v>
      </c>
      <c r="N27" s="6">
        <f t="shared" si="0"/>
        <v>25918.315061121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5482.7442572069995</v>
      </c>
      <c r="C28" s="6">
        <f xml:space="preserve"> ('octsep cfs'!$D28*31 + 'octsep cfs'!$C28*30 + 'octsep cfs'!$B28*31 + 'augjul cfs'!$C28*30)* 1.983471/1000</f>
        <v>3917.5158861509999</v>
      </c>
      <c r="D28" s="6">
        <f xml:space="preserve"> ('octsep cfs'!$D28*31 + 'octsep cfs'!$C28*30 + 'octsep cfs'!$B28*31)* 1.983471/1000</f>
        <v>2830.1374145310001</v>
      </c>
      <c r="E28" s="6">
        <f xml:space="preserve"> ('octsep cfs'!$D28*31 + 'octsep cfs'!$C28*30)* 1.983471/1000</f>
        <v>1475.9344901069999</v>
      </c>
      <c r="F28" s="6">
        <f>'octsep cfs'!$D28*1.983471*31/1000</f>
        <v>682.32790829700002</v>
      </c>
      <c r="G28" s="6">
        <f>('octsep cfs'!$E28*31+'octsep cfs'!$F28*29+'octsep cfs'!$G28*31+'octsep cfs'!$H28*30+'octsep cfs'!$I28*31+'octsep cfs'!$J28*30+'octsep cfs'!$K28*31)*1.983471/1000</f>
        <v>16200.880053624</v>
      </c>
      <c r="H28" s="6">
        <f>('octsep cfs'!$F28*29+'octsep cfs'!$G28*31+'octsep cfs'!$H28*30+'octsep cfs'!$I28*31+'octsep cfs'!$J28*30+'octsep cfs'!$K28*31)*1.983471/1000</f>
        <v>15680.080073154</v>
      </c>
      <c r="I28" s="6">
        <f>('octsep cfs'!$G28*31+'octsep cfs'!$H28*30+'octsep cfs'!$I28*31+'octsep cfs'!$J28*30+'octsep cfs'!$K28*31)*1.983471/1000</f>
        <v>15193.68538065</v>
      </c>
      <c r="J28" s="6">
        <f>('octsep cfs'!$H28*30+'octsep cfs'!$I28*31+'octsep cfs'!$J28*30+'octsep cfs'!$K28*31)*1.983471/1000</f>
        <v>14672.332011770999</v>
      </c>
      <c r="K28" s="6">
        <f>('octsep cfs'!$I28*31+'octsep cfs'!$J28*30+'octsep cfs'!$K28*31)*1.983471/1000</f>
        <v>12257.178383331</v>
      </c>
      <c r="L28" s="6">
        <f>('octsep cfs'!$J28*30+'octsep cfs'!$K28*31)*1.983471/1000</f>
        <v>7125.8536170779998</v>
      </c>
      <c r="M28" s="6">
        <f>'octsep cfs'!$K28*31*1.983471/1000</f>
        <v>2683.810808448</v>
      </c>
      <c r="N28" s="6">
        <f t="shared" si="0"/>
        <v>21683.624310831001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3097.8207102779998</v>
      </c>
      <c r="C29" s="6">
        <f xml:space="preserve"> ('octsep cfs'!$D29*31 + 'octsep cfs'!$C29*30 + 'octsep cfs'!$B29*31 + 'augjul cfs'!$C29*30)* 1.983471/1000</f>
        <v>1852.6967900280001</v>
      </c>
      <c r="D29" s="6">
        <f xml:space="preserve"> ('octsep cfs'!$D29*31 + 'octsep cfs'!$C29*30 + 'octsep cfs'!$B29*31)* 1.983471/1000</f>
        <v>1155.1298740379998</v>
      </c>
      <c r="E29" s="6">
        <f xml:space="preserve"> ('octsep cfs'!$D29*31 + 'octsep cfs'!$C29*30)* 1.983471/1000</f>
        <v>671.28394176900008</v>
      </c>
      <c r="F29" s="6">
        <f>'octsep cfs'!$D29*1.983471*31/1000</f>
        <v>343.654201989</v>
      </c>
      <c r="G29" s="6">
        <f>('octsep cfs'!$E29*31+'octsep cfs'!$F29*28+'octsep cfs'!$G29*31+'octsep cfs'!$H29*30+'octsep cfs'!$I29*31+'octsep cfs'!$J29*30+'octsep cfs'!$K29*31)*1.983471/1000</f>
        <v>16279.693273808998</v>
      </c>
      <c r="H29" s="6">
        <f>('octsep cfs'!$F29*28+'octsep cfs'!$G29*31+'octsep cfs'!$H29*30+'octsep cfs'!$I29*31+'octsep cfs'!$J29*30+'octsep cfs'!$K29*31)*1.983471/1000</f>
        <v>15689.104866203999</v>
      </c>
      <c r="I29" s="6">
        <f>('octsep cfs'!$G29*31+'octsep cfs'!$H29*30+'octsep cfs'!$I29*31+'octsep cfs'!$J29*30+'octsep cfs'!$K29*31)*1.983471/1000</f>
        <v>15112.4622432</v>
      </c>
      <c r="J29" s="6">
        <f>('octsep cfs'!$H29*30+'octsep cfs'!$I29*31+'octsep cfs'!$J29*30+'octsep cfs'!$K29*31)*1.983471/1000</f>
        <v>14626.218294492</v>
      </c>
      <c r="K29" s="6">
        <f>('octsep cfs'!$I29*31+'octsep cfs'!$J29*30+'octsep cfs'!$K29*31)*1.983471/1000</f>
        <v>13631.428249151999</v>
      </c>
      <c r="L29" s="6">
        <f>('octsep cfs'!$J29*30+'octsep cfs'!$K29*31)*1.983471/1000</f>
        <v>9575.9520375960001</v>
      </c>
      <c r="M29" s="6">
        <f>'octsep cfs'!$K29*31*1.983471/1000</f>
        <v>3628.7522606159996</v>
      </c>
      <c r="N29" s="6">
        <f t="shared" si="0"/>
        <v>19377.513984086996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4074.947946363</v>
      </c>
      <c r="C30" s="6">
        <f xml:space="preserve"> ('octsep cfs'!$D30*31 + 'octsep cfs'!$C30*30 + 'octsep cfs'!$B30*31 + 'augjul cfs'!$C30*30)* 1.983471/1000</f>
        <v>2602.0124644080001</v>
      </c>
      <c r="D30" s="6">
        <f xml:space="preserve"> ('octsep cfs'!$D30*31 + 'octsep cfs'!$C30*30 + 'octsep cfs'!$B30*31)* 1.983471/1000</f>
        <v>1839.229021938</v>
      </c>
      <c r="E30" s="6">
        <f xml:space="preserve"> ('octsep cfs'!$D30*31 + 'octsep cfs'!$C30*30)* 1.983471/1000</f>
        <v>1158.622766469</v>
      </c>
      <c r="F30" s="6">
        <f>'octsep cfs'!$D30*1.983471*31/1000</f>
        <v>517.04923680899992</v>
      </c>
      <c r="G30" s="6">
        <f>('octsep cfs'!$E30*31+'octsep cfs'!$F30*28+'octsep cfs'!$G30*31+'octsep cfs'!$H30*30+'octsep cfs'!$I30*31+'octsep cfs'!$J30*30+'octsep cfs'!$K30*31)*1.983471/1000</f>
        <v>21570.562496889001</v>
      </c>
      <c r="H30" s="6">
        <f>('octsep cfs'!$F30*28+'octsep cfs'!$G30*31+'octsep cfs'!$H30*30+'octsep cfs'!$I30*31+'octsep cfs'!$J30*30+'octsep cfs'!$K30*31)*1.983471/1000</f>
        <v>21127.974744890998</v>
      </c>
      <c r="I30" s="6">
        <f>('octsep cfs'!$G30*31+'octsep cfs'!$H30*30+'octsep cfs'!$I30*31+'octsep cfs'!$J30*30+'octsep cfs'!$K30*31)*1.983471/1000</f>
        <v>20653.076250303002</v>
      </c>
      <c r="J30" s="6">
        <f>('octsep cfs'!$H30*30+'octsep cfs'!$I30*31+'octsep cfs'!$J30*30+'octsep cfs'!$K30*31)*1.983471/1000</f>
        <v>20078.720569361998</v>
      </c>
      <c r="K30" s="6">
        <f>('octsep cfs'!$I30*31+'octsep cfs'!$J30*30+'octsep cfs'!$K30*31)*1.983471/1000</f>
        <v>18851.447888112001</v>
      </c>
      <c r="L30" s="6">
        <f>('octsep cfs'!$J30*30+'octsep cfs'!$K30*31)*1.983471/1000</f>
        <v>12819.637205214</v>
      </c>
      <c r="M30" s="6">
        <f>'octsep cfs'!$K30*31*1.983471/1000</f>
        <v>6091.2077054639994</v>
      </c>
      <c r="N30" s="6">
        <f t="shared" si="0"/>
        <v>25645.510443252002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5825.11713693</v>
      </c>
      <c r="C31" s="6">
        <f xml:space="preserve"> ('octsep cfs'!$D31*31 + 'octsep cfs'!$C31*30 + 'octsep cfs'!$B31*31 + 'augjul cfs'!$C31*30)* 1.983471/1000</f>
        <v>3656.8183752660002</v>
      </c>
      <c r="D31" s="6">
        <f xml:space="preserve"> ('octsep cfs'!$D31*31 + 'octsep cfs'!$C31*30 + 'octsep cfs'!$B31*31)* 1.983471/1000</f>
        <v>2362.7820601559997</v>
      </c>
      <c r="E31" s="6">
        <f xml:space="preserve"> ('octsep cfs'!$D31*31 + 'octsep cfs'!$C31*30)* 1.983471/1000</f>
        <v>1539.9549835739999</v>
      </c>
      <c r="F31" s="6">
        <f>'octsep cfs'!$D31*1.983471*31/1000</f>
        <v>669.23104928400005</v>
      </c>
      <c r="G31" s="6">
        <f>('octsep cfs'!$E31*31+'octsep cfs'!$F31*28+'octsep cfs'!$G31*31+'octsep cfs'!$H31*30+'octsep cfs'!$I31*31+'octsep cfs'!$J31*30+'octsep cfs'!$K31*31)*1.983471/1000</f>
        <v>16583.009626071002</v>
      </c>
      <c r="H31" s="6">
        <f>('octsep cfs'!$F31*28+'octsep cfs'!$G31*31+'octsep cfs'!$H31*30+'octsep cfs'!$I31*31+'octsep cfs'!$J31*30+'octsep cfs'!$K31*31)*1.983471/1000</f>
        <v>16123.574271399</v>
      </c>
      <c r="I31" s="6">
        <f>('octsep cfs'!$G31*31+'octsep cfs'!$H31*30+'octsep cfs'!$I31*31+'octsep cfs'!$J31*30+'octsep cfs'!$K31*31)*1.983471/1000</f>
        <v>15767.247673190999</v>
      </c>
      <c r="J31" s="6">
        <f>('octsep cfs'!$H31*30+'octsep cfs'!$I31*31+'octsep cfs'!$J31*30+'octsep cfs'!$K31*31)*1.983471/1000</f>
        <v>15397.768678781998</v>
      </c>
      <c r="K31" s="6">
        <f>('octsep cfs'!$I31*31+'octsep cfs'!$J31*30+'octsep cfs'!$K31*31)*1.983471/1000</f>
        <v>14615.884410582001</v>
      </c>
      <c r="L31" s="6">
        <f>('octsep cfs'!$J31*30+'octsep cfs'!$K31*31)*1.983471/1000</f>
        <v>11685.815760128999</v>
      </c>
      <c r="M31" s="6">
        <f>'octsep cfs'!$K31*31*1.983471/1000</f>
        <v>4435.6540485389996</v>
      </c>
      <c r="N31" s="6">
        <f t="shared" si="0"/>
        <v>22408.126763001001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5187.6335244720003</v>
      </c>
      <c r="C32" s="6">
        <f xml:space="preserve"> ('octsep cfs'!$D32*31 + 'octsep cfs'!$C32*30 + 'octsep cfs'!$B32*31 + 'augjul cfs'!$C32*30)* 1.983471/1000</f>
        <v>3659.7281272229998</v>
      </c>
      <c r="D32" s="6">
        <f xml:space="preserve"> ('octsep cfs'!$D32*31 + 'octsep cfs'!$C32*30 + 'octsep cfs'!$B32*31)* 1.983471/1000</f>
        <v>2834.5248523830001</v>
      </c>
      <c r="E32" s="6">
        <f xml:space="preserve"> ('octsep cfs'!$D32*31 + 'octsep cfs'!$C32*30)* 1.983471/1000</f>
        <v>1790.0964617969998</v>
      </c>
      <c r="F32" s="6">
        <f>'octsep cfs'!$D32*1.983471*31/1000</f>
        <v>764.72129363700003</v>
      </c>
      <c r="G32" s="6">
        <f>('octsep cfs'!$E32*31+'octsep cfs'!$F32*29+'octsep cfs'!$G32*31+'octsep cfs'!$H32*30+'octsep cfs'!$I32*31+'octsep cfs'!$J32*30+'octsep cfs'!$K32*31)*1.983471/1000</f>
        <v>21716.577698025001</v>
      </c>
      <c r="H32" s="6">
        <f>('octsep cfs'!$F32*29+'octsep cfs'!$G32*31+'octsep cfs'!$H32*30+'octsep cfs'!$I32*31+'octsep cfs'!$J32*30+'octsep cfs'!$K32*31)*1.983471/1000</f>
        <v>21060.689458158002</v>
      </c>
      <c r="I32" s="6">
        <f>('octsep cfs'!$G32*31+'octsep cfs'!$H32*30+'octsep cfs'!$I32*31+'octsep cfs'!$J32*30+'octsep cfs'!$K32*31)*1.983471/1000</f>
        <v>20638.660383074999</v>
      </c>
      <c r="J32" s="6">
        <f>('octsep cfs'!$H32*30+'octsep cfs'!$I32*31+'octsep cfs'!$J32*30+'octsep cfs'!$K32*31)*1.983471/1000</f>
        <v>19963.588011696</v>
      </c>
      <c r="K32" s="6">
        <f>('octsep cfs'!$I32*31+'octsep cfs'!$J32*30+'octsep cfs'!$K32*31)*1.983471/1000</f>
        <v>17361.710423315999</v>
      </c>
      <c r="L32" s="6">
        <f>('octsep cfs'!$J32*30+'octsep cfs'!$K32*31)*1.983471/1000</f>
        <v>10635.581749926001</v>
      </c>
      <c r="M32" s="6">
        <f>'octsep cfs'!$K32*31*1.983471/1000</f>
        <v>3530.372099016</v>
      </c>
      <c r="N32" s="6">
        <f t="shared" si="0"/>
        <v>26904.211222497001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3967.7829917040003</v>
      </c>
      <c r="C33" s="6">
        <f xml:space="preserve"> ('octsep cfs'!$D33*31 + 'octsep cfs'!$C33*30 + 'octsep cfs'!$B33*31 + 'augjul cfs'!$C33*30)* 1.983471/1000</f>
        <v>2572.4448622110003</v>
      </c>
      <c r="D33" s="6">
        <f xml:space="preserve"> ('octsep cfs'!$D33*31 + 'octsep cfs'!$C33*30 + 'octsep cfs'!$B33*31)* 1.983471/1000</f>
        <v>1802.758940661</v>
      </c>
      <c r="E33" s="6">
        <f xml:space="preserve"> ('octsep cfs'!$D33*31 + 'octsep cfs'!$C33*30)* 1.983471/1000</f>
        <v>1025.9245896269999</v>
      </c>
      <c r="F33" s="6">
        <f>'octsep cfs'!$D33*1.983471*31/1000</f>
        <v>516.92626160700001</v>
      </c>
      <c r="G33" s="6">
        <f>('octsep cfs'!$E33*31+'octsep cfs'!$F33*28+'octsep cfs'!$G33*31+'octsep cfs'!$H33*30+'octsep cfs'!$I33*31+'octsep cfs'!$J33*30+'octsep cfs'!$K33*31)*1.983471/1000</f>
        <v>15469.506857910001</v>
      </c>
      <c r="H33" s="6">
        <f>('octsep cfs'!$F33*28+'octsep cfs'!$G33*31+'octsep cfs'!$H33*30+'octsep cfs'!$I33*31+'octsep cfs'!$J33*30+'octsep cfs'!$K33*31)*1.983471/1000</f>
        <v>15132.739267232999</v>
      </c>
      <c r="I33" s="6">
        <f>('octsep cfs'!$G33*31+'octsep cfs'!$H33*30+'octsep cfs'!$I33*31+'octsep cfs'!$J33*30+'octsep cfs'!$K33*31)*1.983471/1000</f>
        <v>14773.969032753001</v>
      </c>
      <c r="J33" s="6">
        <f>('octsep cfs'!$H33*30+'octsep cfs'!$I33*31+'octsep cfs'!$J33*30+'octsep cfs'!$K33*31)*1.983471/1000</f>
        <v>14225.930045040001</v>
      </c>
      <c r="K33" s="6">
        <f>('octsep cfs'!$I33*31+'octsep cfs'!$J33*30+'octsep cfs'!$K33*31)*1.983471/1000</f>
        <v>13112.1317397</v>
      </c>
      <c r="L33" s="6">
        <f>('octsep cfs'!$J33*30+'octsep cfs'!$K33*31)*1.983471/1000</f>
        <v>6237.0186090869993</v>
      </c>
      <c r="M33" s="6">
        <f>'octsep cfs'!$K33*31*1.983471/1000</f>
        <v>1878.8766237570001</v>
      </c>
      <c r="N33" s="6">
        <f t="shared" si="0"/>
        <v>19437.289849614001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3188.159880444</v>
      </c>
      <c r="C34" s="6">
        <f xml:space="preserve"> ('octsep cfs'!$D34*31 + 'octsep cfs'!$C34*30 + 'octsep cfs'!$B34*31 + 'augjul cfs'!$C34*30)* 1.983471/1000</f>
        <v>2154.5533076340002</v>
      </c>
      <c r="D34" s="6">
        <f xml:space="preserve"> ('octsep cfs'!$D34*31 + 'octsep cfs'!$C34*30 + 'octsep cfs'!$B34*31)* 1.983471/1000</f>
        <v>1505.7202741139999</v>
      </c>
      <c r="E34" s="6">
        <f xml:space="preserve"> ('octsep cfs'!$D34*31 + 'octsep cfs'!$C34*30)* 1.983471/1000</f>
        <v>878.42376871199997</v>
      </c>
      <c r="F34" s="6">
        <f>'octsep cfs'!$D34*1.983471*31/1000</f>
        <v>423.15767008200004</v>
      </c>
      <c r="G34" s="6">
        <f>('octsep cfs'!$E34*31+'octsep cfs'!$F34*28+'octsep cfs'!$G34*31+'octsep cfs'!$H34*30+'octsep cfs'!$I34*31+'octsep cfs'!$J34*30+'octsep cfs'!$K34*31)*1.983471/1000</f>
        <v>14252.137647362999</v>
      </c>
      <c r="H34" s="6">
        <f>('octsep cfs'!$F34*28+'octsep cfs'!$G34*31+'octsep cfs'!$H34*30+'octsep cfs'!$I34*31+'octsep cfs'!$J34*30+'octsep cfs'!$K34*31)*1.983471/1000</f>
        <v>13873.804438409999</v>
      </c>
      <c r="I34" s="6">
        <f>('octsep cfs'!$G34*31+'octsep cfs'!$H34*30+'octsep cfs'!$I34*31+'octsep cfs'!$J34*30+'octsep cfs'!$K34*31)*1.983471/1000</f>
        <v>13442.613710778</v>
      </c>
      <c r="J34" s="6">
        <f>('octsep cfs'!$H34*30+'octsep cfs'!$I34*31+'octsep cfs'!$J34*30+'octsep cfs'!$K34*31)*1.983471/1000</f>
        <v>12893.652409049999</v>
      </c>
      <c r="K34" s="6">
        <f>('octsep cfs'!$I34*31+'octsep cfs'!$J34*30+'octsep cfs'!$K34*31)*1.983471/1000</f>
        <v>11735.34501447</v>
      </c>
      <c r="L34" s="6">
        <f>('octsep cfs'!$J34*30+'octsep cfs'!$K34*31)*1.983471/1000</f>
        <v>5804.7429228179999</v>
      </c>
      <c r="M34" s="6">
        <f>'octsep cfs'!$K34*31*1.983471/1000</f>
        <v>1862.9513350980001</v>
      </c>
      <c r="N34" s="6">
        <f t="shared" si="0"/>
        <v>17440.297527807001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3599.8828402109998</v>
      </c>
      <c r="C35" s="6">
        <f xml:space="preserve"> ('octsep cfs'!$D35*31 + 'octsep cfs'!$C35*30 + 'octsep cfs'!$B35*31 + 'augjul cfs'!$C35*30)* 1.983471/1000</f>
        <v>2587.919902953</v>
      </c>
      <c r="D35" s="6">
        <f xml:space="preserve"> ('octsep cfs'!$D35*31 + 'octsep cfs'!$C35*30 + 'octsep cfs'!$B35*31)* 1.983471/1000</f>
        <v>1868.8124919030001</v>
      </c>
      <c r="E35" s="6">
        <f xml:space="preserve"> ('octsep cfs'!$D35*31 + 'octsep cfs'!$C35*30)* 1.983471/1000</f>
        <v>1147.624419774</v>
      </c>
      <c r="F35" s="6">
        <f>'octsep cfs'!$D35*1.983471*31/1000</f>
        <v>550.55997935400001</v>
      </c>
      <c r="G35" s="6">
        <f>('octsep cfs'!$E35*31+'octsep cfs'!$F35*28+'octsep cfs'!$G35*31+'octsep cfs'!$H35*30+'octsep cfs'!$I35*31+'octsep cfs'!$J35*30+'octsep cfs'!$K35*31)*1.983471/1000</f>
        <v>19253.626385426996</v>
      </c>
      <c r="H35" s="6">
        <f>('octsep cfs'!$F35*28+'octsep cfs'!$G35*31+'octsep cfs'!$H35*30+'octsep cfs'!$I35*31+'octsep cfs'!$J35*30+'octsep cfs'!$K35*31)*1.983471/1000</f>
        <v>18640.656491057998</v>
      </c>
      <c r="I35" s="6">
        <f>('octsep cfs'!$G35*31+'octsep cfs'!$H35*30+'octsep cfs'!$I35*31+'octsep cfs'!$J35*30+'octsep cfs'!$K35*31)*1.983471/1000</f>
        <v>18257.727579797996</v>
      </c>
      <c r="J35" s="6">
        <f>('octsep cfs'!$H35*30+'octsep cfs'!$I35*31+'octsep cfs'!$J35*30+'octsep cfs'!$K35*31)*1.983471/1000</f>
        <v>17759.247598490998</v>
      </c>
      <c r="K35" s="6">
        <f>('octsep cfs'!$I35*31+'octsep cfs'!$J35*30+'octsep cfs'!$K35*31)*1.983471/1000</f>
        <v>16072.662537770999</v>
      </c>
      <c r="L35" s="6">
        <f>('octsep cfs'!$J35*30+'octsep cfs'!$K35*31)*1.983471/1000</f>
        <v>11457.218743907999</v>
      </c>
      <c r="M35" s="6">
        <f>'octsep cfs'!$K35*31*1.983471/1000</f>
        <v>4074.6603430679997</v>
      </c>
      <c r="N35" s="6">
        <f t="shared" si="0"/>
        <v>22853.509225637998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7161.9091529160005</v>
      </c>
      <c r="C36" s="6">
        <f xml:space="preserve"> ('octsep cfs'!$D36*31 + 'octsep cfs'!$C36*30 + 'octsep cfs'!$B36*31 + 'augjul cfs'!$C36*30)* 1.983471/1000</f>
        <v>5564.2768161329996</v>
      </c>
      <c r="D36" s="6">
        <f xml:space="preserve"> ('octsep cfs'!$D36*31 + 'octsep cfs'!$C36*30 + 'octsep cfs'!$B36*31)* 1.983471/1000</f>
        <v>3602.8421789429999</v>
      </c>
      <c r="E36" s="6">
        <f xml:space="preserve"> ('octsep cfs'!$D36*31 + 'octsep cfs'!$C36*30)* 1.983471/1000</f>
        <v>2022.3033952379999</v>
      </c>
      <c r="F36" s="6">
        <f>'octsep cfs'!$D36*1.983471*31/1000</f>
        <v>883.45385116800003</v>
      </c>
      <c r="G36" s="6">
        <f>('octsep cfs'!$E36*31+'octsep cfs'!$F36*29+'octsep cfs'!$G36*31+'octsep cfs'!$H36*30+'octsep cfs'!$I36*31+'octsep cfs'!$J36*30+'octsep cfs'!$K36*31)*1.983471/1000</f>
        <v>16853.652260549999</v>
      </c>
      <c r="H36" s="6">
        <f>('octsep cfs'!$F36*29+'octsep cfs'!$G36*31+'octsep cfs'!$H36*30+'octsep cfs'!$I36*31+'octsep cfs'!$J36*30+'octsep cfs'!$K36*31)*1.983471/1000</f>
        <v>16331.253602453999</v>
      </c>
      <c r="I36" s="6">
        <f>('octsep cfs'!$G36*31+'octsep cfs'!$H36*30+'octsep cfs'!$I36*31+'octsep cfs'!$J36*30+'octsep cfs'!$K36*31)*1.983471/1000</f>
        <v>15834.275108694001</v>
      </c>
      <c r="J36" s="6">
        <f>('octsep cfs'!$H36*30+'octsep cfs'!$I36*31+'octsep cfs'!$J36*30+'octsep cfs'!$K36*31)*1.983471/1000</f>
        <v>14972.710843482</v>
      </c>
      <c r="K36" s="6">
        <f>('octsep cfs'!$I36*31+'octsep cfs'!$J36*30+'octsep cfs'!$K36*31)*1.983471/1000</f>
        <v>12702.866300502001</v>
      </c>
      <c r="L36" s="6">
        <f>('octsep cfs'!$J36*30+'octsep cfs'!$K36*31)*1.983471/1000</f>
        <v>9097.7867662710014</v>
      </c>
      <c r="M36" s="6">
        <f>'octsep cfs'!$K36*31*1.983471/1000</f>
        <v>3356.0547501809997</v>
      </c>
      <c r="N36" s="6">
        <f t="shared" si="0"/>
        <v>24015.561413465999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3956.4891078300002</v>
      </c>
      <c r="C37" s="6">
        <f xml:space="preserve"> ('octsep cfs'!$D37*31 + 'octsep cfs'!$C37*30 + 'octsep cfs'!$B37*31 + 'augjul cfs'!$C37*30)* 1.983471/1000</f>
        <v>2649.8775865799998</v>
      </c>
      <c r="D37" s="6">
        <f xml:space="preserve"> ('octsep cfs'!$D37*31 + 'octsep cfs'!$C37*30 + 'octsep cfs'!$B37*31)* 1.983471/1000</f>
        <v>1750.29414924</v>
      </c>
      <c r="E37" s="6">
        <f xml:space="preserve"> ('octsep cfs'!$D37*31 + 'octsep cfs'!$C37*30)* 1.983471/1000</f>
        <v>1054.438968723</v>
      </c>
      <c r="F37" s="6">
        <f>'octsep cfs'!$D37*1.983471*31/1000</f>
        <v>413.99601753299999</v>
      </c>
      <c r="G37" s="6">
        <f>('octsep cfs'!$E37*31+'octsep cfs'!$F37*28+'octsep cfs'!$G37*31+'octsep cfs'!$H37*30+'octsep cfs'!$I37*31+'octsep cfs'!$J37*30+'octsep cfs'!$K37*31)*1.983471/1000</f>
        <v>19845.218429357999</v>
      </c>
      <c r="H37" s="6">
        <f>('octsep cfs'!$F37*28+'octsep cfs'!$G37*31+'octsep cfs'!$H37*30+'octsep cfs'!$I37*31+'octsep cfs'!$J37*30+'octsep cfs'!$K37*31)*1.983471/1000</f>
        <v>19375.330182516002</v>
      </c>
      <c r="I37" s="6">
        <f>('octsep cfs'!$G37*31+'octsep cfs'!$H37*30+'octsep cfs'!$I37*31+'octsep cfs'!$J37*30+'octsep cfs'!$K37*31)*1.983471/1000</f>
        <v>18701.497480512</v>
      </c>
      <c r="J37" s="6">
        <f>('octsep cfs'!$H37*30+'octsep cfs'!$I37*31+'octsep cfs'!$J37*30+'octsep cfs'!$K37*31)*1.983471/1000</f>
        <v>17984.429077649998</v>
      </c>
      <c r="K37" s="6">
        <f>('octsep cfs'!$I37*31+'octsep cfs'!$J37*30+'octsep cfs'!$K37*31)*1.983471/1000</f>
        <v>16668.197722050001</v>
      </c>
      <c r="L37" s="6">
        <f>('octsep cfs'!$J37*30+'octsep cfs'!$K37*31)*1.983471/1000</f>
        <v>10712.570176791</v>
      </c>
      <c r="M37" s="6">
        <f>'octsep cfs'!$K37*31*1.983471/1000</f>
        <v>2355.0366059010003</v>
      </c>
      <c r="N37" s="6">
        <f t="shared" ref="N37:N68" si="1">B37+G37</f>
        <v>23801.707537187998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3807.8894439809997</v>
      </c>
      <c r="C38" s="6">
        <f xml:space="preserve"> ('octsep cfs'!$D38*31 + 'octsep cfs'!$C38*30 + 'octsep cfs'!$B38*31 + 'augjul cfs'!$C38*30)* 1.983471/1000</f>
        <v>2526.6723019440001</v>
      </c>
      <c r="D38" s="6">
        <f xml:space="preserve"> ('octsep cfs'!$D38*31 + 'octsep cfs'!$C38*30 + 'octsep cfs'!$B38*31)* 1.983471/1000</f>
        <v>1796.3781144540001</v>
      </c>
      <c r="E38" s="6">
        <f xml:space="preserve"> ('octsep cfs'!$D38*31 + 'octsep cfs'!$C38*30)* 1.983471/1000</f>
        <v>968.69351739299998</v>
      </c>
      <c r="F38" s="6">
        <f>'octsep cfs'!$D38*1.983471*31/1000</f>
        <v>445.35469404299999</v>
      </c>
      <c r="G38" s="6">
        <f>('octsep cfs'!$E38*31+'octsep cfs'!$F38*28+'octsep cfs'!$G38*31+'octsep cfs'!$H38*30+'octsep cfs'!$I38*31+'octsep cfs'!$J38*30+'octsep cfs'!$K38*31)*1.983471/1000</f>
        <v>14633.257633071</v>
      </c>
      <c r="H38" s="6">
        <f>('octsep cfs'!$F38*28+'octsep cfs'!$G38*31+'octsep cfs'!$H38*30+'octsep cfs'!$I38*31+'octsep cfs'!$J38*30+'octsep cfs'!$K38*31)*1.983471/1000</f>
        <v>14254.678473713999</v>
      </c>
      <c r="I38" s="6">
        <f>('octsep cfs'!$G38*31+'octsep cfs'!$H38*30+'octsep cfs'!$I38*31+'octsep cfs'!$J38*30+'octsep cfs'!$K38*31)*1.983471/1000</f>
        <v>13797.218656158</v>
      </c>
      <c r="J38" s="6">
        <f>('octsep cfs'!$H38*30+'octsep cfs'!$I38*31+'octsep cfs'!$J38*30+'octsep cfs'!$K38*31)*1.983471/1000</f>
        <v>13374.798837287999</v>
      </c>
      <c r="K38" s="6">
        <f>('octsep cfs'!$I38*31+'octsep cfs'!$J38*30+'octsep cfs'!$K38*31)*1.983471/1000</f>
        <v>11378.435275788001</v>
      </c>
      <c r="L38" s="6">
        <f>('octsep cfs'!$J38*30+'octsep cfs'!$K38*31)*1.983471/1000</f>
        <v>7759.0906181250002</v>
      </c>
      <c r="M38" s="6">
        <f>'octsep cfs'!$K38*31*1.983471/1000</f>
        <v>2600.6180842949998</v>
      </c>
      <c r="N38" s="6">
        <f t="shared" si="1"/>
        <v>18441.147077051999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4480.1433030690005</v>
      </c>
      <c r="C39" s="6">
        <f xml:space="preserve"> ('octsep cfs'!$D39*31 + 'octsep cfs'!$C39*30 + 'octsep cfs'!$B39*31 + 'augjul cfs'!$C39*30)* 1.983471/1000</f>
        <v>3080.3780663040002</v>
      </c>
      <c r="D39" s="6">
        <f xml:space="preserve"> ('octsep cfs'!$D39*31 + 'octsep cfs'!$C39*30 + 'octsep cfs'!$B39*31)* 1.983471/1000</f>
        <v>2325.449168994</v>
      </c>
      <c r="E39" s="6">
        <f xml:space="preserve"> ('octsep cfs'!$D39*31 + 'octsep cfs'!$C39*30)* 1.983471/1000</f>
        <v>1537.3625869769999</v>
      </c>
      <c r="F39" s="6">
        <f>'octsep cfs'!$D39*1.983471*31/1000</f>
        <v>745.66013732700003</v>
      </c>
      <c r="G39" s="6">
        <f>('octsep cfs'!$E39*31+'octsep cfs'!$F39*28+'octsep cfs'!$G39*31+'octsep cfs'!$H39*30+'octsep cfs'!$I39*31+'octsep cfs'!$J39*30+'octsep cfs'!$K39*31)*1.983471/1000</f>
        <v>15514.712145471</v>
      </c>
      <c r="H39" s="6">
        <f>('octsep cfs'!$F39*28+'octsep cfs'!$G39*31+'octsep cfs'!$H39*30+'octsep cfs'!$I39*31+'octsep cfs'!$J39*30+'octsep cfs'!$K39*31)*1.983471/1000</f>
        <v>15022.872825072</v>
      </c>
      <c r="I39" s="6">
        <f>('octsep cfs'!$G39*31+'octsep cfs'!$H39*30+'octsep cfs'!$I39*31+'octsep cfs'!$J39*30+'octsep cfs'!$K39*31)*1.983471/1000</f>
        <v>14315.440124328001</v>
      </c>
      <c r="J39" s="6">
        <f>('octsep cfs'!$H39*30+'octsep cfs'!$I39*31+'octsep cfs'!$J39*30+'octsep cfs'!$K39*31)*1.983471/1000</f>
        <v>13658.199157239</v>
      </c>
      <c r="K39" s="6">
        <f>('octsep cfs'!$I39*31+'octsep cfs'!$J39*30+'octsep cfs'!$K39*31)*1.983471/1000</f>
        <v>12387.904989999</v>
      </c>
      <c r="L39" s="6">
        <f>('octsep cfs'!$J39*30+'octsep cfs'!$K39*31)*1.983471/1000</f>
        <v>8411.4403457280005</v>
      </c>
      <c r="M39" s="6">
        <f>'octsep cfs'!$K39*31*1.983471/1000</f>
        <v>3130.2107917080002</v>
      </c>
      <c r="N39" s="6">
        <f t="shared" si="1"/>
        <v>19994.855448540002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4034.0249726910001</v>
      </c>
      <c r="C40" s="6">
        <f xml:space="preserve"> ('octsep cfs'!$D40*31 + 'octsep cfs'!$C40*30 + 'octsep cfs'!$B40*31 + 'augjul cfs'!$C40*30)* 1.983471/1000</f>
        <v>2698.0223781630002</v>
      </c>
      <c r="D40" s="6">
        <f xml:space="preserve"> ('octsep cfs'!$D40*31 + 'octsep cfs'!$C40*30 + 'octsep cfs'!$B40*31)* 1.983471/1000</f>
        <v>1796.2967921429999</v>
      </c>
      <c r="E40" s="6">
        <f xml:space="preserve"> ('octsep cfs'!$D40*31 + 'octsep cfs'!$C40*30)* 1.983471/1000</f>
        <v>1150.9229320469999</v>
      </c>
      <c r="F40" s="6">
        <f>'octsep cfs'!$D40*1.983471*31/1000</f>
        <v>516.31138559700003</v>
      </c>
      <c r="G40" s="6">
        <f>('octsep cfs'!$E40*31+'octsep cfs'!$F40*29+'octsep cfs'!$G40*31+'octsep cfs'!$H40*30+'octsep cfs'!$I40*31+'octsep cfs'!$J40*30+'octsep cfs'!$K40*31)*1.983471/1000</f>
        <v>16801.879700507998</v>
      </c>
      <c r="H40" s="6">
        <f>('octsep cfs'!$F40*29+'octsep cfs'!$G40*31+'octsep cfs'!$H40*30+'octsep cfs'!$I40*31+'octsep cfs'!$J40*30+'octsep cfs'!$K40*31)*1.983471/1000</f>
        <v>16345.211287881</v>
      </c>
      <c r="I40" s="6">
        <f>('octsep cfs'!$G40*31+'octsep cfs'!$H40*30+'octsep cfs'!$I40*31+'octsep cfs'!$J40*30+'octsep cfs'!$K40*31)*1.983471/1000</f>
        <v>16001.007664425</v>
      </c>
      <c r="J40" s="6">
        <f>('octsep cfs'!$H40*30+'octsep cfs'!$I40*31+'octsep cfs'!$J40*30+'octsep cfs'!$K40*31)*1.983471/1000</f>
        <v>15624.519083502</v>
      </c>
      <c r="K40" s="6">
        <f>('octsep cfs'!$I40*31+'octsep cfs'!$J40*30+'octsep cfs'!$K40*31)*1.983471/1000</f>
        <v>14635.976971812001</v>
      </c>
      <c r="L40" s="6">
        <f>('octsep cfs'!$J40*30+'octsep cfs'!$K40*31)*1.983471/1000</f>
        <v>10722.475630965</v>
      </c>
      <c r="M40" s="6">
        <f>'octsep cfs'!$K40*31*1.983471/1000</f>
        <v>3658.204821495</v>
      </c>
      <c r="N40" s="6">
        <f t="shared" si="1"/>
        <v>20835.904673198998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4834.7284137389997</v>
      </c>
      <c r="C41" s="6">
        <f xml:space="preserve"> ('octsep cfs'!$D41*31 + 'octsep cfs'!$C41*30 + 'octsep cfs'!$B41*31 + 'augjul cfs'!$C41*30)* 1.983471/1000</f>
        <v>3297.353925936</v>
      </c>
      <c r="D41" s="6">
        <f xml:space="preserve"> ('octsep cfs'!$D41*31 + 'octsep cfs'!$C41*30 + 'octsep cfs'!$B41*31)* 1.983471/1000</f>
        <v>2330.7093340860001</v>
      </c>
      <c r="E41" s="6">
        <f xml:space="preserve"> ('octsep cfs'!$D41*31 + 'octsep cfs'!$C41*30)* 1.983471/1000</f>
        <v>1287.4492079189999</v>
      </c>
      <c r="F41" s="6">
        <f>'octsep cfs'!$D41*1.983471*31/1000</f>
        <v>544.718657259</v>
      </c>
      <c r="G41" s="6">
        <f>('octsep cfs'!$E41*31+'octsep cfs'!$F41*28+'octsep cfs'!$G41*31+'octsep cfs'!$H41*30+'octsep cfs'!$I41*31+'octsep cfs'!$J41*30+'octsep cfs'!$K41*31)*1.983471/1000</f>
        <v>16464.050952845999</v>
      </c>
      <c r="H41" s="6">
        <f>('octsep cfs'!$F41*28+'octsep cfs'!$G41*31+'octsep cfs'!$H41*30+'octsep cfs'!$I41*31+'octsep cfs'!$J41*30+'octsep cfs'!$K41*31)*1.983471/1000</f>
        <v>15961.205351868</v>
      </c>
      <c r="I41" s="6">
        <f>('octsep cfs'!$G41*31+'octsep cfs'!$H41*30+'octsep cfs'!$I41*31+'octsep cfs'!$J41*30+'octsep cfs'!$K41*31)*1.983471/1000</f>
        <v>15477.032146883999</v>
      </c>
      <c r="J41" s="6">
        <f>('octsep cfs'!$H41*30+'octsep cfs'!$I41*31+'octsep cfs'!$J41*30+'octsep cfs'!$K41*31)*1.983471/1000</f>
        <v>14903.352829553998</v>
      </c>
      <c r="K41" s="6">
        <f>('octsep cfs'!$I41*31+'octsep cfs'!$J41*30+'octsep cfs'!$K41*31)*1.983471/1000</f>
        <v>13059.260336724001</v>
      </c>
      <c r="L41" s="6">
        <f>('octsep cfs'!$J41*30+'octsep cfs'!$K41*31)*1.983471/1000</f>
        <v>8885.3590056419998</v>
      </c>
      <c r="M41" s="6">
        <f>'octsep cfs'!$K41*31*1.983471/1000</f>
        <v>2924.4732787620001</v>
      </c>
      <c r="N41" s="6">
        <f t="shared" si="1"/>
        <v>21298.779366584997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4569.365779062</v>
      </c>
      <c r="C42" s="6">
        <f xml:space="preserve"> ('octsep cfs'!$D42*31 + 'octsep cfs'!$C42*30 + 'octsep cfs'!$B42*31 + 'augjul cfs'!$C42*30)* 1.983471/1000</f>
        <v>2993.31559023</v>
      </c>
      <c r="D42" s="6">
        <f xml:space="preserve"> ('octsep cfs'!$D42*31 + 'octsep cfs'!$C42*30 + 'octsep cfs'!$B42*31)* 1.983471/1000</f>
        <v>2128.6015730700001</v>
      </c>
      <c r="E42" s="6">
        <f xml:space="preserve"> ('octsep cfs'!$D42*31 + 'octsep cfs'!$C42*30)* 1.983471/1000</f>
        <v>1301.5933396200001</v>
      </c>
      <c r="F42" s="6">
        <f>'octsep cfs'!$D42*1.983471*31/1000</f>
        <v>547.85452491000001</v>
      </c>
      <c r="G42" s="6">
        <f>('octsep cfs'!$E42*31+'octsep cfs'!$F42*28+'octsep cfs'!$G42*31+'octsep cfs'!$H42*30+'octsep cfs'!$I42*31+'octsep cfs'!$J42*30+'octsep cfs'!$K42*31)*1.983471/1000</f>
        <v>17180.411256561001</v>
      </c>
      <c r="H42" s="6">
        <f>('octsep cfs'!$F42*28+'octsep cfs'!$G42*31+'octsep cfs'!$H42*30+'octsep cfs'!$I42*31+'octsep cfs'!$J42*30+'octsep cfs'!$K42*31)*1.983471/1000</f>
        <v>16687.772597348998</v>
      </c>
      <c r="I42" s="6">
        <f>('octsep cfs'!$G42*31+'octsep cfs'!$H42*30+'octsep cfs'!$I42*31+'octsep cfs'!$J42*30+'octsep cfs'!$K42*31)*1.983471/1000</f>
        <v>16320.727321856999</v>
      </c>
      <c r="J42" s="6">
        <f>('octsep cfs'!$H42*30+'octsep cfs'!$I42*31+'octsep cfs'!$J42*30+'octsep cfs'!$K42*31)*1.983471/1000</f>
        <v>15732.106517484001</v>
      </c>
      <c r="K42" s="6">
        <f>('octsep cfs'!$I42*31+'octsep cfs'!$J42*30+'octsep cfs'!$K42*31)*1.983471/1000</f>
        <v>13944.483444024001</v>
      </c>
      <c r="L42" s="6">
        <f>('octsep cfs'!$J42*30+'octsep cfs'!$K42*31)*1.983471/1000</f>
        <v>9102.2733776730001</v>
      </c>
      <c r="M42" s="6">
        <f>'octsep cfs'!$K42*31*1.983471/1000</f>
        <v>3231.357895353</v>
      </c>
      <c r="N42" s="6">
        <f t="shared" si="1"/>
        <v>21749.777035623003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3711.4689517289999</v>
      </c>
      <c r="C43" s="6">
        <f xml:space="preserve"> ('octsep cfs'!$D43*31 + 'octsep cfs'!$C43*30 + 'octsep cfs'!$B43*31 + 'augjul cfs'!$C43*30)* 1.983471/1000</f>
        <v>2425.0868512080001</v>
      </c>
      <c r="D43" s="6">
        <f xml:space="preserve"> ('octsep cfs'!$D43*31 + 'octsep cfs'!$C43*30 + 'octsep cfs'!$B43*31)* 1.983471/1000</f>
        <v>1674.9182842979999</v>
      </c>
      <c r="E43" s="6">
        <f xml:space="preserve"> ('octsep cfs'!$D43*31 + 'octsep cfs'!$C43*30)* 1.983471/1000</f>
        <v>1105.05119823</v>
      </c>
      <c r="F43" s="6">
        <f>'octsep cfs'!$D43*1.983471*31/1000</f>
        <v>577.36857338999994</v>
      </c>
      <c r="G43" s="6">
        <f>('octsep cfs'!$E43*31+'octsep cfs'!$F43*28+'octsep cfs'!$G43*31+'octsep cfs'!$H43*30+'octsep cfs'!$I43*31+'octsep cfs'!$J43*30+'octsep cfs'!$K43*31)*1.983471/1000</f>
        <v>19579.474968249</v>
      </c>
      <c r="H43" s="6">
        <f>('octsep cfs'!$F43*28+'octsep cfs'!$G43*31+'octsep cfs'!$H43*30+'octsep cfs'!$I43*31+'octsep cfs'!$J43*30+'octsep cfs'!$K43*31)*1.983471/1000</f>
        <v>19047.853170003</v>
      </c>
      <c r="I43" s="6">
        <f>('octsep cfs'!$G43*31+'octsep cfs'!$H43*30+'octsep cfs'!$I43*31+'octsep cfs'!$J43*30+'octsep cfs'!$K43*31)*1.983471/1000</f>
        <v>18545.796990483002</v>
      </c>
      <c r="J43" s="6">
        <f>('octsep cfs'!$H43*30+'octsep cfs'!$I43*31+'octsep cfs'!$J43*30+'octsep cfs'!$K43*31)*1.983471/1000</f>
        <v>18001.816184436</v>
      </c>
      <c r="K43" s="6">
        <f>('octsep cfs'!$I43*31+'octsep cfs'!$J43*30+'octsep cfs'!$K43*31)*1.983471/1000</f>
        <v>17136.983159015999</v>
      </c>
      <c r="L43" s="6">
        <f>('octsep cfs'!$J43*30+'octsep cfs'!$K43*31)*1.983471/1000</f>
        <v>12950.476869729</v>
      </c>
      <c r="M43" s="6">
        <f>'octsep cfs'!$K43*31*1.983471/1000</f>
        <v>4056.275550369</v>
      </c>
      <c r="N43" s="6">
        <f t="shared" si="1"/>
        <v>23290.943919977999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3941.3611745130002</v>
      </c>
      <c r="C44" s="6">
        <f xml:space="preserve"> ('octsep cfs'!$D44*31 + 'octsep cfs'!$C44*30 + 'octsep cfs'!$B44*31 + 'augjul cfs'!$C44*30)* 1.983471/1000</f>
        <v>2538.5215576979999</v>
      </c>
      <c r="D44" s="6">
        <f xml:space="preserve"> ('octsep cfs'!$D44*31 + 'octsep cfs'!$C44*30 + 'octsep cfs'!$B44*31)* 1.983471/1000</f>
        <v>1729.0273731780001</v>
      </c>
      <c r="E44" s="6">
        <f xml:space="preserve"> ('octsep cfs'!$D44*31 + 'octsep cfs'!$C44*30)* 1.983471/1000</f>
        <v>1027.0849201619999</v>
      </c>
      <c r="F44" s="6">
        <f>'octsep cfs'!$D44*1.983471*31/1000</f>
        <v>414.54940594199996</v>
      </c>
      <c r="G44" s="6">
        <f>('octsep cfs'!$E44*31+'octsep cfs'!$F44*29+'octsep cfs'!$G44*31+'octsep cfs'!$H44*30+'octsep cfs'!$I44*31+'octsep cfs'!$J44*30+'octsep cfs'!$K44*31)*1.983471/1000</f>
        <v>16030.212291428999</v>
      </c>
      <c r="H44" s="6">
        <f>('octsep cfs'!$F44*29+'octsep cfs'!$G44*31+'octsep cfs'!$H44*30+'octsep cfs'!$I44*31+'octsep cfs'!$J44*30+'octsep cfs'!$K44*31)*1.983471/1000</f>
        <v>15579.200738093999</v>
      </c>
      <c r="I44" s="6">
        <f>('octsep cfs'!$G44*31+'octsep cfs'!$H44*30+'octsep cfs'!$I44*31+'octsep cfs'!$J44*30+'octsep cfs'!$K44*31)*1.983471/1000</f>
        <v>15016.993817027998</v>
      </c>
      <c r="J44" s="6">
        <f>('octsep cfs'!$H44*30+'octsep cfs'!$I44*31+'octsep cfs'!$J44*30+'octsep cfs'!$K44*31)*1.983471/1000</f>
        <v>14129.850709799999</v>
      </c>
      <c r="K44" s="6">
        <f>('octsep cfs'!$I44*31+'octsep cfs'!$J44*30+'octsep cfs'!$K44*31)*1.983471/1000</f>
        <v>13345.467268139999</v>
      </c>
      <c r="L44" s="6">
        <f>('octsep cfs'!$J44*30+'octsep cfs'!$K44*31)*1.983471/1000</f>
        <v>9351.3556823819999</v>
      </c>
      <c r="M44" s="6">
        <f>'octsep cfs'!$K44*31*1.983471/1000</f>
        <v>3397.3129304519998</v>
      </c>
      <c r="N44" s="6">
        <f t="shared" si="1"/>
        <v>19971.573465941998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5069.0517107370006</v>
      </c>
      <c r="C45" s="6">
        <f xml:space="preserve"> ('octsep cfs'!$D45*31 + 'octsep cfs'!$C45*30 + 'octsep cfs'!$B45*31 + 'augjul cfs'!$C45*30)* 1.983471/1000</f>
        <v>3552.0911064659999</v>
      </c>
      <c r="D45" s="6">
        <f xml:space="preserve"> ('octsep cfs'!$D45*31 + 'octsep cfs'!$C45*30 + 'octsep cfs'!$B45*31)* 1.983471/1000</f>
        <v>2428.8911485859999</v>
      </c>
      <c r="E45" s="6">
        <f xml:space="preserve"> ('octsep cfs'!$D45*31 + 'octsep cfs'!$C45*30)* 1.983471/1000</f>
        <v>1493.603249775</v>
      </c>
      <c r="F45" s="6">
        <f>'octsep cfs'!$D45*1.983471*31/1000</f>
        <v>654.53551264500004</v>
      </c>
      <c r="G45" s="6">
        <f>('octsep cfs'!$E45*31+'octsep cfs'!$F45*28+'octsep cfs'!$G45*31+'octsep cfs'!$H45*30+'octsep cfs'!$I45*31+'octsep cfs'!$J45*30+'octsep cfs'!$K45*31)*1.983471/1000</f>
        <v>20000.157266523001</v>
      </c>
      <c r="H45" s="6">
        <f>('octsep cfs'!$F45*28+'octsep cfs'!$G45*31+'octsep cfs'!$H45*30+'octsep cfs'!$I45*31+'octsep cfs'!$J45*30+'octsep cfs'!$K45*31)*1.983471/1000</f>
        <v>19496.266376328</v>
      </c>
      <c r="I45" s="6">
        <f>('octsep cfs'!$G45*31+'octsep cfs'!$H45*30+'octsep cfs'!$I45*31+'octsep cfs'!$J45*30+'octsep cfs'!$K45*31)*1.983471/1000</f>
        <v>19106.89515126</v>
      </c>
      <c r="J45" s="6">
        <f>('octsep cfs'!$H45*30+'octsep cfs'!$I45*31+'octsep cfs'!$J45*30+'octsep cfs'!$K45*31)*1.983471/1000</f>
        <v>18553.50674226</v>
      </c>
      <c r="K45" s="6">
        <f>('octsep cfs'!$I45*31+'octsep cfs'!$J45*30+'octsep cfs'!$K45*31)*1.983471/1000</f>
        <v>15875.880396390001</v>
      </c>
      <c r="L45" s="6">
        <f>('octsep cfs'!$J45*30+'octsep cfs'!$K45*31)*1.983471/1000</f>
        <v>9610.3553420909993</v>
      </c>
      <c r="M45" s="6">
        <f>'octsep cfs'!$K45*31*1.983471/1000</f>
        <v>3156.8349229410001</v>
      </c>
      <c r="N45" s="6">
        <f t="shared" si="1"/>
        <v>25069.208977260001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3763.9099414980001</v>
      </c>
      <c r="C46" s="6">
        <f xml:space="preserve"> ('octsep cfs'!$D46*31 + 'octsep cfs'!$C46*30 + 'octsep cfs'!$B46*31 + 'augjul cfs'!$C46*30)* 1.983471/1000</f>
        <v>2644.897090899</v>
      </c>
      <c r="D46" s="6">
        <f xml:space="preserve"> ('octsep cfs'!$D46*31 + 'octsep cfs'!$C46*30 + 'octsep cfs'!$B46*31)* 1.983471/1000</f>
        <v>1822.7880308189999</v>
      </c>
      <c r="E46" s="6">
        <f xml:space="preserve"> ('octsep cfs'!$D46*31 + 'octsep cfs'!$C46*30)* 1.983471/1000</f>
        <v>1060.3417784190001</v>
      </c>
      <c r="F46" s="6">
        <f>'octsep cfs'!$D46*1.983471*31/1000</f>
        <v>445.723619649</v>
      </c>
      <c r="G46" s="6">
        <f>('octsep cfs'!$E46*31+'octsep cfs'!$F46*28+'octsep cfs'!$G46*31+'octsep cfs'!$H46*30+'octsep cfs'!$I46*31+'octsep cfs'!$J46*30+'octsep cfs'!$K46*31)*1.983471/1000</f>
        <v>12305.245819545</v>
      </c>
      <c r="H46" s="6">
        <f>('octsep cfs'!$F46*28+'octsep cfs'!$G46*31+'octsep cfs'!$H46*30+'octsep cfs'!$I46*31+'octsep cfs'!$J46*30+'octsep cfs'!$K46*31)*1.983471/1000</f>
        <v>11906.683189863001</v>
      </c>
      <c r="I46" s="6">
        <f>('octsep cfs'!$G46*31+'octsep cfs'!$H46*30+'octsep cfs'!$I46*31+'octsep cfs'!$J46*30+'octsep cfs'!$K46*31)*1.983471/1000</f>
        <v>11545.358244735</v>
      </c>
      <c r="J46" s="6">
        <f>('octsep cfs'!$H46*30+'octsep cfs'!$I46*31+'octsep cfs'!$J46*30+'octsep cfs'!$K46*31)*1.983471/1000</f>
        <v>11120.540409425999</v>
      </c>
      <c r="K46" s="6">
        <f>('octsep cfs'!$I46*31+'octsep cfs'!$J46*30+'octsep cfs'!$K46*31)*1.983471/1000</f>
        <v>10422.199939746</v>
      </c>
      <c r="L46" s="6">
        <f>('octsep cfs'!$J46*30+'octsep cfs'!$K46*31)*1.983471/1000</f>
        <v>6858.747511392</v>
      </c>
      <c r="M46" s="6">
        <f>'octsep cfs'!$K46*31*1.983471/1000</f>
        <v>1944.360918822</v>
      </c>
      <c r="N46" s="6">
        <f t="shared" si="1"/>
        <v>16069.155761042999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3005.3017054829998</v>
      </c>
      <c r="C47" s="6">
        <f xml:space="preserve"> ('octsep cfs'!$D47*31 + 'octsep cfs'!$C47*30 + 'octsep cfs'!$B47*31 + 'augjul cfs'!$C47*30)* 1.983471/1000</f>
        <v>2016.3351309990001</v>
      </c>
      <c r="D47" s="6">
        <f xml:space="preserve"> ('octsep cfs'!$D47*31 + 'octsep cfs'!$C47*30 + 'octsep cfs'!$B47*31)* 1.983471/1000</f>
        <v>1369.108708989</v>
      </c>
      <c r="E47" s="6">
        <f xml:space="preserve"> ('octsep cfs'!$D47*31 + 'octsep cfs'!$C47*30)* 1.983471/1000</f>
        <v>824.45153933099994</v>
      </c>
      <c r="F47" s="6">
        <f>'octsep cfs'!$D47*1.983471*31/1000</f>
        <v>417.56229839099996</v>
      </c>
      <c r="G47" s="6">
        <f>('octsep cfs'!$E47*31+'octsep cfs'!$F47*28+'octsep cfs'!$G47*31+'octsep cfs'!$H47*30+'octsep cfs'!$I47*31+'octsep cfs'!$J47*30+'octsep cfs'!$K47*31)*1.983471/1000</f>
        <v>19643.848519554002</v>
      </c>
      <c r="H47" s="6">
        <f>('octsep cfs'!$F47*28+'octsep cfs'!$G47*31+'octsep cfs'!$H47*30+'octsep cfs'!$I47*31+'octsep cfs'!$J47*30+'octsep cfs'!$K47*31)*1.983471/1000</f>
        <v>19146.844240671002</v>
      </c>
      <c r="I47" s="6">
        <f>('octsep cfs'!$G47*31+'octsep cfs'!$H47*30+'octsep cfs'!$I47*31+'octsep cfs'!$J47*30+'octsep cfs'!$K47*31)*1.983471/1000</f>
        <v>18387.428731959</v>
      </c>
      <c r="J47" s="6">
        <f>('octsep cfs'!$H47*30+'octsep cfs'!$I47*31+'octsep cfs'!$J47*30+'octsep cfs'!$K47*31)*1.983471/1000</f>
        <v>17825.678009223</v>
      </c>
      <c r="K47" s="6">
        <f>('octsep cfs'!$I47*31+'octsep cfs'!$J47*30+'octsep cfs'!$K47*31)*1.983471/1000</f>
        <v>16269.228480813001</v>
      </c>
      <c r="L47" s="6">
        <f>('octsep cfs'!$J47*30+'octsep cfs'!$K47*31)*1.983471/1000</f>
        <v>10086.896150667</v>
      </c>
      <c r="M47" s="6">
        <f>'octsep cfs'!$K47*31*1.983471/1000</f>
        <v>3633.7327562969999</v>
      </c>
      <c r="N47" s="6">
        <f t="shared" si="1"/>
        <v>22649.150225037003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3985.9079497019998</v>
      </c>
      <c r="C48" s="6">
        <f xml:space="preserve"> ('octsep cfs'!$D48*31 + 'octsep cfs'!$C48*30 + 'octsep cfs'!$B48*31 + 'augjul cfs'!$C48*30)* 1.983471/1000</f>
        <v>2319.4709874</v>
      </c>
      <c r="D48" s="6">
        <f xml:space="preserve"> ('octsep cfs'!$D48*31 + 'octsep cfs'!$C48*30 + 'octsep cfs'!$B48*31)* 1.983471/1000</f>
        <v>1538.4197770199999</v>
      </c>
      <c r="E48" s="6">
        <f xml:space="preserve"> ('octsep cfs'!$D48*31 + 'octsep cfs'!$C48*30)* 1.983471/1000</f>
        <v>924.466081035</v>
      </c>
      <c r="F48" s="6">
        <f>'octsep cfs'!$D48*1.983471*31/1000</f>
        <v>404.28097657499995</v>
      </c>
      <c r="G48" s="6">
        <f>('octsep cfs'!$E48*31+'octsep cfs'!$F48*29+'octsep cfs'!$G48*31+'octsep cfs'!$H48*30+'octsep cfs'!$I48*31+'octsep cfs'!$J48*30+'octsep cfs'!$K48*31)*1.983471/1000</f>
        <v>21520.569110334003</v>
      </c>
      <c r="H48" s="6">
        <f>('octsep cfs'!$F48*29+'octsep cfs'!$G48*31+'octsep cfs'!$H48*30+'octsep cfs'!$I48*31+'octsep cfs'!$J48*30+'octsep cfs'!$K48*31)*1.983471/1000</f>
        <v>21124.773422696999</v>
      </c>
      <c r="I48" s="6">
        <f>('octsep cfs'!$G48*31+'octsep cfs'!$H48*30+'octsep cfs'!$I48*31+'octsep cfs'!$J48*30+'octsep cfs'!$K48*31)*1.983471/1000</f>
        <v>20680.081207968</v>
      </c>
      <c r="J48" s="6">
        <f>('octsep cfs'!$H48*30+'octsep cfs'!$I48*31+'octsep cfs'!$J48*30+'octsep cfs'!$K48*31)*1.983471/1000</f>
        <v>19199.398288287</v>
      </c>
      <c r="K48" s="6">
        <f>('octsep cfs'!$I48*31+'octsep cfs'!$J48*30+'octsep cfs'!$K48*31)*1.983471/1000</f>
        <v>17939.517343796997</v>
      </c>
      <c r="L48" s="6">
        <f>('octsep cfs'!$J48*30+'octsep cfs'!$K48*31)*1.983471/1000</f>
        <v>12433.917550257</v>
      </c>
      <c r="M48" s="6">
        <f>'octsep cfs'!$K48*31*1.983471/1000</f>
        <v>4255.3724024069998</v>
      </c>
      <c r="N48" s="6">
        <f t="shared" si="1"/>
        <v>25506.477060036003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4812.0593236800005</v>
      </c>
      <c r="C49" s="6">
        <f xml:space="preserve"> ('octsep cfs'!$D49*31 + 'octsep cfs'!$C49*30 + 'octsep cfs'!$B49*31 + 'augjul cfs'!$C49*30)* 1.983471/1000</f>
        <v>2774.6061769440003</v>
      </c>
      <c r="D49" s="6">
        <f xml:space="preserve"> ('octsep cfs'!$D49*31 + 'octsep cfs'!$C49*30 + 'octsep cfs'!$B49*31)* 1.983471/1000</f>
        <v>1861.3367897039998</v>
      </c>
      <c r="E49" s="6">
        <f xml:space="preserve"> ('octsep cfs'!$D49*31 + 'octsep cfs'!$C49*30)* 1.983471/1000</f>
        <v>1070.913678849</v>
      </c>
      <c r="F49" s="6">
        <f>'octsep cfs'!$D49*1.983471*31/1000</f>
        <v>504.13684059899998</v>
      </c>
      <c r="G49" s="6">
        <f>('octsep cfs'!$E49*31+'octsep cfs'!$F49*28+'octsep cfs'!$G49*31+'octsep cfs'!$H49*30+'octsep cfs'!$I49*31+'octsep cfs'!$J49*30+'octsep cfs'!$K49*31)*1.983471/1000</f>
        <v>12087.716571504001</v>
      </c>
      <c r="H49" s="6">
        <f>('octsep cfs'!$F49*28+'octsep cfs'!$G49*31+'octsep cfs'!$H49*30+'octsep cfs'!$I49*31+'octsep cfs'!$J49*30+'octsep cfs'!$K49*31)*1.983471/1000</f>
        <v>11622.439894736999</v>
      </c>
      <c r="I49" s="6">
        <f>('octsep cfs'!$G49*31+'octsep cfs'!$H49*30+'octsep cfs'!$I49*31+'octsep cfs'!$J49*30+'octsep cfs'!$K49*31)*1.983471/1000</f>
        <v>11210.076273836999</v>
      </c>
      <c r="J49" s="6">
        <f>('octsep cfs'!$H49*30+'octsep cfs'!$I49*31+'octsep cfs'!$J49*30+'octsep cfs'!$K49*31)*1.983471/1000</f>
        <v>10693.826375840999</v>
      </c>
      <c r="K49" s="6">
        <f>('octsep cfs'!$I49*31+'octsep cfs'!$J49*30+'octsep cfs'!$K49*31)*1.983471/1000</f>
        <v>9814.8313674810015</v>
      </c>
      <c r="L49" s="6">
        <f>('octsep cfs'!$J49*30+'octsep cfs'!$K49*31)*1.983471/1000</f>
        <v>6333.6493492649997</v>
      </c>
      <c r="M49" s="6">
        <f>'octsep cfs'!$K49*31*1.983471/1000</f>
        <v>2256.902394705</v>
      </c>
      <c r="N49" s="6">
        <f t="shared" si="1"/>
        <v>16899.775895184001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3857.6309297190001</v>
      </c>
      <c r="C50" s="6">
        <f xml:space="preserve"> ('octsep cfs'!$D50*31 + 'octsep cfs'!$C50*30 + 'octsep cfs'!$B50*31 + 'augjul cfs'!$C50*30)* 1.983471/1000</f>
        <v>2817.5066712030002</v>
      </c>
      <c r="D50" s="6">
        <f xml:space="preserve"> ('octsep cfs'!$D50*31 + 'octsep cfs'!$C50*30 + 'octsep cfs'!$B50*31)* 1.983471/1000</f>
        <v>2145.586035243</v>
      </c>
      <c r="E50" s="6">
        <f xml:space="preserve"> ('octsep cfs'!$D50*31 + 'octsep cfs'!$C50*30)* 1.983471/1000</f>
        <v>1520.257133073</v>
      </c>
      <c r="F50" s="6">
        <f>'octsep cfs'!$D50*1.983471*31/1000</f>
        <v>722.66377455299994</v>
      </c>
      <c r="G50" s="6">
        <f>('octsep cfs'!$E50*31+'octsep cfs'!$F50*28+'octsep cfs'!$G50*31+'octsep cfs'!$H50*30+'octsep cfs'!$I50*31+'octsep cfs'!$J50*30+'octsep cfs'!$K50*31)*1.983471/1000</f>
        <v>23316.633836369998</v>
      </c>
      <c r="H50" s="6">
        <f>('octsep cfs'!$F50*28+'octsep cfs'!$G50*31+'octsep cfs'!$H50*30+'octsep cfs'!$I50*31+'octsep cfs'!$J50*30+'octsep cfs'!$K50*31)*1.983471/1000</f>
        <v>22091.985287252999</v>
      </c>
      <c r="I50" s="6">
        <f>('octsep cfs'!$G50*31+'octsep cfs'!$H50*30+'octsep cfs'!$I50*31+'octsep cfs'!$J50*30+'octsep cfs'!$K50*31)*1.983471/1000</f>
        <v>21433.480849137002</v>
      </c>
      <c r="J50" s="6">
        <f>('octsep cfs'!$H50*30+'octsep cfs'!$I50*31+'octsep cfs'!$J50*30+'octsep cfs'!$K50*31)*1.983471/1000</f>
        <v>20689.296414234002</v>
      </c>
      <c r="K50" s="6">
        <f>('octsep cfs'!$I50*31+'octsep cfs'!$J50*30+'octsep cfs'!$K50*31)*1.983471/1000</f>
        <v>18598.023765384001</v>
      </c>
      <c r="L50" s="6">
        <f>('octsep cfs'!$J50*30+'octsep cfs'!$K50*31)*1.983471/1000</f>
        <v>14013.323772021</v>
      </c>
      <c r="M50" s="6">
        <f>'octsep cfs'!$K50*31*1.983471/1000</f>
        <v>4633.1522229509992</v>
      </c>
      <c r="N50" s="6">
        <f t="shared" si="1"/>
        <v>27174.264766089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4254.394551204</v>
      </c>
      <c r="C51" s="6">
        <f xml:space="preserve"> ('octsep cfs'!$D51*31 + 'octsep cfs'!$C51*30 + 'octsep cfs'!$B51*31 + 'augjul cfs'!$C51*30)* 1.983471/1000</f>
        <v>2390.3364392880003</v>
      </c>
      <c r="D51" s="6">
        <f xml:space="preserve"> ('octsep cfs'!$D51*31 + 'octsep cfs'!$C51*30 + 'octsep cfs'!$B51*31)* 1.983471/1000</f>
        <v>1524.670356048</v>
      </c>
      <c r="E51" s="6">
        <f xml:space="preserve"> ('octsep cfs'!$D51*31 + 'octsep cfs'!$C51*30)* 1.983471/1000</f>
        <v>1018.811862621</v>
      </c>
      <c r="F51" s="6">
        <f>'octsep cfs'!$D51*1.983471*31/1000</f>
        <v>471.67138727099996</v>
      </c>
      <c r="G51" s="6">
        <f>('octsep cfs'!$E51*31+'octsep cfs'!$F51*28+'octsep cfs'!$G51*31+'octsep cfs'!$H51*30+'octsep cfs'!$I51*31+'octsep cfs'!$J51*30+'octsep cfs'!$K51*31)*1.983471/1000</f>
        <v>15036.638113812</v>
      </c>
      <c r="H51" s="6">
        <f>('octsep cfs'!$F51*28+'octsep cfs'!$G51*31+'octsep cfs'!$H51*30+'octsep cfs'!$I51*31+'octsep cfs'!$J51*30+'octsep cfs'!$K51*31)*1.983471/1000</f>
        <v>14631.988211631</v>
      </c>
      <c r="I51" s="6">
        <f>('octsep cfs'!$G51*31+'octsep cfs'!$H51*30+'octsep cfs'!$I51*31+'octsep cfs'!$J51*30+'octsep cfs'!$K51*31)*1.983471/1000</f>
        <v>14259.611366091</v>
      </c>
      <c r="J51" s="6">
        <f>('octsep cfs'!$H51*30+'octsep cfs'!$I51*31+'octsep cfs'!$J51*30+'octsep cfs'!$K51*31)*1.983471/1000</f>
        <v>13823.110886592001</v>
      </c>
      <c r="K51" s="6">
        <f>('octsep cfs'!$I51*31+'octsep cfs'!$J51*30+'octsep cfs'!$K51*31)*1.983471/1000</f>
        <v>13032.896040192001</v>
      </c>
      <c r="L51" s="6">
        <f>('octsep cfs'!$J51*30+'octsep cfs'!$K51*31)*1.983471/1000</f>
        <v>9339.028410117</v>
      </c>
      <c r="M51" s="6">
        <f>'octsep cfs'!$K51*31*1.983471/1000</f>
        <v>3428.3641689569999</v>
      </c>
      <c r="N51" s="6">
        <f t="shared" si="1"/>
        <v>19291.032665015999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5472.1882245449997</v>
      </c>
      <c r="C52" s="6">
        <f xml:space="preserve"> ('octsep cfs'!$D52*31 + 'octsep cfs'!$C52*30 + 'octsep cfs'!$B52*31 + 'augjul cfs'!$C52*30)* 1.983471/1000</f>
        <v>3973.6739005740001</v>
      </c>
      <c r="D52" s="6">
        <f xml:space="preserve"> ('octsep cfs'!$D52*31 + 'octsep cfs'!$C52*30 + 'octsep cfs'!$B52*31)* 1.983471/1000</f>
        <v>2993.2838546940002</v>
      </c>
      <c r="E52" s="6">
        <f xml:space="preserve"> ('octsep cfs'!$D52*31 + 'octsep cfs'!$C52*30)* 1.983471/1000</f>
        <v>2192.4693392700001</v>
      </c>
      <c r="F52" s="6">
        <f>'octsep cfs'!$D52*1.983471*31/1000</f>
        <v>1275.8677207499998</v>
      </c>
      <c r="G52" s="6">
        <f>('octsep cfs'!$E52*31+'octsep cfs'!$F52*29+'octsep cfs'!$G52*31+'octsep cfs'!$H52*30+'octsep cfs'!$I52*31+'octsep cfs'!$J52*30+'octsep cfs'!$K52*31)*1.983471/1000</f>
        <v>17637.008264231998</v>
      </c>
      <c r="H52" s="6">
        <f>('octsep cfs'!$F52*29+'octsep cfs'!$G52*31+'octsep cfs'!$H52*30+'octsep cfs'!$I52*31+'octsep cfs'!$J52*30+'octsep cfs'!$K52*31)*1.983471/1000</f>
        <v>17012.109775269</v>
      </c>
      <c r="I52" s="6">
        <f>('octsep cfs'!$G52*31+'octsep cfs'!$H52*30+'octsep cfs'!$I52*31+'octsep cfs'!$J52*30+'octsep cfs'!$K52*31)*1.983471/1000</f>
        <v>16490.915084070002</v>
      </c>
      <c r="J52" s="6">
        <f>('octsep cfs'!$H52*30+'octsep cfs'!$I52*31+'octsep cfs'!$J52*30+'octsep cfs'!$K52*31)*1.983471/1000</f>
        <v>15976.940227311001</v>
      </c>
      <c r="K52" s="6">
        <f>('octsep cfs'!$I52*31+'octsep cfs'!$J52*30+'octsep cfs'!$K52*31)*1.983471/1000</f>
        <v>14336.173346690999</v>
      </c>
      <c r="L52" s="6">
        <f>('octsep cfs'!$J52*30+'octsep cfs'!$K52*31)*1.983471/1000</f>
        <v>8642.3600064900002</v>
      </c>
      <c r="M52" s="6">
        <f>'octsep cfs'!$K52*31*1.983471/1000</f>
        <v>4199.6031482999997</v>
      </c>
      <c r="N52" s="6">
        <f t="shared" si="1"/>
        <v>23109.196488776997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5611.7630953439993</v>
      </c>
      <c r="C53" s="6">
        <f xml:space="preserve"> ('octsep cfs'!$D53*31 + 'octsep cfs'!$C53*30 + 'octsep cfs'!$B53*31 + 'augjul cfs'!$C53*30)* 1.983471/1000</f>
        <v>2921.3731135889998</v>
      </c>
      <c r="D53" s="6">
        <f xml:space="preserve"> ('octsep cfs'!$D53*31 + 'octsep cfs'!$C53*30 + 'octsep cfs'!$B53*31)* 1.983471/1000</f>
        <v>1511.4822573690001</v>
      </c>
      <c r="E53" s="6">
        <f xml:space="preserve"> ('octsep cfs'!$D53*31 + 'octsep cfs'!$C53*30)* 1.983471/1000</f>
        <v>867.21517409099999</v>
      </c>
      <c r="F53" s="6">
        <f>'octsep cfs'!$D53*1.983471*31/1000</f>
        <v>433.54907465099996</v>
      </c>
      <c r="G53" s="6">
        <f>('octsep cfs'!$E53*31+'octsep cfs'!$F53*28+'octsep cfs'!$G53*31+'octsep cfs'!$H53*30+'octsep cfs'!$I53*31+'octsep cfs'!$J53*30+'octsep cfs'!$K53*31)*1.983471/1000</f>
        <v>8836.0697512919996</v>
      </c>
      <c r="H53" s="6">
        <f>('octsep cfs'!$F53*28+'octsep cfs'!$G53*31+'octsep cfs'!$H53*30+'octsep cfs'!$I53*31+'octsep cfs'!$J53*30+'octsep cfs'!$K53*31)*1.983471/1000</f>
        <v>8498.3798465999989</v>
      </c>
      <c r="I53" s="6">
        <f>('octsep cfs'!$G53*31+'octsep cfs'!$H53*30+'octsep cfs'!$I53*31+'octsep cfs'!$J53*30+'octsep cfs'!$K53*31)*1.983471/1000</f>
        <v>8147.3292812519994</v>
      </c>
      <c r="J53" s="6">
        <f>('octsep cfs'!$H53*30+'octsep cfs'!$I53*31+'octsep cfs'!$J53*30+'octsep cfs'!$K53*31)*1.983471/1000</f>
        <v>7796.0506167390004</v>
      </c>
      <c r="K53" s="6">
        <f>('octsep cfs'!$I53*31+'octsep cfs'!$J53*30+'octsep cfs'!$K53*31)*1.983471/1000</f>
        <v>6845.769660639</v>
      </c>
      <c r="L53" s="6">
        <f>('octsep cfs'!$J53*30+'octsep cfs'!$K53*31)*1.983471/1000</f>
        <v>4410.7376858369998</v>
      </c>
      <c r="M53" s="6">
        <f>'octsep cfs'!$K53*31*1.983471/1000</f>
        <v>1433.0915165070001</v>
      </c>
      <c r="N53" s="6">
        <f t="shared" si="1"/>
        <v>14447.832846636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3706.6114312499999</v>
      </c>
      <c r="C54" s="6">
        <f xml:space="preserve"> ('octsep cfs'!$D54*31 + 'octsep cfs'!$C54*30 + 'octsep cfs'!$B54*31 + 'augjul cfs'!$C54*30)* 1.983471/1000</f>
        <v>2550.706020051</v>
      </c>
      <c r="D54" s="6">
        <f xml:space="preserve"> ('octsep cfs'!$D54*31 + 'octsep cfs'!$C54*30 + 'octsep cfs'!$B54*31)* 1.983471/1000</f>
        <v>1677.4234081709999</v>
      </c>
      <c r="E54" s="6">
        <f xml:space="preserve"> ('octsep cfs'!$D54*31 + 'octsep cfs'!$C54*30)* 1.983471/1000</f>
        <v>1109.5239253350001</v>
      </c>
      <c r="F54" s="6">
        <f>'octsep cfs'!$D54*1.983471*31/1000</f>
        <v>590.58840760500004</v>
      </c>
      <c r="G54" s="6">
        <f>('octsep cfs'!$E54*31+'octsep cfs'!$F54*28+'octsep cfs'!$G54*31+'octsep cfs'!$H54*30+'octsep cfs'!$I54*31+'octsep cfs'!$J54*30+'octsep cfs'!$K54*31)*1.983471/1000</f>
        <v>15563.491647773999</v>
      </c>
      <c r="H54" s="6">
        <f>('octsep cfs'!$F54*28+'octsep cfs'!$G54*31+'octsep cfs'!$H54*30+'octsep cfs'!$I54*31+'octsep cfs'!$J54*30+'octsep cfs'!$K54*31)*1.983471/1000</f>
        <v>15125.822903856</v>
      </c>
      <c r="I54" s="6">
        <f>('octsep cfs'!$G54*31+'octsep cfs'!$H54*30+'octsep cfs'!$I54*31+'octsep cfs'!$J54*30+'octsep cfs'!$K54*31)*1.983471/1000</f>
        <v>14798.542254971999</v>
      </c>
      <c r="J54" s="6">
        <f>('octsep cfs'!$H54*30+'octsep cfs'!$I54*31+'octsep cfs'!$J54*30+'octsep cfs'!$K54*31)*1.983471/1000</f>
        <v>14086.761785795999</v>
      </c>
      <c r="K54" s="6">
        <f>('octsep cfs'!$I54*31+'octsep cfs'!$J54*30+'octsep cfs'!$K54*31)*1.983471/1000</f>
        <v>12538.345314935999</v>
      </c>
      <c r="L54" s="6">
        <f>('octsep cfs'!$J54*30+'octsep cfs'!$K54*31)*1.983471/1000</f>
        <v>8475.3061284570013</v>
      </c>
      <c r="M54" s="6">
        <f>'octsep cfs'!$K54*31*1.983471/1000</f>
        <v>3276.4897944869999</v>
      </c>
      <c r="N54" s="6">
        <f t="shared" si="1"/>
        <v>19270.103079024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4274.8957074600003</v>
      </c>
      <c r="C55" s="6">
        <f xml:space="preserve"> ('octsep cfs'!$D55*31 + 'octsep cfs'!$C55*30 + 'octsep cfs'!$B55*31 + 'augjul cfs'!$C55*30)* 1.983471/1000</f>
        <v>2956.6630296210001</v>
      </c>
      <c r="D55" s="6">
        <f xml:space="preserve"> ('octsep cfs'!$D55*31 + 'octsep cfs'!$C55*30 + 'octsep cfs'!$B55*31)* 1.983471/1000</f>
        <v>1720.8812577809999</v>
      </c>
      <c r="E55" s="6">
        <f xml:space="preserve"> ('octsep cfs'!$D55*31 + 'octsep cfs'!$C55*30)* 1.983471/1000</f>
        <v>932.73318816300002</v>
      </c>
      <c r="F55" s="6">
        <f>'octsep cfs'!$D55*1.983471*31/1000</f>
        <v>382.02246501299999</v>
      </c>
      <c r="G55" s="6">
        <f>('octsep cfs'!$E55*31+'octsep cfs'!$F55*28+'octsep cfs'!$G55*31+'octsep cfs'!$H55*30+'octsep cfs'!$I55*31+'octsep cfs'!$J55*30+'octsep cfs'!$K55*31)*1.983471/1000</f>
        <v>11140.404871491</v>
      </c>
      <c r="H55" s="6">
        <f>('octsep cfs'!$F55*28+'octsep cfs'!$G55*31+'octsep cfs'!$H55*30+'octsep cfs'!$I55*31+'octsep cfs'!$J55*30+'octsep cfs'!$K55*31)*1.983471/1000</f>
        <v>10746.945712692001</v>
      </c>
      <c r="I55" s="6">
        <f>('octsep cfs'!$G55*31+'octsep cfs'!$H55*30+'octsep cfs'!$I55*31+'octsep cfs'!$J55*30+'octsep cfs'!$K55*31)*1.983471/1000</f>
        <v>10392.229692936</v>
      </c>
      <c r="J55" s="6">
        <f>('octsep cfs'!$H55*30+'octsep cfs'!$I55*31+'octsep cfs'!$J55*30+'octsep cfs'!$K55*31)*1.983471/1000</f>
        <v>9839.271697143</v>
      </c>
      <c r="K55" s="6">
        <f>('octsep cfs'!$I55*31+'octsep cfs'!$J55*30+'octsep cfs'!$K55*31)*1.983471/1000</f>
        <v>9016.5080916329989</v>
      </c>
      <c r="L55" s="6">
        <f>('octsep cfs'!$J55*30+'octsep cfs'!$K55*31)*1.983471/1000</f>
        <v>5373.4292199839992</v>
      </c>
      <c r="M55" s="6">
        <f>'octsep cfs'!$K55*31*1.983471/1000</f>
        <v>1919.2739776139999</v>
      </c>
      <c r="N55" s="6">
        <f t="shared" si="1"/>
        <v>15415.300578951001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2821.5013817969998</v>
      </c>
      <c r="C56" s="6">
        <f xml:space="preserve"> ('octsep cfs'!$D56*31 + 'octsep cfs'!$C56*30 + 'octsep cfs'!$B56*31 + 'augjul cfs'!$C56*30)* 1.983471/1000</f>
        <v>1862.4792690000002</v>
      </c>
      <c r="D56" s="6">
        <f xml:space="preserve"> ('octsep cfs'!$D56*31 + 'octsep cfs'!$C56*30 + 'octsep cfs'!$B56*31)* 1.983471/1000</f>
        <v>1224.35697888</v>
      </c>
      <c r="E56" s="6">
        <f xml:space="preserve"> ('octsep cfs'!$D56*31 + 'octsep cfs'!$C56*30)* 1.983471/1000</f>
        <v>793.45187107200002</v>
      </c>
      <c r="F56" s="6">
        <f>'octsep cfs'!$D56*1.983471*31/1000</f>
        <v>511.69981552199994</v>
      </c>
      <c r="G56" s="6">
        <f>('octsep cfs'!$E56*31+'octsep cfs'!$F56*29+'octsep cfs'!$G56*31+'octsep cfs'!$H56*30+'octsep cfs'!$I56*31+'octsep cfs'!$J56*30+'octsep cfs'!$K56*31)*1.983471/1000</f>
        <v>14738.853662169</v>
      </c>
      <c r="H56" s="6">
        <f>('octsep cfs'!$F56*29+'octsep cfs'!$G56*31+'octsep cfs'!$H56*30+'octsep cfs'!$I56*31+'octsep cfs'!$J56*30+'octsep cfs'!$K56*31)*1.983471/1000</f>
        <v>14405.898302754</v>
      </c>
      <c r="I56" s="6">
        <f>('octsep cfs'!$G56*31+'octsep cfs'!$H56*30+'octsep cfs'!$I56*31+'octsep cfs'!$J56*30+'octsep cfs'!$K56*31)*1.983471/1000</f>
        <v>14070.667902101999</v>
      </c>
      <c r="J56" s="6">
        <f>('octsep cfs'!$H56*30+'octsep cfs'!$I56*31+'octsep cfs'!$J56*30+'octsep cfs'!$K56*31)*1.983471/1000</f>
        <v>13560.136350998999</v>
      </c>
      <c r="K56" s="6">
        <f>('octsep cfs'!$I56*31+'octsep cfs'!$J56*30+'octsep cfs'!$K56*31)*1.983471/1000</f>
        <v>11400.671969169</v>
      </c>
      <c r="L56" s="6">
        <f>('octsep cfs'!$J56*30+'octsep cfs'!$K56*31)*1.983471/1000</f>
        <v>5522.0883879630001</v>
      </c>
      <c r="M56" s="6">
        <f>'octsep cfs'!$K56*31*1.983471/1000</f>
        <v>1825.7513364929998</v>
      </c>
      <c r="N56" s="6">
        <f t="shared" si="1"/>
        <v>17560.355043965999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4319.7677718929999</v>
      </c>
      <c r="C57" s="6">
        <f xml:space="preserve"> ('octsep cfs'!$D57*31 + 'octsep cfs'!$C57*30 + 'octsep cfs'!$B57*31 + 'augjul cfs'!$C57*30)* 1.983471/1000</f>
        <v>3252.9578945429998</v>
      </c>
      <c r="D57" s="6">
        <f xml:space="preserve"> ('octsep cfs'!$D57*31 + 'octsep cfs'!$C57*30 + 'octsep cfs'!$B57*31)* 1.983471/1000</f>
        <v>2444.594288493</v>
      </c>
      <c r="E57" s="6">
        <f xml:space="preserve"> ('octsep cfs'!$D57*31 + 'octsep cfs'!$C57*30)* 1.983471/1000</f>
        <v>1744.4349759060001</v>
      </c>
      <c r="F57" s="6">
        <f>'octsep cfs'!$D57*1.983471*31/1000</f>
        <v>1057.3407867959997</v>
      </c>
      <c r="G57" s="6">
        <f>('octsep cfs'!$E57*31+'octsep cfs'!$F57*28+'octsep cfs'!$G57*31+'octsep cfs'!$H57*30+'octsep cfs'!$I57*31+'octsep cfs'!$J57*30+'octsep cfs'!$K57*31)*1.983471/1000</f>
        <v>18310.474024101</v>
      </c>
      <c r="H57" s="6">
        <f>('octsep cfs'!$F57*28+'octsep cfs'!$G57*31+'octsep cfs'!$H57*30+'octsep cfs'!$I57*31+'octsep cfs'!$J57*30+'octsep cfs'!$K57*31)*1.983471/1000</f>
        <v>17385.331579455</v>
      </c>
      <c r="I57" s="6">
        <f>('octsep cfs'!$G57*31+'octsep cfs'!$H57*30+'octsep cfs'!$I57*31+'octsep cfs'!$J57*30+'octsep cfs'!$K57*31)*1.983471/1000</f>
        <v>16653.851276306999</v>
      </c>
      <c r="J57" s="6">
        <f>('octsep cfs'!$H57*30+'octsep cfs'!$I57*31+'octsep cfs'!$J57*30+'octsep cfs'!$K57*31)*1.983471/1000</f>
        <v>15855.865190529001</v>
      </c>
      <c r="K57" s="6">
        <f>('octsep cfs'!$I57*31+'octsep cfs'!$J57*30+'octsep cfs'!$K57*31)*1.983471/1000</f>
        <v>14463.052019618999</v>
      </c>
      <c r="L57" s="6">
        <f>('octsep cfs'!$J57*30+'octsep cfs'!$K57*31)*1.983471/1000</f>
        <v>9181.0826309160002</v>
      </c>
      <c r="M57" s="6">
        <f>'octsep cfs'!$K57*31*1.983471/1000</f>
        <v>4270.6828150559995</v>
      </c>
      <c r="N57" s="6">
        <f t="shared" si="1"/>
        <v>22630.241795993999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4916.9234519789998</v>
      </c>
      <c r="C58" s="6">
        <f xml:space="preserve"> ('octsep cfs'!$D58*31 + 'octsep cfs'!$C58*30 + 'octsep cfs'!$B58*31 + 'augjul cfs'!$C58*30)* 1.983471/1000</f>
        <v>2959.2197237399996</v>
      </c>
      <c r="D58" s="6">
        <f xml:space="preserve"> ('octsep cfs'!$D58*31 + 'octsep cfs'!$C58*30 + 'octsep cfs'!$B58*31)* 1.983471/1000</f>
        <v>2063.3255424599997</v>
      </c>
      <c r="E58" s="6">
        <f xml:space="preserve"> ('octsep cfs'!$D58*31 + 'octsep cfs'!$C58*30)* 1.983471/1000</f>
        <v>1284.7080509969999</v>
      </c>
      <c r="F58" s="6">
        <f>'octsep cfs'!$D58*1.983471*31/1000</f>
        <v>605.46840704699991</v>
      </c>
      <c r="G58" s="6">
        <f>('octsep cfs'!$E58*31+'octsep cfs'!$F58*28+'octsep cfs'!$G58*31+'octsep cfs'!$H58*30+'octsep cfs'!$I58*31+'octsep cfs'!$J58*30+'octsep cfs'!$K58*31)*1.983471/1000</f>
        <v>17859.706437699002</v>
      </c>
      <c r="H58" s="6">
        <f>('octsep cfs'!$F58*28+'octsep cfs'!$G58*31+'octsep cfs'!$H58*30+'octsep cfs'!$I58*31+'octsep cfs'!$J58*30+'octsep cfs'!$K58*31)*1.983471/1000</f>
        <v>17350.220175813</v>
      </c>
      <c r="I58" s="6">
        <f>('octsep cfs'!$G58*31+'octsep cfs'!$H58*30+'octsep cfs'!$I58*31+'octsep cfs'!$J58*30+'octsep cfs'!$K58*31)*1.983471/1000</f>
        <v>16499.112769713</v>
      </c>
      <c r="J58" s="6">
        <f>('octsep cfs'!$H58*30+'octsep cfs'!$I58*31+'octsep cfs'!$J58*30+'octsep cfs'!$K58*31)*1.983471/1000</f>
        <v>15637.425529299</v>
      </c>
      <c r="K58" s="6">
        <f>('octsep cfs'!$I58*31+'octsep cfs'!$J58*30+'octsep cfs'!$K58*31)*1.983471/1000</f>
        <v>14559.329701958999</v>
      </c>
      <c r="L58" s="6">
        <f>('octsep cfs'!$J58*30+'octsep cfs'!$K58*31)*1.983471/1000</f>
        <v>10170.344742579</v>
      </c>
      <c r="M58" s="6">
        <f>'octsep cfs'!$K58*31*1.983471/1000</f>
        <v>3398.3582196689999</v>
      </c>
      <c r="N58" s="6">
        <f t="shared" si="1"/>
        <v>22776.629889678003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4975.584606804</v>
      </c>
      <c r="C59" s="6">
        <f xml:space="preserve"> ('octsep cfs'!$D59*31 + 'octsep cfs'!$C59*30 + 'octsep cfs'!$B59*31 + 'augjul cfs'!$C59*30)* 1.983471/1000</f>
        <v>3306.0732644520003</v>
      </c>
      <c r="D59" s="6">
        <f xml:space="preserve"> ('octsep cfs'!$D59*31 + 'octsep cfs'!$C59*30 + 'octsep cfs'!$B59*31)* 1.983471/1000</f>
        <v>2174.245207722</v>
      </c>
      <c r="E59" s="6">
        <f xml:space="preserve"> ('octsep cfs'!$D59*31 + 'octsep cfs'!$C59*30)* 1.983471/1000</f>
        <v>1281.445241202</v>
      </c>
      <c r="F59" s="6">
        <f>'octsep cfs'!$D59*1.983471*31/1000</f>
        <v>626.066753382</v>
      </c>
      <c r="G59" s="6">
        <f>('octsep cfs'!$E59*31+'octsep cfs'!$F59*28+'octsep cfs'!$G59*31+'octsep cfs'!$H59*30+'octsep cfs'!$I59*31+'octsep cfs'!$J59*30+'octsep cfs'!$K59*31)*1.983471/1000</f>
        <v>16597.990782533998</v>
      </c>
      <c r="H59" s="6">
        <f>('octsep cfs'!$F59*28+'octsep cfs'!$G59*31+'octsep cfs'!$H59*30+'octsep cfs'!$I59*31+'octsep cfs'!$J59*30+'octsep cfs'!$K59*31)*1.983471/1000</f>
        <v>15871.822214724001</v>
      </c>
      <c r="I59" s="6">
        <f>('octsep cfs'!$G59*31+'octsep cfs'!$H59*30+'octsep cfs'!$I59*31+'octsep cfs'!$J59*30+'octsep cfs'!$K59*31)*1.983471/1000</f>
        <v>15229.812321443998</v>
      </c>
      <c r="J59" s="6">
        <f>('octsep cfs'!$H59*30+'octsep cfs'!$I59*31+'octsep cfs'!$J59*30+'octsep cfs'!$K59*31)*1.983471/1000</f>
        <v>14155.931369979</v>
      </c>
      <c r="K59" s="6">
        <f>('octsep cfs'!$I59*31+'octsep cfs'!$J59*30+'octsep cfs'!$K59*31)*1.983471/1000</f>
        <v>12571.157875688999</v>
      </c>
      <c r="L59" s="6">
        <f>('octsep cfs'!$J59*30+'octsep cfs'!$K59*31)*1.983471/1000</f>
        <v>8218.5120884999997</v>
      </c>
      <c r="M59" s="6">
        <f>'octsep cfs'!$K59*31*1.983471/1000</f>
        <v>3482.0428446300002</v>
      </c>
      <c r="N59" s="6">
        <f t="shared" si="1"/>
        <v>21573.575389337999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4600.545943182</v>
      </c>
      <c r="C60" s="6">
        <f xml:space="preserve"> ('octsep cfs'!$D60*31 + 'octsep cfs'!$C60*30 + 'octsep cfs'!$B60*31 + 'augjul cfs'!$C60*30)* 1.983471/1000</f>
        <v>2980.040218827</v>
      </c>
      <c r="D60" s="6">
        <f xml:space="preserve"> ('octsep cfs'!$D60*31 + 'octsep cfs'!$C60*30 + 'octsep cfs'!$B60*31)* 1.983471/1000</f>
        <v>2167.451819547</v>
      </c>
      <c r="E60" s="6">
        <f xml:space="preserve"> ('octsep cfs'!$D60*31 + 'octsep cfs'!$C60*30)* 1.983471/1000</f>
        <v>1586.5784529</v>
      </c>
      <c r="F60" s="6">
        <f>'octsep cfs'!$D60*1.983471*31/1000</f>
        <v>517.11072440999999</v>
      </c>
      <c r="G60" s="6">
        <f>('octsep cfs'!$E60*31+'octsep cfs'!$F60*29+'octsep cfs'!$G60*31+'octsep cfs'!$H60*30+'octsep cfs'!$I60*31+'octsep cfs'!$J60*30+'octsep cfs'!$K60*31)*1.983471/1000</f>
        <v>13988.766417570001</v>
      </c>
      <c r="H60" s="6">
        <f>('octsep cfs'!$F60*29+'octsep cfs'!$G60*31+'octsep cfs'!$H60*30+'octsep cfs'!$I60*31+'octsep cfs'!$J60*30+'octsep cfs'!$K60*31)*1.983471/1000</f>
        <v>13287.930741372</v>
      </c>
      <c r="I60" s="6">
        <f>('octsep cfs'!$G60*31+'octsep cfs'!$H60*30+'octsep cfs'!$I60*31+'octsep cfs'!$J60*30+'octsep cfs'!$K60*31)*1.983471/1000</f>
        <v>12797.452082079</v>
      </c>
      <c r="J60" s="6">
        <f>('octsep cfs'!$H60*30+'octsep cfs'!$I60*31+'octsep cfs'!$J60*30+'octsep cfs'!$K60*31)*1.983471/1000</f>
        <v>12175.935411171</v>
      </c>
      <c r="K60" s="6">
        <f>('octsep cfs'!$I60*31+'octsep cfs'!$J60*30+'octsep cfs'!$K60*31)*1.983471/1000</f>
        <v>10922.242896201</v>
      </c>
      <c r="L60" s="6">
        <f>('octsep cfs'!$J60*30+'octsep cfs'!$K60*31)*1.983471/1000</f>
        <v>8578.9504220910003</v>
      </c>
      <c r="M60" s="6">
        <f>'octsep cfs'!$K60*31*1.983471/1000</f>
        <v>3119.3274863309998</v>
      </c>
      <c r="N60" s="6">
        <f t="shared" si="1"/>
        <v>18589.312360752003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3736.778041689</v>
      </c>
      <c r="C61" s="6">
        <f xml:space="preserve"> ('octsep cfs'!$D61*31 + 'octsep cfs'!$C61*30 + 'octsep cfs'!$B61*31 + 'augjul cfs'!$C61*30)* 1.983471/1000</f>
        <v>2324.2233839159999</v>
      </c>
      <c r="D61" s="6">
        <f xml:space="preserve"> ('octsep cfs'!$D61*31 + 'octsep cfs'!$C61*30 + 'octsep cfs'!$B61*31)* 1.983471/1000</f>
        <v>1530.914322756</v>
      </c>
      <c r="E61" s="6">
        <f xml:space="preserve"> ('octsep cfs'!$D61*31 + 'octsep cfs'!$C61*30)* 1.983471/1000</f>
        <v>975.25087251899993</v>
      </c>
      <c r="F61" s="6">
        <f>'octsep cfs'!$D61*1.983471*31/1000</f>
        <v>442.03436358900001</v>
      </c>
      <c r="G61" s="6">
        <f>('octsep cfs'!$E61*31+'octsep cfs'!$F61*28+'octsep cfs'!$G61*31+'octsep cfs'!$H61*30+'octsep cfs'!$I61*31+'octsep cfs'!$J61*30+'octsep cfs'!$K61*31)*1.983471/1000</f>
        <v>12850.367121416999</v>
      </c>
      <c r="H61" s="6">
        <f>('octsep cfs'!$F61*28+'octsep cfs'!$G61*31+'octsep cfs'!$H61*30+'octsep cfs'!$I61*31+'octsep cfs'!$J61*30+'octsep cfs'!$K61*31)*1.983471/1000</f>
        <v>12486.729449102999</v>
      </c>
      <c r="I61" s="6">
        <f>('octsep cfs'!$G61*31+'octsep cfs'!$H61*30+'octsep cfs'!$I61*31+'octsep cfs'!$J61*30+'octsep cfs'!$K61*31)*1.983471/1000</f>
        <v>12204.600534063</v>
      </c>
      <c r="J61" s="6">
        <f>('octsep cfs'!$H61*30+'octsep cfs'!$I61*31+'octsep cfs'!$J61*30+'octsep cfs'!$K61*31)*1.983471/1000</f>
        <v>11832.170134806</v>
      </c>
      <c r="K61" s="6">
        <f>('octsep cfs'!$I61*31+'octsep cfs'!$J61*30+'octsep cfs'!$K61*31)*1.983471/1000</f>
        <v>10444.593327336001</v>
      </c>
      <c r="L61" s="6">
        <f>('octsep cfs'!$J61*30+'octsep cfs'!$K61*31)*1.983471/1000</f>
        <v>5827.1819302409995</v>
      </c>
      <c r="M61" s="6">
        <f>'octsep cfs'!$K61*31*1.983471/1000</f>
        <v>1811.4862130609999</v>
      </c>
      <c r="N61" s="6">
        <f t="shared" si="1"/>
        <v>16587.145163105997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4120.3654653209996</v>
      </c>
      <c r="C62" s="6">
        <f xml:space="preserve"> ('octsep cfs'!$D62*31 + 'octsep cfs'!$C62*30 + 'octsep cfs'!$B62*31 + 'augjul cfs'!$C62*30)* 1.983471/1000</f>
        <v>3200.9413675679998</v>
      </c>
      <c r="D62" s="6">
        <f xml:space="preserve"> ('octsep cfs'!$D62*31 + 'octsep cfs'!$C62*30 + 'octsep cfs'!$B62*31)* 1.983471/1000</f>
        <v>2307.2488390980002</v>
      </c>
      <c r="E62" s="6">
        <f xml:space="preserve"> ('octsep cfs'!$D62*31 + 'octsep cfs'!$C62*30)* 1.983471/1000</f>
        <v>1418.5685418449998</v>
      </c>
      <c r="F62" s="6">
        <f>'octsep cfs'!$D62*1.983471*31/1000</f>
        <v>510.65452630499993</v>
      </c>
      <c r="G62" s="6">
        <f>('octsep cfs'!$E62*31+'octsep cfs'!$F62*28+'octsep cfs'!$G62*31+'octsep cfs'!$H62*30+'octsep cfs'!$I62*31+'octsep cfs'!$J62*30+'octsep cfs'!$K62*31)*1.983471/1000</f>
        <v>15778.428499218</v>
      </c>
      <c r="H62" s="6">
        <f>('octsep cfs'!$F62*28+'octsep cfs'!$G62*31+'octsep cfs'!$H62*30+'octsep cfs'!$I62*31+'octsep cfs'!$J62*30+'octsep cfs'!$K62*31)*1.983471/1000</f>
        <v>15253.385874279</v>
      </c>
      <c r="I62" s="6">
        <f>('octsep cfs'!$G62*31+'octsep cfs'!$H62*30+'octsep cfs'!$I62*31+'octsep cfs'!$J62*30+'octsep cfs'!$K62*31)*1.983471/1000</f>
        <v>14736.834488691</v>
      </c>
      <c r="J62" s="6">
        <f>('octsep cfs'!$H62*30+'octsep cfs'!$I62*31+'octsep cfs'!$J62*30+'octsep cfs'!$K62*31)*1.983471/1000</f>
        <v>13435.756851531001</v>
      </c>
      <c r="K62" s="6">
        <f>('octsep cfs'!$I62*31+'octsep cfs'!$J62*30+'octsep cfs'!$K62*31)*1.983471/1000</f>
        <v>11623.023035211001</v>
      </c>
      <c r="L62" s="6">
        <f>('octsep cfs'!$J62*30+'octsep cfs'!$K62*31)*1.983471/1000</f>
        <v>7638.9339284159996</v>
      </c>
      <c r="M62" s="6">
        <f>'octsep cfs'!$K62*31*1.983471/1000</f>
        <v>2443.2713133359998</v>
      </c>
      <c r="N62" s="6">
        <f t="shared" si="1"/>
        <v>19898.793964539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4222.9981887450003</v>
      </c>
      <c r="C63" s="6">
        <f xml:space="preserve"> ('octsep cfs'!$D63*31 + 'octsep cfs'!$C63*30 + 'octsep cfs'!$B63*31 + 'augjul cfs'!$C63*30)* 1.983471/1000</f>
        <v>2946.1466663790002</v>
      </c>
      <c r="D63" s="6">
        <f xml:space="preserve"> ('octsep cfs'!$D63*31 + 'octsep cfs'!$C63*30 + 'octsep cfs'!$B63*31)* 1.983471/1000</f>
        <v>2195.5615705590003</v>
      </c>
      <c r="E63" s="6">
        <f xml:space="preserve"> ('octsep cfs'!$D63*31 + 'octsep cfs'!$C63*30)* 1.983471/1000</f>
        <v>1392.656476701</v>
      </c>
      <c r="F63" s="6">
        <f>'octsep cfs'!$D63*1.983471*31/1000</f>
        <v>578.04493700099999</v>
      </c>
      <c r="G63" s="6">
        <f>('octsep cfs'!$E63*31+'octsep cfs'!$F63*28+'octsep cfs'!$G63*31+'octsep cfs'!$H63*30+'octsep cfs'!$I63*31+'octsep cfs'!$J63*30+'octsep cfs'!$K63*31)*1.983471/1000</f>
        <v>13578.751226334</v>
      </c>
      <c r="H63" s="6">
        <f>('octsep cfs'!$F63*28+'octsep cfs'!$G63*31+'octsep cfs'!$H63*30+'octsep cfs'!$I63*31+'octsep cfs'!$J63*30+'octsep cfs'!$K63*31)*1.983471/1000</f>
        <v>13131.920829867</v>
      </c>
      <c r="I63" s="6">
        <f>('octsep cfs'!$G63*31+'octsep cfs'!$H63*30+'octsep cfs'!$I63*31+'octsep cfs'!$J63*30+'octsep cfs'!$K63*31)*1.983471/1000</f>
        <v>12754.545637407</v>
      </c>
      <c r="J63" s="6">
        <f>('octsep cfs'!$H63*30+'octsep cfs'!$I63*31+'octsep cfs'!$J63*30+'octsep cfs'!$K63*31)*1.983471/1000</f>
        <v>11798.106003852001</v>
      </c>
      <c r="K63" s="6">
        <f>('octsep cfs'!$I63*31+'octsep cfs'!$J63*30+'octsep cfs'!$K63*31)*1.983471/1000</f>
        <v>9962.225080962</v>
      </c>
      <c r="L63" s="6">
        <f>('octsep cfs'!$J63*30+'octsep cfs'!$K63*31)*1.983471/1000</f>
        <v>4933.2771703739991</v>
      </c>
      <c r="M63" s="6">
        <f>'octsep cfs'!$K63*31*1.983471/1000</f>
        <v>1790.1500155140002</v>
      </c>
      <c r="N63" s="6">
        <f t="shared" si="1"/>
        <v>17801.749415079001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2756.3106404399996</v>
      </c>
      <c r="C64" s="6">
        <f xml:space="preserve"> ('octsep cfs'!$D64*31 + 'octsep cfs'!$C64*30 + 'octsep cfs'!$B64*31 + 'augjul cfs'!$C64*30)* 1.983471/1000</f>
        <v>1774.046214465</v>
      </c>
      <c r="D64" s="6">
        <f xml:space="preserve"> ('octsep cfs'!$D64*31 + 'octsep cfs'!$C64*30 + 'octsep cfs'!$B64*31)* 1.983471/1000</f>
        <v>1145.0875603649999</v>
      </c>
      <c r="E64" s="6">
        <f xml:space="preserve"> ('octsep cfs'!$D64*31 + 'octsep cfs'!$C64*30)* 1.983471/1000</f>
        <v>774.93220234499995</v>
      </c>
      <c r="F64" s="6">
        <f>'octsep cfs'!$D64*1.983471*31/1000</f>
        <v>409.81486066500003</v>
      </c>
      <c r="G64" s="6">
        <f>('octsep cfs'!$E64*31+'octsep cfs'!$F64*29+'octsep cfs'!$G64*31+'octsep cfs'!$H64*30+'octsep cfs'!$I64*31+'octsep cfs'!$J64*30+'octsep cfs'!$K64*31)*1.983471/1000</f>
        <v>12848.974724775</v>
      </c>
      <c r="H64" s="6">
        <f>('octsep cfs'!$F64*29+'octsep cfs'!$G64*31+'octsep cfs'!$H64*30+'octsep cfs'!$I64*31+'octsep cfs'!$J64*30+'octsep cfs'!$K64*31)*1.983471/1000</f>
        <v>12500.340027105</v>
      </c>
      <c r="I64" s="6">
        <f>('octsep cfs'!$G64*31+'octsep cfs'!$H64*30+'octsep cfs'!$I64*31+'octsep cfs'!$J64*30+'octsep cfs'!$K64*31)*1.983471/1000</f>
        <v>12198.471608673</v>
      </c>
      <c r="J64" s="6">
        <f>('octsep cfs'!$H64*30+'octsep cfs'!$I64*31+'octsep cfs'!$J64*30+'octsep cfs'!$K64*31)*1.983471/1000</f>
        <v>11714.933114408999</v>
      </c>
      <c r="K64" s="6">
        <f>('octsep cfs'!$I64*31+'octsep cfs'!$J64*30+'octsep cfs'!$K64*31)*1.983471/1000</f>
        <v>9764.6852536590013</v>
      </c>
      <c r="L64" s="6">
        <f>('octsep cfs'!$J64*30+'octsep cfs'!$K64*31)*1.983471/1000</f>
        <v>6043.2096907350005</v>
      </c>
      <c r="M64" s="6">
        <f>'octsep cfs'!$K64*31*1.983471/1000</f>
        <v>1996.8098424750001</v>
      </c>
      <c r="N64" s="6">
        <f t="shared" si="1"/>
        <v>15605.285365215001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3643.16019396</v>
      </c>
      <c r="C65" s="6">
        <f xml:space="preserve"> ('octsep cfs'!$D65*31 + 'octsep cfs'!$C65*30 + 'octsep cfs'!$B65*31 + 'augjul cfs'!$C65*30)* 1.983471/1000</f>
        <v>2658.3132887430002</v>
      </c>
      <c r="D65" s="6">
        <f xml:space="preserve"> ('octsep cfs'!$D65*31 + 'octsep cfs'!$C65*30 + 'octsep cfs'!$B65*31)* 1.983471/1000</f>
        <v>2017.0372797330001</v>
      </c>
      <c r="E65" s="6">
        <f xml:space="preserve"> ('octsep cfs'!$D65*31 + 'octsep cfs'!$C65*30)* 1.983471/1000</f>
        <v>1185.1100382030002</v>
      </c>
      <c r="F65" s="6">
        <f>'octsep cfs'!$D65*1.983471*31/1000</f>
        <v>450.88857813300001</v>
      </c>
      <c r="G65" s="6">
        <f>('octsep cfs'!$E65*31+'octsep cfs'!$F65*28+'octsep cfs'!$G65*31+'octsep cfs'!$H65*30+'octsep cfs'!$I65*31+'octsep cfs'!$J65*30+'octsep cfs'!$K65*31)*1.983471/1000</f>
        <v>14245.578308766</v>
      </c>
      <c r="H65" s="6">
        <f>('octsep cfs'!$F65*28+'octsep cfs'!$G65*31+'octsep cfs'!$H65*30+'octsep cfs'!$I65*31+'octsep cfs'!$J65*30+'octsep cfs'!$K65*31)*1.983471/1000</f>
        <v>13760.871550083</v>
      </c>
      <c r="I65" s="6">
        <f>('octsep cfs'!$G65*31+'octsep cfs'!$H65*30+'octsep cfs'!$I65*31+'octsep cfs'!$J65*30+'octsep cfs'!$K65*31)*1.983471/1000</f>
        <v>13455.194867331</v>
      </c>
      <c r="J65" s="6">
        <f>('octsep cfs'!$H65*30+'octsep cfs'!$I65*31+'octsep cfs'!$J65*30+'octsep cfs'!$K65*31)*1.983471/1000</f>
        <v>12930.705630801</v>
      </c>
      <c r="K65" s="6">
        <f>('octsep cfs'!$I65*31+'octsep cfs'!$J65*30+'octsep cfs'!$K65*31)*1.983471/1000</f>
        <v>11048.589998900999</v>
      </c>
      <c r="L65" s="6">
        <f>('octsep cfs'!$J65*30+'octsep cfs'!$K65*31)*1.983471/1000</f>
        <v>6892.0896589019994</v>
      </c>
      <c r="M65" s="6">
        <f>'octsep cfs'!$K65*31*1.983471/1000</f>
        <v>2217.9807432719999</v>
      </c>
      <c r="N65" s="6">
        <f t="shared" si="1"/>
        <v>17888.738502725999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4988.8579947360004</v>
      </c>
      <c r="C66" s="6">
        <f xml:space="preserve"> ('octsep cfs'!$D66*31 + 'octsep cfs'!$C66*30 + 'octsep cfs'!$B66*31 + 'augjul cfs'!$C66*30)* 1.983471/1000</f>
        <v>3607.846476276</v>
      </c>
      <c r="D66" s="6">
        <f xml:space="preserve"> ('octsep cfs'!$D66*31 + 'octsep cfs'!$C66*30 + 'octsep cfs'!$B66*31)* 1.983471/1000</f>
        <v>2651.1985782659999</v>
      </c>
      <c r="E66" s="6">
        <f xml:space="preserve"> ('octsep cfs'!$D66*31 + 'octsep cfs'!$C66*30)* 1.983471/1000</f>
        <v>2038.351659099</v>
      </c>
      <c r="F66" s="6">
        <f>'octsep cfs'!$D66*1.983471*31/1000</f>
        <v>853.38641427900006</v>
      </c>
      <c r="G66" s="6">
        <f>('octsep cfs'!$E66*31+'octsep cfs'!$F66*28+'octsep cfs'!$G66*31+'octsep cfs'!$H66*30+'octsep cfs'!$I66*31+'octsep cfs'!$J66*30+'octsep cfs'!$K66*31)*1.983471/1000</f>
        <v>18339.349394919001</v>
      </c>
      <c r="H66" s="6">
        <f>('octsep cfs'!$F66*28+'octsep cfs'!$G66*31+'octsep cfs'!$H66*30+'octsep cfs'!$I66*31+'octsep cfs'!$J66*30+'octsep cfs'!$K66*31)*1.983471/1000</f>
        <v>17549.418184872</v>
      </c>
      <c r="I66" s="6">
        <f>('octsep cfs'!$G66*31+'octsep cfs'!$H66*30+'octsep cfs'!$I66*31+'octsep cfs'!$J66*30+'octsep cfs'!$K66*31)*1.983471/1000</f>
        <v>16998.433742724003</v>
      </c>
      <c r="J66" s="6">
        <f>('octsep cfs'!$H66*30+'octsep cfs'!$I66*31+'octsep cfs'!$J66*30+'octsep cfs'!$K66*31)*1.983471/1000</f>
        <v>16281.918728271001</v>
      </c>
      <c r="K66" s="6">
        <f>('octsep cfs'!$I66*31+'octsep cfs'!$J66*30+'octsep cfs'!$K66*31)*1.983471/1000</f>
        <v>13703.307254721001</v>
      </c>
      <c r="L66" s="6">
        <f>('octsep cfs'!$J66*30+'octsep cfs'!$K66*31)*1.983471/1000</f>
        <v>9936.6997926630011</v>
      </c>
      <c r="M66" s="6">
        <f>'octsep cfs'!$K66*31*1.983471/1000</f>
        <v>3629.7975498330002</v>
      </c>
      <c r="N66" s="6">
        <f t="shared" si="1"/>
        <v>23328.207389655003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5307.4153381619999</v>
      </c>
      <c r="C67" s="6">
        <f xml:space="preserve"> ('octsep cfs'!$D67*31 + 'octsep cfs'!$C67*30 + 'octsep cfs'!$B67*31 + 'augjul cfs'!$C67*30)* 1.983471/1000</f>
        <v>3781.662006948</v>
      </c>
      <c r="D67" s="6">
        <f xml:space="preserve"> ('octsep cfs'!$D67*31 + 'octsep cfs'!$C67*30 + 'octsep cfs'!$B67*31)* 1.983471/1000</f>
        <v>3019.354597518</v>
      </c>
      <c r="E67" s="6">
        <f xml:space="preserve"> ('octsep cfs'!$D67*31 + 'octsep cfs'!$C67*30)* 1.983471/1000</f>
        <v>2333.4604083630002</v>
      </c>
      <c r="F67" s="6">
        <f>'octsep cfs'!$D67*1.983471*31/1000</f>
        <v>887.45054523300007</v>
      </c>
      <c r="G67" s="6">
        <f>('octsep cfs'!$E67*31+'octsep cfs'!$F67*28+'octsep cfs'!$G67*31+'octsep cfs'!$H67*30+'octsep cfs'!$I67*31+'octsep cfs'!$J67*30+'octsep cfs'!$K67*31)*1.983471/1000</f>
        <v>20243.761224329999</v>
      </c>
      <c r="H67" s="6">
        <f>('octsep cfs'!$F67*28+'octsep cfs'!$G67*31+'octsep cfs'!$H67*30+'octsep cfs'!$I67*31+'octsep cfs'!$J67*30+'octsep cfs'!$K67*31)*1.983471/1000</f>
        <v>19575.944389869001</v>
      </c>
      <c r="I67" s="6">
        <f>('octsep cfs'!$G67*31+'octsep cfs'!$H67*30+'octsep cfs'!$I67*31+'octsep cfs'!$J67*30+'octsep cfs'!$K67*31)*1.983471/1000</f>
        <v>18679.629712737002</v>
      </c>
      <c r="J67" s="6">
        <f>('octsep cfs'!$H67*30+'octsep cfs'!$I67*31+'octsep cfs'!$J67*30+'octsep cfs'!$K67*31)*1.983471/1000</f>
        <v>17873.957676833998</v>
      </c>
      <c r="K67" s="6">
        <f>('octsep cfs'!$I67*31+'octsep cfs'!$J67*30+'octsep cfs'!$K67*31)*1.983471/1000</f>
        <v>15771.081722634</v>
      </c>
      <c r="L67" s="6">
        <f>('octsep cfs'!$J67*30+'octsep cfs'!$K67*31)*1.983471/1000</f>
        <v>10585.278941895001</v>
      </c>
      <c r="M67" s="6">
        <f>'octsep cfs'!$K67*31*1.983471/1000</f>
        <v>4647.5403215849992</v>
      </c>
      <c r="N67" s="6">
        <f t="shared" si="1"/>
        <v>25551.176562492001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4219.8048004350003</v>
      </c>
      <c r="C68" s="6">
        <f xml:space="preserve"> ('octsep cfs'!$D68*31 + 'octsep cfs'!$C68*30 + 'octsep cfs'!$B68*31 + 'augjul cfs'!$C68*30)* 1.983471/1000</f>
        <v>2303.728178073</v>
      </c>
      <c r="D68" s="6">
        <f xml:space="preserve"> ('octsep cfs'!$D68*31 + 'octsep cfs'!$C68*30 + 'octsep cfs'!$B68*31)* 1.983471/1000</f>
        <v>1461.3877137929999</v>
      </c>
      <c r="E68" s="6">
        <f xml:space="preserve"> ('octsep cfs'!$D68*31 + 'octsep cfs'!$C68*30)* 1.983471/1000</f>
        <v>942.86277456000005</v>
      </c>
      <c r="F68" s="6">
        <f>'octsep cfs'!$D68*1.983471*31/1000</f>
        <v>469.15039562999999</v>
      </c>
      <c r="G68" s="6">
        <f>('octsep cfs'!$E68*31+'octsep cfs'!$F68*29+'octsep cfs'!$G68*31+'octsep cfs'!$H68*30+'octsep cfs'!$I68*31+'octsep cfs'!$J68*30+'octsep cfs'!$K68*31)*1.983471/1000</f>
        <v>12037.417730415</v>
      </c>
      <c r="H68" s="6">
        <f>('octsep cfs'!$F68*29+'octsep cfs'!$G68*31+'octsep cfs'!$H68*30+'octsep cfs'!$I68*31+'octsep cfs'!$J68*30+'octsep cfs'!$K68*31)*1.983471/1000</f>
        <v>11559.597583044</v>
      </c>
      <c r="I68" s="6">
        <f>('octsep cfs'!$G68*31+'octsep cfs'!$H68*30+'octsep cfs'!$I68*31+'octsep cfs'!$J68*30+'octsep cfs'!$K68*31)*1.983471/1000</f>
        <v>11061.296114127001</v>
      </c>
      <c r="J68" s="6">
        <f>('octsep cfs'!$H68*30+'octsep cfs'!$I68*31+'octsep cfs'!$J68*30+'octsep cfs'!$K68*31)*1.983471/1000</f>
        <v>10296.636308091</v>
      </c>
      <c r="K68" s="6">
        <f>('octsep cfs'!$I68*31+'octsep cfs'!$J68*30+'octsep cfs'!$K68*31)*1.983471/1000</f>
        <v>8744.8876059510003</v>
      </c>
      <c r="L68" s="6">
        <f>('octsep cfs'!$J68*30+'octsep cfs'!$K68*31)*1.983471/1000</f>
        <v>5013.5740268670006</v>
      </c>
      <c r="M68" s="6">
        <f>'octsep cfs'!$K68*31*1.983471/1000</f>
        <v>1835.2204270469999</v>
      </c>
      <c r="N68" s="6">
        <f t="shared" si="1"/>
        <v>16257.22253085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3272.9790508169999</v>
      </c>
      <c r="C69" s="6">
        <f xml:space="preserve"> ('octsep cfs'!$D69*31 + 'octsep cfs'!$C69*30 + 'octsep cfs'!$B69*31 + 'augjul cfs'!$C69*30)* 1.983471/1000</f>
        <v>2277.1873526220002</v>
      </c>
      <c r="D69" s="6">
        <f xml:space="preserve"> ('octsep cfs'!$D69*31 + 'octsep cfs'!$C69*30 + 'octsep cfs'!$B69*31)* 1.983471/1000</f>
        <v>1623.8320052219999</v>
      </c>
      <c r="E69" s="6">
        <f xml:space="preserve"> ('octsep cfs'!$D69*31 + 'octsep cfs'!$C69*30)* 1.983471/1000</f>
        <v>909.59203200599995</v>
      </c>
      <c r="F69" s="6">
        <f>'octsep cfs'!$D69*1.983471*31/1000</f>
        <v>374.82841569599998</v>
      </c>
      <c r="G69" s="6">
        <f>('octsep cfs'!$E69*31+'octsep cfs'!$F69*28+'octsep cfs'!$G69*31+'octsep cfs'!$H69*30+'octsep cfs'!$I69*31+'octsep cfs'!$J69*30+'octsep cfs'!$K69*31)*1.983471/1000</f>
        <v>12395.142675678</v>
      </c>
      <c r="H69" s="6">
        <f>('octsep cfs'!$F69*28+'octsep cfs'!$G69*31+'octsep cfs'!$H69*30+'octsep cfs'!$I69*31+'octsep cfs'!$J69*30+'octsep cfs'!$K69*31)*1.983471/1000</f>
        <v>12055.116242148</v>
      </c>
      <c r="I69" s="6">
        <f>('octsep cfs'!$G69*31+'octsep cfs'!$H69*30+'octsep cfs'!$I69*31+'octsep cfs'!$J69*30+'octsep cfs'!$K69*31)*1.983471/1000</f>
        <v>11771.376748655999</v>
      </c>
      <c r="J69" s="6">
        <f>('octsep cfs'!$H69*30+'octsep cfs'!$I69*31+'octsep cfs'!$J69*30+'octsep cfs'!$K69*31)*1.983471/1000</f>
        <v>11272.281891339</v>
      </c>
      <c r="K69" s="6">
        <f>('octsep cfs'!$I69*31+'octsep cfs'!$J69*30+'octsep cfs'!$K69*31)*1.983471/1000</f>
        <v>10186.450527099001</v>
      </c>
      <c r="L69" s="6">
        <f>('octsep cfs'!$J69*30+'octsep cfs'!$K69*31)*1.983471/1000</f>
        <v>5554.774006572</v>
      </c>
      <c r="M69" s="6">
        <f>'octsep cfs'!$K69*31*1.983471/1000</f>
        <v>2543.865028572</v>
      </c>
      <c r="N69" s="6">
        <f t="shared" ref="N69:N84" si="2">B69+G69</f>
        <v>15668.121726494999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3717.4749019169999</v>
      </c>
      <c r="C70" s="6">
        <f xml:space="preserve"> ('octsep cfs'!$D70*31 + 'octsep cfs'!$C70*30 + 'octsep cfs'!$B70*31 + 'augjul cfs'!$C70*30)* 1.983471/1000</f>
        <v>2333.5734662099999</v>
      </c>
      <c r="D70" s="6">
        <f xml:space="preserve"> ('octsep cfs'!$D70*31 + 'octsep cfs'!$C70*30 + 'octsep cfs'!$B70*31)* 1.983471/1000</f>
        <v>1515.15366219</v>
      </c>
      <c r="E70" s="6">
        <f xml:space="preserve"> ('octsep cfs'!$D70*31 + 'octsep cfs'!$C70*30)* 1.983471/1000</f>
        <v>924.56525458499993</v>
      </c>
      <c r="F70" s="6">
        <f>'octsep cfs'!$D70*1.983471*31/1000</f>
        <v>503.27601418499995</v>
      </c>
      <c r="G70" s="6">
        <f>('octsep cfs'!$E70*31+'octsep cfs'!$F70*28+'octsep cfs'!$G70*31+'octsep cfs'!$H70*30+'octsep cfs'!$I70*31+'octsep cfs'!$J70*30+'octsep cfs'!$K70*31)*1.983471/1000</f>
        <v>13661.680148844</v>
      </c>
      <c r="H70" s="6">
        <f>('octsep cfs'!$F70*28+'octsep cfs'!$G70*31+'octsep cfs'!$H70*30+'octsep cfs'!$I70*31+'octsep cfs'!$J70*30+'octsep cfs'!$K70*31)*1.983471/1000</f>
        <v>13194.251406042</v>
      </c>
      <c r="I70" s="6">
        <f>('octsep cfs'!$G70*31+'octsep cfs'!$H70*30+'octsep cfs'!$I70*31+'octsep cfs'!$J70*30+'octsep cfs'!$K70*31)*1.983471/1000</f>
        <v>12855.863319558001</v>
      </c>
      <c r="J70" s="6">
        <f>('octsep cfs'!$H70*30+'octsep cfs'!$I70*31+'octsep cfs'!$J70*30+'octsep cfs'!$K70*31)*1.983471/1000</f>
        <v>12220.757888829001</v>
      </c>
      <c r="K70" s="6">
        <f>('octsep cfs'!$I70*31+'octsep cfs'!$J70*30+'octsep cfs'!$K70*31)*1.983471/1000</f>
        <v>10009.286897378999</v>
      </c>
      <c r="L70" s="6">
        <f>('octsep cfs'!$J70*30+'octsep cfs'!$K70*31)*1.983471/1000</f>
        <v>5889.3101923740005</v>
      </c>
      <c r="M70" s="6">
        <f>'octsep cfs'!$K70*31*1.983471/1000</f>
        <v>2213.7995864039999</v>
      </c>
      <c r="N70" s="6">
        <f t="shared" si="2"/>
        <v>17379.155050761001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2779.723532124</v>
      </c>
      <c r="C71" s="6">
        <f xml:space="preserve"> ('octsep cfs'!$D71*31 + 'octsep cfs'!$C71*30 + 'octsep cfs'!$B71*31 + 'augjul cfs'!$C71*30)* 1.983471/1000</f>
        <v>1803.484891047</v>
      </c>
      <c r="D71" s="6">
        <f xml:space="preserve"> ('octsep cfs'!$D71*31 + 'octsep cfs'!$C71*30 + 'octsep cfs'!$B71*31)* 1.983471/1000</f>
        <v>1237.362598227</v>
      </c>
      <c r="E71" s="6">
        <f xml:space="preserve"> ('octsep cfs'!$D71*31 + 'octsep cfs'!$C71*30)* 1.983471/1000</f>
        <v>789.54840014399997</v>
      </c>
      <c r="F71" s="6">
        <f>'octsep cfs'!$D71*1.983471*31/1000</f>
        <v>425.74014932400001</v>
      </c>
      <c r="G71" s="6">
        <f>('octsep cfs'!$E71*31+'octsep cfs'!$F71*28+'octsep cfs'!$G71*31+'octsep cfs'!$H71*30+'octsep cfs'!$I71*31+'octsep cfs'!$J71*30+'octsep cfs'!$K71*31)*1.983471/1000</f>
        <v>15314.746533135001</v>
      </c>
      <c r="H71" s="6">
        <f>('octsep cfs'!$F71*28+'octsep cfs'!$G71*31+'octsep cfs'!$H71*30+'octsep cfs'!$I71*31+'octsep cfs'!$J71*30+'octsep cfs'!$K71*31)*1.983471/1000</f>
        <v>14897.737623153</v>
      </c>
      <c r="I71" s="6">
        <f>('octsep cfs'!$G71*31+'octsep cfs'!$H71*30+'octsep cfs'!$I71*31+'octsep cfs'!$J71*30+'octsep cfs'!$K71*31)*1.983471/1000</f>
        <v>14194.136988381</v>
      </c>
      <c r="J71" s="6">
        <f>('octsep cfs'!$H71*30+'octsep cfs'!$I71*31+'octsep cfs'!$J71*30+'octsep cfs'!$K71*31)*1.983471/1000</f>
        <v>13137.657027999001</v>
      </c>
      <c r="K71" s="6">
        <f>('octsep cfs'!$I71*31+'octsep cfs'!$J71*30+'octsep cfs'!$K71*31)*1.983471/1000</f>
        <v>12037.723184949</v>
      </c>
      <c r="L71" s="6">
        <f>('octsep cfs'!$J71*30+'octsep cfs'!$K71*31)*1.983471/1000</f>
        <v>8332.664811491999</v>
      </c>
      <c r="M71" s="6">
        <f>'octsep cfs'!$K71*31*1.983471/1000</f>
        <v>2597.359241442</v>
      </c>
      <c r="N71" s="6">
        <f t="shared" si="2"/>
        <v>18094.470065259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6541.8781017869997</v>
      </c>
      <c r="C72" s="6">
        <f xml:space="preserve"> ('octsep cfs'!$D72*31 + 'octsep cfs'!$C72*30 + 'octsep cfs'!$B72*31 + 'augjul cfs'!$C72*30)* 1.983471/1000</f>
        <v>4982.6755156290001</v>
      </c>
      <c r="D72" s="6">
        <f xml:space="preserve"> ('octsep cfs'!$D72*31 + 'octsep cfs'!$C72*30 + 'octsep cfs'!$B72*31)* 1.983471/1000</f>
        <v>4118.7350521590006</v>
      </c>
      <c r="E72" s="6">
        <f xml:space="preserve"> ('octsep cfs'!$D72*31 + 'octsep cfs'!$C72*30)* 1.983471/1000</f>
        <v>3108.9241809359996</v>
      </c>
      <c r="F72" s="6">
        <f>'octsep cfs'!$D72*1.983471*31/1000</f>
        <v>1666.068036696</v>
      </c>
      <c r="G72" s="6">
        <f>('octsep cfs'!$E72*31+'octsep cfs'!$F72*29+'octsep cfs'!$G72*31+'octsep cfs'!$H72*30+'octsep cfs'!$I72*31+'octsep cfs'!$J72*30+'octsep cfs'!$K72*31)*1.983471/1000</f>
        <v>21286.172424909</v>
      </c>
      <c r="H72" s="6">
        <f>('octsep cfs'!$F72*29+'octsep cfs'!$G72*31+'octsep cfs'!$H72*30+'octsep cfs'!$I72*31+'octsep cfs'!$J72*30+'octsep cfs'!$K72*31)*1.983471/1000</f>
        <v>20312.516263073998</v>
      </c>
      <c r="I72" s="6">
        <f>('octsep cfs'!$G72*31+'octsep cfs'!$H72*30+'octsep cfs'!$I72*31+'octsep cfs'!$J72*30+'octsep cfs'!$K72*31)*1.983471/1000</f>
        <v>19084.277631446999</v>
      </c>
      <c r="J72" s="6">
        <f>('octsep cfs'!$H72*30+'octsep cfs'!$I72*31+'octsep cfs'!$J72*30+'octsep cfs'!$K72*31)*1.983471/1000</f>
        <v>18098.323949411999</v>
      </c>
      <c r="K72" s="6">
        <f>('octsep cfs'!$I72*31+'octsep cfs'!$J72*30+'octsep cfs'!$K72*31)*1.983471/1000</f>
        <v>15553.213301052001</v>
      </c>
      <c r="L72" s="6">
        <f>('octsep cfs'!$J72*30+'octsep cfs'!$K72*31)*1.983471/1000</f>
        <v>11344.2640374</v>
      </c>
      <c r="M72" s="6">
        <f>'octsep cfs'!$K72*31*1.983471/1000</f>
        <v>4494.7436330999999</v>
      </c>
      <c r="N72" s="6">
        <f t="shared" si="2"/>
        <v>27828.050526695999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4605.6732157169999</v>
      </c>
      <c r="C73" s="6">
        <f xml:space="preserve"> ('octsep cfs'!$D73*31 + 'octsep cfs'!$C73*30 + 'octsep cfs'!$B73*31 + 'augjul cfs'!$C73*30)* 1.983471/1000</f>
        <v>2864.2213801950002</v>
      </c>
      <c r="D73" s="6">
        <f xml:space="preserve"> ('octsep cfs'!$D73*31 + 'octsep cfs'!$C73*30 + 'octsep cfs'!$B73*31)* 1.983471/1000</f>
        <v>1995.5205863250001</v>
      </c>
      <c r="E73" s="6">
        <f xml:space="preserve"> ('octsep cfs'!$D73*31 + 'octsep cfs'!$C73*30)* 1.983471/1000</f>
        <v>1219.1166484979999</v>
      </c>
      <c r="F73" s="6">
        <f>'octsep cfs'!$D73*1.983471*31/1000</f>
        <v>571.71171409800002</v>
      </c>
      <c r="G73" s="6">
        <f>('octsep cfs'!$E73*31+'octsep cfs'!$F73*28+'octsep cfs'!$G73*31+'octsep cfs'!$H73*30+'octsep cfs'!$I73*31+'octsep cfs'!$J73*30+'octsep cfs'!$K73*31)*1.983471/1000</f>
        <v>21937.857689727</v>
      </c>
      <c r="H73" s="6">
        <f>('octsep cfs'!$F73*28+'octsep cfs'!$G73*31+'octsep cfs'!$H73*30+'octsep cfs'!$I73*31+'octsep cfs'!$J73*30+'octsep cfs'!$K73*31)*1.983471/1000</f>
        <v>21207.262014644999</v>
      </c>
      <c r="I73" s="6">
        <f>('octsep cfs'!$G73*31+'octsep cfs'!$H73*30+'octsep cfs'!$I73*31+'octsep cfs'!$J73*30+'octsep cfs'!$K73*31)*1.983471/1000</f>
        <v>20628.064680992997</v>
      </c>
      <c r="J73" s="6">
        <f>('octsep cfs'!$H73*30+'octsep cfs'!$I73*31+'octsep cfs'!$J73*30+'octsep cfs'!$K73*31)*1.983471/1000</f>
        <v>19359.636959963998</v>
      </c>
      <c r="K73" s="6">
        <f>('octsep cfs'!$I73*31+'octsep cfs'!$J73*30+'octsep cfs'!$K73*31)*1.983471/1000</f>
        <v>17263.663484844001</v>
      </c>
      <c r="L73" s="6">
        <f>('octsep cfs'!$J73*30+'octsep cfs'!$K73*31)*1.983471/1000</f>
        <v>10778.320256969999</v>
      </c>
      <c r="M73" s="6">
        <f>'octsep cfs'!$K73*31*1.983471/1000</f>
        <v>3565.0511059800001</v>
      </c>
      <c r="N73" s="6">
        <f t="shared" si="2"/>
        <v>26543.530905444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5581.3822700370001</v>
      </c>
      <c r="C74" s="6">
        <f xml:space="preserve"> ('octsep cfs'!$D74*31 + 'octsep cfs'!$C74*30 + 'octsep cfs'!$B74*31 + 'augjul cfs'!$C74*30)* 1.983471/1000</f>
        <v>3953.7439839660001</v>
      </c>
      <c r="D74" s="6">
        <f xml:space="preserve"> ('octsep cfs'!$D74*31 + 'octsep cfs'!$C74*30 + 'octsep cfs'!$B74*31)* 1.983471/1000</f>
        <v>2679.4630400160004</v>
      </c>
      <c r="E74" s="6">
        <f xml:space="preserve"> ('octsep cfs'!$D74*31 + 'octsep cfs'!$C74*30)* 1.983471/1000</f>
        <v>1397.5080467669998</v>
      </c>
      <c r="F74" s="6">
        <f>'octsep cfs'!$D74*1.983471*31/1000</f>
        <v>582.71799467699998</v>
      </c>
      <c r="G74" s="6">
        <f>('octsep cfs'!$E74*31+'octsep cfs'!$F74*28+'octsep cfs'!$G74*31+'octsep cfs'!$H74*30+'octsep cfs'!$I74*31+'octsep cfs'!$J74*30+'octsep cfs'!$K74*31)*1.983471/1000</f>
        <v>15158.810010057001</v>
      </c>
      <c r="H74" s="6">
        <f>('octsep cfs'!$F74*28+'octsep cfs'!$G74*31+'octsep cfs'!$H74*30+'octsep cfs'!$I74*31+'octsep cfs'!$J74*30+'octsep cfs'!$K74*31)*1.983471/1000</f>
        <v>14572.279784118</v>
      </c>
      <c r="I74" s="6">
        <f>('octsep cfs'!$G74*31+'octsep cfs'!$H74*30+'octsep cfs'!$I74*31+'octsep cfs'!$J74*30+'octsep cfs'!$K74*31)*1.983471/1000</f>
        <v>14079.720463746</v>
      </c>
      <c r="J74" s="6">
        <f>('octsep cfs'!$H74*30+'octsep cfs'!$I74*31+'octsep cfs'!$J74*30+'octsep cfs'!$K74*31)*1.983471/1000</f>
        <v>13311.678839655</v>
      </c>
      <c r="K74" s="6">
        <f>('octsep cfs'!$I74*31+'octsep cfs'!$J74*30+'octsep cfs'!$K74*31)*1.983471/1000</f>
        <v>11777.067326955001</v>
      </c>
      <c r="L74" s="6">
        <f>('octsep cfs'!$J74*30+'octsep cfs'!$K74*31)*1.983471/1000</f>
        <v>6101.5772918520006</v>
      </c>
      <c r="M74" s="6">
        <f>'octsep cfs'!$K74*31*1.983471/1000</f>
        <v>2216.1361152420004</v>
      </c>
      <c r="N74" s="6">
        <f t="shared" si="2"/>
        <v>20740.192280094001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3781.344651588</v>
      </c>
      <c r="C75" s="6">
        <f xml:space="preserve"> ('octsep cfs'!$D75*31 + 'octsep cfs'!$C75*30 + 'octsep cfs'!$B75*31 + 'augjul cfs'!$C75*30)* 1.983471/1000</f>
        <v>2573.0518043369998</v>
      </c>
      <c r="D75" s="6">
        <f xml:space="preserve"> ('octsep cfs'!$D75*31 + 'octsep cfs'!$C75*30 + 'octsep cfs'!$B75*31)* 1.983471/1000</f>
        <v>1856.0270378370001</v>
      </c>
      <c r="E75" s="6">
        <f xml:space="preserve"> ('octsep cfs'!$D75*31 + 'octsep cfs'!$C75*30)* 1.983471/1000</f>
        <v>1269.9272251049999</v>
      </c>
      <c r="F75" s="6">
        <f>'octsep cfs'!$D75*1.983471*31/1000</f>
        <v>652.69088461499996</v>
      </c>
      <c r="G75" s="6">
        <f>('octsep cfs'!$E75*31+'octsep cfs'!$F75*28+'octsep cfs'!$G75*31+'octsep cfs'!$H75*30+'octsep cfs'!$I75*31+'octsep cfs'!$J75*30+'octsep cfs'!$K75*31)*1.983471/1000</f>
        <v>19033.002922626001</v>
      </c>
      <c r="H75" s="6">
        <f>('octsep cfs'!$F75*28+'octsep cfs'!$G75*31+'octsep cfs'!$H75*30+'octsep cfs'!$I75*31+'octsep cfs'!$J75*30+'octsep cfs'!$K75*31)*1.983471/1000</f>
        <v>18310.831048880998</v>
      </c>
      <c r="I75" s="6">
        <f>('octsep cfs'!$G75*31+'octsep cfs'!$H75*30+'octsep cfs'!$I75*31+'octsep cfs'!$J75*30+'octsep cfs'!$K75*31)*1.983471/1000</f>
        <v>17706.975203757</v>
      </c>
      <c r="J75" s="6">
        <f>('octsep cfs'!$H75*30+'octsep cfs'!$I75*31+'octsep cfs'!$J75*30+'octsep cfs'!$K75*31)*1.983471/1000</f>
        <v>16792.101188478002</v>
      </c>
      <c r="K75" s="6">
        <f>('octsep cfs'!$I75*31+'octsep cfs'!$J75*30+'octsep cfs'!$K75*31)*1.983471/1000</f>
        <v>15063.149187198</v>
      </c>
      <c r="L75" s="6">
        <f>('octsep cfs'!$J75*30+'octsep cfs'!$K75*31)*1.983471/1000</f>
        <v>10823.640585849</v>
      </c>
      <c r="M75" s="6">
        <f>'octsep cfs'!$K75*31*1.983471/1000</f>
        <v>4381.5449596589997</v>
      </c>
      <c r="N75" s="6">
        <f t="shared" si="2"/>
        <v>22814.347574214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6825.314124216</v>
      </c>
      <c r="C76" s="6">
        <f xml:space="preserve"> ('octsep cfs'!$D76*31 + 'octsep cfs'!$C76*30 + 'octsep cfs'!$B76*31 + 'augjul cfs'!$C76*30)* 1.983471/1000</f>
        <v>4449.6791719800003</v>
      </c>
      <c r="D76" s="6">
        <f xml:space="preserve"> ('octsep cfs'!$D76*31 + 'octsep cfs'!$C76*30 + 'octsep cfs'!$B76*31)* 1.983471/1000</f>
        <v>3551.4643296300001</v>
      </c>
      <c r="E76" s="6">
        <f xml:space="preserve"> ('octsep cfs'!$D76*31 + 'octsep cfs'!$C76*30)* 1.983471/1000</f>
        <v>2813.5516300290001</v>
      </c>
      <c r="F76" s="6">
        <f>'octsep cfs'!$D76*1.983471*31/1000</f>
        <v>1000.3417806689999</v>
      </c>
      <c r="G76" s="6">
        <f>('octsep cfs'!$E76*31+'octsep cfs'!$F76*29+'octsep cfs'!$G76*31+'octsep cfs'!$H76*30+'octsep cfs'!$I76*31+'octsep cfs'!$J76*30+'octsep cfs'!$K76*31)*1.983471/1000</f>
        <v>15737.501558604001</v>
      </c>
      <c r="H76" s="6">
        <f>('octsep cfs'!$F76*29+'octsep cfs'!$G76*31+'octsep cfs'!$H76*30+'octsep cfs'!$I76*31+'octsep cfs'!$J76*30+'octsep cfs'!$K76*31)*1.983471/1000</f>
        <v>15018.404064909</v>
      </c>
      <c r="I76" s="6">
        <f>('octsep cfs'!$G76*31+'octsep cfs'!$H76*30+'octsep cfs'!$I76*31+'octsep cfs'!$J76*30+'octsep cfs'!$K76*31)*1.983471/1000</f>
        <v>14387.517476997</v>
      </c>
      <c r="J76" s="6">
        <f>('octsep cfs'!$H76*30+'octsep cfs'!$I76*31+'octsep cfs'!$J76*30+'octsep cfs'!$K76*31)*1.983471/1000</f>
        <v>13636.261967978999</v>
      </c>
      <c r="K76" s="6">
        <f>('octsep cfs'!$I76*31+'octsep cfs'!$J76*30+'octsep cfs'!$K76*31)*1.983471/1000</f>
        <v>11552.962872549</v>
      </c>
      <c r="L76" s="6">
        <f>('octsep cfs'!$J76*30+'octsep cfs'!$K76*31)*1.983471/1000</f>
        <v>7536.9617008349996</v>
      </c>
      <c r="M76" s="6">
        <f>'octsep cfs'!$K76*31*1.983471/1000</f>
        <v>3098.6676523949995</v>
      </c>
      <c r="N76" s="6">
        <f t="shared" si="2"/>
        <v>22562.815682820001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3592.9327578269999</v>
      </c>
      <c r="C77" s="6">
        <f xml:space="preserve"> ('octsep cfs'!$D77*31 + 'octsep cfs'!$C77*30 + 'octsep cfs'!$B77*31 + 'augjul cfs'!$C77*30)* 1.983471/1000</f>
        <v>2307.2270209169997</v>
      </c>
      <c r="D77" s="6">
        <f xml:space="preserve"> ('octsep cfs'!$D77*31 + 'octsep cfs'!$C77*30 + 'octsep cfs'!$B77*31)* 1.983471/1000</f>
        <v>1449.534491097</v>
      </c>
      <c r="E77" s="6">
        <f xml:space="preserve"> ('octsep cfs'!$D77*31 + 'octsep cfs'!$C77*30)* 1.983471/1000</f>
        <v>786.14476390799996</v>
      </c>
      <c r="F77" s="6">
        <f>'octsep cfs'!$D77*1.983471*31/1000</f>
        <v>340.51833433799999</v>
      </c>
      <c r="G77" s="6">
        <f>('octsep cfs'!$E77*31+'octsep cfs'!$F77*28+'octsep cfs'!$G77*31+'octsep cfs'!$H77*30+'octsep cfs'!$I77*31+'octsep cfs'!$J77*30+'octsep cfs'!$K77*31)*1.983471/1000</f>
        <v>8738.1140524860002</v>
      </c>
      <c r="H77" s="6">
        <f>('octsep cfs'!$F77*28+'octsep cfs'!$G77*31+'octsep cfs'!$H77*30+'octsep cfs'!$I77*31+'octsep cfs'!$J77*30+'octsep cfs'!$K77*31)*1.983471/1000</f>
        <v>8436.3329067779996</v>
      </c>
      <c r="I77" s="6">
        <f>('octsep cfs'!$G77*31+'octsep cfs'!$H77*30+'octsep cfs'!$I77*31+'octsep cfs'!$J77*30+'octsep cfs'!$K77*31)*1.983471/1000</f>
        <v>8171.3649828300004</v>
      </c>
      <c r="J77" s="6">
        <f>('octsep cfs'!$H77*30+'octsep cfs'!$I77*31+'octsep cfs'!$J77*30+'octsep cfs'!$K77*31)*1.983471/1000</f>
        <v>7799.1805339769999</v>
      </c>
      <c r="K77" s="6">
        <f>('octsep cfs'!$I77*31+'octsep cfs'!$J77*30+'octsep cfs'!$K77*31)*1.983471/1000</f>
        <v>7188.549151917</v>
      </c>
      <c r="L77" s="6">
        <f>('octsep cfs'!$J77*30+'octsep cfs'!$K77*31)*1.983471/1000</f>
        <v>4234.8077750789998</v>
      </c>
      <c r="M77" s="6">
        <f>'octsep cfs'!$K77*31*1.983471/1000</f>
        <v>1675.475639649</v>
      </c>
      <c r="N77" s="6">
        <f t="shared" si="2"/>
        <v>12331.046810313001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2907.1159240410002</v>
      </c>
      <c r="C78" s="6">
        <f xml:space="preserve"> ('octsep cfs'!$D78*31 + 'octsep cfs'!$C78*30 + 'octsep cfs'!$B78*31 + 'augjul cfs'!$C78*30)* 1.983471/1000</f>
        <v>1998.390668862</v>
      </c>
      <c r="D78" s="6">
        <f xml:space="preserve"> ('octsep cfs'!$D78*31 + 'octsep cfs'!$C78*30 + 'octsep cfs'!$B78*31)* 1.983471/1000</f>
        <v>1439.051846862</v>
      </c>
      <c r="E78" s="6">
        <f xml:space="preserve"> ('octsep cfs'!$D78*31 + 'octsep cfs'!$C78*30)* 1.983471/1000</f>
        <v>1031.143101828</v>
      </c>
      <c r="F78" s="6">
        <f>'octsep cfs'!$D78*1.983471*31/1000</f>
        <v>459.18940426799998</v>
      </c>
      <c r="G78" s="6">
        <f>('octsep cfs'!$E78*31+'octsep cfs'!$F78*28+'octsep cfs'!$G78*31+'octsep cfs'!$H78*30+'octsep cfs'!$I78*31+'octsep cfs'!$J78*30+'octsep cfs'!$K78*31)*1.983471/1000</f>
        <v>18505.669388681999</v>
      </c>
      <c r="H78" s="6">
        <f>('octsep cfs'!$F78*28+'octsep cfs'!$G78*31+'octsep cfs'!$H78*30+'octsep cfs'!$I78*31+'octsep cfs'!$J78*30+'octsep cfs'!$K78*31)*1.983471/1000</f>
        <v>17882.984453354999</v>
      </c>
      <c r="I78" s="6">
        <f>('octsep cfs'!$G78*31+'octsep cfs'!$H78*30+'octsep cfs'!$I78*31+'octsep cfs'!$J78*30+'octsep cfs'!$K78*31)*1.983471/1000</f>
        <v>17328.889928679</v>
      </c>
      <c r="J78" s="6">
        <f>('octsep cfs'!$H78*30+'octsep cfs'!$I78*31+'octsep cfs'!$J78*30+'octsep cfs'!$K78*31)*1.983471/1000</f>
        <v>16755.272098950001</v>
      </c>
      <c r="K78" s="6">
        <f>('octsep cfs'!$I78*31+'octsep cfs'!$J78*30+'octsep cfs'!$K78*31)*1.983471/1000</f>
        <v>15082.253979869998</v>
      </c>
      <c r="L78" s="6">
        <f>('octsep cfs'!$J78*30+'octsep cfs'!$K78*31)*1.983471/1000</f>
        <v>10875.88719546</v>
      </c>
      <c r="M78" s="6">
        <f>'octsep cfs'!$K78*31*1.983471/1000</f>
        <v>3676.9585397999999</v>
      </c>
      <c r="N78" s="6">
        <f t="shared" si="2"/>
        <v>21412.785312723001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3263.4564065459999</v>
      </c>
      <c r="C79" s="6">
        <f xml:space="preserve"> ('octsep cfs'!$D79*31 + 'octsep cfs'!$C79*30 + 'octsep cfs'!$B79*31 + 'augjul cfs'!$C79*30)* 1.983471/1000</f>
        <v>2064.1407490409997</v>
      </c>
      <c r="D79" s="6">
        <f xml:space="preserve"> ('octsep cfs'!$D79*31 + 'octsep cfs'!$C79*30 + 'octsep cfs'!$B79*31)* 1.983471/1000</f>
        <v>1329.0267270209999</v>
      </c>
      <c r="E79" s="6">
        <f xml:space="preserve"> ('octsep cfs'!$D79*31 + 'octsep cfs'!$C79*30)* 1.983471/1000</f>
        <v>855.69517452299999</v>
      </c>
      <c r="F79" s="6">
        <f>'octsep cfs'!$D79*1.983471*31/1000</f>
        <v>432.442297833</v>
      </c>
      <c r="G79" s="6">
        <f>('octsep cfs'!$E79*31+'octsep cfs'!$F79*28+'octsep cfs'!$G79*31+'octsep cfs'!$H79*30+'octsep cfs'!$I79*31+'octsep cfs'!$J79*30+'octsep cfs'!$K79*31)*1.983471/1000</f>
        <v>13560.830565849001</v>
      </c>
      <c r="H79" s="6">
        <f>('octsep cfs'!$F79*28+'octsep cfs'!$G79*31+'octsep cfs'!$H79*30+'octsep cfs'!$I79*31+'octsep cfs'!$J79*30+'octsep cfs'!$K79*31)*1.983471/1000</f>
        <v>13153.598184426</v>
      </c>
      <c r="I79" s="6">
        <f>('octsep cfs'!$G79*31+'octsep cfs'!$H79*30+'octsep cfs'!$I79*31+'octsep cfs'!$J79*30+'octsep cfs'!$K79*31)*1.983471/1000</f>
        <v>12765.615389057999</v>
      </c>
      <c r="J79" s="6">
        <f>('octsep cfs'!$H79*30+'octsep cfs'!$I79*31+'octsep cfs'!$J79*30+'octsep cfs'!$K79*31)*1.983471/1000</f>
        <v>11970.703683329999</v>
      </c>
      <c r="K79" s="6">
        <f>('octsep cfs'!$I79*31+'octsep cfs'!$J79*30+'octsep cfs'!$K79*31)*1.983471/1000</f>
        <v>10350.70374408</v>
      </c>
      <c r="L79" s="6">
        <f>('octsep cfs'!$J79*30+'octsep cfs'!$K79*31)*1.983471/1000</f>
        <v>7035.1693229579996</v>
      </c>
      <c r="M79" s="6">
        <f>'octsep cfs'!$K79*31*1.983471/1000</f>
        <v>2064.0157903680001</v>
      </c>
      <c r="N79" s="6">
        <f t="shared" si="2"/>
        <v>16824.286972394999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3850.498368003</v>
      </c>
      <c r="C80" s="6">
        <f xml:space="preserve"> ('octsep cfs'!$D80*31 + 'octsep cfs'!$C80*30 + 'octsep cfs'!$B80*31 + 'augjul cfs'!$C80*30)* 1.983471/1000</f>
        <v>2833.7393978670002</v>
      </c>
      <c r="D80" s="6">
        <f xml:space="preserve"> ('octsep cfs'!$D80*31 + 'octsep cfs'!$C80*30 + 'octsep cfs'!$B80*31)* 1.983471/1000</f>
        <v>2211.0881815470002</v>
      </c>
      <c r="E80" s="6">
        <f xml:space="preserve"> ('octsep cfs'!$D80*31 + 'octsep cfs'!$C80*30)* 1.983471/1000</f>
        <v>1155.0386343719999</v>
      </c>
      <c r="F80" s="6">
        <f>'octsep cfs'!$D80*1.983471*31/1000</f>
        <v>501.861799362</v>
      </c>
      <c r="G80" s="6">
        <f>('octsep cfs'!$E80*31+'octsep cfs'!$F80*29+'octsep cfs'!$G80*31+'octsep cfs'!$H80*30+'octsep cfs'!$I80*31+'octsep cfs'!$J80*30+'octsep cfs'!$K80*31)*1.983471/1000</f>
        <v>12308.040530184</v>
      </c>
      <c r="H80" s="6">
        <f>('octsep cfs'!$F80*29+'octsep cfs'!$G80*31+'octsep cfs'!$H80*30+'octsep cfs'!$I80*31+'octsep cfs'!$J80*30+'octsep cfs'!$K80*31)*1.983471/1000</f>
        <v>11896.258066287</v>
      </c>
      <c r="I80" s="6">
        <f>('octsep cfs'!$G80*31+'octsep cfs'!$H80*30+'octsep cfs'!$I80*31+'octsep cfs'!$J80*30+'octsep cfs'!$K80*31)*1.983471/1000</f>
        <v>11537.156592149999</v>
      </c>
      <c r="J80" s="6">
        <f>('octsep cfs'!$H80*30+'octsep cfs'!$I80*31+'octsep cfs'!$J80*30+'octsep cfs'!$K80*31)*1.983471/1000</f>
        <v>10911.151326369001</v>
      </c>
      <c r="K80" s="6">
        <f>('octsep cfs'!$I80*31+'octsep cfs'!$J80*30+'octsep cfs'!$K80*31)*1.983471/1000</f>
        <v>8961.1414821390008</v>
      </c>
      <c r="L80" s="6">
        <f>('octsep cfs'!$J80*30+'octsep cfs'!$K80*31)*1.983471/1000</f>
        <v>5689.6321833330003</v>
      </c>
      <c r="M80" s="6">
        <f>'octsep cfs'!$K80*31*1.983471/1000</f>
        <v>2081.539756653</v>
      </c>
      <c r="N80" s="6">
        <f t="shared" si="2"/>
        <v>16158.538898187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5385.5264096130004</v>
      </c>
      <c r="C81" s="6">
        <f xml:space="preserve"> ('octsep cfs'!$D81*31 + 'octsep cfs'!$C81*30 + 'octsep cfs'!$B81*31 + 'augjul cfs'!$C81*30)* 1.983471/1000</f>
        <v>4008.5730728190001</v>
      </c>
      <c r="D81" s="6">
        <f xml:space="preserve"> ('octsep cfs'!$D81*31 + 'octsep cfs'!$C81*30 + 'octsep cfs'!$B81*31)* 1.983471/1000</f>
        <v>2502.1665177389996</v>
      </c>
      <c r="E81" s="6">
        <f xml:space="preserve"> ('octsep cfs'!$D81*31 + 'octsep cfs'!$C81*30)* 1.983471/1000</f>
        <v>1570.014486579</v>
      </c>
      <c r="F81" s="6">
        <f>'octsep cfs'!$D81*1.983471*31/1000</f>
        <v>826.33186983900009</v>
      </c>
      <c r="G81" s="6">
        <f>('octsep cfs'!$E81*31+'octsep cfs'!$F81*28+'octsep cfs'!$G81*31+'octsep cfs'!$H81*30+'octsep cfs'!$I81*31+'octsep cfs'!$J81*30+'octsep cfs'!$K81*31)*1.983471/1000</f>
        <v>13966.196501061</v>
      </c>
      <c r="H81" s="6">
        <f>('octsep cfs'!$F81*28+'octsep cfs'!$G81*31+'octsep cfs'!$H81*30+'octsep cfs'!$I81*31+'octsep cfs'!$J81*30+'octsep cfs'!$K81*31)*1.983471/1000</f>
        <v>13060.545625932</v>
      </c>
      <c r="I81" s="6">
        <f>('octsep cfs'!$G81*31+'octsep cfs'!$H81*30+'octsep cfs'!$I81*31+'octsep cfs'!$J81*30+'octsep cfs'!$K81*31)*1.983471/1000</f>
        <v>12361.554577764</v>
      </c>
      <c r="J81" s="6">
        <f>('octsep cfs'!$H81*30+'octsep cfs'!$I81*31+'octsep cfs'!$J81*30+'octsep cfs'!$K81*31)*1.983471/1000</f>
        <v>11647.191629346</v>
      </c>
      <c r="K81" s="6">
        <f>('octsep cfs'!$I81*31+'octsep cfs'!$J81*30+'octsep cfs'!$K81*31)*1.983471/1000</f>
        <v>10249.856144556001</v>
      </c>
      <c r="L81" s="6">
        <f>('octsep cfs'!$J81*30+'octsep cfs'!$K81*31)*1.983471/1000</f>
        <v>6580.706530083</v>
      </c>
      <c r="M81" s="6">
        <f>'octsep cfs'!$K81*31*1.983471/1000</f>
        <v>2426.4851982629998</v>
      </c>
      <c r="N81" s="6">
        <f t="shared" si="2"/>
        <v>19351.722910674001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4609.8742072949999</v>
      </c>
      <c r="C82" s="6">
        <f xml:space="preserve"> ('octsep cfs'!$D82*31 + 'octsep cfs'!$C82*30 + 'octsep cfs'!$B82*31 + 'augjul cfs'!$C82*30)* 1.983471/1000</f>
        <v>3568.1512711530004</v>
      </c>
      <c r="D82" s="6">
        <f xml:space="preserve"> ('octsep cfs'!$D82*31 + 'octsep cfs'!$C82*30 + 'octsep cfs'!$B82*31)* 1.983471/1000</f>
        <v>2784.4818790529998</v>
      </c>
      <c r="E82" s="6">
        <f xml:space="preserve"> ('octsep cfs'!$D82*31 + 'octsep cfs'!$C82*30)* 1.983471/1000</f>
        <v>1414.476641172</v>
      </c>
      <c r="F82" s="6">
        <f>'octsep cfs'!$D82*1.983471*31/1000</f>
        <v>571.95766450200006</v>
      </c>
      <c r="G82" s="6">
        <f>('octsep cfs'!$E82*31+'octsep cfs'!$F82*28+'octsep cfs'!$G82*31+'octsep cfs'!$H82*30+'octsep cfs'!$I82*31+'octsep cfs'!$J82*30+'octsep cfs'!$K82*31)*1.983471/1000</f>
        <v>17230.073403459002</v>
      </c>
      <c r="H82" s="6">
        <f>('octsep cfs'!$F82*28+'octsep cfs'!$G82*31+'octsep cfs'!$H82*30+'octsep cfs'!$I82*31+'octsep cfs'!$J82*30+'octsep cfs'!$K82*31)*1.983471/1000</f>
        <v>16351.845998376</v>
      </c>
      <c r="I82" s="6">
        <f>('octsep cfs'!$G82*31+'octsep cfs'!$H82*30+'octsep cfs'!$I82*31+'octsep cfs'!$J82*30+'octsep cfs'!$K82*31)*1.983471/1000</f>
        <v>15841.014943151999</v>
      </c>
      <c r="J82" s="6">
        <f>('octsep cfs'!$H82*30+'octsep cfs'!$I82*31+'octsep cfs'!$J82*30+'octsep cfs'!$K82*31)*1.983471/1000</f>
        <v>15223.802404313999</v>
      </c>
      <c r="K82" s="6">
        <f>('octsep cfs'!$I82*31+'octsep cfs'!$J82*30+'octsep cfs'!$K82*31)*1.983471/1000</f>
        <v>13382.566109724001</v>
      </c>
      <c r="L82" s="6">
        <f>('octsep cfs'!$J82*30+'octsep cfs'!$K82*31)*1.983471/1000</f>
        <v>7397.8549291919999</v>
      </c>
      <c r="M82" s="6">
        <f>'octsep cfs'!$K82*31*1.983471/1000</f>
        <v>2126.9790937919997</v>
      </c>
      <c r="N82" s="6">
        <f t="shared" si="2"/>
        <v>21839.947610754003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3700.9704397260002</v>
      </c>
      <c r="C83" s="6">
        <f xml:space="preserve"> ('octsep cfs'!$D83*31 + 'octsep cfs'!$C83*30 + 'octsep cfs'!$B83*31 + 'augjul cfs'!$C83*30)* 1.983471/1000</f>
        <v>2790.3390689160001</v>
      </c>
      <c r="D83" s="6">
        <f xml:space="preserve"> ('octsep cfs'!$D83*31 + 'octsep cfs'!$C83*30 + 'octsep cfs'!$B83*31)* 1.983471/1000</f>
        <v>2161.915951986</v>
      </c>
      <c r="E83" s="6">
        <f xml:space="preserve"> ('octsep cfs'!$D83*31 + 'octsep cfs'!$C83*30)* 1.983471/1000</f>
        <v>1731.3182821829998</v>
      </c>
      <c r="F83" s="6">
        <f>'octsep cfs'!$D83*1.983471*31/1000</f>
        <v>623.05386093300012</v>
      </c>
      <c r="G83" s="6">
        <f>('octsep cfs'!$E83*31+'octsep cfs'!$F83*28+'octsep cfs'!$G83*31+'octsep cfs'!$H83*30+'octsep cfs'!$I83*31+'octsep cfs'!$J83*30+'octsep cfs'!$K83*31)*1.983471/1000</f>
        <v>17565.674713188</v>
      </c>
      <c r="H83" s="6">
        <f>('octsep cfs'!$F83*28+'octsep cfs'!$G83*31+'octsep cfs'!$H83*30+'octsep cfs'!$I83*31+'octsep cfs'!$J83*30+'octsep cfs'!$K83*31)*1.983471/1000</f>
        <v>16995.623164316999</v>
      </c>
      <c r="I83" s="6">
        <f>('octsep cfs'!$G83*31+'octsep cfs'!$H83*30+'octsep cfs'!$I83*31+'octsep cfs'!$J83*30+'octsep cfs'!$K83*31)*1.983471/1000</f>
        <v>16563.044006985001</v>
      </c>
      <c r="J83" s="6">
        <f>('octsep cfs'!$H83*30+'octsep cfs'!$I83*31+'octsep cfs'!$J83*30+'octsep cfs'!$K83*31)*1.983471/1000</f>
        <v>14848.954153908</v>
      </c>
      <c r="K83" s="6">
        <f>('octsep cfs'!$I83*31+'octsep cfs'!$J83*30+'octsep cfs'!$K83*31)*1.983471/1000</f>
        <v>12979.810422348</v>
      </c>
      <c r="L83" s="6">
        <f>('octsep cfs'!$J83*30+'octsep cfs'!$K83*31)*1.983471/1000</f>
        <v>8126.0406870090001</v>
      </c>
      <c r="M83" s="6">
        <f>'octsep cfs'!$K83*31*1.983471/1000</f>
        <v>2773.6441935089997</v>
      </c>
      <c r="N83" s="6">
        <f t="shared" si="2"/>
        <v>21266.645152913999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3205.892111184</v>
      </c>
      <c r="C84" s="6">
        <f xml:space="preserve"> ('octsep cfs'!$D84*31 + 'octsep cfs'!$C84*30 + 'octsep cfs'!$B84*31 + 'augjul cfs'!$C84*30)* 1.983471/1000</f>
        <v>2281.1185921440001</v>
      </c>
      <c r="D84" s="6">
        <f xml:space="preserve"> ('octsep cfs'!$D84*31 + 'octsep cfs'!$C84*30 + 'octsep cfs'!$B84*31)* 1.983471/1000</f>
        <v>1682.3880360840001</v>
      </c>
      <c r="E84" s="6">
        <f xml:space="preserve"> ('octsep cfs'!$D84*31 + 'octsep cfs'!$C84*30)* 1.983471/1000</f>
        <v>1049.4346713899999</v>
      </c>
      <c r="F84" s="6">
        <f>'octsep cfs'!$D84*1.983471*31/1000</f>
        <v>542.93551682999998</v>
      </c>
      <c r="G84" s="6">
        <f>('octsep cfs'!$E84*31+'octsep cfs'!$F84*29+'octsep cfs'!$G84*31+'octsep cfs'!$H84*30+'octsep cfs'!$I84*31+'octsep cfs'!$J84*30+'octsep cfs'!$K84*31)*1.983471/1000</f>
        <v>14251.066573023001</v>
      </c>
      <c r="H84" s="6">
        <f>('octsep cfs'!$F84*29+'octsep cfs'!$G84*31+'octsep cfs'!$H84*30+'octsep cfs'!$I84*31+'octsep cfs'!$J84*30+'octsep cfs'!$K84*31)*1.983471/1000</f>
        <v>13829.815018572001</v>
      </c>
      <c r="I84" s="6">
        <f>('octsep cfs'!$G84*31+'octsep cfs'!$H84*30+'octsep cfs'!$I84*31+'octsep cfs'!$J84*30+'octsep cfs'!$K84*31)*1.983471/1000</f>
        <v>13456.736024297999</v>
      </c>
      <c r="J84" s="6">
        <f>('octsep cfs'!$H84*30+'octsep cfs'!$I84*31+'octsep cfs'!$J84*30+'octsep cfs'!$K84*31)*1.983471/1000</f>
        <v>13009.167776619001</v>
      </c>
      <c r="K84" s="6">
        <f>('octsep cfs'!$I84*31+'octsep cfs'!$J84*30+'octsep cfs'!$K84*31)*1.983471/1000</f>
        <v>12343.673586699</v>
      </c>
      <c r="L84" s="6">
        <f>('octsep cfs'!$J84*30+'octsep cfs'!$K84*31)*1.983471/1000</f>
        <v>7385.3749296599999</v>
      </c>
      <c r="M84" s="6">
        <f>'octsep cfs'!$K84*31*1.983471/1000</f>
        <v>2549.89081347</v>
      </c>
      <c r="N84" s="6">
        <f t="shared" si="2"/>
        <v>17456.958684207002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3723.1337446799998</v>
      </c>
      <c r="C85" s="6">
        <f xml:space="preserve"> ('octsep cfs'!$D85*31 + 'octsep cfs'!$C85*30 + 'octsep cfs'!$B85*31 + 'augjul cfs'!$C85*30)* 1.983471/1000</f>
        <v>2436.3827185529999</v>
      </c>
      <c r="D85" s="6">
        <f xml:space="preserve"> ('octsep cfs'!$D85*31 + 'octsep cfs'!$C85*30 + 'octsep cfs'!$B85*31)* 1.983471/1000</f>
        <v>1683.4769616630001</v>
      </c>
      <c r="E85" s="6">
        <f xml:space="preserve"> ('octsep cfs'!$D85*31 + 'octsep cfs'!$C85*30)* 1.983471/1000</f>
        <v>1059.4392991140001</v>
      </c>
      <c r="F85" s="6">
        <f>'octsep cfs'!$D85*1.983471*31/1000</f>
        <v>434.34841346399998</v>
      </c>
      <c r="G85" s="6">
        <f>('octsep cfs'!$E85*31+'octsep cfs'!$F85*28+'octsep cfs'!$G85*31+'octsep cfs'!$H85*30+'octsep cfs'!$I85*31+'octsep cfs'!$J85*30+'octsep cfs'!$K85*31)*1.983471/1000</f>
        <v>11423.549323682999</v>
      </c>
      <c r="H85" s="6">
        <f>('octsep cfs'!$F85*28+'octsep cfs'!$G85*31+'octsep cfs'!$H85*30+'octsep cfs'!$I85*31+'octsep cfs'!$J85*30+'octsep cfs'!$K85*31)*1.983471/1000</f>
        <v>10966.511985449999</v>
      </c>
      <c r="I85" s="6">
        <f>('octsep cfs'!$G85*31+'octsep cfs'!$H85*30+'octsep cfs'!$I85*31+'octsep cfs'!$J85*30+'octsep cfs'!$K85*31)*1.983471/1000</f>
        <v>10633.899766518001</v>
      </c>
      <c r="J85" s="6">
        <f>('octsep cfs'!$H85*30+'octsep cfs'!$I85*31+'octsep cfs'!$J85*30+'octsep cfs'!$K85*31)*1.983471/1000</f>
        <v>10228.573500725999</v>
      </c>
      <c r="K85" s="6">
        <f>('octsep cfs'!$I85*31+'octsep cfs'!$J85*30+'octsep cfs'!$K85*31)*1.983471/1000</f>
        <v>9203.2578366960006</v>
      </c>
      <c r="L85" s="6">
        <f>('octsep cfs'!$J85*30+'octsep cfs'!$K85*31)*1.983471/1000</f>
        <v>6149.2301826269995</v>
      </c>
      <c r="M85" s="6">
        <f>'octsep cfs'!$K85*31*1.983471/1000</f>
        <v>2110.6848795269998</v>
      </c>
      <c r="N85" s="6">
        <f t="shared" ref="N85:N94" si="3">B85+G85</f>
        <v>15146.683068363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3134.1578989980003</v>
      </c>
      <c r="C86" s="10">
        <f xml:space="preserve"> ('octsep cfs'!$D86*31 + 'octsep cfs'!$C86*30 + 'octsep cfs'!$B86*31 + 'augjul cfs'!$C86*30)* 1.983471/1000</f>
        <v>2022.8309985239998</v>
      </c>
      <c r="D86" s="10">
        <f xml:space="preserve"> ('octsep cfs'!$D86*31 + 'octsep cfs'!$C86*30 + 'octsep cfs'!$B86*31)* 1.983471/1000</f>
        <v>1370.1301965540001</v>
      </c>
      <c r="E86" s="10">
        <f xml:space="preserve"> ('octsep cfs'!$D86*31 + 'octsep cfs'!$C86*30)* 1.983471/1000</f>
        <v>860.58244706699998</v>
      </c>
      <c r="F86" s="10">
        <f>'octsep cfs'!$D86*1.983471*31/1000</f>
        <v>351.52461491700001</v>
      </c>
      <c r="G86" s="10">
        <f>('octsep cfs'!$E86*31+'octsep cfs'!$F86*28+'octsep cfs'!$G86*31+'octsep cfs'!$H86*30+'octsep cfs'!$I86*31+'octsep cfs'!$J86*30+'octsep cfs'!$K86*31)*1.983471/1000</f>
        <v>11712.398238471</v>
      </c>
      <c r="H86" s="10">
        <f>('octsep cfs'!$F86*28+'octsep cfs'!$G86*31+'octsep cfs'!$H86*30+'octsep cfs'!$I86*31+'octsep cfs'!$J86*30+'octsep cfs'!$K86*31)*1.983471/1000</f>
        <v>11304.67395624</v>
      </c>
      <c r="I86" s="10">
        <f>('octsep cfs'!$G86*31+'octsep cfs'!$H86*30+'octsep cfs'!$I86*31+'octsep cfs'!$J86*30+'octsep cfs'!$K86*31)*1.983471/1000</f>
        <v>10989.50041434</v>
      </c>
      <c r="J86" s="10">
        <f>('octsep cfs'!$H86*30+'octsep cfs'!$I86*31+'octsep cfs'!$J86*30+'octsep cfs'!$K86*31)*1.983471/1000</f>
        <v>10552.385058831002</v>
      </c>
      <c r="K86" s="10">
        <f>('octsep cfs'!$I86*31+'octsep cfs'!$J86*30+'octsep cfs'!$K86*31)*1.983471/1000</f>
        <v>9418.1768369010006</v>
      </c>
      <c r="L86" s="10">
        <f>('octsep cfs'!$J86*30+'octsep cfs'!$K86*31)*1.983471/1000</f>
        <v>6788.4751173329996</v>
      </c>
      <c r="M86" s="10">
        <f>'octsep cfs'!$K86*31*1.983471/1000</f>
        <v>2261.698427583</v>
      </c>
      <c r="N86" s="10">
        <f t="shared" si="3"/>
        <v>14846.556137469001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4028.3800142250002</v>
      </c>
      <c r="C87" s="10">
        <f xml:space="preserve"> ('octsep cfs'!$D87*31 + 'octsep cfs'!$C87*30 + 'octsep cfs'!$B87*31 + 'augjul cfs'!$C87*30)* 1.983471/1000</f>
        <v>2989.7929457339997</v>
      </c>
      <c r="D87" s="10">
        <f xml:space="preserve"> ('octsep cfs'!$D87*31 + 'octsep cfs'!$C87*30 + 'octsep cfs'!$B87*31)* 1.983471/1000</f>
        <v>2065.5152944439997</v>
      </c>
      <c r="E87" s="10">
        <f xml:space="preserve"> ('octsep cfs'!$D87*31 + 'octsep cfs'!$C87*30)* 1.983471/1000</f>
        <v>1318.3794546930001</v>
      </c>
      <c r="F87" s="10">
        <f>'octsep cfs'!$D87*1.983471*31/1000</f>
        <v>605.22245664299999</v>
      </c>
      <c r="G87" s="10">
        <f>('octsep cfs'!$E87*31+'octsep cfs'!$F87*28+'octsep cfs'!$G87*31+'octsep cfs'!$H87*30+'octsep cfs'!$I87*31+'octsep cfs'!$J87*30+'octsep cfs'!$K87*31)*1.983471/1000</f>
        <v>19476.384063024001</v>
      </c>
      <c r="H87" s="10">
        <f>('octsep cfs'!$F87*28+'octsep cfs'!$G87*31+'octsep cfs'!$H87*30+'octsep cfs'!$I87*31+'octsep cfs'!$J87*30+'octsep cfs'!$K87*31)*1.983471/1000</f>
        <v>18791.227725081</v>
      </c>
      <c r="I87" s="10">
        <f>('octsep cfs'!$G87*31+'octsep cfs'!$H87*30+'octsep cfs'!$I87*31+'octsep cfs'!$J87*30+'octsep cfs'!$K87*31)*1.983471/1000</f>
        <v>18320.272370841001</v>
      </c>
      <c r="J87" s="10">
        <f>('octsep cfs'!$H87*30+'octsep cfs'!$I87*31+'octsep cfs'!$J87*30+'octsep cfs'!$K87*31)*1.983471/1000</f>
        <v>17696.173220690998</v>
      </c>
      <c r="K87" s="10">
        <f>('octsep cfs'!$I87*31+'octsep cfs'!$J87*30+'octsep cfs'!$K87*31)*1.983471/1000</f>
        <v>16625.812930250999</v>
      </c>
      <c r="L87" s="10">
        <f>('octsep cfs'!$J87*30+'octsep cfs'!$K87*31)*1.983471/1000</f>
        <v>12092.393596122</v>
      </c>
      <c r="M87" s="10">
        <f>'octsep cfs'!$K87*31*1.983471/1000</f>
        <v>4758.0335405820006</v>
      </c>
      <c r="N87" s="10">
        <f t="shared" si="3"/>
        <v>23504.764077249001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4068.9340622909999</v>
      </c>
      <c r="C88" s="10">
        <f xml:space="preserve"> ('octsep cfs'!$D88*31 + 'octsep cfs'!$C88*30 + 'octsep cfs'!$B88*31 + 'augjul cfs'!$C88*30)* 1.983471/1000</f>
        <v>2415.4709837999999</v>
      </c>
      <c r="D88" s="10">
        <f xml:space="preserve"> ('octsep cfs'!$D88*31 + 'octsep cfs'!$C88*30 + 'octsep cfs'!$B88*31)* 1.983471/1000</f>
        <v>1657.86440064</v>
      </c>
      <c r="E88" s="10">
        <f xml:space="preserve"> ('octsep cfs'!$D88*31 + 'octsep cfs'!$C88*30)* 1.983471/1000</f>
        <v>976.95070716600003</v>
      </c>
      <c r="F88" s="10">
        <f>'octsep cfs'!$D88*1.983471*31/1000</f>
        <v>444.92428083600004</v>
      </c>
      <c r="G88" s="10">
        <f>('octsep cfs'!$E88*31+'octsep cfs'!$F88*29+'octsep cfs'!$G88*31+'octsep cfs'!$H88*30+'octsep cfs'!$I88*31+'octsep cfs'!$J88*30+'octsep cfs'!$K88*31)*1.983471/1000</f>
        <v>21921.186615972001</v>
      </c>
      <c r="H88" s="10">
        <f>('octsep cfs'!$F88*29+'octsep cfs'!$G88*31+'octsep cfs'!$H88*30+'octsep cfs'!$I88*31+'octsep cfs'!$J88*30+'octsep cfs'!$K88*31)*1.983471/1000</f>
        <v>21475.094070717001</v>
      </c>
      <c r="I88" s="10">
        <f>('octsep cfs'!$G88*31+'octsep cfs'!$H88*30+'octsep cfs'!$I88*31+'octsep cfs'!$J88*30+'octsep cfs'!$K88*31)*1.983471/1000</f>
        <v>21100.116894696002</v>
      </c>
      <c r="J88" s="10">
        <f>('octsep cfs'!$H88*30+'octsep cfs'!$I88*31+'octsep cfs'!$J88*30+'octsep cfs'!$K88*31)*1.983471/1000</f>
        <v>20401.064358927</v>
      </c>
      <c r="K88" s="10">
        <f>('octsep cfs'!$I88*31+'octsep cfs'!$J88*30+'octsep cfs'!$K88*31)*1.983471/1000</f>
        <v>18001.500812546998</v>
      </c>
      <c r="L88" s="10">
        <f>('octsep cfs'!$J88*30+'octsep cfs'!$K88*31)*1.983471/1000</f>
        <v>13108.870913376</v>
      </c>
      <c r="M88" s="10">
        <f>'octsep cfs'!$K88*31*1.983471/1000</f>
        <v>5208.9836063160001</v>
      </c>
      <c r="N88" s="10">
        <f t="shared" si="3"/>
        <v>25990.120678263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5105.4801391230003</v>
      </c>
      <c r="C89" s="6">
        <f xml:space="preserve"> ('octsep cfs'!$D89*31 + 'octsep cfs'!$C89*30 + 'octsep cfs'!$B89*31 + 'augjul cfs'!$C89*30)* 1.983471/1000</f>
        <v>3540.8666440769998</v>
      </c>
      <c r="D89" s="6">
        <f xml:space="preserve"> ('octsep cfs'!$D89*31 + 'octsep cfs'!$C89*30 + 'octsep cfs'!$B89*31)* 1.983471/1000</f>
        <v>2818.4270017469998</v>
      </c>
      <c r="E89" s="6">
        <f xml:space="preserve"> ('octsep cfs'!$D89*31 + 'octsep cfs'!$C89*30)* 1.983471/1000</f>
        <v>2078.1162857069999</v>
      </c>
      <c r="F89" s="6">
        <f>'octsep cfs'!$D89*1.983471*31/1000</f>
        <v>977.46839309699999</v>
      </c>
      <c r="G89" s="6">
        <f>('octsep cfs'!$E89*31+'octsep cfs'!$F89*28+'octsep cfs'!$G89*31+'octsep cfs'!$H89*30+'octsep cfs'!$I89*31+'octsep cfs'!$J89*30+'octsep cfs'!$K89*31)*1.983471/1000</f>
        <v>17547.537854364</v>
      </c>
      <c r="H89" s="6">
        <f>('octsep cfs'!$F89*28+'octsep cfs'!$G89*31+'octsep cfs'!$H89*30+'octsep cfs'!$I89*31+'octsep cfs'!$J89*30+'octsep cfs'!$K89*31)*1.983471/1000</f>
        <v>16962.360355647001</v>
      </c>
      <c r="I89" s="6">
        <f>('octsep cfs'!$G89*31+'octsep cfs'!$H89*30+'octsep cfs'!$I89*31+'octsep cfs'!$J89*30+'octsep cfs'!$K89*31)*1.983471/1000</f>
        <v>16494.570621122999</v>
      </c>
      <c r="J89" s="6">
        <f>('octsep cfs'!$H89*30+'octsep cfs'!$I89*31+'octsep cfs'!$J89*30+'octsep cfs'!$K89*31)*1.983471/1000</f>
        <v>15678.568668252001</v>
      </c>
      <c r="K89" s="6">
        <f>('octsep cfs'!$I89*31+'octsep cfs'!$J89*30+'octsep cfs'!$K89*31)*1.983471/1000</f>
        <v>13973.001790061999</v>
      </c>
      <c r="L89" s="6">
        <f>('octsep cfs'!$J89*30+'octsep cfs'!$K89*31)*1.983471/1000</f>
        <v>8645.2856262149999</v>
      </c>
      <c r="M89" s="6">
        <f>'octsep cfs'!$K89*31*1.983471/1000</f>
        <v>2904.9817092449998</v>
      </c>
      <c r="N89" s="6">
        <f t="shared" si="3"/>
        <v>22653.017993486999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4116.6543910800001</v>
      </c>
      <c r="C90" s="6">
        <f xml:space="preserve"> ('octsep cfs'!$D90*31 + 'octsep cfs'!$C90*30 + 'octsep cfs'!$B90*31 + 'augjul cfs'!$C90*30)* 1.983471/1000</f>
        <v>2898.4620400680001</v>
      </c>
      <c r="D90" s="6">
        <f xml:space="preserve"> ('octsep cfs'!$D90*31 + 'octsep cfs'!$C90*30 + 'octsep cfs'!$B90*31)* 1.983471/1000</f>
        <v>1882.9645574880001</v>
      </c>
      <c r="E90" s="6">
        <f xml:space="preserve"> ('octsep cfs'!$D90*31 + 'octsep cfs'!$C90*30)* 1.983471/1000</f>
        <v>1062.351034542</v>
      </c>
      <c r="F90" s="6">
        <f>'octsep cfs'!$D90*1.983471*31/1000</f>
        <v>441.60395038199994</v>
      </c>
      <c r="G90" s="6">
        <f>('octsep cfs'!$E90*31+'octsep cfs'!$F90*28+'octsep cfs'!$G90*31+'octsep cfs'!$H90*30+'octsep cfs'!$I90*31+'octsep cfs'!$J90*30+'octsep cfs'!$K90*31)*1.983471/1000</f>
        <v>16563.295907801999</v>
      </c>
      <c r="H90" s="6">
        <f>('octsep cfs'!$F90*28+'octsep cfs'!$G90*31+'octsep cfs'!$H90*30+'octsep cfs'!$I90*31+'octsep cfs'!$J90*30+'octsep cfs'!$K90*31)*1.983471/1000</f>
        <v>16088.365677678001</v>
      </c>
      <c r="I90" s="6">
        <f>('octsep cfs'!$G90*31+'octsep cfs'!$H90*30+'octsep cfs'!$I90*31+'octsep cfs'!$J90*30+'octsep cfs'!$K90*31)*1.983471/1000</f>
        <v>15742.091310497999</v>
      </c>
      <c r="J90" s="6">
        <f>('octsep cfs'!$H90*30+'octsep cfs'!$I90*31+'octsep cfs'!$J90*30+'octsep cfs'!$K90*31)*1.983471/1000</f>
        <v>14873.824896777</v>
      </c>
      <c r="K90" s="6">
        <f>('octsep cfs'!$I90*31+'octsep cfs'!$J90*30+'octsep cfs'!$K90*31)*1.983471/1000</f>
        <v>13496.482799667001</v>
      </c>
      <c r="L90" s="6">
        <f>('octsep cfs'!$J90*30+'octsep cfs'!$K90*31)*1.983471/1000</f>
        <v>8224.8433279319997</v>
      </c>
      <c r="M90" s="6">
        <f>'octsep cfs'!$K90*31*1.983471/1000</f>
        <v>2903.567494422</v>
      </c>
      <c r="N90" s="6">
        <f t="shared" si="3"/>
        <v>20679.950298881999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4472.4970223640003</v>
      </c>
      <c r="C91" s="6">
        <f xml:space="preserve"> ('octsep cfs'!$D91*31 + 'octsep cfs'!$C91*30 + 'octsep cfs'!$B91*31 + 'augjul cfs'!$C91*30)* 1.983471/1000</f>
        <v>3289.1681411190002</v>
      </c>
      <c r="D91" s="6">
        <f xml:space="preserve"> ('octsep cfs'!$D91*31 + 'octsep cfs'!$C91*30 + 'octsep cfs'!$B91*31)* 1.983471/1000</f>
        <v>2514.6623850389997</v>
      </c>
      <c r="E91" s="6">
        <f xml:space="preserve"> ('octsep cfs'!$D91*31 + 'octsep cfs'!$C91*30)* 1.983471/1000</f>
        <v>1840.2048896700001</v>
      </c>
      <c r="F91" s="6">
        <f>'octsep cfs'!$D91*1.983471*31/1000</f>
        <v>864.51567006000005</v>
      </c>
      <c r="G91" s="6">
        <f>('octsep cfs'!$E91*31+'octsep cfs'!$F91*28+'octsep cfs'!$G91*31+'octsep cfs'!$H91*30+'octsep cfs'!$I91*31+'octsep cfs'!$J91*30+'octsep cfs'!$K91*31)*1.983471/1000</f>
        <v>12942.429927882</v>
      </c>
      <c r="H91" s="6">
        <f>('octsep cfs'!$F91*28+'octsep cfs'!$G91*31+'octsep cfs'!$H91*30+'octsep cfs'!$I91*31+'octsep cfs'!$J91*30+'octsep cfs'!$K91*31)*1.983471/1000</f>
        <v>12331.243173941999</v>
      </c>
      <c r="I91" s="6">
        <f>('octsep cfs'!$G91*31+'octsep cfs'!$H91*30+'octsep cfs'!$I91*31+'octsep cfs'!$J91*30+'octsep cfs'!$K91*31)*1.983471/1000</f>
        <v>11103.371484449999</v>
      </c>
      <c r="J91" s="6">
        <f>('octsep cfs'!$H91*30+'octsep cfs'!$I91*31+'octsep cfs'!$J91*30+'octsep cfs'!$K91*31)*1.983471/1000</f>
        <v>9543.1850966759994</v>
      </c>
      <c r="K91" s="6">
        <f>('octsep cfs'!$I91*31+'octsep cfs'!$J91*30+'octsep cfs'!$K91*31)*1.983471/1000</f>
        <v>7968.2892879660003</v>
      </c>
      <c r="L91" s="6">
        <f>('octsep cfs'!$J91*30+'octsep cfs'!$K91*31)*1.983471/1000</f>
        <v>4759.558829781</v>
      </c>
      <c r="M91" s="6">
        <f>'octsep cfs'!$K91*31*1.983471/1000</f>
        <v>1363.241601771</v>
      </c>
      <c r="N91" s="6">
        <f t="shared" si="3"/>
        <v>17414.926950246001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3692.9770515959999</v>
      </c>
      <c r="C92" s="6">
        <f xml:space="preserve"> ('octsep cfs'!$D92*31 + 'octsep cfs'!$C92*30 + 'octsep cfs'!$B92*31 + 'augjul cfs'!$C92*30)* 1.983471/1000</f>
        <v>2875.130470695</v>
      </c>
      <c r="D92" s="6">
        <f xml:space="preserve"> ('octsep cfs'!$D92*31 + 'octsep cfs'!$C92*30 + 'octsep cfs'!$B92*31)* 1.983471/1000</f>
        <v>2051.4743032350002</v>
      </c>
      <c r="E92" s="6">
        <f xml:space="preserve"> ('octsep cfs'!$D92*31 + 'octsep cfs'!$C92*30)* 1.983471/1000</f>
        <v>1470.3549861839999</v>
      </c>
      <c r="F92" s="6">
        <f>'octsep cfs'!$D92*1.983471*31/1000</f>
        <v>756.54344270400009</v>
      </c>
      <c r="G92" s="6">
        <f>('octsep cfs'!$E92*31+'octsep cfs'!$F92*29+'octsep cfs'!$G92*31+'octsep cfs'!$H92*30+'octsep cfs'!$I92*31+'octsep cfs'!$J92*30+'octsep cfs'!$K92*31)*1.983471/1000</f>
        <v>14628.784905966</v>
      </c>
      <c r="H92" s="6">
        <f>('octsep cfs'!$F92*29+'octsep cfs'!$G92*31+'octsep cfs'!$H92*30+'octsep cfs'!$I92*31+'octsep cfs'!$J92*30+'octsep cfs'!$K92*31)*1.983471/1000</f>
        <v>14116.962115242</v>
      </c>
      <c r="I92" s="6">
        <f>('octsep cfs'!$G92*31+'octsep cfs'!$H92*30+'octsep cfs'!$I92*31+'octsep cfs'!$J92*30+'octsep cfs'!$K92*31)*1.983471/1000</f>
        <v>13470.717511376999</v>
      </c>
      <c r="J92" s="6">
        <f>('octsep cfs'!$H92*30+'octsep cfs'!$I92*31+'octsep cfs'!$J92*30+'octsep cfs'!$K92*31)*1.983471/1000</f>
        <v>12484.886804543999</v>
      </c>
      <c r="K92" s="6">
        <f>('octsep cfs'!$I92*31+'octsep cfs'!$J92*30+'octsep cfs'!$K92*31)*1.983471/1000</f>
        <v>9354.6125417639996</v>
      </c>
      <c r="L92" s="6">
        <f>('octsep cfs'!$J92*30+'octsep cfs'!$K92*31)*1.983471/1000</f>
        <v>4980.3231190229999</v>
      </c>
      <c r="M92" s="6">
        <f>'octsep cfs'!$K92*31*1.983471/1000</f>
        <v>1824.5215844729998</v>
      </c>
      <c r="N92" s="6">
        <f t="shared" si="3"/>
        <v>18321.761957562001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5571.8378075849996</v>
      </c>
      <c r="C93" s="6">
        <f xml:space="preserve"> ('octsep cfs'!$D93*31 + 'octsep cfs'!$C93*30 + 'octsep cfs'!$B93*31 + 'augjul cfs'!$C93*30)* 1.983471/1000</f>
        <v>4615.5211492320004</v>
      </c>
      <c r="D93" s="6">
        <f xml:space="preserve"> ('octsep cfs'!$D93*31 + 'octsep cfs'!$C93*30 + 'octsep cfs'!$B93*31)* 1.983471/1000</f>
        <v>3948.1228271519999</v>
      </c>
      <c r="E93" s="6">
        <f xml:space="preserve"> ('octsep cfs'!$D93*31 + 'octsep cfs'!$C93*30)* 1.983471/1000</f>
        <v>2437.372470582</v>
      </c>
      <c r="F93" s="6">
        <f>'octsep cfs'!$D93*1.983471*31/1000</f>
        <v>747.81220336199999</v>
      </c>
      <c r="G93" s="6">
        <f>('octsep cfs'!$E93*31+'octsep cfs'!$F93*28+'octsep cfs'!$G93*31+'octsep cfs'!$H93*30+'octsep cfs'!$I93*31+'octsep cfs'!$J93*30+'octsep cfs'!$K93*31)*1.983471/1000</f>
        <v>18864.848218187999</v>
      </c>
      <c r="H93" s="6">
        <f>('octsep cfs'!$F93*28+'octsep cfs'!$G93*31+'octsep cfs'!$H93*30+'octsep cfs'!$I93*31+'octsep cfs'!$J93*30+'octsep cfs'!$K93*31)*1.983471/1000</f>
        <v>18343.679312111999</v>
      </c>
      <c r="I93" s="6">
        <f>('octsep cfs'!$G93*31+'octsep cfs'!$H93*30+'octsep cfs'!$I93*31+'octsep cfs'!$J93*30+'octsep cfs'!$K93*31)*1.983471/1000</f>
        <v>17764.7596644</v>
      </c>
      <c r="J93" s="6">
        <f>('octsep cfs'!$H93*30+'octsep cfs'!$I93*31+'octsep cfs'!$J93*30+'octsep cfs'!$K93*31)*1.983471/1000</f>
        <v>16169.832782060999</v>
      </c>
      <c r="K93" s="6">
        <f>('octsep cfs'!$I93*31+'octsep cfs'!$J93*30+'octsep cfs'!$K93*31)*1.983471/1000</f>
        <v>13938.308898801</v>
      </c>
      <c r="L93" s="6">
        <f>('octsep cfs'!$J93*30+'octsep cfs'!$K93*31)*1.983471/1000</f>
        <v>8269.3980370049994</v>
      </c>
      <c r="M93" s="6">
        <f>'octsep cfs'!$K93*31*1.983471/1000</f>
        <v>2401.3982570550002</v>
      </c>
      <c r="N93" s="6">
        <f t="shared" si="3"/>
        <v>24436.686025773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3411.4292935589997</v>
      </c>
      <c r="C94" s="6">
        <f xml:space="preserve"> ('octsep cfs'!$D94*31 + 'octsep cfs'!$C94*30 + 'octsep cfs'!$B94*31 + 'augjul cfs'!$C94*30)* 1.983471/1000</f>
        <v>2398.9129678919999</v>
      </c>
      <c r="D94" s="6">
        <f xml:space="preserve"> ('octsep cfs'!$D94*31 + 'octsep cfs'!$C94*30 + 'octsep cfs'!$B94*31)* 1.983471/1000</f>
        <v>1766.3245618620001</v>
      </c>
      <c r="E94" s="6">
        <f xml:space="preserve"> ('octsep cfs'!$D94*31 + 'octsep cfs'!$C94*30)* 1.983471/1000</f>
        <v>1275.346067877</v>
      </c>
      <c r="F94" s="6">
        <f>'octsep cfs'!$D94*1.983471*31/1000</f>
        <v>593.78576285700001</v>
      </c>
      <c r="G94" s="6">
        <f>('octsep cfs'!$E94*31+'octsep cfs'!$F94*28+'octsep cfs'!$G94*31+'octsep cfs'!$H94*30+'octsep cfs'!$I94*31+'octsep cfs'!$J94*30+'octsep cfs'!$K94*31)*1.983471/1000</f>
        <v>16675.808300277</v>
      </c>
      <c r="H94" s="6">
        <f>('octsep cfs'!$F94*28+'octsep cfs'!$G94*31+'octsep cfs'!$H94*30+'octsep cfs'!$I94*31+'octsep cfs'!$J94*30+'octsep cfs'!$K94*31)*1.983471/1000</f>
        <v>16128.13823817</v>
      </c>
      <c r="I94" s="6">
        <f>('octsep cfs'!$G94*31+'octsep cfs'!$H94*30+'octsep cfs'!$I94*31+'octsep cfs'!$J94*30+'octsep cfs'!$K94*31)*1.983471/1000</f>
        <v>15581.874457001999</v>
      </c>
      <c r="J94" s="6">
        <f>('octsep cfs'!$H94*30+'octsep cfs'!$I94*31+'octsep cfs'!$J94*30+'octsep cfs'!$K94*31)*1.983471/1000</f>
        <v>15004.444396011</v>
      </c>
      <c r="K94" s="6">
        <f>('octsep cfs'!$I94*31+'octsep cfs'!$J94*30+'octsep cfs'!$K94*31)*1.983471/1000</f>
        <v>13510.295691710999</v>
      </c>
      <c r="L94" s="6">
        <f>('octsep cfs'!$J94*30+'octsep cfs'!$K94*31)*1.983471/1000</f>
        <v>5657.4682175970001</v>
      </c>
      <c r="M94" s="6">
        <f>'octsep cfs'!$K94*31*1.983471/1000</f>
        <v>1883.180755827</v>
      </c>
      <c r="N94" s="6">
        <f t="shared" si="3"/>
        <v>20087.237593835998</v>
      </c>
      <c r="O94" s="22" t="s">
        <v>146</v>
      </c>
    </row>
    <row r="96" spans="1:15" x14ac:dyDescent="0.2">
      <c r="A96" t="s">
        <v>114</v>
      </c>
      <c r="B96" s="10">
        <f>AVERAGE(B5:B94)</f>
        <v>4166.8002624777682</v>
      </c>
      <c r="C96" s="10">
        <f t="shared" ref="C96:N96" si="4">AVERAGE(C5:C94)</f>
        <v>2850.3910336062008</v>
      </c>
      <c r="D96" s="10">
        <f t="shared" si="4"/>
        <v>2024.3751968132012</v>
      </c>
      <c r="E96" s="10">
        <f t="shared" si="4"/>
        <v>1284.5065083048335</v>
      </c>
      <c r="F96" s="10">
        <f t="shared" si="4"/>
        <v>590.0999227748332</v>
      </c>
      <c r="G96" s="10">
        <f t="shared" si="4"/>
        <v>15850.078876696403</v>
      </c>
      <c r="H96" s="10">
        <f t="shared" si="4"/>
        <v>15336.852802278469</v>
      </c>
      <c r="I96" s="10">
        <f t="shared" si="4"/>
        <v>14860.261128690596</v>
      </c>
      <c r="J96" s="10">
        <f t="shared" si="4"/>
        <v>14187.8716663019</v>
      </c>
      <c r="K96" s="10">
        <f t="shared" si="4"/>
        <v>12601.133213407898</v>
      </c>
      <c r="L96" s="10">
        <f t="shared" si="4"/>
        <v>8115.9051281604334</v>
      </c>
      <c r="M96" s="10">
        <f t="shared" si="4"/>
        <v>2908.1783813014317</v>
      </c>
      <c r="N96" s="10">
        <f t="shared" si="4"/>
        <v>20016.879139174162</v>
      </c>
    </row>
    <row r="97" spans="1:14" x14ac:dyDescent="0.2">
      <c r="A97" t="s">
        <v>115</v>
      </c>
      <c r="B97" s="10">
        <f>MEDIAN(B5:B94)</f>
        <v>3958.6272895680004</v>
      </c>
      <c r="C97" s="10">
        <f t="shared" ref="C97:N97" si="5">MEDIAN(C5:C94)</f>
        <v>2654.0954376615</v>
      </c>
      <c r="D97" s="10">
        <f t="shared" si="5"/>
        <v>1847.6280298874999</v>
      </c>
      <c r="E97" s="10">
        <f t="shared" si="5"/>
        <v>1149.2736759105001</v>
      </c>
      <c r="F97" s="10">
        <f t="shared" si="5"/>
        <v>517.0799806094999</v>
      </c>
      <c r="G97" s="10">
        <f t="shared" si="5"/>
        <v>16008.715432730998</v>
      </c>
      <c r="H97" s="10">
        <f t="shared" si="5"/>
        <v>15490.5286753035</v>
      </c>
      <c r="I97" s="10">
        <f t="shared" si="5"/>
        <v>14907.768035999998</v>
      </c>
      <c r="J97" s="10">
        <f t="shared" si="5"/>
        <v>14183.393517709501</v>
      </c>
      <c r="K97" s="10">
        <f t="shared" si="5"/>
        <v>12653.045475924</v>
      </c>
      <c r="L97" s="10">
        <f t="shared" si="5"/>
        <v>8221.6777082160006</v>
      </c>
      <c r="M97" s="10">
        <f t="shared" si="5"/>
        <v>2682.7962630315001</v>
      </c>
      <c r="N97" s="10">
        <f t="shared" si="5"/>
        <v>20041.046521188</v>
      </c>
    </row>
    <row r="98" spans="1:14" x14ac:dyDescent="0.2">
      <c r="A98" t="s">
        <v>116</v>
      </c>
      <c r="B98" s="10">
        <f>STDEV(B5:B94)</f>
        <v>981.99848115212149</v>
      </c>
      <c r="C98" s="10">
        <f t="shared" ref="C98:N98" si="6">STDEV(C5:C94)</f>
        <v>806.56440980496245</v>
      </c>
      <c r="D98" s="10">
        <f t="shared" si="6"/>
        <v>689.66974208181682</v>
      </c>
      <c r="E98" s="10">
        <f t="shared" si="6"/>
        <v>505.92472577683822</v>
      </c>
      <c r="F98" s="10">
        <f t="shared" si="6"/>
        <v>249.35852812634963</v>
      </c>
      <c r="G98" s="10">
        <f t="shared" si="6"/>
        <v>3400.7285041441055</v>
      </c>
      <c r="H98" s="10">
        <f t="shared" si="6"/>
        <v>3296.4637961869207</v>
      </c>
      <c r="I98" s="10">
        <f t="shared" si="6"/>
        <v>3215.6434651972759</v>
      </c>
      <c r="J98" s="10">
        <f t="shared" si="6"/>
        <v>3122.5868336285525</v>
      </c>
      <c r="K98" s="10">
        <f t="shared" si="6"/>
        <v>2915.1115696870725</v>
      </c>
      <c r="L98" s="10">
        <f t="shared" si="6"/>
        <v>2421.0714964530002</v>
      </c>
      <c r="M98" s="10">
        <f t="shared" si="6"/>
        <v>1024.8483294826963</v>
      </c>
      <c r="N98" s="10">
        <f t="shared" si="6"/>
        <v>3829.6975146420359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1959-60</v>
      </c>
      <c r="C6" s="18">
        <f>LARGE('datedec &amp; datejul kaf'!$B$5:$B$94,'datedec &amp; datejul kaf rank'!$A6)</f>
        <v>7161.9091529160005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5564.2768161329996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4118.7350521590006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3108.9241809359996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1666.068036696</v>
      </c>
      <c r="L6" s="5" t="str">
        <f>VLOOKUP(M6,'datedec &amp; datejul kaf'!$G$5:$O$94,9,FALSE)</f>
        <v>1973-74</v>
      </c>
      <c r="M6" s="18">
        <f>LARGE('datedec &amp; datejul kaf'!$G$5:$G$94,'datedec &amp; datejul kaf rank'!$A6)</f>
        <v>23316.633836369998</v>
      </c>
      <c r="N6" s="5" t="str">
        <f>VLOOKUP(O6,'datedec &amp; datejul kaf'!$H$5:$O$94,8,FALSE)</f>
        <v>1973-74</v>
      </c>
      <c r="O6" s="18">
        <f>LARGE('datedec &amp; datejul kaf'!$H$5:$H$94,'datedec &amp; datejul kaf rank'!$A6)</f>
        <v>22091.985287252999</v>
      </c>
      <c r="P6" s="5" t="str">
        <f>VLOOKUP(Q6,'datedec &amp; datejul kaf'!$I$5:$O$94,7,FALSE)</f>
        <v>1973-74</v>
      </c>
      <c r="Q6" s="18">
        <f>LARGE('datedec &amp; datejul kaf'!$I$5:$I$94,'datedec &amp; datejul kaf rank'!$A6)</f>
        <v>21433.480849137002</v>
      </c>
      <c r="R6" s="5" t="str">
        <f>VLOOKUP(S6,'datedec &amp; datejul kaf'!$J$5:$O$94,6,FALSE)</f>
        <v>1973-74</v>
      </c>
      <c r="S6" s="18">
        <f>LARGE('datedec &amp; datejul kaf'!$J$5:$J$94,'datedec &amp; datejul kaf rank'!$A6)</f>
        <v>20689.296414234002</v>
      </c>
      <c r="T6" s="5" t="str">
        <f>VLOOKUP(U6,'datedec &amp; datejul kaf'!$K$5:$O$94,5,FALSE)</f>
        <v>1953-54</v>
      </c>
      <c r="U6" s="18">
        <f>LARGE('datedec &amp; datejul kaf'!$K$5:$K$94,'datedec &amp; datejul kaf rank'!$A6)</f>
        <v>18851.447888112001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14013.323772021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6091.2077054639994</v>
      </c>
      <c r="Z6" s="5" t="str">
        <f>VLOOKUP(AA6,'datedec &amp; datejul kaf'!$N$5:$O$94,2,FALSE)</f>
        <v>1995-96</v>
      </c>
      <c r="AA6" s="18">
        <f>LARGE('datedec &amp; datejul kaf'!$N$5:$N$94,'datedec &amp; datejul kaf rank'!$A6)</f>
        <v>27828.050526695999</v>
      </c>
    </row>
    <row r="7" spans="1:27" x14ac:dyDescent="0.2">
      <c r="A7" s="5">
        <v>2</v>
      </c>
      <c r="B7" s="5" t="str">
        <f>VLOOKUP(C7,'datedec &amp; datejul kaf'!$B$5:$O$94,14,FALSE)</f>
        <v>1999-2000</v>
      </c>
      <c r="C7" s="18">
        <f>LARGE('datedec &amp; datejul kaf'!$B$5:$B$94,'datedec &amp; datejul kaf rank'!$A7)</f>
        <v>6825.314124216</v>
      </c>
      <c r="D7" s="5" t="str">
        <f>VLOOKUP(E7,'datedec &amp; datejul kaf'!$C$5:$O$94,13,FALSE)</f>
        <v>1995-96</v>
      </c>
      <c r="E7" s="18">
        <f>LARGE('datedec &amp; datejul kaf'!$C$5:$C$94,'datedec &amp; datejul kaf rank'!$A7)</f>
        <v>4982.6755156290001</v>
      </c>
      <c r="F7" s="5" t="str">
        <f>VLOOKUP(G7,'datedec &amp; datejul kaf'!$D$5:$O$94,12,FALSE)</f>
        <v>2016-17</v>
      </c>
      <c r="G7" s="18">
        <f>LARGE('datedec &amp; datejul kaf'!$D$5:$D$94,'datedec &amp; datejul kaf rank'!$A7)</f>
        <v>3948.1228271519999</v>
      </c>
      <c r="H7" s="5" t="str">
        <f>VLOOKUP(I7,'datedec &amp; datejul kaf'!$E$5:$O$94,11,FALSE)</f>
        <v>1999-2000</v>
      </c>
      <c r="I7" s="18">
        <f>LARGE('datedec &amp; datejul kaf'!$E$5:$E$94,'datedec &amp; datejul kaf rank'!$A7)</f>
        <v>2813.5516300290001</v>
      </c>
      <c r="J7" s="5" t="str">
        <f>VLOOKUP(K7,'datedec &amp; datejul kaf'!$F$5:$O$94,10,FALSE)</f>
        <v>1933-34</v>
      </c>
      <c r="K7" s="18">
        <f>LARGE('datedec &amp; datejul kaf'!$F$5:$F$94,'datedec &amp; datejul kaf rank'!$A7)</f>
        <v>1377.93713841</v>
      </c>
      <c r="L7" s="5" t="str">
        <f>VLOOKUP(M7,'datedec &amp; datejul kaf'!$G$5:$O$94,9,FALSE)</f>
        <v>1996-97</v>
      </c>
      <c r="M7" s="18">
        <f>LARGE('datedec &amp; datejul kaf'!$G$5:$G$94,'datedec &amp; datejul kaf rank'!$A7)</f>
        <v>21937.857689727</v>
      </c>
      <c r="N7" s="5" t="str">
        <f>VLOOKUP(O7,'datedec &amp; datejul kaf'!$H$5:$O$94,8,FALSE)</f>
        <v>2011-12</v>
      </c>
      <c r="O7" s="18">
        <f>LARGE('datedec &amp; datejul kaf'!$H$5:$H$94,'datedec &amp; datejul kaf rank'!$A7)</f>
        <v>21475.094070717001</v>
      </c>
      <c r="P7" s="5" t="str">
        <f>VLOOKUP(Q7,'datedec &amp; datejul kaf'!$I$5:$O$94,7,FALSE)</f>
        <v>2011-12</v>
      </c>
      <c r="Q7" s="18">
        <f>LARGE('datedec &amp; datejul kaf'!$I$5:$I$94,'datedec &amp; datejul kaf rank'!$A7)</f>
        <v>21100.116894696002</v>
      </c>
      <c r="R7" s="5" t="str">
        <f>VLOOKUP(S7,'datedec &amp; datejul kaf'!$J$5:$O$94,6,FALSE)</f>
        <v>2011-12</v>
      </c>
      <c r="S7" s="18">
        <f>LARGE('datedec &amp; datejul kaf'!$J$5:$J$94,'datedec &amp; datejul kaf rank'!$A7)</f>
        <v>20401.064358927</v>
      </c>
      <c r="T7" s="5" t="str">
        <f>VLOOKUP(U7,'datedec &amp; datejul kaf'!$K$5:$O$94,5,FALSE)</f>
        <v>1973-74</v>
      </c>
      <c r="U7" s="18">
        <f>LARGE('datedec &amp; datejul kaf'!$K$5:$K$94,'datedec &amp; datejul kaf rank'!$A7)</f>
        <v>18598.023765384001</v>
      </c>
      <c r="V7" s="5" t="str">
        <f>VLOOKUP(W7,'datedec &amp; datejul kaf'!$L$5:$O$94,4,FALSE)</f>
        <v>2011-12</v>
      </c>
      <c r="W7" s="18">
        <f>LARGE('datedec &amp; datejul kaf'!$L$5:$L$94,'datedec &amp; datejul kaf rank'!$A7)</f>
        <v>13108.870913376</v>
      </c>
      <c r="X7" s="5" t="str">
        <f>VLOOKUP(Y7,'datedec &amp; datejul kaf'!$M$5:$O$94,3,FALSE)</f>
        <v>2011-12</v>
      </c>
      <c r="Y7" s="18">
        <f>LARGE('datedec &amp; datejul kaf'!$M$5:$M$94,'datedec &amp; datejul kaf rank'!$A7)</f>
        <v>5208.9836063160001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27174.264766089</v>
      </c>
    </row>
    <row r="8" spans="1:27" x14ac:dyDescent="0.2">
      <c r="A8" s="5">
        <v>3</v>
      </c>
      <c r="B8" s="5" t="str">
        <f>VLOOKUP(C8,'datedec &amp; datejul kaf'!$B$5:$O$94,14,FALSE)</f>
        <v>1995-96</v>
      </c>
      <c r="C8" s="18">
        <f>LARGE('datedec &amp; datejul kaf'!$B$5:$B$94,'datedec &amp; datejul kaf rank'!$A8)</f>
        <v>6541.8781017869997</v>
      </c>
      <c r="D8" s="5" t="str">
        <f>VLOOKUP(E8,'datedec &amp; datejul kaf'!$C$5:$O$94,13,FALSE)</f>
        <v>1941-42</v>
      </c>
      <c r="E8" s="18">
        <f>LARGE('datedec &amp; datejul kaf'!$C$5:$C$94,'datedec &amp; datejul kaf rank'!$A8)</f>
        <v>4726.9009797660001</v>
      </c>
      <c r="F8" s="5" t="str">
        <f>VLOOKUP(G8,'datedec &amp; datejul kaf'!$D$5:$O$94,12,FALSE)</f>
        <v>1933-34</v>
      </c>
      <c r="G8" s="18">
        <f>LARGE('datedec &amp; datejul kaf'!$D$5:$D$94,'datedec &amp; datejul kaf rank'!$A8)</f>
        <v>3730.7958931530002</v>
      </c>
      <c r="H8" s="5" t="str">
        <f>VLOOKUP(I8,'datedec &amp; datejul kaf'!$E$5:$O$94,11,FALSE)</f>
        <v>1933-34</v>
      </c>
      <c r="I8" s="18">
        <f>LARGE('datedec &amp; datejul kaf'!$E$5:$E$94,'datedec &amp; datejul kaf rank'!$A8)</f>
        <v>2592.4759358400001</v>
      </c>
      <c r="J8" s="5" t="str">
        <f>VLOOKUP(K8,'datedec &amp; datejul kaf'!$F$5:$O$94,10,FALSE)</f>
        <v>1941-42</v>
      </c>
      <c r="K8" s="18">
        <f>LARGE('datedec &amp; datejul kaf'!$F$5:$F$94,'datedec &amp; datejul kaf rank'!$A8)</f>
        <v>1317.9867274349999</v>
      </c>
      <c r="L8" s="5" t="str">
        <f>VLOOKUP(M8,'datedec &amp; datejul kaf'!$G$5:$O$94,9,FALSE)</f>
        <v>2011-12</v>
      </c>
      <c r="M8" s="18">
        <f>LARGE('datedec &amp; datejul kaf'!$G$5:$G$94,'datedec &amp; datejul kaf rank'!$A8)</f>
        <v>21921.186615972001</v>
      </c>
      <c r="N8" s="5" t="str">
        <f>VLOOKUP(O8,'datedec &amp; datejul kaf'!$H$5:$O$94,8,FALSE)</f>
        <v>1996-97</v>
      </c>
      <c r="O8" s="18">
        <f>LARGE('datedec &amp; datejul kaf'!$H$5:$H$94,'datedec &amp; datejul kaf rank'!$A8)</f>
        <v>21207.262014644999</v>
      </c>
      <c r="P8" s="5" t="str">
        <f>VLOOKUP(Q8,'datedec &amp; datejul kaf'!$I$5:$O$94,7,FALSE)</f>
        <v>1971-72</v>
      </c>
      <c r="Q8" s="18">
        <f>LARGE('datedec &amp; datejul kaf'!$I$5:$I$94,'datedec &amp; datejul kaf rank'!$A8)</f>
        <v>20680.081207968</v>
      </c>
      <c r="R8" s="5" t="str">
        <f>VLOOKUP(S8,'datedec &amp; datejul kaf'!$J$5:$O$94,6,FALSE)</f>
        <v>1953-54</v>
      </c>
      <c r="S8" s="18">
        <f>LARGE('datedec &amp; datejul kaf'!$J$5:$J$94,'datedec &amp; datejul kaf rank'!$A8)</f>
        <v>20078.720569361998</v>
      </c>
      <c r="T8" s="5" t="str">
        <f>VLOOKUP(U8,'datedec &amp; datejul kaf'!$K$5:$O$94,5,FALSE)</f>
        <v>2011-12</v>
      </c>
      <c r="U8" s="18">
        <f>LARGE('datedec &amp; datejul kaf'!$K$5:$K$94,'datedec &amp; datejul kaf rank'!$A8)</f>
        <v>18001.500812546998</v>
      </c>
      <c r="V8" s="5" t="str">
        <f>VLOOKUP(W8,'datedec &amp; datejul kaf'!$L$5:$O$94,4,FALSE)</f>
        <v>1966-67</v>
      </c>
      <c r="W8" s="18">
        <f>LARGE('datedec &amp; datejul kaf'!$L$5:$L$94,'datedec &amp; datejul kaf rank'!$A8)</f>
        <v>12950.476869729</v>
      </c>
      <c r="X8" s="5" t="str">
        <f>VLOOKUP(Y8,'datedec &amp; datejul kaf'!$M$5:$O$94,3,FALSE)</f>
        <v>2010-11</v>
      </c>
      <c r="Y8" s="18">
        <f>LARGE('datedec &amp; datejul kaf'!$M$5:$M$94,'datedec &amp; datejul kaf rank'!$A8)</f>
        <v>4758.0335405820006</v>
      </c>
      <c r="Z8" s="5" t="str">
        <f>VLOOKUP(AA8,'datedec &amp; datejul kaf'!$N$5:$O$94,2,FALSE)</f>
        <v>1955-56</v>
      </c>
      <c r="AA8" s="18">
        <f>LARGE('datedec &amp; datejul kaf'!$N$5:$N$94,'datedec &amp; datejul kaf rank'!$A8)</f>
        <v>26904.211222497001</v>
      </c>
    </row>
    <row r="9" spans="1:27" x14ac:dyDescent="0.2">
      <c r="A9" s="5">
        <v>4</v>
      </c>
      <c r="B9" s="5" t="str">
        <f>VLOOKUP(C9,'datedec &amp; datejul kaf'!$B$5:$O$94,14,FALSE)</f>
        <v>1933-34</v>
      </c>
      <c r="C9" s="18">
        <f>LARGE('datedec &amp; datejul kaf'!$B$5:$B$94,'datedec &amp; datejul kaf rank'!$A9)</f>
        <v>6390.6741405149996</v>
      </c>
      <c r="D9" s="5" t="str">
        <f>VLOOKUP(E9,'datedec &amp; datejul kaf'!$C$5:$O$94,13,FALSE)</f>
        <v>1933-34</v>
      </c>
      <c r="E9" s="18">
        <f>LARGE('datedec &amp; datejul kaf'!$C$5:$C$94,'datedec &amp; datejul kaf rank'!$A9)</f>
        <v>4664.594205243</v>
      </c>
      <c r="F9" s="5" t="str">
        <f>VLOOKUP(G9,'datedec &amp; datejul kaf'!$D$5:$O$94,12,FALSE)</f>
        <v>1959-60</v>
      </c>
      <c r="G9" s="18">
        <f>LARGE('datedec &amp; datejul kaf'!$D$5:$D$94,'datedec &amp; datejul kaf rank'!$A9)</f>
        <v>3602.8421789429999</v>
      </c>
      <c r="H9" s="5" t="str">
        <f>VLOOKUP(I9,'datedec &amp; datejul kaf'!$E$5:$O$94,11,FALSE)</f>
        <v>2016-17</v>
      </c>
      <c r="I9" s="18">
        <f>LARGE('datedec &amp; datejul kaf'!$E$5:$E$94,'datedec &amp; datejul kaf rank'!$A9)</f>
        <v>2437.372470582</v>
      </c>
      <c r="J9" s="5" t="str">
        <f>VLOOKUP(K9,'datedec &amp; datejul kaf'!$F$5:$O$94,10,FALSE)</f>
        <v>1975-76</v>
      </c>
      <c r="K9" s="18">
        <f>LARGE('datedec &amp; datejul kaf'!$F$5:$F$94,'datedec &amp; datejul kaf rank'!$A9)</f>
        <v>1275.8677207499998</v>
      </c>
      <c r="L9" s="5" t="str">
        <f>VLOOKUP(M9,'datedec &amp; datejul kaf'!$G$5:$O$94,9,FALSE)</f>
        <v>1955-56</v>
      </c>
      <c r="M9" s="18">
        <f>LARGE('datedec &amp; datejul kaf'!$G$5:$G$94,'datedec &amp; datejul kaf rank'!$A9)</f>
        <v>21716.577698025001</v>
      </c>
      <c r="N9" s="5" t="str">
        <f>VLOOKUP(O9,'datedec &amp; datejul kaf'!$H$5:$O$94,8,FALSE)</f>
        <v>1953-54</v>
      </c>
      <c r="O9" s="18">
        <f>LARGE('datedec &amp; datejul kaf'!$H$5:$H$94,'datedec &amp; datejul kaf rank'!$A9)</f>
        <v>21127.974744890998</v>
      </c>
      <c r="P9" s="5" t="str">
        <f>VLOOKUP(Q9,'datedec &amp; datejul kaf'!$I$5:$O$94,7,FALSE)</f>
        <v>1953-54</v>
      </c>
      <c r="Q9" s="18">
        <f>LARGE('datedec &amp; datejul kaf'!$I$5:$I$94,'datedec &amp; datejul kaf rank'!$A9)</f>
        <v>20653.076250303002</v>
      </c>
      <c r="R9" s="5" t="str">
        <f>VLOOKUP(S9,'datedec &amp; datejul kaf'!$J$5:$O$94,6,FALSE)</f>
        <v>1955-56</v>
      </c>
      <c r="S9" s="18">
        <f>LARGE('datedec &amp; datejul kaf'!$J$5:$J$94,'datedec &amp; datejul kaf rank'!$A9)</f>
        <v>19963.588011696</v>
      </c>
      <c r="T9" s="5" t="str">
        <f>VLOOKUP(U9,'datedec &amp; datejul kaf'!$K$5:$O$94,5,FALSE)</f>
        <v>1971-72</v>
      </c>
      <c r="U9" s="18">
        <f>LARGE('datedec &amp; datejul kaf'!$K$5:$K$94,'datedec &amp; datejul kaf rank'!$A9)</f>
        <v>17939.517343796997</v>
      </c>
      <c r="V9" s="5" t="str">
        <f>VLOOKUP(W9,'datedec &amp; datejul kaf'!$L$5:$O$94,4,FALSE)</f>
        <v>1953-54</v>
      </c>
      <c r="W9" s="18">
        <f>LARGE('datedec &amp; datejul kaf'!$L$5:$L$94,'datedec &amp; datejul kaf rank'!$A9)</f>
        <v>12819.637205214</v>
      </c>
      <c r="X9" s="5" t="str">
        <f>VLOOKUP(Y9,'datedec &amp; datejul kaf'!$M$5:$O$94,3,FALSE)</f>
        <v>1990-91</v>
      </c>
      <c r="Y9" s="18">
        <f>LARGE('datedec &amp; datejul kaf'!$M$5:$M$94,'datedec &amp; datejul kaf rank'!$A9)</f>
        <v>4647.5403215849992</v>
      </c>
      <c r="Z9" s="5" t="str">
        <f>VLOOKUP(AA9,'datedec &amp; datejul kaf'!$N$5:$O$94,2,FALSE)</f>
        <v>1996-97</v>
      </c>
      <c r="AA9" s="18">
        <f>LARGE('datedec &amp; datejul kaf'!$N$5:$N$94,'datedec &amp; datejul kaf rank'!$A9)</f>
        <v>26543.530905444</v>
      </c>
    </row>
    <row r="10" spans="1:27" x14ac:dyDescent="0.2">
      <c r="A10" s="5">
        <v>5</v>
      </c>
      <c r="B10" s="5" t="str">
        <f>VLOOKUP(C10,'datedec &amp; datejul kaf'!$B$5:$O$94,14,FALSE)</f>
        <v>1954-55</v>
      </c>
      <c r="C10" s="18">
        <f>LARGE('datedec &amp; datejul kaf'!$B$5:$B$94,'datedec &amp; datejul kaf rank'!$A10)</f>
        <v>5825.11713693</v>
      </c>
      <c r="D10" s="5" t="str">
        <f>VLOOKUP(E10,'datedec &amp; datejul kaf'!$C$5:$O$94,13,FALSE)</f>
        <v>2016-17</v>
      </c>
      <c r="E10" s="18">
        <f>LARGE('datedec &amp; datejul kaf'!$C$5:$C$94,'datedec &amp; datejul kaf rank'!$A10)</f>
        <v>4615.5211492320004</v>
      </c>
      <c r="F10" s="5" t="str">
        <f>VLOOKUP(G10,'datedec &amp; datejul kaf'!$D$5:$O$94,12,FALSE)</f>
        <v>1999-2000</v>
      </c>
      <c r="G10" s="18">
        <f>LARGE('datedec &amp; datejul kaf'!$D$5:$D$94,'datedec &amp; datejul kaf rank'!$A10)</f>
        <v>3551.4643296300001</v>
      </c>
      <c r="H10" s="5" t="str">
        <f>VLOOKUP(I10,'datedec &amp; datejul kaf'!$E$5:$O$94,11,FALSE)</f>
        <v>1990-91</v>
      </c>
      <c r="I10" s="18">
        <f>LARGE('datedec &amp; datejul kaf'!$E$5:$E$94,'datedec &amp; datejul kaf rank'!$A10)</f>
        <v>2333.4604083630002</v>
      </c>
      <c r="J10" s="5" t="str">
        <f>VLOOKUP(K10,'datedec &amp; datejul kaf'!$F$5:$O$94,10,FALSE)</f>
        <v>1950-51</v>
      </c>
      <c r="K10" s="18">
        <f>LARGE('datedec &amp; datejul kaf'!$F$5:$F$94,'datedec &amp; datejul kaf rank'!$A10)</f>
        <v>1093.2495457800001</v>
      </c>
      <c r="L10" s="5" t="str">
        <f>VLOOKUP(M10,'datedec &amp; datejul kaf'!$G$5:$O$94,9,FALSE)</f>
        <v>1953-54</v>
      </c>
      <c r="M10" s="18">
        <f>LARGE('datedec &amp; datejul kaf'!$G$5:$G$94,'datedec &amp; datejul kaf rank'!$A10)</f>
        <v>21570.562496889001</v>
      </c>
      <c r="N10" s="5" t="str">
        <f>VLOOKUP(O10,'datedec &amp; datejul kaf'!$H$5:$O$94,8,FALSE)</f>
        <v>1971-72</v>
      </c>
      <c r="O10" s="18">
        <f>LARGE('datedec &amp; datejul kaf'!$H$5:$H$94,'datedec &amp; datejul kaf rank'!$A10)</f>
        <v>21124.773422696999</v>
      </c>
      <c r="P10" s="5" t="str">
        <f>VLOOKUP(Q10,'datedec &amp; datejul kaf'!$I$5:$O$94,7,FALSE)</f>
        <v>1955-56</v>
      </c>
      <c r="Q10" s="18">
        <f>LARGE('datedec &amp; datejul kaf'!$I$5:$I$94,'datedec &amp; datejul kaf rank'!$A10)</f>
        <v>20638.660383074999</v>
      </c>
      <c r="R10" s="5" t="str">
        <f>VLOOKUP(S10,'datedec &amp; datejul kaf'!$J$5:$O$94,6,FALSE)</f>
        <v>1996-97</v>
      </c>
      <c r="S10" s="18">
        <f>LARGE('datedec &amp; datejul kaf'!$J$5:$J$94,'datedec &amp; datejul kaf rank'!$A10)</f>
        <v>19359.636959963998</v>
      </c>
      <c r="T10" s="5" t="str">
        <f>VLOOKUP(U10,'datedec &amp; datejul kaf'!$K$5:$O$94,5,FALSE)</f>
        <v>1955-56</v>
      </c>
      <c r="U10" s="18">
        <f>LARGE('datedec &amp; datejul kaf'!$K$5:$K$94,'datedec &amp; datejul kaf rank'!$A10)</f>
        <v>17361.710423315999</v>
      </c>
      <c r="V10" s="5" t="str">
        <f>VLOOKUP(W10,'datedec &amp; datejul kaf'!$L$5:$O$94,4,FALSE)</f>
        <v>1971-72</v>
      </c>
      <c r="W10" s="18">
        <f>LARGE('datedec &amp; datejul kaf'!$L$5:$L$94,'datedec &amp; datejul kaf rank'!$A10)</f>
        <v>12433.917550257</v>
      </c>
      <c r="X10" s="5" t="str">
        <f>VLOOKUP(Y10,'datedec &amp; datejul kaf'!$M$5:$O$94,3,FALSE)</f>
        <v>1973-74</v>
      </c>
      <c r="Y10" s="18">
        <f>LARGE('datedec &amp; datejul kaf'!$M$5:$M$94,'datedec &amp; datejul kaf rank'!$A10)</f>
        <v>4633.1522229509992</v>
      </c>
      <c r="Z10" s="5" t="str">
        <f>VLOOKUP(AA10,'datedec &amp; datejul kaf'!$N$5:$O$94,2,FALSE)</f>
        <v>1933-34</v>
      </c>
      <c r="AA10" s="18">
        <f>LARGE('datedec &amp; datejul kaf'!$N$5:$N$94,'datedec &amp; datejul kaf rank'!$A10)</f>
        <v>26211.478025334</v>
      </c>
    </row>
    <row r="11" spans="1:27" x14ac:dyDescent="0.2">
      <c r="A11" s="5">
        <v>6</v>
      </c>
      <c r="B11" s="5" t="str">
        <f>VLOOKUP(C11,'datedec &amp; datejul kaf'!$B$5:$O$94,14,FALSE)</f>
        <v>1941-42</v>
      </c>
      <c r="C11" s="18">
        <f>LARGE('datedec &amp; datejul kaf'!$B$5:$B$94,'datedec &amp; datejul kaf rank'!$A11)</f>
        <v>5670.9201179189995</v>
      </c>
      <c r="D11" s="5" t="str">
        <f>VLOOKUP(E11,'datedec &amp; datejul kaf'!$C$5:$O$94,13,FALSE)</f>
        <v>1999-2000</v>
      </c>
      <c r="E11" s="18">
        <f>LARGE('datedec &amp; datejul kaf'!$C$5:$C$94,'datedec &amp; datejul kaf rank'!$A11)</f>
        <v>4449.6791719800003</v>
      </c>
      <c r="F11" s="5" t="str">
        <f>VLOOKUP(G11,'datedec &amp; datejul kaf'!$D$5:$O$94,12,FALSE)</f>
        <v>1947-48</v>
      </c>
      <c r="G11" s="18">
        <f>LARGE('datedec &amp; datejul kaf'!$D$5:$D$94,'datedec &amp; datejul kaf rank'!$A11)</f>
        <v>3522.7099505430001</v>
      </c>
      <c r="H11" s="5" t="str">
        <f>VLOOKUP(I11,'datedec &amp; datejul kaf'!$E$5:$O$94,11,FALSE)</f>
        <v>1941-42</v>
      </c>
      <c r="I11" s="18">
        <f>LARGE('datedec &amp; datejul kaf'!$E$5:$E$94,'datedec &amp; datejul kaf rank'!$A11)</f>
        <v>2225.0676851550002</v>
      </c>
      <c r="J11" s="5" t="str">
        <f>VLOOKUP(K11,'datedec &amp; datejul kaf'!$F$5:$O$94,10,FALSE)</f>
        <v>1980-81</v>
      </c>
      <c r="K11" s="18">
        <f>LARGE('datedec &amp; datejul kaf'!$F$5:$F$94,'datedec &amp; datejul kaf rank'!$A11)</f>
        <v>1057.3407867959997</v>
      </c>
      <c r="L11" s="5" t="str">
        <f>VLOOKUP(M11,'datedec &amp; datejul kaf'!$G$5:$O$94,9,FALSE)</f>
        <v>1971-72</v>
      </c>
      <c r="M11" s="18">
        <f>LARGE('datedec &amp; datejul kaf'!$G$5:$G$94,'datedec &amp; datejul kaf rank'!$A11)</f>
        <v>21520.569110334003</v>
      </c>
      <c r="N11" s="5" t="str">
        <f>VLOOKUP(O11,'datedec &amp; datejul kaf'!$H$5:$O$94,8,FALSE)</f>
        <v>1955-56</v>
      </c>
      <c r="O11" s="18">
        <f>LARGE('datedec &amp; datejul kaf'!$H$5:$H$94,'datedec &amp; datejul kaf rank'!$A11)</f>
        <v>21060.689458158002</v>
      </c>
      <c r="P11" s="5" t="str">
        <f>VLOOKUP(Q11,'datedec &amp; datejul kaf'!$I$5:$O$94,7,FALSE)</f>
        <v>1996-97</v>
      </c>
      <c r="Q11" s="18">
        <f>LARGE('datedec &amp; datejul kaf'!$I$5:$I$94,'datedec &amp; datejul kaf rank'!$A11)</f>
        <v>20628.064680992997</v>
      </c>
      <c r="R11" s="5" t="str">
        <f>VLOOKUP(S11,'datedec &amp; datejul kaf'!$J$5:$O$94,6,FALSE)</f>
        <v>1971-72</v>
      </c>
      <c r="S11" s="18">
        <f>LARGE('datedec &amp; datejul kaf'!$J$5:$J$94,'datedec &amp; datejul kaf rank'!$A11)</f>
        <v>19199.398288287</v>
      </c>
      <c r="T11" s="5" t="str">
        <f>VLOOKUP(U11,'datedec &amp; datejul kaf'!$K$5:$O$94,5,FALSE)</f>
        <v>1996-97</v>
      </c>
      <c r="U11" s="18">
        <f>LARGE('datedec &amp; datejul kaf'!$K$5:$K$94,'datedec &amp; datejul kaf rank'!$A11)</f>
        <v>17263.663484844001</v>
      </c>
      <c r="V11" s="5" t="str">
        <f>VLOOKUP(W11,'datedec &amp; datejul kaf'!$L$5:$O$94,4,FALSE)</f>
        <v>1932-33</v>
      </c>
      <c r="W11" s="18">
        <f>LARGE('datedec &amp; datejul kaf'!$L$5:$L$94,'datedec &amp; datejul kaf rank'!$A11)</f>
        <v>12254.258714019001</v>
      </c>
      <c r="X11" s="5" t="str">
        <f>VLOOKUP(Y11,'datedec &amp; datejul kaf'!$M$5:$O$94,3,FALSE)</f>
        <v>1932-33</v>
      </c>
      <c r="Y11" s="18">
        <f>LARGE('datedec &amp; datejul kaf'!$M$5:$M$94,'datedec &amp; datejul kaf rank'!$A11)</f>
        <v>4603.5151992689998</v>
      </c>
      <c r="Z11" s="5" t="str">
        <f>VLOOKUP(AA11,'datedec &amp; datejul kaf'!$N$5:$O$94,2,FALSE)</f>
        <v>2011-12</v>
      </c>
      <c r="AA11" s="18">
        <f>LARGE('datedec &amp; datejul kaf'!$N$5:$N$94,'datedec &amp; datejul kaf rank'!$A11)</f>
        <v>25990.120678263</v>
      </c>
    </row>
    <row r="12" spans="1:27" x14ac:dyDescent="0.2">
      <c r="A12" s="5">
        <v>7</v>
      </c>
      <c r="B12" s="5" t="str">
        <f>VLOOKUP(C12,'datedec &amp; datejul kaf'!$B$5:$O$94,14,FALSE)</f>
        <v>1976-77</v>
      </c>
      <c r="C12" s="18">
        <f>LARGE('datedec &amp; datejul kaf'!$B$5:$B$94,'datedec &amp; datejul kaf rank'!$A12)</f>
        <v>5611.7630953439993</v>
      </c>
      <c r="D12" s="5" t="str">
        <f>VLOOKUP(E12,'datedec &amp; datejul kaf'!$C$5:$O$94,13,FALSE)</f>
        <v>1947-48</v>
      </c>
      <c r="E12" s="18">
        <f>LARGE('datedec &amp; datejul kaf'!$C$5:$C$94,'datedec &amp; datejul kaf rank'!$A12)</f>
        <v>4389.6256205129994</v>
      </c>
      <c r="F12" s="5" t="str">
        <f>VLOOKUP(G12,'datedec &amp; datejul kaf'!$D$5:$O$94,12,FALSE)</f>
        <v>1941-42</v>
      </c>
      <c r="G12" s="18">
        <f>LARGE('datedec &amp; datejul kaf'!$D$5:$D$94,'datedec &amp; datejul kaf rank'!$A12)</f>
        <v>3497.3076374459997</v>
      </c>
      <c r="H12" s="5" t="str">
        <f>VLOOKUP(I12,'datedec &amp; datejul kaf'!$E$5:$O$94,11,FALSE)</f>
        <v>1975-76</v>
      </c>
      <c r="I12" s="18">
        <f>LARGE('datedec &amp; datejul kaf'!$E$5:$E$94,'datedec &amp; datejul kaf rank'!$A12)</f>
        <v>2192.4693392700001</v>
      </c>
      <c r="J12" s="5" t="str">
        <f>VLOOKUP(K12,'datedec &amp; datejul kaf'!$F$5:$O$94,10,FALSE)</f>
        <v>1999-2000</v>
      </c>
      <c r="K12" s="18">
        <f>LARGE('datedec &amp; datejul kaf'!$F$5:$F$94,'datedec &amp; datejul kaf rank'!$A12)</f>
        <v>1000.3417806689999</v>
      </c>
      <c r="L12" s="5" t="str">
        <f>VLOOKUP(M12,'datedec &amp; datejul kaf'!$G$5:$O$94,9,FALSE)</f>
        <v>1995-96</v>
      </c>
      <c r="M12" s="18">
        <f>LARGE('datedec &amp; datejul kaf'!$G$5:$G$94,'datedec &amp; datejul kaf rank'!$A12)</f>
        <v>21286.172424909</v>
      </c>
      <c r="N12" s="5" t="str">
        <f>VLOOKUP(O12,'datedec &amp; datejul kaf'!$H$5:$O$94,8,FALSE)</f>
        <v>1995-96</v>
      </c>
      <c r="O12" s="18">
        <f>LARGE('datedec &amp; datejul kaf'!$H$5:$H$94,'datedec &amp; datejul kaf rank'!$A12)</f>
        <v>20312.516263073998</v>
      </c>
      <c r="P12" s="5" t="str">
        <f>VLOOKUP(Q12,'datedec &amp; datejul kaf'!$I$5:$O$94,7,FALSE)</f>
        <v>1968-69</v>
      </c>
      <c r="Q12" s="18">
        <f>LARGE('datedec &amp; datejul kaf'!$I$5:$I$94,'datedec &amp; datejul kaf rank'!$A12)</f>
        <v>19106.89515126</v>
      </c>
      <c r="R12" s="5" t="str">
        <f>VLOOKUP(S12,'datedec &amp; datejul kaf'!$J$5:$O$94,6,FALSE)</f>
        <v>1968-69</v>
      </c>
      <c r="S12" s="18">
        <f>LARGE('datedec &amp; datejul kaf'!$J$5:$J$94,'datedec &amp; datejul kaf rank'!$A12)</f>
        <v>18553.50674226</v>
      </c>
      <c r="T12" s="5" t="str">
        <f>VLOOKUP(U12,'datedec &amp; datejul kaf'!$K$5:$O$94,5,FALSE)</f>
        <v>1966-67</v>
      </c>
      <c r="U12" s="18">
        <f>LARGE('datedec &amp; datejul kaf'!$K$5:$K$94,'datedec &amp; datejul kaf rank'!$A12)</f>
        <v>17136.983159015999</v>
      </c>
      <c r="V12" s="5" t="str">
        <f>VLOOKUP(W12,'datedec &amp; datejul kaf'!$L$5:$O$94,4,FALSE)</f>
        <v>2010-11</v>
      </c>
      <c r="W12" s="18">
        <f>LARGE('datedec &amp; datejul kaf'!$L$5:$L$94,'datedec &amp; datejul kaf rank'!$A12)</f>
        <v>12092.393596122</v>
      </c>
      <c r="X12" s="5" t="str">
        <f>VLOOKUP(Y12,'datedec &amp; datejul kaf'!$M$5:$O$94,3,FALSE)</f>
        <v>1995-96</v>
      </c>
      <c r="Y12" s="18">
        <f>LARGE('datedec &amp; datejul kaf'!$M$5:$M$94,'datedec &amp; datejul kaf rank'!$A12)</f>
        <v>4494.7436330999999</v>
      </c>
      <c r="Z12" s="5" t="str">
        <f>VLOOKUP(AA12,'datedec &amp; datejul kaf'!$N$5:$O$94,2,FALSE)</f>
        <v>1950-51</v>
      </c>
      <c r="AA12" s="18">
        <f>LARGE('datedec &amp; datejul kaf'!$N$5:$N$94,'datedec &amp; datejul kaf rank'!$A12)</f>
        <v>25918.315061121</v>
      </c>
    </row>
    <row r="13" spans="1:27" x14ac:dyDescent="0.2">
      <c r="A13" s="5">
        <v>8</v>
      </c>
      <c r="B13" s="5" t="str">
        <f>VLOOKUP(C13,'datedec &amp; datejul kaf'!$B$5:$O$94,14,FALSE)</f>
        <v>1997-98</v>
      </c>
      <c r="C13" s="18">
        <f>LARGE('datedec &amp; datejul kaf'!$B$5:$B$94,'datedec &amp; datejul kaf rank'!$A13)</f>
        <v>5581.3822700370001</v>
      </c>
      <c r="D13" s="5" t="str">
        <f>VLOOKUP(E13,'datedec &amp; datejul kaf'!$C$5:$O$94,13,FALSE)</f>
        <v>2004-05</v>
      </c>
      <c r="E13" s="18">
        <f>LARGE('datedec &amp; datejul kaf'!$C$5:$C$94,'datedec &amp; datejul kaf rank'!$A13)</f>
        <v>4008.5730728190001</v>
      </c>
      <c r="F13" s="5" t="str">
        <f>VLOOKUP(G13,'datedec &amp; datejul kaf'!$D$5:$O$94,12,FALSE)</f>
        <v>1950-51</v>
      </c>
      <c r="G13" s="18">
        <f>LARGE('datedec &amp; datejul kaf'!$D$5:$D$94,'datedec &amp; datejul kaf rank'!$A13)</f>
        <v>3205.3109541809999</v>
      </c>
      <c r="H13" s="5" t="str">
        <f>VLOOKUP(I13,'datedec &amp; datejul kaf'!$E$5:$O$94,11,FALSE)</f>
        <v>1950-51</v>
      </c>
      <c r="I13" s="18">
        <f>LARGE('datedec &amp; datejul kaf'!$E$5:$E$94,'datedec &amp; datejul kaf rank'!$A13)</f>
        <v>2101.5470286300001</v>
      </c>
      <c r="J13" s="5" t="str">
        <f>VLOOKUP(K13,'datedec &amp; datejul kaf'!$F$5:$O$94,10,FALSE)</f>
        <v>2012-13</v>
      </c>
      <c r="K13" s="18">
        <f>LARGE('datedec &amp; datejul kaf'!$F$5:$F$94,'datedec &amp; datejul kaf rank'!$A13)</f>
        <v>977.46839309699999</v>
      </c>
      <c r="L13" s="5" t="str">
        <f>VLOOKUP(M13,'datedec &amp; datejul kaf'!$G$5:$O$94,9,FALSE)</f>
        <v>1950-51</v>
      </c>
      <c r="M13" s="18">
        <f>LARGE('datedec &amp; datejul kaf'!$G$5:$G$94,'datedec &amp; datejul kaf rank'!$A13)</f>
        <v>20369.074938639002</v>
      </c>
      <c r="N13" s="5" t="str">
        <f>VLOOKUP(O13,'datedec &amp; datejul kaf'!$H$5:$O$94,8,FALSE)</f>
        <v>1990-91</v>
      </c>
      <c r="O13" s="18">
        <f>LARGE('datedec &amp; datejul kaf'!$H$5:$H$94,'datedec &amp; datejul kaf rank'!$A13)</f>
        <v>19575.944389869001</v>
      </c>
      <c r="P13" s="5" t="str">
        <f>VLOOKUP(Q13,'datedec &amp; datejul kaf'!$I$5:$O$94,7,FALSE)</f>
        <v>1995-96</v>
      </c>
      <c r="Q13" s="18">
        <f>LARGE('datedec &amp; datejul kaf'!$I$5:$I$94,'datedec &amp; datejul kaf rank'!$A13)</f>
        <v>19084.277631446999</v>
      </c>
      <c r="R13" s="5" t="str">
        <f>VLOOKUP(S13,'datedec &amp; datejul kaf'!$J$5:$O$94,6,FALSE)</f>
        <v>1995-96</v>
      </c>
      <c r="S13" s="18">
        <f>LARGE('datedec &amp; datejul kaf'!$J$5:$J$94,'datedec &amp; datejul kaf rank'!$A13)</f>
        <v>18098.323949411999</v>
      </c>
      <c r="T13" s="5" t="str">
        <f>VLOOKUP(U13,'datedec &amp; datejul kaf'!$K$5:$O$94,5,FALSE)</f>
        <v>1960-61</v>
      </c>
      <c r="U13" s="18">
        <f>LARGE('datedec &amp; datejul kaf'!$K$5:$K$94,'datedec &amp; datejul kaf rank'!$A13)</f>
        <v>16668.197722050001</v>
      </c>
      <c r="V13" s="5" t="str">
        <f>VLOOKUP(W13,'datedec &amp; datejul kaf'!$L$5:$O$94,4,FALSE)</f>
        <v>1949-50</v>
      </c>
      <c r="W13" s="18">
        <f>LARGE('datedec &amp; datejul kaf'!$L$5:$L$94,'datedec &amp; datejul kaf rank'!$A13)</f>
        <v>11752.158898136999</v>
      </c>
      <c r="X13" s="5" t="str">
        <f>VLOOKUP(Y13,'datedec &amp; datejul kaf'!$M$5:$O$94,3,FALSE)</f>
        <v>1949-50</v>
      </c>
      <c r="Y13" s="18">
        <f>LARGE('datedec &amp; datejul kaf'!$M$5:$M$94,'datedec &amp; datejul kaf rank'!$A13)</f>
        <v>4481.6467740869994</v>
      </c>
      <c r="Z13" s="5" t="str">
        <f>VLOOKUP(AA13,'datedec &amp; datejul kaf'!$N$5:$O$94,2,FALSE)</f>
        <v>1953-54</v>
      </c>
      <c r="AA13" s="18">
        <f>LARGE('datedec &amp; datejul kaf'!$N$5:$N$94,'datedec &amp; datejul kaf rank'!$A13)</f>
        <v>25645.510443252002</v>
      </c>
    </row>
    <row r="14" spans="1:27" x14ac:dyDescent="0.2">
      <c r="A14" s="5">
        <v>9</v>
      </c>
      <c r="B14" s="5" t="str">
        <f>VLOOKUP(C14,'datedec &amp; datejul kaf'!$B$5:$O$94,14,FALSE)</f>
        <v>2016-17</v>
      </c>
      <c r="C14" s="18">
        <f>LARGE('datedec &amp; datejul kaf'!$B$5:$B$94,'datedec &amp; datejul kaf rank'!$A14)</f>
        <v>5571.8378075849996</v>
      </c>
      <c r="D14" s="5" t="str">
        <f>VLOOKUP(E14,'datedec &amp; datejul kaf'!$C$5:$O$94,13,FALSE)</f>
        <v>1950-51</v>
      </c>
      <c r="E14" s="18">
        <f>LARGE('datedec &amp; datejul kaf'!$C$5:$C$94,'datedec &amp; datejul kaf rank'!$A14)</f>
        <v>3988.6233215009997</v>
      </c>
      <c r="F14" s="5" t="str">
        <f>VLOOKUP(G14,'datedec &amp; datejul kaf'!$D$5:$O$94,12,FALSE)</f>
        <v>1990-91</v>
      </c>
      <c r="G14" s="18">
        <f>LARGE('datedec &amp; datejul kaf'!$D$5:$D$94,'datedec &amp; datejul kaf rank'!$A14)</f>
        <v>3019.354597518</v>
      </c>
      <c r="H14" s="5" t="str">
        <f>VLOOKUP(I14,'datedec &amp; datejul kaf'!$E$5:$O$94,11,FALSE)</f>
        <v>2012-13</v>
      </c>
      <c r="I14" s="18">
        <f>LARGE('datedec &amp; datejul kaf'!$E$5:$E$94,'datedec &amp; datejul kaf rank'!$A14)</f>
        <v>2078.1162857069999</v>
      </c>
      <c r="J14" s="5" t="str">
        <f>VLOOKUP(K14,'datedec &amp; datejul kaf'!$F$5:$O$94,10,FALSE)</f>
        <v>1990-91</v>
      </c>
      <c r="K14" s="18">
        <f>LARGE('datedec &amp; datejul kaf'!$F$5:$F$94,'datedec &amp; datejul kaf rank'!$A14)</f>
        <v>887.45054523300007</v>
      </c>
      <c r="L14" s="5" t="str">
        <f>VLOOKUP(M14,'datedec &amp; datejul kaf'!$G$5:$O$94,9,FALSE)</f>
        <v>1990-91</v>
      </c>
      <c r="M14" s="18">
        <f>LARGE('datedec &amp; datejul kaf'!$G$5:$G$94,'datedec &amp; datejul kaf rank'!$A14)</f>
        <v>20243.761224329999</v>
      </c>
      <c r="N14" s="5" t="str">
        <f>VLOOKUP(O14,'datedec &amp; datejul kaf'!$H$5:$O$94,8,FALSE)</f>
        <v>1950-51</v>
      </c>
      <c r="O14" s="18">
        <f>LARGE('datedec &amp; datejul kaf'!$H$5:$H$94,'datedec &amp; datejul kaf rank'!$A14)</f>
        <v>19563.218439933</v>
      </c>
      <c r="P14" s="5" t="str">
        <f>VLOOKUP(Q14,'datedec &amp; datejul kaf'!$I$5:$O$94,7,FALSE)</f>
        <v>1960-61</v>
      </c>
      <c r="Q14" s="18">
        <f>LARGE('datedec &amp; datejul kaf'!$I$5:$I$94,'datedec &amp; datejul kaf rank'!$A14)</f>
        <v>18701.497480512</v>
      </c>
      <c r="R14" s="5" t="str">
        <f>VLOOKUP(S14,'datedec &amp; datejul kaf'!$J$5:$O$94,6,FALSE)</f>
        <v>1966-67</v>
      </c>
      <c r="S14" s="18">
        <f>LARGE('datedec &amp; datejul kaf'!$J$5:$J$94,'datedec &amp; datejul kaf rank'!$A14)</f>
        <v>18001.816184436</v>
      </c>
      <c r="T14" s="5" t="str">
        <f>VLOOKUP(U14,'datedec &amp; datejul kaf'!$K$5:$O$94,5,FALSE)</f>
        <v>2010-11</v>
      </c>
      <c r="U14" s="18">
        <f>LARGE('datedec &amp; datejul kaf'!$K$5:$K$94,'datedec &amp; datejul kaf rank'!$A14)</f>
        <v>16625.812930250999</v>
      </c>
      <c r="V14" s="5" t="str">
        <f>VLOOKUP(W14,'datedec &amp; datejul kaf'!$L$5:$O$94,4,FALSE)</f>
        <v>1954-55</v>
      </c>
      <c r="W14" s="18">
        <f>LARGE('datedec &amp; datejul kaf'!$L$5:$L$94,'datedec &amp; datejul kaf rank'!$A14)</f>
        <v>11685.815760128999</v>
      </c>
      <c r="X14" s="5" t="str">
        <f>VLOOKUP(Y14,'datedec &amp; datejul kaf'!$M$5:$O$94,3,FALSE)</f>
        <v>1950-51</v>
      </c>
      <c r="Y14" s="18">
        <f>LARGE('datedec &amp; datejul kaf'!$M$5:$M$94,'datedec &amp; datejul kaf rank'!$A14)</f>
        <v>4465.4755350240002</v>
      </c>
      <c r="Z14" s="5" t="str">
        <f>VLOOKUP(AA14,'datedec &amp; datejul kaf'!$N$5:$O$94,2,FALSE)</f>
        <v>1990-91</v>
      </c>
      <c r="AA14" s="18">
        <f>LARGE('datedec &amp; datejul kaf'!$N$5:$N$94,'datedec &amp; datejul kaf rank'!$A14)</f>
        <v>25551.176562492001</v>
      </c>
    </row>
    <row r="15" spans="1:27" x14ac:dyDescent="0.2">
      <c r="A15" s="5">
        <v>10</v>
      </c>
      <c r="B15" s="5" t="str">
        <f>VLOOKUP(C15,'datedec &amp; datejul kaf'!$B$5:$O$94,14,FALSE)</f>
        <v>1950-51</v>
      </c>
      <c r="C15" s="18">
        <f>LARGE('datedec &amp; datejul kaf'!$B$5:$B$94,'datedec &amp; datejul kaf rank'!$A15)</f>
        <v>5549.2401224819996</v>
      </c>
      <c r="D15" s="5" t="str">
        <f>VLOOKUP(E15,'datedec &amp; datejul kaf'!$C$5:$O$94,13,FALSE)</f>
        <v>1975-76</v>
      </c>
      <c r="E15" s="18">
        <f>LARGE('datedec &amp; datejul kaf'!$C$5:$C$94,'datedec &amp; datejul kaf rank'!$A15)</f>
        <v>3973.6739005740001</v>
      </c>
      <c r="F15" s="5" t="str">
        <f>VLOOKUP(G15,'datedec &amp; datejul kaf'!$D$5:$O$94,12,FALSE)</f>
        <v>1975-76</v>
      </c>
      <c r="G15" s="18">
        <f>LARGE('datedec &amp; datejul kaf'!$D$5:$D$94,'datedec &amp; datejul kaf rank'!$A15)</f>
        <v>2993.2838546940002</v>
      </c>
      <c r="H15" s="5" t="str">
        <f>VLOOKUP(I15,'datedec &amp; datejul kaf'!$E$5:$O$94,11,FALSE)</f>
        <v>1989-90</v>
      </c>
      <c r="I15" s="18">
        <f>LARGE('datedec &amp; datejul kaf'!$E$5:$E$94,'datedec &amp; datejul kaf rank'!$A15)</f>
        <v>2038.351659099</v>
      </c>
      <c r="J15" s="5" t="str">
        <f>VLOOKUP(K15,'datedec &amp; datejul kaf'!$F$5:$O$94,10,FALSE)</f>
        <v>1959-60</v>
      </c>
      <c r="K15" s="18">
        <f>LARGE('datedec &amp; datejul kaf'!$F$5:$F$94,'datedec &amp; datejul kaf rank'!$A15)</f>
        <v>883.45385116800003</v>
      </c>
      <c r="L15" s="5" t="str">
        <f>VLOOKUP(M15,'datedec &amp; datejul kaf'!$G$5:$O$94,9,FALSE)</f>
        <v>1968-69</v>
      </c>
      <c r="M15" s="18">
        <f>LARGE('datedec &amp; datejul kaf'!$G$5:$G$94,'datedec &amp; datejul kaf rank'!$A15)</f>
        <v>20000.157266523001</v>
      </c>
      <c r="N15" s="5" t="str">
        <f>VLOOKUP(O15,'datedec &amp; datejul kaf'!$H$5:$O$94,8,FALSE)</f>
        <v>1968-69</v>
      </c>
      <c r="O15" s="18">
        <f>LARGE('datedec &amp; datejul kaf'!$H$5:$H$94,'datedec &amp; datejul kaf rank'!$A15)</f>
        <v>19496.266376328</v>
      </c>
      <c r="P15" s="5" t="str">
        <f>VLOOKUP(Q15,'datedec &amp; datejul kaf'!$I$5:$O$94,7,FALSE)</f>
        <v>1990-91</v>
      </c>
      <c r="Q15" s="18">
        <f>LARGE('datedec &amp; datejul kaf'!$I$5:$I$94,'datedec &amp; datejul kaf rank'!$A15)</f>
        <v>18679.629712737002</v>
      </c>
      <c r="R15" s="5" t="str">
        <f>VLOOKUP(S15,'datedec &amp; datejul kaf'!$J$5:$O$94,6,FALSE)</f>
        <v>1960-61</v>
      </c>
      <c r="S15" s="18">
        <f>LARGE('datedec &amp; datejul kaf'!$J$5:$J$94,'datedec &amp; datejul kaf rank'!$A15)</f>
        <v>17984.429077649998</v>
      </c>
      <c r="T15" s="5" t="str">
        <f>VLOOKUP(U15,'datedec &amp; datejul kaf'!$K$5:$O$94,5,FALSE)</f>
        <v>1932-33</v>
      </c>
      <c r="U15" s="18">
        <f>LARGE('datedec &amp; datejul kaf'!$K$5:$K$94,'datedec &amp; datejul kaf rank'!$A15)</f>
        <v>16379.154427104</v>
      </c>
      <c r="V15" s="5" t="str">
        <f>VLOOKUP(W15,'datedec &amp; datejul kaf'!$L$5:$O$94,4,FALSE)</f>
        <v>1958-59</v>
      </c>
      <c r="W15" s="18">
        <f>LARGE('datedec &amp; datejul kaf'!$L$5:$L$94,'datedec &amp; datejul kaf rank'!$A15)</f>
        <v>11457.218743907999</v>
      </c>
      <c r="X15" s="5" t="str">
        <f>VLOOKUP(Y15,'datedec &amp; datejul kaf'!$M$5:$O$94,3,FALSE)</f>
        <v>1954-55</v>
      </c>
      <c r="Y15" s="18">
        <f>LARGE('datedec &amp; datejul kaf'!$M$5:$M$94,'datedec &amp; datejul kaf rank'!$A15)</f>
        <v>4435.6540485389996</v>
      </c>
      <c r="Z15" s="5" t="str">
        <f>VLOOKUP(AA15,'datedec &amp; datejul kaf'!$N$5:$O$94,2,FALSE)</f>
        <v>1971-72</v>
      </c>
      <c r="AA15" s="18">
        <f>LARGE('datedec &amp; datejul kaf'!$N$5:$N$94,'datedec &amp; datejul kaf rank'!$A15)</f>
        <v>25506.477060036003</v>
      </c>
    </row>
    <row r="16" spans="1:27" x14ac:dyDescent="0.2">
      <c r="A16" s="5">
        <v>11</v>
      </c>
      <c r="B16" s="5" t="str">
        <f>VLOOKUP(C16,'datedec &amp; datejul kaf'!$B$5:$O$94,14,FALSE)</f>
        <v>1947-48</v>
      </c>
      <c r="C16" s="18">
        <f>LARGE('datedec &amp; datejul kaf'!$B$5:$B$94,'datedec &amp; datejul kaf rank'!$A16)</f>
        <v>5539.6897096170005</v>
      </c>
      <c r="D16" s="5" t="str">
        <f>VLOOKUP(E16,'datedec &amp; datejul kaf'!$C$5:$O$94,13,FALSE)</f>
        <v>1997-98</v>
      </c>
      <c r="E16" s="18">
        <f>LARGE('datedec &amp; datejul kaf'!$C$5:$C$94,'datedec &amp; datejul kaf rank'!$A16)</f>
        <v>3953.7439839660001</v>
      </c>
      <c r="F16" s="5" t="str">
        <f>VLOOKUP(G16,'datedec &amp; datejul kaf'!$D$5:$O$94,12,FALSE)</f>
        <v>1955-56</v>
      </c>
      <c r="G16" s="18">
        <f>LARGE('datedec &amp; datejul kaf'!$D$5:$D$94,'datedec &amp; datejul kaf rank'!$A16)</f>
        <v>2834.5248523830001</v>
      </c>
      <c r="H16" s="5" t="str">
        <f>VLOOKUP(I16,'datedec &amp; datejul kaf'!$E$5:$O$94,11,FALSE)</f>
        <v>1959-60</v>
      </c>
      <c r="I16" s="18">
        <f>LARGE('datedec &amp; datejul kaf'!$E$5:$E$94,'datedec &amp; datejul kaf rank'!$A16)</f>
        <v>2022.3033952379999</v>
      </c>
      <c r="J16" s="5" t="str">
        <f>VLOOKUP(K16,'datedec &amp; datejul kaf'!$F$5:$O$94,10,FALSE)</f>
        <v>2014-15</v>
      </c>
      <c r="K16" s="18">
        <f>LARGE('datedec &amp; datejul kaf'!$F$5:$F$94,'datedec &amp; datejul kaf rank'!$A16)</f>
        <v>864.51567006000005</v>
      </c>
      <c r="L16" s="5" t="str">
        <f>VLOOKUP(M16,'datedec &amp; datejul kaf'!$G$5:$O$94,9,FALSE)</f>
        <v>1960-61</v>
      </c>
      <c r="M16" s="18">
        <f>LARGE('datedec &amp; datejul kaf'!$G$5:$G$94,'datedec &amp; datejul kaf rank'!$A16)</f>
        <v>19845.218429357999</v>
      </c>
      <c r="N16" s="5" t="str">
        <f>VLOOKUP(O16,'datedec &amp; datejul kaf'!$H$5:$O$94,8,FALSE)</f>
        <v>1960-61</v>
      </c>
      <c r="O16" s="18">
        <f>LARGE('datedec &amp; datejul kaf'!$H$5:$H$94,'datedec &amp; datejul kaf rank'!$A16)</f>
        <v>19375.330182516002</v>
      </c>
      <c r="P16" s="5" t="str">
        <f>VLOOKUP(Q16,'datedec &amp; datejul kaf'!$I$5:$O$94,7,FALSE)</f>
        <v>1966-67</v>
      </c>
      <c r="Q16" s="18">
        <f>LARGE('datedec &amp; datejul kaf'!$I$5:$I$94,'datedec &amp; datejul kaf rank'!$A16)</f>
        <v>18545.796990483002</v>
      </c>
      <c r="R16" s="5" t="str">
        <f>VLOOKUP(S16,'datedec &amp; datejul kaf'!$J$5:$O$94,6,FALSE)</f>
        <v>1990-91</v>
      </c>
      <c r="S16" s="18">
        <f>LARGE('datedec &amp; datejul kaf'!$J$5:$J$94,'datedec &amp; datejul kaf rank'!$A16)</f>
        <v>17873.957676833998</v>
      </c>
      <c r="T16" s="5" t="str">
        <f>VLOOKUP(U16,'datedec &amp; datejul kaf'!$K$5:$O$94,5,FALSE)</f>
        <v>1970-71</v>
      </c>
      <c r="U16" s="18">
        <f>LARGE('datedec &amp; datejul kaf'!$K$5:$K$94,'datedec &amp; datejul kaf rank'!$A16)</f>
        <v>16269.228480813001</v>
      </c>
      <c r="V16" s="5" t="str">
        <f>VLOOKUP(W16,'datedec &amp; datejul kaf'!$L$5:$O$94,4,FALSE)</f>
        <v>1995-96</v>
      </c>
      <c r="W16" s="18">
        <f>LARGE('datedec &amp; datejul kaf'!$L$5:$L$94,'datedec &amp; datejul kaf rank'!$A16)</f>
        <v>11344.2640374</v>
      </c>
      <c r="X16" s="5" t="str">
        <f>VLOOKUP(Y16,'datedec &amp; datejul kaf'!$M$5:$O$94,3,FALSE)</f>
        <v>1998-99</v>
      </c>
      <c r="Y16" s="18">
        <f>LARGE('datedec &amp; datejul kaf'!$M$5:$M$94,'datedec &amp; datejul kaf rank'!$A16)</f>
        <v>4381.5449596589997</v>
      </c>
      <c r="Z16" s="5" t="str">
        <f>VLOOKUP(AA16,'datedec &amp; datejul kaf'!$N$5:$O$94,2,FALSE)</f>
        <v>1968-69</v>
      </c>
      <c r="AA16" s="18">
        <f>LARGE('datedec &amp; datejul kaf'!$N$5:$N$94,'datedec &amp; datejul kaf rank'!$A16)</f>
        <v>25069.208977260001</v>
      </c>
    </row>
    <row r="17" spans="1:27" x14ac:dyDescent="0.2">
      <c r="A17" s="5">
        <v>12</v>
      </c>
      <c r="B17" s="5" t="str">
        <f>VLOOKUP(C17,'datedec &amp; datejul kaf'!$B$5:$O$94,14,FALSE)</f>
        <v>1951-52</v>
      </c>
      <c r="C17" s="18">
        <f>LARGE('datedec &amp; datejul kaf'!$B$5:$B$94,'datedec &amp; datejul kaf rank'!$A17)</f>
        <v>5482.7442572069995</v>
      </c>
      <c r="D17" s="5" t="str">
        <f>VLOOKUP(E17,'datedec &amp; datejul kaf'!$C$5:$O$94,13,FALSE)</f>
        <v>1951-52</v>
      </c>
      <c r="E17" s="18">
        <f>LARGE('datedec &amp; datejul kaf'!$C$5:$C$94,'datedec &amp; datejul kaf rank'!$A17)</f>
        <v>3917.5158861509999</v>
      </c>
      <c r="F17" s="5" t="str">
        <f>VLOOKUP(G17,'datedec &amp; datejul kaf'!$D$5:$O$94,12,FALSE)</f>
        <v>1951-52</v>
      </c>
      <c r="G17" s="18">
        <f>LARGE('datedec &amp; datejul kaf'!$D$5:$D$94,'datedec &amp; datejul kaf rank'!$A17)</f>
        <v>2830.1374145310001</v>
      </c>
      <c r="H17" s="5" t="str">
        <f>VLOOKUP(I17,'datedec &amp; datejul kaf'!$E$5:$O$94,11,FALSE)</f>
        <v>2014-15</v>
      </c>
      <c r="I17" s="18">
        <f>LARGE('datedec &amp; datejul kaf'!$E$5:$E$94,'datedec &amp; datejul kaf rank'!$A17)</f>
        <v>1840.2048896700001</v>
      </c>
      <c r="J17" s="5" t="str">
        <f>VLOOKUP(K17,'datedec &amp; datejul kaf'!$F$5:$O$94,10,FALSE)</f>
        <v>1989-90</v>
      </c>
      <c r="K17" s="18">
        <f>LARGE('datedec &amp; datejul kaf'!$F$5:$F$94,'datedec &amp; datejul kaf rank'!$A17)</f>
        <v>853.38641427900006</v>
      </c>
      <c r="L17" s="5" t="str">
        <f>VLOOKUP(M17,'datedec &amp; datejul kaf'!$G$5:$O$94,9,FALSE)</f>
        <v>1933-34</v>
      </c>
      <c r="M17" s="18">
        <f>LARGE('datedec &amp; datejul kaf'!$G$5:$G$94,'datedec &amp; datejul kaf rank'!$A17)</f>
        <v>19820.803884819001</v>
      </c>
      <c r="N17" s="5" t="str">
        <f>VLOOKUP(O17,'datedec &amp; datejul kaf'!$H$5:$O$94,8,FALSE)</f>
        <v>1970-71</v>
      </c>
      <c r="O17" s="18">
        <f>LARGE('datedec &amp; datejul kaf'!$H$5:$H$94,'datedec &amp; datejul kaf rank'!$A17)</f>
        <v>19146.844240671002</v>
      </c>
      <c r="P17" s="5" t="str">
        <f>VLOOKUP(Q17,'datedec &amp; datejul kaf'!$I$5:$O$94,7,FALSE)</f>
        <v>1950-51</v>
      </c>
      <c r="Q17" s="18">
        <f>LARGE('datedec &amp; datejul kaf'!$I$5:$I$94,'datedec &amp; datejul kaf rank'!$A17)</f>
        <v>18490.295504960999</v>
      </c>
      <c r="R17" s="5" t="str">
        <f>VLOOKUP(S17,'datedec &amp; datejul kaf'!$J$5:$O$94,6,FALSE)</f>
        <v>1970-71</v>
      </c>
      <c r="S17" s="18">
        <f>LARGE('datedec &amp; datejul kaf'!$J$5:$J$94,'datedec &amp; datejul kaf rank'!$A17)</f>
        <v>17825.678009223</v>
      </c>
      <c r="T17" s="5" t="str">
        <f>VLOOKUP(U17,'datedec &amp; datejul kaf'!$K$5:$O$94,5,FALSE)</f>
        <v>1947-48</v>
      </c>
      <c r="U17" s="18">
        <f>LARGE('datedec &amp; datejul kaf'!$K$5:$K$94,'datedec &amp; datejul kaf rank'!$A17)</f>
        <v>16217.477738952</v>
      </c>
      <c r="V17" s="5" t="str">
        <f>VLOOKUP(W17,'datedec &amp; datejul kaf'!$L$5:$O$94,4,FALSE)</f>
        <v>2001-02</v>
      </c>
      <c r="W17" s="18">
        <f>LARGE('datedec &amp; datejul kaf'!$L$5:$L$94,'datedec &amp; datejul kaf rank'!$A17)</f>
        <v>10875.88719546</v>
      </c>
      <c r="X17" s="5" t="str">
        <f>VLOOKUP(Y17,'datedec &amp; datejul kaf'!$M$5:$O$94,3,FALSE)</f>
        <v>1980-81</v>
      </c>
      <c r="Y17" s="18">
        <f>LARGE('datedec &amp; datejul kaf'!$M$5:$M$94,'datedec &amp; datejul kaf rank'!$A17)</f>
        <v>4270.6828150559995</v>
      </c>
      <c r="Z17" s="5" t="str">
        <f>VLOOKUP(AA17,'datedec &amp; datejul kaf'!$N$5:$O$94,2,FALSE)</f>
        <v>1947-48</v>
      </c>
      <c r="AA17" s="18">
        <f>LARGE('datedec &amp; datejul kaf'!$N$5:$N$94,'datedec &amp; datejul kaf rank'!$A17)</f>
        <v>24799.873450169998</v>
      </c>
    </row>
    <row r="18" spans="1:27" x14ac:dyDescent="0.2">
      <c r="A18" s="5">
        <v>13</v>
      </c>
      <c r="B18" s="5" t="str">
        <f>VLOOKUP(C18,'datedec &amp; datejul kaf'!$B$5:$O$94,14,FALSE)</f>
        <v>1975-76</v>
      </c>
      <c r="C18" s="18">
        <f>LARGE('datedec &amp; datejul kaf'!$B$5:$B$94,'datedec &amp; datejul kaf rank'!$A18)</f>
        <v>5472.1882245449997</v>
      </c>
      <c r="D18" s="5" t="str">
        <f>VLOOKUP(E18,'datedec &amp; datejul kaf'!$C$5:$O$94,13,FALSE)</f>
        <v>1990-91</v>
      </c>
      <c r="E18" s="18">
        <f>LARGE('datedec &amp; datejul kaf'!$C$5:$C$94,'datedec &amp; datejul kaf rank'!$A18)</f>
        <v>3781.662006948</v>
      </c>
      <c r="F18" s="5" t="str">
        <f>VLOOKUP(G18,'datedec &amp; datejul kaf'!$D$5:$O$94,12,FALSE)</f>
        <v>2012-13</v>
      </c>
      <c r="G18" s="18">
        <f>LARGE('datedec &amp; datejul kaf'!$D$5:$D$94,'datedec &amp; datejul kaf rank'!$A18)</f>
        <v>2818.4270017469998</v>
      </c>
      <c r="H18" s="5" t="str">
        <f>VLOOKUP(I18,'datedec &amp; datejul kaf'!$E$5:$O$94,11,FALSE)</f>
        <v>1955-56</v>
      </c>
      <c r="I18" s="18">
        <f>LARGE('datedec &amp; datejul kaf'!$E$5:$E$94,'datedec &amp; datejul kaf rank'!$A18)</f>
        <v>1790.0964617969998</v>
      </c>
      <c r="J18" s="5" t="str">
        <f>VLOOKUP(K18,'datedec &amp; datejul kaf'!$F$5:$O$94,10,FALSE)</f>
        <v>2004-05</v>
      </c>
      <c r="K18" s="18">
        <f>LARGE('datedec &amp; datejul kaf'!$F$5:$F$94,'datedec &amp; datejul kaf rank'!$A18)</f>
        <v>826.33186983900009</v>
      </c>
      <c r="L18" s="5" t="str">
        <f>VLOOKUP(M18,'datedec &amp; datejul kaf'!$G$5:$O$94,9,FALSE)</f>
        <v>1970-71</v>
      </c>
      <c r="M18" s="18">
        <f>LARGE('datedec &amp; datejul kaf'!$G$5:$G$94,'datedec &amp; datejul kaf rank'!$A18)</f>
        <v>19643.848519554002</v>
      </c>
      <c r="N18" s="5" t="str">
        <f>VLOOKUP(O18,'datedec &amp; datejul kaf'!$H$5:$O$94,8,FALSE)</f>
        <v>1966-67</v>
      </c>
      <c r="O18" s="18">
        <f>LARGE('datedec &amp; datejul kaf'!$H$5:$H$94,'datedec &amp; datejul kaf rank'!$A18)</f>
        <v>19047.853170003</v>
      </c>
      <c r="P18" s="5" t="str">
        <f>VLOOKUP(Q18,'datedec &amp; datejul kaf'!$I$5:$O$94,7,FALSE)</f>
        <v>1970-71</v>
      </c>
      <c r="Q18" s="18">
        <f>LARGE('datedec &amp; datejul kaf'!$I$5:$I$94,'datedec &amp; datejul kaf rank'!$A18)</f>
        <v>18387.428731959</v>
      </c>
      <c r="R18" s="5" t="str">
        <f>VLOOKUP(S18,'datedec &amp; datejul kaf'!$J$5:$O$94,6,FALSE)</f>
        <v>1947-48</v>
      </c>
      <c r="S18" s="18">
        <f>LARGE('datedec &amp; datejul kaf'!$J$5:$J$94,'datedec &amp; datejul kaf rank'!$A18)</f>
        <v>17816.591728571999</v>
      </c>
      <c r="T18" s="5" t="str">
        <f>VLOOKUP(U18,'datedec &amp; datejul kaf'!$K$5:$O$94,5,FALSE)</f>
        <v>1958-59</v>
      </c>
      <c r="U18" s="18">
        <f>LARGE('datedec &amp; datejul kaf'!$K$5:$K$94,'datedec &amp; datejul kaf rank'!$A18)</f>
        <v>16072.662537770999</v>
      </c>
      <c r="V18" s="5" t="str">
        <f>VLOOKUP(W18,'datedec &amp; datejul kaf'!$L$5:$O$94,4,FALSE)</f>
        <v>1998-99</v>
      </c>
      <c r="W18" s="18">
        <f>LARGE('datedec &amp; datejul kaf'!$L$5:$L$94,'datedec &amp; datejul kaf rank'!$A18)</f>
        <v>10823.640585849</v>
      </c>
      <c r="X18" s="5" t="str">
        <f>VLOOKUP(Y18,'datedec &amp; datejul kaf'!$M$5:$O$94,3,FALSE)</f>
        <v>1971-72</v>
      </c>
      <c r="Y18" s="18">
        <f>LARGE('datedec &amp; datejul kaf'!$M$5:$M$94,'datedec &amp; datejul kaf rank'!$A18)</f>
        <v>4255.3724024069998</v>
      </c>
      <c r="Z18" s="5" t="str">
        <f>VLOOKUP(AA18,'datedec &amp; datejul kaf'!$N$5:$O$94,2,FALSE)</f>
        <v>2016-17</v>
      </c>
      <c r="AA18" s="18">
        <f>LARGE('datedec &amp; datejul kaf'!$N$5:$N$94,'datedec &amp; datejul kaf rank'!$A18)</f>
        <v>24436.686025773</v>
      </c>
    </row>
    <row r="19" spans="1:27" x14ac:dyDescent="0.2">
      <c r="A19" s="5">
        <v>14</v>
      </c>
      <c r="B19" s="5" t="str">
        <f>VLOOKUP(C19,'datedec &amp; datejul kaf'!$B$5:$O$94,14,FALSE)</f>
        <v>2004-05</v>
      </c>
      <c r="C19" s="18">
        <f>LARGE('datedec &amp; datejul kaf'!$B$5:$B$94,'datedec &amp; datejul kaf rank'!$A19)</f>
        <v>5385.5264096130004</v>
      </c>
      <c r="D19" s="5" t="str">
        <f>VLOOKUP(E19,'datedec &amp; datejul kaf'!$C$5:$O$94,13,FALSE)</f>
        <v>1955-56</v>
      </c>
      <c r="E19" s="18">
        <f>LARGE('datedec &amp; datejul kaf'!$C$5:$C$94,'datedec &amp; datejul kaf rank'!$A19)</f>
        <v>3659.7281272229998</v>
      </c>
      <c r="F19" s="5" t="str">
        <f>VLOOKUP(G19,'datedec &amp; datejul kaf'!$D$5:$O$94,12,FALSE)</f>
        <v>2005-06</v>
      </c>
      <c r="G19" s="18">
        <f>LARGE('datedec &amp; datejul kaf'!$D$5:$D$94,'datedec &amp; datejul kaf rank'!$A19)</f>
        <v>2784.4818790529998</v>
      </c>
      <c r="H19" s="5" t="str">
        <f>VLOOKUP(I19,'datedec &amp; datejul kaf'!$E$5:$O$94,11,FALSE)</f>
        <v>1947-48</v>
      </c>
      <c r="I19" s="18">
        <f>LARGE('datedec &amp; datejul kaf'!$E$5:$E$94,'datedec &amp; datejul kaf rank'!$A19)</f>
        <v>1745.718281643</v>
      </c>
      <c r="J19" s="5" t="str">
        <f>VLOOKUP(K19,'datedec &amp; datejul kaf'!$F$5:$O$94,10,FALSE)</f>
        <v>1955-56</v>
      </c>
      <c r="K19" s="18">
        <f>LARGE('datedec &amp; datejul kaf'!$F$5:$F$94,'datedec &amp; datejul kaf rank'!$A19)</f>
        <v>764.72129363700003</v>
      </c>
      <c r="L19" s="5" t="str">
        <f>VLOOKUP(M19,'datedec &amp; datejul kaf'!$G$5:$O$94,9,FALSE)</f>
        <v>1966-67</v>
      </c>
      <c r="M19" s="18">
        <f>LARGE('datedec &amp; datejul kaf'!$G$5:$G$94,'datedec &amp; datejul kaf rank'!$A19)</f>
        <v>19579.474968249</v>
      </c>
      <c r="N19" s="5" t="str">
        <f>VLOOKUP(O19,'datedec &amp; datejul kaf'!$H$5:$O$94,8,FALSE)</f>
        <v>2010-11</v>
      </c>
      <c r="O19" s="18">
        <f>LARGE('datedec &amp; datejul kaf'!$H$5:$H$94,'datedec &amp; datejul kaf rank'!$A19)</f>
        <v>18791.227725081</v>
      </c>
      <c r="P19" s="5" t="str">
        <f>VLOOKUP(Q19,'datedec &amp; datejul kaf'!$I$5:$O$94,7,FALSE)</f>
        <v>2010-11</v>
      </c>
      <c r="Q19" s="18">
        <f>LARGE('datedec &amp; datejul kaf'!$I$5:$I$94,'datedec &amp; datejul kaf rank'!$A19)</f>
        <v>18320.272370841001</v>
      </c>
      <c r="R19" s="5" t="str">
        <f>VLOOKUP(S19,'datedec &amp; datejul kaf'!$J$5:$O$94,6,FALSE)</f>
        <v>1950-51</v>
      </c>
      <c r="S19" s="18">
        <f>LARGE('datedec &amp; datejul kaf'!$J$5:$J$94,'datedec &amp; datejul kaf rank'!$A19)</f>
        <v>17808.275034669001</v>
      </c>
      <c r="T19" s="5" t="str">
        <f>VLOOKUP(U19,'datedec &amp; datejul kaf'!$K$5:$O$94,5,FALSE)</f>
        <v>1950-51</v>
      </c>
      <c r="U19" s="18">
        <f>LARGE('datedec &amp; datejul kaf'!$K$5:$K$94,'datedec &amp; datejul kaf rank'!$A19)</f>
        <v>15910.747833099</v>
      </c>
      <c r="V19" s="5" t="str">
        <f>VLOOKUP(W19,'datedec &amp; datejul kaf'!$L$5:$O$94,4,FALSE)</f>
        <v>1996-97</v>
      </c>
      <c r="W19" s="18">
        <f>LARGE('datedec &amp; datejul kaf'!$L$5:$L$94,'datedec &amp; datejul kaf rank'!$A19)</f>
        <v>10778.320256969999</v>
      </c>
      <c r="X19" s="5" t="str">
        <f>VLOOKUP(Y19,'datedec &amp; datejul kaf'!$M$5:$O$94,3,FALSE)</f>
        <v>1975-76</v>
      </c>
      <c r="Y19" s="18">
        <f>LARGE('datedec &amp; datejul kaf'!$M$5:$M$94,'datedec &amp; datejul kaf rank'!$A19)</f>
        <v>4199.6031482999997</v>
      </c>
      <c r="Z19" s="5" t="str">
        <f>VLOOKUP(AA19,'datedec &amp; datejul kaf'!$N$5:$O$94,2,FALSE)</f>
        <v>1959-60</v>
      </c>
      <c r="AA19" s="18">
        <f>LARGE('datedec &amp; datejul kaf'!$N$5:$N$94,'datedec &amp; datejul kaf rank'!$A19)</f>
        <v>24015.561413465999</v>
      </c>
    </row>
    <row r="20" spans="1:27" x14ac:dyDescent="0.2">
      <c r="A20" s="5">
        <v>15</v>
      </c>
      <c r="B20" s="5" t="str">
        <f>VLOOKUP(C20,'datedec &amp; datejul kaf'!$B$5:$O$94,14,FALSE)</f>
        <v>1990-91</v>
      </c>
      <c r="C20" s="18">
        <f>LARGE('datedec &amp; datejul kaf'!$B$5:$B$94,'datedec &amp; datejul kaf rank'!$A20)</f>
        <v>5307.4153381619999</v>
      </c>
      <c r="D20" s="5" t="str">
        <f>VLOOKUP(E20,'datedec &amp; datejul kaf'!$C$5:$O$94,13,FALSE)</f>
        <v>1954-55</v>
      </c>
      <c r="E20" s="18">
        <f>LARGE('datedec &amp; datejul kaf'!$C$5:$C$94,'datedec &amp; datejul kaf rank'!$A20)</f>
        <v>3656.8183752660002</v>
      </c>
      <c r="F20" s="5" t="str">
        <f>VLOOKUP(G20,'datedec &amp; datejul kaf'!$D$5:$O$94,12,FALSE)</f>
        <v>1997-98</v>
      </c>
      <c r="G20" s="18">
        <f>LARGE('datedec &amp; datejul kaf'!$D$5:$D$94,'datedec &amp; datejul kaf rank'!$A20)</f>
        <v>2679.4630400160004</v>
      </c>
      <c r="H20" s="5" t="str">
        <f>VLOOKUP(I20,'datedec &amp; datejul kaf'!$E$5:$O$94,11,FALSE)</f>
        <v>1980-81</v>
      </c>
      <c r="I20" s="18">
        <f>LARGE('datedec &amp; datejul kaf'!$E$5:$E$94,'datedec &amp; datejul kaf rank'!$A20)</f>
        <v>1744.4349759060001</v>
      </c>
      <c r="J20" s="5" t="str">
        <f>VLOOKUP(K20,'datedec &amp; datejul kaf'!$F$5:$O$94,10,FALSE)</f>
        <v>2015-16</v>
      </c>
      <c r="K20" s="18">
        <f>LARGE('datedec &amp; datejul kaf'!$F$5:$F$94,'datedec &amp; datejul kaf rank'!$A20)</f>
        <v>756.54344270400009</v>
      </c>
      <c r="L20" s="5" t="str">
        <f>VLOOKUP(M20,'datedec &amp; datejul kaf'!$G$5:$O$94,9,FALSE)</f>
        <v>2010-11</v>
      </c>
      <c r="M20" s="18">
        <f>LARGE('datedec &amp; datejul kaf'!$G$5:$G$94,'datedec &amp; datejul kaf rank'!$A20)</f>
        <v>19476.384063024001</v>
      </c>
      <c r="N20" s="5" t="str">
        <f>VLOOKUP(O20,'datedec &amp; datejul kaf'!$H$5:$O$94,8,FALSE)</f>
        <v>1947-48</v>
      </c>
      <c r="O20" s="18">
        <f>LARGE('datedec &amp; datejul kaf'!$H$5:$H$94,'datedec &amp; datejul kaf rank'!$A20)</f>
        <v>18749.713677051001</v>
      </c>
      <c r="P20" s="5" t="str">
        <f>VLOOKUP(Q20,'datedec &amp; datejul kaf'!$I$5:$O$94,7,FALSE)</f>
        <v>1947-48</v>
      </c>
      <c r="Q20" s="18">
        <f>LARGE('datedec &amp; datejul kaf'!$I$5:$I$94,'datedec &amp; datejul kaf rank'!$A20)</f>
        <v>18306.401958138002</v>
      </c>
      <c r="R20" s="5" t="str">
        <f>VLOOKUP(S20,'datedec &amp; datejul kaf'!$J$5:$O$94,6,FALSE)</f>
        <v>1958-59</v>
      </c>
      <c r="S20" s="18">
        <f>LARGE('datedec &amp; datejul kaf'!$J$5:$J$94,'datedec &amp; datejul kaf rank'!$A20)</f>
        <v>17759.247598490998</v>
      </c>
      <c r="T20" s="5" t="str">
        <f>VLOOKUP(U20,'datedec &amp; datejul kaf'!$K$5:$O$94,5,FALSE)</f>
        <v>1968-69</v>
      </c>
      <c r="U20" s="18">
        <f>LARGE('datedec &amp; datejul kaf'!$K$5:$K$94,'datedec &amp; datejul kaf rank'!$A20)</f>
        <v>15875.880396390001</v>
      </c>
      <c r="V20" s="5" t="str">
        <f>VLOOKUP(W20,'datedec &amp; datejul kaf'!$L$5:$O$94,4,FALSE)</f>
        <v>1963-64</v>
      </c>
      <c r="W20" s="18">
        <f>LARGE('datedec &amp; datejul kaf'!$L$5:$L$94,'datedec &amp; datejul kaf rank'!$A20)</f>
        <v>10722.475630965</v>
      </c>
      <c r="X20" s="5" t="str">
        <f>VLOOKUP(Y20,'datedec &amp; datejul kaf'!$M$5:$O$94,3,FALSE)</f>
        <v>1942-43</v>
      </c>
      <c r="Y20" s="18">
        <f>LARGE('datedec &amp; datejul kaf'!$M$5:$M$94,'datedec &amp; datejul kaf rank'!$A20)</f>
        <v>4131.1059607859997</v>
      </c>
      <c r="Z20" s="5" t="str">
        <f>VLOOKUP(AA20,'datedec &amp; datejul kaf'!$N$5:$O$94,2,FALSE)</f>
        <v>1960-61</v>
      </c>
      <c r="AA20" s="18">
        <f>LARGE('datedec &amp; datejul kaf'!$N$5:$N$94,'datedec &amp; datejul kaf rank'!$A20)</f>
        <v>23801.707537187998</v>
      </c>
    </row>
    <row r="21" spans="1:27" x14ac:dyDescent="0.2">
      <c r="A21" s="5">
        <v>16</v>
      </c>
      <c r="B21" s="5" t="str">
        <f>VLOOKUP(C21,'datedec &amp; datejul kaf'!$B$5:$O$94,14,FALSE)</f>
        <v>1955-56</v>
      </c>
      <c r="C21" s="18">
        <f>LARGE('datedec &amp; datejul kaf'!$B$5:$B$94,'datedec &amp; datejul kaf rank'!$A21)</f>
        <v>5187.6335244720003</v>
      </c>
      <c r="D21" s="5" t="str">
        <f>VLOOKUP(E21,'datedec &amp; datejul kaf'!$C$5:$O$94,13,FALSE)</f>
        <v>1989-90</v>
      </c>
      <c r="E21" s="18">
        <f>LARGE('datedec &amp; datejul kaf'!$C$5:$C$94,'datedec &amp; datejul kaf rank'!$A21)</f>
        <v>3607.846476276</v>
      </c>
      <c r="F21" s="5" t="str">
        <f>VLOOKUP(G21,'datedec &amp; datejul kaf'!$D$5:$O$94,12,FALSE)</f>
        <v>1989-90</v>
      </c>
      <c r="G21" s="18">
        <f>LARGE('datedec &amp; datejul kaf'!$D$5:$D$94,'datedec &amp; datejul kaf rank'!$A21)</f>
        <v>2651.1985782659999</v>
      </c>
      <c r="H21" s="5" t="str">
        <f>VLOOKUP(I21,'datedec &amp; datejul kaf'!$E$5:$O$94,11,FALSE)</f>
        <v>2006-07</v>
      </c>
      <c r="I21" s="18">
        <f>LARGE('datedec &amp; datejul kaf'!$E$5:$E$94,'datedec &amp; datejul kaf rank'!$A21)</f>
        <v>1731.3182821829998</v>
      </c>
      <c r="J21" s="5" t="str">
        <f>VLOOKUP(K21,'datedec &amp; datejul kaf'!$F$5:$O$94,10,FALSE)</f>
        <v>2016-17</v>
      </c>
      <c r="K21" s="18">
        <f>LARGE('datedec &amp; datejul kaf'!$F$5:$F$94,'datedec &amp; datejul kaf rank'!$A21)</f>
        <v>747.81220336199999</v>
      </c>
      <c r="L21" s="5" t="str">
        <f>VLOOKUP(M21,'datedec &amp; datejul kaf'!$G$5:$O$94,9,FALSE)</f>
        <v>1947-48</v>
      </c>
      <c r="M21" s="18">
        <f>LARGE('datedec &amp; datejul kaf'!$G$5:$G$94,'datedec &amp; datejul kaf rank'!$A21)</f>
        <v>19260.183740552999</v>
      </c>
      <c r="N21" s="5" t="str">
        <f>VLOOKUP(O21,'datedec &amp; datejul kaf'!$H$5:$O$94,8,FALSE)</f>
        <v>1933-34</v>
      </c>
      <c r="O21" s="18">
        <f>LARGE('datedec &amp; datejul kaf'!$H$5:$H$94,'datedec &amp; datejul kaf rank'!$A21)</f>
        <v>18676.581117810001</v>
      </c>
      <c r="P21" s="5" t="str">
        <f>VLOOKUP(Q21,'datedec &amp; datejul kaf'!$I$5:$O$94,7,FALSE)</f>
        <v>1958-59</v>
      </c>
      <c r="Q21" s="18">
        <f>LARGE('datedec &amp; datejul kaf'!$I$5:$I$94,'datedec &amp; datejul kaf rank'!$A21)</f>
        <v>18257.727579797996</v>
      </c>
      <c r="R21" s="5" t="str">
        <f>VLOOKUP(S21,'datedec &amp; datejul kaf'!$J$5:$O$94,6,FALSE)</f>
        <v>2010-11</v>
      </c>
      <c r="S21" s="18">
        <f>LARGE('datedec &amp; datejul kaf'!$J$5:$J$94,'datedec &amp; datejul kaf rank'!$A21)</f>
        <v>17696.173220690998</v>
      </c>
      <c r="T21" s="5" t="str">
        <f>VLOOKUP(U21,'datedec &amp; datejul kaf'!$K$5:$O$94,5,FALSE)</f>
        <v>1990-91</v>
      </c>
      <c r="U21" s="18">
        <f>LARGE('datedec &amp; datejul kaf'!$K$5:$K$94,'datedec &amp; datejul kaf rank'!$A21)</f>
        <v>15771.081722634</v>
      </c>
      <c r="V21" s="5" t="str">
        <f>VLOOKUP(W21,'datedec &amp; datejul kaf'!$L$5:$O$94,4,FALSE)</f>
        <v>1960-61</v>
      </c>
      <c r="W21" s="18">
        <f>LARGE('datedec &amp; datejul kaf'!$L$5:$L$94,'datedec &amp; datejul kaf rank'!$A21)</f>
        <v>10712.570176791</v>
      </c>
      <c r="X21" s="5" t="str">
        <f>VLOOKUP(Y21,'datedec &amp; datejul kaf'!$M$5:$O$94,3,FALSE)</f>
        <v>1958-59</v>
      </c>
      <c r="Y21" s="18">
        <f>LARGE('datedec &amp; datejul kaf'!$M$5:$M$94,'datedec &amp; datejul kaf rank'!$A21)</f>
        <v>4074.6603430679997</v>
      </c>
      <c r="Z21" s="5" t="str">
        <f>VLOOKUP(AA21,'datedec &amp; datejul kaf'!$N$5:$O$94,2,FALSE)</f>
        <v>2010-11</v>
      </c>
      <c r="AA21" s="18">
        <f>LARGE('datedec &amp; datejul kaf'!$N$5:$N$94,'datedec &amp; datejul kaf rank'!$A21)</f>
        <v>23504.764077249001</v>
      </c>
    </row>
    <row r="22" spans="1:27" x14ac:dyDescent="0.2">
      <c r="A22" s="5">
        <v>17</v>
      </c>
      <c r="B22" s="5" t="str">
        <f>VLOOKUP(C22,'datedec &amp; datejul kaf'!$B$5:$O$94,14,FALSE)</f>
        <v>2012-13</v>
      </c>
      <c r="C22" s="18">
        <f>LARGE('datedec &amp; datejul kaf'!$B$5:$B$94,'datedec &amp; datejul kaf rank'!$A22)</f>
        <v>5105.4801391230003</v>
      </c>
      <c r="D22" s="5" t="str">
        <f>VLOOKUP(E22,'datedec &amp; datejul kaf'!$C$5:$O$94,13,FALSE)</f>
        <v>2005-06</v>
      </c>
      <c r="E22" s="18">
        <f>LARGE('datedec &amp; datejul kaf'!$C$5:$C$94,'datedec &amp; datejul kaf rank'!$A22)</f>
        <v>3568.1512711530004</v>
      </c>
      <c r="F22" s="5" t="str">
        <f>VLOOKUP(G22,'datedec &amp; datejul kaf'!$D$5:$O$94,12,FALSE)</f>
        <v>2014-15</v>
      </c>
      <c r="G22" s="18">
        <f>LARGE('datedec &amp; datejul kaf'!$D$5:$D$94,'datedec &amp; datejul kaf rank'!$A22)</f>
        <v>2514.6623850389997</v>
      </c>
      <c r="H22" s="5" t="str">
        <f>VLOOKUP(I22,'datedec &amp; datejul kaf'!$E$5:$O$94,11,FALSE)</f>
        <v>1983-84</v>
      </c>
      <c r="I22" s="18">
        <f>LARGE('datedec &amp; datejul kaf'!$E$5:$E$94,'datedec &amp; datejul kaf rank'!$A22)</f>
        <v>1586.5784529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745.66013732700003</v>
      </c>
      <c r="L22" s="5" t="str">
        <f>VLOOKUP(M22,'datedec &amp; datejul kaf'!$G$5:$O$94,9,FALSE)</f>
        <v>1958-59</v>
      </c>
      <c r="M22" s="18">
        <f>LARGE('datedec &amp; datejul kaf'!$G$5:$G$94,'datedec &amp; datejul kaf rank'!$A22)</f>
        <v>19253.626385426996</v>
      </c>
      <c r="N22" s="5" t="str">
        <f>VLOOKUP(O22,'datedec &amp; datejul kaf'!$H$5:$O$94,8,FALSE)</f>
        <v>1958-59</v>
      </c>
      <c r="O22" s="18">
        <f>LARGE('datedec &amp; datejul kaf'!$H$5:$H$94,'datedec &amp; datejul kaf rank'!$A22)</f>
        <v>18640.656491057998</v>
      </c>
      <c r="P22" s="5" t="str">
        <f>VLOOKUP(Q22,'datedec &amp; datejul kaf'!$I$5:$O$94,7,FALSE)</f>
        <v>1932-33</v>
      </c>
      <c r="Q22" s="18">
        <f>LARGE('datedec &amp; datejul kaf'!$I$5:$I$94,'datedec &amp; datejul kaf rank'!$A22)</f>
        <v>18173.808905258997</v>
      </c>
      <c r="R22" s="5" t="str">
        <f>VLOOKUP(S22,'datedec &amp; datejul kaf'!$J$5:$O$94,6,FALSE)</f>
        <v>1932-33</v>
      </c>
      <c r="S22" s="18">
        <f>LARGE('datedec &amp; datejul kaf'!$J$5:$J$94,'datedec &amp; datejul kaf rank'!$A22)</f>
        <v>17682.830411274001</v>
      </c>
      <c r="T22" s="5" t="str">
        <f>VLOOKUP(U22,'datedec &amp; datejul kaf'!$K$5:$O$94,5,FALSE)</f>
        <v>1949-50</v>
      </c>
      <c r="U22" s="18">
        <f>LARGE('datedec &amp; datejul kaf'!$K$5:$K$94,'datedec &amp; datejul kaf rank'!$A22)</f>
        <v>15727.639740792001</v>
      </c>
      <c r="V22" s="5" t="str">
        <f>VLOOKUP(W22,'datedec &amp; datejul kaf'!$L$5:$O$94,4,FALSE)</f>
        <v>1955-56</v>
      </c>
      <c r="W22" s="18">
        <f>LARGE('datedec &amp; datejul kaf'!$L$5:$L$94,'datedec &amp; datejul kaf rank'!$A22)</f>
        <v>10635.581749926001</v>
      </c>
      <c r="X22" s="5" t="str">
        <f>VLOOKUP(Y22,'datedec &amp; datejul kaf'!$M$5:$O$94,3,FALSE)</f>
        <v>1966-67</v>
      </c>
      <c r="Y22" s="18">
        <f>LARGE('datedec &amp; datejul kaf'!$M$5:$M$94,'datedec &amp; datejul kaf rank'!$A22)</f>
        <v>4056.275550369</v>
      </c>
      <c r="Z22" s="5" t="str">
        <f>VLOOKUP(AA22,'datedec &amp; datejul kaf'!$N$5:$O$94,2,FALSE)</f>
        <v>1989-90</v>
      </c>
      <c r="AA22" s="18">
        <f>LARGE('datedec &amp; datejul kaf'!$N$5:$N$94,'datedec &amp; datejul kaf rank'!$A22)</f>
        <v>23328.207389655003</v>
      </c>
    </row>
    <row r="23" spans="1:27" x14ac:dyDescent="0.2">
      <c r="A23" s="5">
        <v>18</v>
      </c>
      <c r="B23" s="5" t="str">
        <f>VLOOKUP(C23,'datedec &amp; datejul kaf'!$B$5:$O$94,14,FALSE)</f>
        <v>1968-69</v>
      </c>
      <c r="C23" s="18">
        <f>LARGE('datedec &amp; datejul kaf'!$B$5:$B$94,'datedec &amp; datejul kaf rank'!$A23)</f>
        <v>5069.0517107370006</v>
      </c>
      <c r="D23" s="5" t="str">
        <f>VLOOKUP(E23,'datedec &amp; datejul kaf'!$C$5:$O$94,13,FALSE)</f>
        <v>1968-69</v>
      </c>
      <c r="E23" s="18">
        <f>LARGE('datedec &amp; datejul kaf'!$C$5:$C$94,'datedec &amp; datejul kaf rank'!$A23)</f>
        <v>3552.0911064659999</v>
      </c>
      <c r="F23" s="5" t="str">
        <f>VLOOKUP(G23,'datedec &amp; datejul kaf'!$D$5:$O$94,12,FALSE)</f>
        <v>2004-05</v>
      </c>
      <c r="G23" s="18">
        <f>LARGE('datedec &amp; datejul kaf'!$D$5:$D$94,'datedec &amp; datejul kaf rank'!$A23)</f>
        <v>2502.1665177389996</v>
      </c>
      <c r="H23" s="5" t="str">
        <f>VLOOKUP(I23,'datedec &amp; datejul kaf'!$E$5:$O$94,11,FALSE)</f>
        <v>2004-05</v>
      </c>
      <c r="I23" s="18">
        <f>LARGE('datedec &amp; datejul kaf'!$E$5:$E$94,'datedec &amp; datejul kaf rank'!$A23)</f>
        <v>1570.014486579</v>
      </c>
      <c r="J23" s="5" t="str">
        <f>VLOOKUP(K23,'datedec &amp; datejul kaf'!$F$5:$O$94,10,FALSE)</f>
        <v>1973-74</v>
      </c>
      <c r="K23" s="18">
        <f>LARGE('datedec &amp; datejul kaf'!$F$5:$F$94,'datedec &amp; datejul kaf rank'!$A23)</f>
        <v>722.66377455299994</v>
      </c>
      <c r="L23" s="5" t="str">
        <f>VLOOKUP(M23,'datedec &amp; datejul kaf'!$G$5:$O$94,9,FALSE)</f>
        <v>1998-99</v>
      </c>
      <c r="M23" s="18">
        <f>LARGE('datedec &amp; datejul kaf'!$G$5:$G$94,'datedec &amp; datejul kaf rank'!$A23)</f>
        <v>19033.002922626001</v>
      </c>
      <c r="N23" s="5" t="str">
        <f>VLOOKUP(O23,'datedec &amp; datejul kaf'!$H$5:$O$94,8,FALSE)</f>
        <v>1932-33</v>
      </c>
      <c r="O23" s="18">
        <f>LARGE('datedec &amp; datejul kaf'!$H$5:$H$94,'datedec &amp; datejul kaf rank'!$A23)</f>
        <v>18497.535174111003</v>
      </c>
      <c r="P23" s="5" t="str">
        <f>VLOOKUP(Q23,'datedec &amp; datejul kaf'!$I$5:$O$94,7,FALSE)</f>
        <v>1933-34</v>
      </c>
      <c r="Q23" s="18">
        <f>LARGE('datedec &amp; datejul kaf'!$I$5:$I$94,'datedec &amp; datejul kaf rank'!$A23)</f>
        <v>17927.217840125999</v>
      </c>
      <c r="R23" s="5" t="str">
        <f>VLOOKUP(S23,'datedec &amp; datejul kaf'!$J$5:$O$94,6,FALSE)</f>
        <v>1949-50</v>
      </c>
      <c r="S23" s="18">
        <f>LARGE('datedec &amp; datejul kaf'!$J$5:$J$94,'datedec &amp; datejul kaf rank'!$A23)</f>
        <v>17115.930597822</v>
      </c>
      <c r="T23" s="5" t="str">
        <f>VLOOKUP(U23,'datedec &amp; datejul kaf'!$K$5:$O$94,5,FALSE)</f>
        <v>1995-96</v>
      </c>
      <c r="U23" s="18">
        <f>LARGE('datedec &amp; datejul kaf'!$K$5:$K$94,'datedec &amp; datejul kaf rank'!$A23)</f>
        <v>15553.213301052001</v>
      </c>
      <c r="V23" s="5" t="str">
        <f>VLOOKUP(W23,'datedec &amp; datejul kaf'!$L$5:$O$94,4,FALSE)</f>
        <v>1990-91</v>
      </c>
      <c r="W23" s="18">
        <f>LARGE('datedec &amp; datejul kaf'!$L$5:$L$94,'datedec &amp; datejul kaf rank'!$A23)</f>
        <v>10585.278941895001</v>
      </c>
      <c r="X23" s="5" t="str">
        <f>VLOOKUP(Y23,'datedec &amp; datejul kaf'!$M$5:$O$94,3,FALSE)</f>
        <v>1941-42</v>
      </c>
      <c r="Y23" s="18">
        <f>LARGE('datedec &amp; datejul kaf'!$M$5:$M$94,'datedec &amp; datejul kaf rank'!$A23)</f>
        <v>3691.5925888379998</v>
      </c>
      <c r="Z23" s="5" t="str">
        <f>VLOOKUP(AA23,'datedec &amp; datejul kaf'!$N$5:$O$94,2,FALSE)</f>
        <v>1966-67</v>
      </c>
      <c r="AA23" s="18">
        <f>LARGE('datedec &amp; datejul kaf'!$N$5:$N$94,'datedec &amp; datejul kaf rank'!$A23)</f>
        <v>23290.943919977999</v>
      </c>
    </row>
    <row r="24" spans="1:27" x14ac:dyDescent="0.2">
      <c r="A24" s="5">
        <v>19</v>
      </c>
      <c r="B24" s="5" t="str">
        <f>VLOOKUP(C24,'datedec &amp; datejul kaf'!$B$5:$O$94,14,FALSE)</f>
        <v>1989-90</v>
      </c>
      <c r="C24" s="18">
        <f>LARGE('datedec &amp; datejul kaf'!$B$5:$B$94,'datedec &amp; datejul kaf rank'!$A24)</f>
        <v>4988.8579947360004</v>
      </c>
      <c r="D24" s="5" t="str">
        <f>VLOOKUP(E24,'datedec &amp; datejul kaf'!$C$5:$O$94,13,FALSE)</f>
        <v>2012-13</v>
      </c>
      <c r="E24" s="18">
        <f>LARGE('datedec &amp; datejul kaf'!$C$5:$C$94,'datedec &amp; datejul kaf rank'!$A24)</f>
        <v>3540.8666440769998</v>
      </c>
      <c r="F24" s="5" t="str">
        <f>VLOOKUP(G24,'datedec &amp; datejul kaf'!$D$5:$O$94,12,FALSE)</f>
        <v>1980-81</v>
      </c>
      <c r="G24" s="18">
        <f>LARGE('datedec &amp; datejul kaf'!$D$5:$D$94,'datedec &amp; datejul kaf rank'!$A24)</f>
        <v>2444.594288493</v>
      </c>
      <c r="H24" s="5" t="str">
        <f>VLOOKUP(I24,'datedec &amp; datejul kaf'!$E$5:$O$94,11,FALSE)</f>
        <v>1954-55</v>
      </c>
      <c r="I24" s="18">
        <f>LARGE('datedec &amp; datejul kaf'!$E$5:$E$94,'datedec &amp; datejul kaf rank'!$A24)</f>
        <v>1539.9549835739999</v>
      </c>
      <c r="J24" s="5" t="str">
        <f>VLOOKUP(K24,'datedec &amp; datejul kaf'!$F$5:$O$94,10,FALSE)</f>
        <v>1932-33</v>
      </c>
      <c r="K24" s="18">
        <f>LARGE('datedec &amp; datejul kaf'!$F$5:$F$94,'datedec &amp; datejul kaf rank'!$A24)</f>
        <v>689.15303200799997</v>
      </c>
      <c r="L24" s="5" t="str">
        <f>VLOOKUP(M24,'datedec &amp; datejul kaf'!$G$5:$O$94,9,FALSE)</f>
        <v>1932-33</v>
      </c>
      <c r="M24" s="18">
        <f>LARGE('datedec &amp; datejul kaf'!$G$5:$G$94,'datedec &amp; datejul kaf rank'!$A24)</f>
        <v>19010.895154860002</v>
      </c>
      <c r="N24" s="5" t="str">
        <f>VLOOKUP(O24,'datedec &amp; datejul kaf'!$H$5:$O$94,8,FALSE)</f>
        <v>2016-17</v>
      </c>
      <c r="O24" s="18">
        <f>LARGE('datedec &amp; datejul kaf'!$H$5:$H$94,'datedec &amp; datejul kaf rank'!$A24)</f>
        <v>18343.679312111999</v>
      </c>
      <c r="P24" s="5" t="str">
        <f>VLOOKUP(Q24,'datedec &amp; datejul kaf'!$I$5:$O$94,7,FALSE)</f>
        <v>1949-50</v>
      </c>
      <c r="Q24" s="18">
        <f>LARGE('datedec &amp; datejul kaf'!$I$5:$I$94,'datedec &amp; datejul kaf rank'!$A24)</f>
        <v>17847.879000126002</v>
      </c>
      <c r="R24" s="5" t="str">
        <f>VLOOKUP(S24,'datedec &amp; datejul kaf'!$J$5:$O$94,6,FALSE)</f>
        <v>1945-46</v>
      </c>
      <c r="S24" s="18">
        <f>LARGE('datedec &amp; datejul kaf'!$J$5:$J$94,'datedec &amp; datejul kaf rank'!$A24)</f>
        <v>16956.749116188003</v>
      </c>
      <c r="T24" s="5" t="str">
        <f>VLOOKUP(U24,'datedec &amp; datejul kaf'!$K$5:$O$94,5,FALSE)</f>
        <v>2001-02</v>
      </c>
      <c r="U24" s="18">
        <f>LARGE('datedec &amp; datejul kaf'!$K$5:$K$94,'datedec &amp; datejul kaf rank'!$A24)</f>
        <v>15082.253979869998</v>
      </c>
      <c r="V24" s="5" t="str">
        <f>VLOOKUP(W24,'datedec &amp; datejul kaf'!$L$5:$O$94,4,FALSE)</f>
        <v>1947-48</v>
      </c>
      <c r="W24" s="18">
        <f>LARGE('datedec &amp; datejul kaf'!$L$5:$L$94,'datedec &amp; datejul kaf rank'!$A24)</f>
        <v>10532.518613295</v>
      </c>
      <c r="X24" s="5" t="str">
        <f>VLOOKUP(Y24,'datedec &amp; datejul kaf'!$M$5:$O$94,3,FALSE)</f>
        <v>2001-02</v>
      </c>
      <c r="Y24" s="18">
        <f>LARGE('datedec &amp; datejul kaf'!$M$5:$M$94,'datedec &amp; datejul kaf rank'!$A24)</f>
        <v>3676.9585397999999</v>
      </c>
      <c r="Z24" s="5" t="str">
        <f>VLOOKUP(AA24,'datedec &amp; datejul kaf'!$N$5:$O$94,2,FALSE)</f>
        <v>1975-76</v>
      </c>
      <c r="AA24" s="18">
        <f>LARGE('datedec &amp; datejul kaf'!$N$5:$N$94,'datedec &amp; datejul kaf rank'!$A24)</f>
        <v>23109.196488776997</v>
      </c>
    </row>
    <row r="25" spans="1:27" x14ac:dyDescent="0.2">
      <c r="A25" s="5">
        <v>20</v>
      </c>
      <c r="B25" s="5" t="str">
        <f>VLOOKUP(C25,'datedec &amp; datejul kaf'!$B$5:$O$94,14,FALSE)</f>
        <v>1982-83</v>
      </c>
      <c r="C25" s="18">
        <f>LARGE('datedec &amp; datejul kaf'!$B$5:$B$94,'datedec &amp; datejul kaf rank'!$A25)</f>
        <v>4975.584606804</v>
      </c>
      <c r="D25" s="5" t="str">
        <f>VLOOKUP(E25,'datedec &amp; datejul kaf'!$C$5:$O$94,13,FALSE)</f>
        <v>1982-83</v>
      </c>
      <c r="E25" s="18">
        <f>LARGE('datedec &amp; datejul kaf'!$C$5:$C$94,'datedec &amp; datejul kaf rank'!$A25)</f>
        <v>3306.0732644520003</v>
      </c>
      <c r="F25" s="5" t="str">
        <f>VLOOKUP(G25,'datedec &amp; datejul kaf'!$D$5:$O$94,12,FALSE)</f>
        <v>1968-69</v>
      </c>
      <c r="G25" s="18">
        <f>LARGE('datedec &amp; datejul kaf'!$D$5:$D$94,'datedec &amp; datejul kaf rank'!$A25)</f>
        <v>2428.8911485859999</v>
      </c>
      <c r="H25" s="5" t="str">
        <f>VLOOKUP(I25,'datedec &amp; datejul kaf'!$E$5:$O$94,11,FALSE)</f>
        <v>1962-63</v>
      </c>
      <c r="I25" s="18">
        <f>LARGE('datedec &amp; datejul kaf'!$E$5:$E$94,'datedec &amp; datejul kaf rank'!$A25)</f>
        <v>1537.3625869769999</v>
      </c>
      <c r="J25" s="5" t="str">
        <f>VLOOKUP(K25,'datedec &amp; datejul kaf'!$F$5:$O$94,10,FALSE)</f>
        <v>1951-52</v>
      </c>
      <c r="K25" s="18">
        <f>LARGE('datedec &amp; datejul kaf'!$F$5:$F$94,'datedec &amp; datejul kaf rank'!$A25)</f>
        <v>682.32790829700002</v>
      </c>
      <c r="L25" s="5" t="str">
        <f>VLOOKUP(M25,'datedec &amp; datejul kaf'!$G$5:$O$94,9,FALSE)</f>
        <v>2016-17</v>
      </c>
      <c r="M25" s="18">
        <f>LARGE('datedec &amp; datejul kaf'!$G$5:$G$94,'datedec &amp; datejul kaf rank'!$A25)</f>
        <v>18864.848218187999</v>
      </c>
      <c r="N25" s="5" t="str">
        <f>VLOOKUP(O25,'datedec &amp; datejul kaf'!$H$5:$O$94,8,FALSE)</f>
        <v>1998-99</v>
      </c>
      <c r="O25" s="18">
        <f>LARGE('datedec &amp; datejul kaf'!$H$5:$H$94,'datedec &amp; datejul kaf rank'!$A25)</f>
        <v>18310.831048880998</v>
      </c>
      <c r="P25" s="5" t="str">
        <f>VLOOKUP(Q25,'datedec &amp; datejul kaf'!$I$5:$O$94,7,FALSE)</f>
        <v>2016-17</v>
      </c>
      <c r="Q25" s="18">
        <f>LARGE('datedec &amp; datejul kaf'!$I$5:$I$94,'datedec &amp; datejul kaf rank'!$A25)</f>
        <v>17764.7596644</v>
      </c>
      <c r="R25" s="5" t="str">
        <f>VLOOKUP(S25,'datedec &amp; datejul kaf'!$J$5:$O$94,6,FALSE)</f>
        <v>1933-34</v>
      </c>
      <c r="S25" s="18">
        <f>LARGE('datedec &amp; datejul kaf'!$J$5:$J$94,'datedec &amp; datejul kaf rank'!$A25)</f>
        <v>16899.637052213999</v>
      </c>
      <c r="T25" s="5" t="str">
        <f>VLOOKUP(U25,'datedec &amp; datejul kaf'!$K$5:$O$94,5,FALSE)</f>
        <v>1998-99</v>
      </c>
      <c r="U25" s="18">
        <f>LARGE('datedec &amp; datejul kaf'!$K$5:$K$94,'datedec &amp; datejul kaf rank'!$A25)</f>
        <v>15063.149187198</v>
      </c>
      <c r="V25" s="5" t="str">
        <f>VLOOKUP(W25,'datedec &amp; datejul kaf'!$L$5:$O$94,4,FALSE)</f>
        <v>1981-82</v>
      </c>
      <c r="W25" s="18">
        <f>LARGE('datedec &amp; datejul kaf'!$L$5:$L$94,'datedec &amp; datejul kaf rank'!$A25)</f>
        <v>10170.344742579</v>
      </c>
      <c r="X25" s="5" t="str">
        <f>VLOOKUP(Y25,'datedec &amp; datejul kaf'!$M$5:$O$94,3,FALSE)</f>
        <v>1963-64</v>
      </c>
      <c r="Y25" s="18">
        <f>LARGE('datedec &amp; datejul kaf'!$M$5:$M$94,'datedec &amp; datejul kaf rank'!$A25)</f>
        <v>3658.204821495</v>
      </c>
      <c r="Z25" s="5" t="str">
        <f>VLOOKUP(AA25,'datedec &amp; datejul kaf'!$N$5:$O$94,2,FALSE)</f>
        <v>1932-33</v>
      </c>
      <c r="AA25" s="18">
        <f>LARGE('datedec &amp; datejul kaf'!$N$5:$N$94,'datedec &amp; datejul kaf rank'!$A25)</f>
        <v>22991.314840305</v>
      </c>
    </row>
    <row r="26" spans="1:27" x14ac:dyDescent="0.2">
      <c r="A26" s="5">
        <v>21</v>
      </c>
      <c r="B26" s="5" t="str">
        <f>VLOOKUP(C26,'datedec &amp; datejul kaf'!$B$5:$O$94,14,FALSE)</f>
        <v>1981-82</v>
      </c>
      <c r="C26" s="18">
        <f>LARGE('datedec &amp; datejul kaf'!$B$5:$B$94,'datedec &amp; datejul kaf rank'!$A26)</f>
        <v>4916.9234519789998</v>
      </c>
      <c r="D26" s="5" t="str">
        <f>VLOOKUP(E26,'datedec &amp; datejul kaf'!$C$5:$O$94,13,FALSE)</f>
        <v>1964-65</v>
      </c>
      <c r="E26" s="18">
        <f>LARGE('datedec &amp; datejul kaf'!$C$5:$C$94,'datedec &amp; datejul kaf rank'!$A26)</f>
        <v>3297.353925936</v>
      </c>
      <c r="F26" s="5" t="str">
        <f>VLOOKUP(G26,'datedec &amp; datejul kaf'!$D$5:$O$94,12,FALSE)</f>
        <v>1954-55</v>
      </c>
      <c r="G26" s="18">
        <f>LARGE('datedec &amp; datejul kaf'!$D$5:$D$94,'datedec &amp; datejul kaf rank'!$A26)</f>
        <v>2362.7820601559997</v>
      </c>
      <c r="H26" s="5" t="str">
        <f>VLOOKUP(I26,'datedec &amp; datejul kaf'!$E$5:$O$94,11,FALSE)</f>
        <v>1973-74</v>
      </c>
      <c r="I26" s="18">
        <f>LARGE('datedec &amp; datejul kaf'!$E$5:$E$94,'datedec &amp; datejul kaf rank'!$A26)</f>
        <v>1520.257133073</v>
      </c>
      <c r="J26" s="5" t="str">
        <f>VLOOKUP(K26,'datedec &amp; datejul kaf'!$F$5:$O$94,10,FALSE)</f>
        <v>1954-55</v>
      </c>
      <c r="K26" s="18">
        <f>LARGE('datedec &amp; datejul kaf'!$F$5:$F$94,'datedec &amp; datejul kaf rank'!$A26)</f>
        <v>669.23104928400005</v>
      </c>
      <c r="L26" s="5" t="str">
        <f>VLOOKUP(M26,'datedec &amp; datejul kaf'!$G$5:$O$94,9,FALSE)</f>
        <v>1949-50</v>
      </c>
      <c r="M26" s="18">
        <f>LARGE('datedec &amp; datejul kaf'!$G$5:$G$94,'datedec &amp; datejul kaf rank'!$A26)</f>
        <v>18702.292852382998</v>
      </c>
      <c r="N26" s="5" t="str">
        <f>VLOOKUP(O26,'datedec &amp; datejul kaf'!$H$5:$O$94,8,FALSE)</f>
        <v>1949-50</v>
      </c>
      <c r="O26" s="18">
        <f>LARGE('datedec &amp; datejul kaf'!$H$5:$H$94,'datedec &amp; datejul kaf rank'!$A26)</f>
        <v>18281.902124345997</v>
      </c>
      <c r="P26" s="5" t="str">
        <f>VLOOKUP(Q26,'datedec &amp; datejul kaf'!$I$5:$O$94,7,FALSE)</f>
        <v>1998-99</v>
      </c>
      <c r="Q26" s="18">
        <f>LARGE('datedec &amp; datejul kaf'!$I$5:$I$94,'datedec &amp; datejul kaf rank'!$A26)</f>
        <v>17706.975203757</v>
      </c>
      <c r="R26" s="5" t="str">
        <f>VLOOKUP(S26,'datedec &amp; datejul kaf'!$J$5:$O$94,6,FALSE)</f>
        <v>1998-99</v>
      </c>
      <c r="S26" s="18">
        <f>LARGE('datedec &amp; datejul kaf'!$J$5:$J$94,'datedec &amp; datejul kaf rank'!$A26)</f>
        <v>16792.101188478002</v>
      </c>
      <c r="T26" s="5" t="str">
        <f>VLOOKUP(U26,'datedec &amp; datejul kaf'!$K$5:$O$94,5,FALSE)</f>
        <v>1945-46</v>
      </c>
      <c r="U26" s="18">
        <f>LARGE('datedec &amp; datejul kaf'!$K$5:$K$94,'datedec &amp; datejul kaf rank'!$A26)</f>
        <v>15043.869849077999</v>
      </c>
      <c r="V26" s="5" t="str">
        <f>VLOOKUP(W26,'datedec &amp; datejul kaf'!$L$5:$O$94,4,FALSE)</f>
        <v>1970-71</v>
      </c>
      <c r="W26" s="18">
        <f>LARGE('datedec &amp; datejul kaf'!$L$5:$L$94,'datedec &amp; datejul kaf rank'!$A26)</f>
        <v>10086.896150667</v>
      </c>
      <c r="X26" s="5" t="str">
        <f>VLOOKUP(Y26,'datedec &amp; datejul kaf'!$M$5:$O$94,3,FALSE)</f>
        <v>1970-71</v>
      </c>
      <c r="Y26" s="18">
        <f>LARGE('datedec &amp; datejul kaf'!$M$5:$M$94,'datedec &amp; datejul kaf rank'!$A26)</f>
        <v>3633.7327562969999</v>
      </c>
      <c r="Z26" s="5" t="str">
        <f>VLOOKUP(AA26,'datedec &amp; datejul kaf'!$N$5:$O$94,2,FALSE)</f>
        <v>1958-59</v>
      </c>
      <c r="AA26" s="18">
        <f>LARGE('datedec &amp; datejul kaf'!$N$5:$N$94,'datedec &amp; datejul kaf rank'!$A26)</f>
        <v>22853.509225637998</v>
      </c>
    </row>
    <row r="27" spans="1:27" x14ac:dyDescent="0.2">
      <c r="A27" s="5">
        <v>22</v>
      </c>
      <c r="B27" s="5" t="str">
        <f>VLOOKUP(C27,'datedec &amp; datejul kaf'!$B$5:$O$94,14,FALSE)</f>
        <v>1964-65</v>
      </c>
      <c r="C27" s="18">
        <f>LARGE('datedec &amp; datejul kaf'!$B$5:$B$94,'datedec &amp; datejul kaf rank'!$A27)</f>
        <v>4834.7284137389997</v>
      </c>
      <c r="D27" s="5" t="str">
        <f>VLOOKUP(E27,'datedec &amp; datejul kaf'!$C$5:$O$94,13,FALSE)</f>
        <v>2014-15</v>
      </c>
      <c r="E27" s="18">
        <f>LARGE('datedec &amp; datejul kaf'!$C$5:$C$94,'datedec &amp; datejul kaf rank'!$A27)</f>
        <v>3289.1681411190002</v>
      </c>
      <c r="F27" s="5" t="str">
        <f>VLOOKUP(G27,'datedec &amp; datejul kaf'!$D$5:$O$94,12,FALSE)</f>
        <v>1964-65</v>
      </c>
      <c r="G27" s="18">
        <f>LARGE('datedec &amp; datejul kaf'!$D$5:$D$94,'datedec &amp; datejul kaf rank'!$A27)</f>
        <v>2330.7093340860001</v>
      </c>
      <c r="H27" s="5" t="str">
        <f>VLOOKUP(I27,'datedec &amp; datejul kaf'!$E$5:$O$94,11,FALSE)</f>
        <v>1968-69</v>
      </c>
      <c r="I27" s="18">
        <f>LARGE('datedec &amp; datejul kaf'!$E$5:$E$94,'datedec &amp; datejul kaf rank'!$A27)</f>
        <v>1493.603249775</v>
      </c>
      <c r="J27" s="5" t="str">
        <f>VLOOKUP(K27,'datedec &amp; datejul kaf'!$F$5:$O$94,10,FALSE)</f>
        <v>1947-48</v>
      </c>
      <c r="K27" s="18">
        <f>LARGE('datedec &amp; datejul kaf'!$F$5:$F$94,'datedec &amp; datejul kaf rank'!$A27)</f>
        <v>665.48030562300005</v>
      </c>
      <c r="L27" s="5" t="str">
        <f>VLOOKUP(M27,'datedec &amp; datejul kaf'!$G$5:$O$94,9,FALSE)</f>
        <v>2001-02</v>
      </c>
      <c r="M27" s="18">
        <f>LARGE('datedec &amp; datejul kaf'!$G$5:$G$94,'datedec &amp; datejul kaf rank'!$A27)</f>
        <v>18505.669388681999</v>
      </c>
      <c r="N27" s="5" t="str">
        <f>VLOOKUP(O27,'datedec &amp; datejul kaf'!$H$5:$O$94,8,FALSE)</f>
        <v>1945-46</v>
      </c>
      <c r="O27" s="18">
        <f>LARGE('datedec &amp; datejul kaf'!$H$5:$H$94,'datedec &amp; datejul kaf rank'!$A27)</f>
        <v>17899.738832892002</v>
      </c>
      <c r="P27" s="5" t="str">
        <f>VLOOKUP(Q27,'datedec &amp; datejul kaf'!$I$5:$O$94,7,FALSE)</f>
        <v>1945-46</v>
      </c>
      <c r="Q27" s="18">
        <f>LARGE('datedec &amp; datejul kaf'!$I$5:$I$94,'datedec &amp; datejul kaf rank'!$A27)</f>
        <v>17552.68694508</v>
      </c>
      <c r="R27" s="5" t="str">
        <f>VLOOKUP(S27,'datedec &amp; datejul kaf'!$J$5:$O$94,6,FALSE)</f>
        <v>2001-02</v>
      </c>
      <c r="S27" s="18">
        <f>LARGE('datedec &amp; datejul kaf'!$J$5:$J$94,'datedec &amp; datejul kaf rank'!$A27)</f>
        <v>16755.272098950001</v>
      </c>
      <c r="T27" s="5" t="str">
        <f>VLOOKUP(U27,'datedec &amp; datejul kaf'!$K$5:$O$94,5,FALSE)</f>
        <v>1963-64</v>
      </c>
      <c r="U27" s="18">
        <f>LARGE('datedec &amp; datejul kaf'!$K$5:$K$94,'datedec &amp; datejul kaf rank'!$A27)</f>
        <v>14635.976971812001</v>
      </c>
      <c r="V27" s="5" t="str">
        <f>VLOOKUP(W27,'datedec &amp; datejul kaf'!$L$5:$O$94,4,FALSE)</f>
        <v>1989-90</v>
      </c>
      <c r="W27" s="18">
        <f>LARGE('datedec &amp; datejul kaf'!$L$5:$L$94,'datedec &amp; datejul kaf rank'!$A27)</f>
        <v>9936.6997926630011</v>
      </c>
      <c r="X27" s="5" t="str">
        <f>VLOOKUP(Y27,'datedec &amp; datejul kaf'!$M$5:$O$94,3,FALSE)</f>
        <v>1989-90</v>
      </c>
      <c r="Y27" s="18">
        <f>LARGE('datedec &amp; datejul kaf'!$M$5:$M$94,'datedec &amp; datejul kaf rank'!$A27)</f>
        <v>3629.7975498330002</v>
      </c>
      <c r="Z27" s="5" t="str">
        <f>VLOOKUP(AA27,'datedec &amp; datejul kaf'!$N$5:$O$94,2,FALSE)</f>
        <v>1998-99</v>
      </c>
      <c r="AA27" s="18">
        <f>LARGE('datedec &amp; datejul kaf'!$N$5:$N$94,'datedec &amp; datejul kaf rank'!$A27)</f>
        <v>22814.347574214</v>
      </c>
    </row>
    <row r="28" spans="1:27" x14ac:dyDescent="0.2">
      <c r="A28" s="5">
        <v>23</v>
      </c>
      <c r="B28" s="5" t="str">
        <f>VLOOKUP(C28,'datedec &amp; datejul kaf'!$B$5:$O$94,14,FALSE)</f>
        <v>1972-73</v>
      </c>
      <c r="C28" s="18">
        <f>LARGE('datedec &amp; datejul kaf'!$B$5:$B$94,'datedec &amp; datejul kaf rank'!$A28)</f>
        <v>4812.0593236800005</v>
      </c>
      <c r="D28" s="5" t="str">
        <f>VLOOKUP(E28,'datedec &amp; datejul kaf'!$C$5:$O$94,13,FALSE)</f>
        <v>1980-81</v>
      </c>
      <c r="E28" s="18">
        <f>LARGE('datedec &amp; datejul kaf'!$C$5:$C$94,'datedec &amp; datejul kaf rank'!$A28)</f>
        <v>3252.9578945429998</v>
      </c>
      <c r="F28" s="5" t="str">
        <f>VLOOKUP(G28,'datedec &amp; datejul kaf'!$D$5:$O$94,12,FALSE)</f>
        <v>1962-63</v>
      </c>
      <c r="G28" s="18">
        <f>LARGE('datedec &amp; datejul kaf'!$D$5:$D$94,'datedec &amp; datejul kaf rank'!$A28)</f>
        <v>2325.449168994</v>
      </c>
      <c r="H28" s="5" t="str">
        <f>VLOOKUP(I28,'datedec &amp; datejul kaf'!$E$5:$O$94,11,FALSE)</f>
        <v>1951-52</v>
      </c>
      <c r="I28" s="18">
        <f>LARGE('datedec &amp; datejul kaf'!$E$5:$E$94,'datedec &amp; datejul kaf rank'!$A28)</f>
        <v>1475.9344901069999</v>
      </c>
      <c r="J28" s="5" t="str">
        <f>VLOOKUP(K28,'datedec &amp; datejul kaf'!$F$5:$O$94,10,FALSE)</f>
        <v>1939-40</v>
      </c>
      <c r="K28" s="18">
        <f>LARGE('datedec &amp; datejul kaf'!$F$5:$F$94,'datedec &amp; datejul kaf rank'!$A28)</f>
        <v>662.098487568</v>
      </c>
      <c r="L28" s="5" t="str">
        <f>VLOOKUP(M28,'datedec &amp; datejul kaf'!$G$5:$O$94,9,FALSE)</f>
        <v>1989-90</v>
      </c>
      <c r="M28" s="18">
        <f>LARGE('datedec &amp; datejul kaf'!$G$5:$G$94,'datedec &amp; datejul kaf rank'!$A28)</f>
        <v>18339.349394919001</v>
      </c>
      <c r="N28" s="5" t="str">
        <f>VLOOKUP(O28,'datedec &amp; datejul kaf'!$H$5:$O$94,8,FALSE)</f>
        <v>2001-02</v>
      </c>
      <c r="O28" s="18">
        <f>LARGE('datedec &amp; datejul kaf'!$H$5:$H$94,'datedec &amp; datejul kaf rank'!$A28)</f>
        <v>17882.984453354999</v>
      </c>
      <c r="P28" s="5" t="str">
        <f>VLOOKUP(Q28,'datedec &amp; datejul kaf'!$I$5:$O$94,7,FALSE)</f>
        <v>2001-02</v>
      </c>
      <c r="Q28" s="18">
        <f>LARGE('datedec &amp; datejul kaf'!$I$5:$I$94,'datedec &amp; datejul kaf rank'!$A28)</f>
        <v>17328.889928679</v>
      </c>
      <c r="R28" s="5" t="str">
        <f>VLOOKUP(S28,'datedec &amp; datejul kaf'!$J$5:$O$94,6,FALSE)</f>
        <v>1989-90</v>
      </c>
      <c r="S28" s="18">
        <f>LARGE('datedec &amp; datejul kaf'!$J$5:$J$94,'datedec &amp; datejul kaf rank'!$A28)</f>
        <v>16281.918728271001</v>
      </c>
      <c r="T28" s="5" t="str">
        <f>VLOOKUP(U28,'datedec &amp; datejul kaf'!$K$5:$O$94,5,FALSE)</f>
        <v>1954-55</v>
      </c>
      <c r="U28" s="18">
        <f>LARGE('datedec &amp; datejul kaf'!$K$5:$K$94,'datedec &amp; datejul kaf rank'!$A28)</f>
        <v>14615.884410582001</v>
      </c>
      <c r="V28" s="5" t="str">
        <f>VLOOKUP(W28,'datedec &amp; datejul kaf'!$L$5:$O$94,4,FALSE)</f>
        <v>1968-69</v>
      </c>
      <c r="W28" s="18">
        <f>LARGE('datedec &amp; datejul kaf'!$L$5:$L$94,'datedec &amp; datejul kaf rank'!$A28)</f>
        <v>9610.3553420909993</v>
      </c>
      <c r="X28" s="5" t="str">
        <f>VLOOKUP(Y28,'datedec &amp; datejul kaf'!$M$5:$O$94,3,FALSE)</f>
        <v>1952-53</v>
      </c>
      <c r="Y28" s="18">
        <f>LARGE('datedec &amp; datejul kaf'!$M$5:$M$94,'datedec &amp; datejul kaf rank'!$A28)</f>
        <v>3628.7522606159996</v>
      </c>
      <c r="Z28" s="5" t="str">
        <f>VLOOKUP(AA28,'datedec &amp; datejul kaf'!$N$5:$O$94,2,FALSE)</f>
        <v>1981-82</v>
      </c>
      <c r="AA28" s="18">
        <f>LARGE('datedec &amp; datejul kaf'!$N$5:$N$94,'datedec &amp; datejul kaf rank'!$A28)</f>
        <v>22776.629889678003</v>
      </c>
    </row>
    <row r="29" spans="1:27" x14ac:dyDescent="0.2">
      <c r="A29" s="5">
        <v>24</v>
      </c>
      <c r="B29" s="5" t="str">
        <f>VLOOKUP(C29,'datedec &amp; datejul kaf'!$B$5:$O$94,14,FALSE)</f>
        <v>2005-06</v>
      </c>
      <c r="C29" s="18">
        <f>LARGE('datedec &amp; datejul kaf'!$B$5:$B$94,'datedec &amp; datejul kaf rank'!$A29)</f>
        <v>4609.8742072949999</v>
      </c>
      <c r="D29" s="5" t="str">
        <f>VLOOKUP(E29,'datedec &amp; datejul kaf'!$C$5:$O$94,13,FALSE)</f>
        <v>1985-86</v>
      </c>
      <c r="E29" s="18">
        <f>LARGE('datedec &amp; datejul kaf'!$C$5:$C$94,'datedec &amp; datejul kaf rank'!$A29)</f>
        <v>3200.9413675679998</v>
      </c>
      <c r="F29" s="5" t="str">
        <f>VLOOKUP(G29,'datedec &amp; datejul kaf'!$D$5:$O$94,12,FALSE)</f>
        <v>1985-86</v>
      </c>
      <c r="G29" s="18">
        <f>LARGE('datedec &amp; datejul kaf'!$D$5:$D$94,'datedec &amp; datejul kaf rank'!$A29)</f>
        <v>2307.2488390980002</v>
      </c>
      <c r="H29" s="5" t="str">
        <f>VLOOKUP(I29,'datedec &amp; datejul kaf'!$E$5:$O$94,11,FALSE)</f>
        <v>2015-16</v>
      </c>
      <c r="I29" s="18">
        <f>LARGE('datedec &amp; datejul kaf'!$E$5:$E$94,'datedec &amp; datejul kaf rank'!$A29)</f>
        <v>1470.3549861839999</v>
      </c>
      <c r="J29" s="5" t="str">
        <f>VLOOKUP(K29,'datedec &amp; datejul kaf'!$F$5:$O$94,10,FALSE)</f>
        <v>1968-69</v>
      </c>
      <c r="K29" s="18">
        <f>LARGE('datedec &amp; datejul kaf'!$F$5:$F$94,'datedec &amp; datejul kaf rank'!$A29)</f>
        <v>654.53551264500004</v>
      </c>
      <c r="L29" s="5" t="str">
        <f>VLOOKUP(M29,'datedec &amp; datejul kaf'!$G$5:$O$94,9,FALSE)</f>
        <v>1945-46</v>
      </c>
      <c r="M29" s="18">
        <f>LARGE('datedec &amp; datejul kaf'!$G$5:$G$94,'datedec &amp; datejul kaf rank'!$A29)</f>
        <v>18322.343114564999</v>
      </c>
      <c r="N29" s="5" t="str">
        <f>VLOOKUP(O29,'datedec &amp; datejul kaf'!$H$5:$O$94,8,FALSE)</f>
        <v>1989-90</v>
      </c>
      <c r="O29" s="18">
        <f>LARGE('datedec &amp; datejul kaf'!$H$5:$H$94,'datedec &amp; datejul kaf rank'!$A29)</f>
        <v>17549.418184872</v>
      </c>
      <c r="P29" s="5" t="str">
        <f>VLOOKUP(Q29,'datedec &amp; datejul kaf'!$I$5:$O$94,7,FALSE)</f>
        <v>1989-90</v>
      </c>
      <c r="Q29" s="18">
        <f>LARGE('datedec &amp; datejul kaf'!$I$5:$I$94,'datedec &amp; datejul kaf rank'!$A29)</f>
        <v>16998.433742724003</v>
      </c>
      <c r="R29" s="5" t="str">
        <f>VLOOKUP(S29,'datedec &amp; datejul kaf'!$J$5:$O$94,6,FALSE)</f>
        <v>2016-17</v>
      </c>
      <c r="S29" s="18">
        <f>LARGE('datedec &amp; datejul kaf'!$J$5:$J$94,'datedec &amp; datejul kaf rank'!$A29)</f>
        <v>16169.832782060999</v>
      </c>
      <c r="T29" s="5" t="str">
        <f>VLOOKUP(U29,'datedec &amp; datejul kaf'!$K$5:$O$94,5,FALSE)</f>
        <v>1981-82</v>
      </c>
      <c r="U29" s="18">
        <f>LARGE('datedec &amp; datejul kaf'!$K$5:$K$94,'datedec &amp; datejul kaf rank'!$A29)</f>
        <v>14559.329701958999</v>
      </c>
      <c r="V29" s="5" t="str">
        <f>VLOOKUP(W29,'datedec &amp; datejul kaf'!$L$5:$O$94,4,FALSE)</f>
        <v>1952-53</v>
      </c>
      <c r="W29" s="18">
        <f>LARGE('datedec &amp; datejul kaf'!$L$5:$L$94,'datedec &amp; datejul kaf rank'!$A29)</f>
        <v>9575.9520375960001</v>
      </c>
      <c r="X29" s="5" t="str">
        <f>VLOOKUP(Y29,'datedec &amp; datejul kaf'!$M$5:$O$94,3,FALSE)</f>
        <v>1934-35</v>
      </c>
      <c r="Y29" s="18">
        <f>LARGE('datedec &amp; datejul kaf'!$M$5:$M$94,'datedec &amp; datejul kaf rank'!$A29)</f>
        <v>3627.583996197</v>
      </c>
      <c r="Z29" s="5" t="str">
        <f>VLOOKUP(AA29,'datedec &amp; datejul kaf'!$N$5:$O$94,2,FALSE)</f>
        <v>2012-13</v>
      </c>
      <c r="AA29" s="18">
        <f>LARGE('datedec &amp; datejul kaf'!$N$5:$N$94,'datedec &amp; datejul kaf rank'!$A29)</f>
        <v>22653.017993486999</v>
      </c>
    </row>
    <row r="30" spans="1:27" x14ac:dyDescent="0.2">
      <c r="A30" s="5">
        <v>25</v>
      </c>
      <c r="B30" s="5" t="str">
        <f>VLOOKUP(C30,'datedec &amp; datejul kaf'!$B$5:$O$94,14,FALSE)</f>
        <v>1996-97</v>
      </c>
      <c r="C30" s="18">
        <f>LARGE('datedec &amp; datejul kaf'!$B$5:$B$94,'datedec &amp; datejul kaf rank'!$A30)</f>
        <v>4605.6732157169999</v>
      </c>
      <c r="D30" s="5" t="str">
        <f>VLOOKUP(E30,'datedec &amp; datejul kaf'!$C$5:$O$94,13,FALSE)</f>
        <v>1962-63</v>
      </c>
      <c r="E30" s="18">
        <f>LARGE('datedec &amp; datejul kaf'!$C$5:$C$94,'datedec &amp; datejul kaf rank'!$A30)</f>
        <v>3080.3780663040002</v>
      </c>
      <c r="F30" s="5" t="str">
        <f>VLOOKUP(G30,'datedec &amp; datejul kaf'!$D$5:$O$94,12,FALSE)</f>
        <v>1939-40</v>
      </c>
      <c r="G30" s="18">
        <f>LARGE('datedec &amp; datejul kaf'!$D$5:$D$94,'datedec &amp; datejul kaf rank'!$A30)</f>
        <v>2238.4660317600001</v>
      </c>
      <c r="H30" s="5" t="str">
        <f>VLOOKUP(I30,'datedec &amp; datejul kaf'!$E$5:$O$94,11,FALSE)</f>
        <v>1934-35</v>
      </c>
      <c r="I30" s="18">
        <f>LARGE('datedec &amp; datejul kaf'!$E$5:$E$94,'datedec &amp; datejul kaf rank'!$A30)</f>
        <v>1466.4733334369998</v>
      </c>
      <c r="J30" s="5" t="str">
        <f>VLOOKUP(K30,'datedec &amp; datejul kaf'!$F$5:$O$94,10,FALSE)</f>
        <v>1998-99</v>
      </c>
      <c r="K30" s="18">
        <f>LARGE('datedec &amp; datejul kaf'!$F$5:$F$94,'datedec &amp; datejul kaf rank'!$A30)</f>
        <v>652.69088461499996</v>
      </c>
      <c r="L30" s="5" t="str">
        <f>VLOOKUP(M30,'datedec &amp; datejul kaf'!$G$5:$O$94,9,FALSE)</f>
        <v>1980-81</v>
      </c>
      <c r="M30" s="18">
        <f>LARGE('datedec &amp; datejul kaf'!$G$5:$G$94,'datedec &amp; datejul kaf rank'!$A30)</f>
        <v>18310.474024101</v>
      </c>
      <c r="N30" s="5" t="str">
        <f>VLOOKUP(O30,'datedec &amp; datejul kaf'!$H$5:$O$94,8,FALSE)</f>
        <v>1980-81</v>
      </c>
      <c r="O30" s="18">
        <f>LARGE('datedec &amp; datejul kaf'!$H$5:$H$94,'datedec &amp; datejul kaf rank'!$A30)</f>
        <v>17385.331579455</v>
      </c>
      <c r="P30" s="5" t="str">
        <f>VLOOKUP(Q30,'datedec &amp; datejul kaf'!$I$5:$O$94,7,FALSE)</f>
        <v>1980-81</v>
      </c>
      <c r="Q30" s="18">
        <f>LARGE('datedec &amp; datejul kaf'!$I$5:$I$94,'datedec &amp; datejul kaf rank'!$A30)</f>
        <v>16653.851276306999</v>
      </c>
      <c r="R30" s="5" t="str">
        <f>VLOOKUP(S30,'datedec &amp; datejul kaf'!$J$5:$O$94,6,FALSE)</f>
        <v>1975-76</v>
      </c>
      <c r="S30" s="18">
        <f>LARGE('datedec &amp; datejul kaf'!$J$5:$J$94,'datedec &amp; datejul kaf rank'!$A30)</f>
        <v>15976.940227311001</v>
      </c>
      <c r="T30" s="5" t="str">
        <f>VLOOKUP(U30,'datedec &amp; datejul kaf'!$K$5:$O$94,5,FALSE)</f>
        <v>1980-81</v>
      </c>
      <c r="U30" s="18">
        <f>LARGE('datedec &amp; datejul kaf'!$K$5:$K$94,'datedec &amp; datejul kaf rank'!$A30)</f>
        <v>14463.052019618999</v>
      </c>
      <c r="V30" s="5" t="str">
        <f>VLOOKUP(W30,'datedec &amp; datejul kaf'!$L$5:$O$94,4,FALSE)</f>
        <v>1950-51</v>
      </c>
      <c r="W30" s="18">
        <f>LARGE('datedec &amp; datejul kaf'!$L$5:$L$94,'datedec &amp; datejul kaf rank'!$A30)</f>
        <v>9509.581130994</v>
      </c>
      <c r="X30" s="5" t="str">
        <f>VLOOKUP(Y30,'datedec &amp; datejul kaf'!$M$5:$O$94,3,FALSE)</f>
        <v>1996-97</v>
      </c>
      <c r="Y30" s="18">
        <f>LARGE('datedec &amp; datejul kaf'!$M$5:$M$94,'datedec &amp; datejul kaf rank'!$A30)</f>
        <v>3565.0511059800001</v>
      </c>
      <c r="Z30" s="5" t="str">
        <f>VLOOKUP(AA30,'datedec &amp; datejul kaf'!$N$5:$O$94,2,FALSE)</f>
        <v>1970-71</v>
      </c>
      <c r="AA30" s="18">
        <f>LARGE('datedec &amp; datejul kaf'!$N$5:$N$94,'datedec &amp; datejul kaf rank'!$A30)</f>
        <v>22649.150225037003</v>
      </c>
    </row>
    <row r="31" spans="1:27" x14ac:dyDescent="0.2">
      <c r="A31" s="5">
        <v>26</v>
      </c>
      <c r="B31" s="5" t="str">
        <f>VLOOKUP(C31,'datedec &amp; datejul kaf'!$B$5:$O$94,14,FALSE)</f>
        <v>1983-84</v>
      </c>
      <c r="C31" s="18">
        <f>LARGE('datedec &amp; datejul kaf'!$B$5:$B$94,'datedec &amp; datejul kaf rank'!$A31)</f>
        <v>4600.545943182</v>
      </c>
      <c r="D31" s="5" t="str">
        <f>VLOOKUP(E31,'datedec &amp; datejul kaf'!$C$5:$O$94,13,FALSE)</f>
        <v>1965-66</v>
      </c>
      <c r="E31" s="18">
        <f>LARGE('datedec &amp; datejul kaf'!$C$5:$C$94,'datedec &amp; datejul kaf rank'!$A31)</f>
        <v>2993.31559023</v>
      </c>
      <c r="F31" s="5" t="str">
        <f>VLOOKUP(G31,'datedec &amp; datejul kaf'!$D$5:$O$94,12,FALSE)</f>
        <v>2003-04</v>
      </c>
      <c r="G31" s="18">
        <f>LARGE('datedec &amp; datejul kaf'!$D$5:$D$94,'datedec &amp; datejul kaf rank'!$A31)</f>
        <v>2211.0881815470002</v>
      </c>
      <c r="H31" s="5" t="str">
        <f>VLOOKUP(I31,'datedec &amp; datejul kaf'!$E$5:$O$94,11,FALSE)</f>
        <v>1937-38</v>
      </c>
      <c r="I31" s="18">
        <f>LARGE('datedec &amp; datejul kaf'!$E$5:$E$94,'datedec &amp; datejul kaf rank'!$A31)</f>
        <v>1464.402589713</v>
      </c>
      <c r="J31" s="5" t="str">
        <f>VLOOKUP(K31,'datedec &amp; datejul kaf'!$F$5:$O$94,10,FALSE)</f>
        <v>1949-50</v>
      </c>
      <c r="K31" s="18">
        <f>LARGE('datedec &amp; datejul kaf'!$F$5:$F$94,'datedec &amp; datejul kaf rank'!$A31)</f>
        <v>644.75898408600005</v>
      </c>
      <c r="L31" s="5" t="str">
        <f>VLOOKUP(M31,'datedec &amp; datejul kaf'!$G$5:$O$94,9,FALSE)</f>
        <v>1981-82</v>
      </c>
      <c r="M31" s="18">
        <f>LARGE('datedec &amp; datejul kaf'!$G$5:$G$94,'datedec &amp; datejul kaf rank'!$A31)</f>
        <v>17859.706437699002</v>
      </c>
      <c r="N31" s="5" t="str">
        <f>VLOOKUP(O31,'datedec &amp; datejul kaf'!$H$5:$O$94,8,FALSE)</f>
        <v>1981-82</v>
      </c>
      <c r="O31" s="18">
        <f>LARGE('datedec &amp; datejul kaf'!$H$5:$H$94,'datedec &amp; datejul kaf rank'!$A31)</f>
        <v>17350.220175813</v>
      </c>
      <c r="P31" s="5" t="str">
        <f>VLOOKUP(Q31,'datedec &amp; datejul kaf'!$I$5:$O$94,7,FALSE)</f>
        <v>2006-07</v>
      </c>
      <c r="Q31" s="18">
        <f>LARGE('datedec &amp; datejul kaf'!$I$5:$I$94,'datedec &amp; datejul kaf rank'!$A31)</f>
        <v>16563.044006985001</v>
      </c>
      <c r="R31" s="5" t="str">
        <f>VLOOKUP(S31,'datedec &amp; datejul kaf'!$J$5:$O$94,6,FALSE)</f>
        <v>1980-81</v>
      </c>
      <c r="S31" s="18">
        <f>LARGE('datedec &amp; datejul kaf'!$J$5:$J$94,'datedec &amp; datejul kaf rank'!$A31)</f>
        <v>15855.865190529001</v>
      </c>
      <c r="T31" s="5" t="str">
        <f>VLOOKUP(U31,'datedec &amp; datejul kaf'!$K$5:$O$94,5,FALSE)</f>
        <v>1975-76</v>
      </c>
      <c r="U31" s="18">
        <f>LARGE('datedec &amp; datejul kaf'!$K$5:$K$94,'datedec &amp; datejul kaf rank'!$A31)</f>
        <v>14336.173346690999</v>
      </c>
      <c r="V31" s="5" t="str">
        <f>VLOOKUP(W31,'datedec &amp; datejul kaf'!$L$5:$O$94,4,FALSE)</f>
        <v>1967-68</v>
      </c>
      <c r="W31" s="18">
        <f>LARGE('datedec &amp; datejul kaf'!$L$5:$L$94,'datedec &amp; datejul kaf rank'!$A31)</f>
        <v>9351.3556823819999</v>
      </c>
      <c r="X31" s="5" t="str">
        <f>VLOOKUP(Y31,'datedec &amp; datejul kaf'!$M$5:$O$94,3,FALSE)</f>
        <v>1955-56</v>
      </c>
      <c r="Y31" s="18">
        <f>LARGE('datedec &amp; datejul kaf'!$M$5:$M$94,'datedec &amp; datejul kaf rank'!$A31)</f>
        <v>3530.372099016</v>
      </c>
      <c r="Z31" s="5" t="str">
        <f>VLOOKUP(AA31,'datedec &amp; datejul kaf'!$N$5:$O$94,2,FALSE)</f>
        <v>1980-81</v>
      </c>
      <c r="AA31" s="18">
        <f>LARGE('datedec &amp; datejul kaf'!$N$5:$N$94,'datedec &amp; datejul kaf rank'!$A31)</f>
        <v>22630.241795993999</v>
      </c>
    </row>
    <row r="32" spans="1:27" x14ac:dyDescent="0.2">
      <c r="A32" s="5">
        <v>27</v>
      </c>
      <c r="B32" s="5" t="str">
        <f>VLOOKUP(C32,'datedec &amp; datejul kaf'!$B$5:$O$94,14,FALSE)</f>
        <v>1965-66</v>
      </c>
      <c r="C32" s="18">
        <f>LARGE('datedec &amp; datejul kaf'!$B$5:$B$94,'datedec &amp; datejul kaf rank'!$A32)</f>
        <v>4569.365779062</v>
      </c>
      <c r="D32" s="5" t="str">
        <f>VLOOKUP(E32,'datedec &amp; datejul kaf'!$C$5:$O$94,13,FALSE)</f>
        <v>2010-11</v>
      </c>
      <c r="E32" s="18">
        <f>LARGE('datedec &amp; datejul kaf'!$C$5:$C$94,'datedec &amp; datejul kaf rank'!$A32)</f>
        <v>2989.7929457339997</v>
      </c>
      <c r="F32" s="5" t="str">
        <f>VLOOKUP(G32,'datedec &amp; datejul kaf'!$D$5:$O$94,12,FALSE)</f>
        <v>1986-87</v>
      </c>
      <c r="G32" s="18">
        <f>LARGE('datedec &amp; datejul kaf'!$D$5:$D$94,'datedec &amp; datejul kaf rank'!$A32)</f>
        <v>2195.5615705590003</v>
      </c>
      <c r="H32" s="5" t="str">
        <f>VLOOKUP(I32,'datedec &amp; datejul kaf'!$E$5:$O$94,11,FALSE)</f>
        <v>1985-86</v>
      </c>
      <c r="I32" s="18">
        <f>LARGE('datedec &amp; datejul kaf'!$E$5:$E$94,'datedec &amp; datejul kaf rank'!$A32)</f>
        <v>1418.5685418449998</v>
      </c>
      <c r="J32" s="5" t="str">
        <f>VLOOKUP(K32,'datedec &amp; datejul kaf'!$F$5:$O$94,10,FALSE)</f>
        <v>1982-83</v>
      </c>
      <c r="K32" s="18">
        <f>LARGE('datedec &amp; datejul kaf'!$F$5:$F$94,'datedec &amp; datejul kaf rank'!$A32)</f>
        <v>626.066753382</v>
      </c>
      <c r="L32" s="5" t="str">
        <f>VLOOKUP(M32,'datedec &amp; datejul kaf'!$G$5:$O$94,9,FALSE)</f>
        <v>1975-76</v>
      </c>
      <c r="M32" s="18">
        <f>LARGE('datedec &amp; datejul kaf'!$G$5:$G$94,'datedec &amp; datejul kaf rank'!$A32)</f>
        <v>17637.008264231998</v>
      </c>
      <c r="N32" s="5" t="str">
        <f>VLOOKUP(O32,'datedec &amp; datejul kaf'!$H$5:$O$94,8,FALSE)</f>
        <v>1946-47</v>
      </c>
      <c r="O32" s="18">
        <f>LARGE('datedec &amp; datejul kaf'!$H$5:$H$94,'datedec &amp; datejul kaf rank'!$A32)</f>
        <v>17085.994070018998</v>
      </c>
      <c r="P32" s="5" t="str">
        <f>VLOOKUP(Q32,'datedec &amp; datejul kaf'!$I$5:$O$94,7,FALSE)</f>
        <v>1946-47</v>
      </c>
      <c r="Q32" s="18">
        <f>LARGE('datedec &amp; datejul kaf'!$I$5:$I$94,'datedec &amp; datejul kaf rank'!$A32)</f>
        <v>16533.121363479</v>
      </c>
      <c r="R32" s="5" t="str">
        <f>VLOOKUP(S32,'datedec &amp; datejul kaf'!$J$5:$O$94,6,FALSE)</f>
        <v>1965-66</v>
      </c>
      <c r="S32" s="18">
        <f>LARGE('datedec &amp; datejul kaf'!$J$5:$J$94,'datedec &amp; datejul kaf rank'!$A32)</f>
        <v>15732.106517484001</v>
      </c>
      <c r="T32" s="5" t="str">
        <f>VLOOKUP(U32,'datedec &amp; datejul kaf'!$K$5:$O$94,5,FALSE)</f>
        <v>2012-13</v>
      </c>
      <c r="U32" s="18">
        <f>LARGE('datedec &amp; datejul kaf'!$K$5:$K$94,'datedec &amp; datejul kaf rank'!$A32)</f>
        <v>13973.001790061999</v>
      </c>
      <c r="V32" s="5" t="str">
        <f>VLOOKUP(W32,'datedec &amp; datejul kaf'!$L$5:$O$94,4,FALSE)</f>
        <v>1974-75</v>
      </c>
      <c r="W32" s="18">
        <f>LARGE('datedec &amp; datejul kaf'!$L$5:$L$94,'datedec &amp; datejul kaf rank'!$A32)</f>
        <v>9339.028410117</v>
      </c>
      <c r="X32" s="5" t="str">
        <f>VLOOKUP(Y32,'datedec &amp; datejul kaf'!$M$5:$O$94,3,FALSE)</f>
        <v>1982-83</v>
      </c>
      <c r="Y32" s="18">
        <f>LARGE('datedec &amp; datejul kaf'!$M$5:$M$94,'datedec &amp; datejul kaf rank'!$A32)</f>
        <v>3482.0428446300002</v>
      </c>
      <c r="Z32" s="5" t="str">
        <f>VLOOKUP(AA32,'datedec &amp; datejul kaf'!$N$5:$O$94,2,FALSE)</f>
        <v>1999-2000</v>
      </c>
      <c r="AA32" s="18">
        <f>LARGE('datedec &amp; datejul kaf'!$N$5:$N$94,'datedec &amp; datejul kaf rank'!$A32)</f>
        <v>22562.815682820001</v>
      </c>
    </row>
    <row r="33" spans="1:27" x14ac:dyDescent="0.2">
      <c r="A33" s="5">
        <v>28</v>
      </c>
      <c r="B33" s="5" t="str">
        <f>VLOOKUP(C33,'datedec &amp; datejul kaf'!$B$5:$O$94,14,FALSE)</f>
        <v>1962-63</v>
      </c>
      <c r="C33" s="18">
        <f>LARGE('datedec &amp; datejul kaf'!$B$5:$B$94,'datedec &amp; datejul kaf rank'!$A33)</f>
        <v>4480.1433030690005</v>
      </c>
      <c r="D33" s="5" t="str">
        <f>VLOOKUP(E33,'datedec &amp; datejul kaf'!$C$5:$O$94,13,FALSE)</f>
        <v>1983-84</v>
      </c>
      <c r="E33" s="18">
        <f>LARGE('datedec &amp; datejul kaf'!$C$5:$C$94,'datedec &amp; datejul kaf rank'!$A33)</f>
        <v>2980.040218827</v>
      </c>
      <c r="F33" s="5" t="str">
        <f>VLOOKUP(G33,'datedec &amp; datejul kaf'!$D$5:$O$94,12,FALSE)</f>
        <v>1982-83</v>
      </c>
      <c r="G33" s="18">
        <f>LARGE('datedec &amp; datejul kaf'!$D$5:$D$94,'datedec &amp; datejul kaf rank'!$A33)</f>
        <v>2174.245207722</v>
      </c>
      <c r="H33" s="5" t="str">
        <f>VLOOKUP(I33,'datedec &amp; datejul kaf'!$E$5:$O$94,11,FALSE)</f>
        <v>2005-06</v>
      </c>
      <c r="I33" s="18">
        <f>LARGE('datedec &amp; datejul kaf'!$E$5:$E$94,'datedec &amp; datejul kaf rank'!$A33)</f>
        <v>1414.476641172</v>
      </c>
      <c r="J33" s="5" t="str">
        <f>VLOOKUP(K33,'datedec &amp; datejul kaf'!$F$5:$O$94,10,FALSE)</f>
        <v>2006-07</v>
      </c>
      <c r="K33" s="18">
        <f>LARGE('datedec &amp; datejul kaf'!$F$5:$F$94,'datedec &amp; datejul kaf rank'!$A33)</f>
        <v>623.05386093300012</v>
      </c>
      <c r="L33" s="5" t="str">
        <f>VLOOKUP(M33,'datedec &amp; datejul kaf'!$G$5:$O$94,9,FALSE)</f>
        <v>2006-07</v>
      </c>
      <c r="M33" s="18">
        <f>LARGE('datedec &amp; datejul kaf'!$G$5:$G$94,'datedec &amp; datejul kaf rank'!$A33)</f>
        <v>17565.674713188</v>
      </c>
      <c r="N33" s="5" t="str">
        <f>VLOOKUP(O33,'datedec &amp; datejul kaf'!$H$5:$O$94,8,FALSE)</f>
        <v>1975-76</v>
      </c>
      <c r="O33" s="18">
        <f>LARGE('datedec &amp; datejul kaf'!$H$5:$H$94,'datedec &amp; datejul kaf rank'!$A33)</f>
        <v>17012.109775269</v>
      </c>
      <c r="P33" s="5" t="str">
        <f>VLOOKUP(Q33,'datedec &amp; datejul kaf'!$I$5:$O$94,7,FALSE)</f>
        <v>1981-82</v>
      </c>
      <c r="Q33" s="18">
        <f>LARGE('datedec &amp; datejul kaf'!$I$5:$I$94,'datedec &amp; datejul kaf rank'!$A33)</f>
        <v>16499.112769713</v>
      </c>
      <c r="R33" s="5" t="str">
        <f>VLOOKUP(S33,'datedec &amp; datejul kaf'!$J$5:$O$94,6,FALSE)</f>
        <v>1946-47</v>
      </c>
      <c r="S33" s="18">
        <f>LARGE('datedec &amp; datejul kaf'!$J$5:$J$94,'datedec &amp; datejul kaf rank'!$A33)</f>
        <v>15701.686022757</v>
      </c>
      <c r="T33" s="5" t="str">
        <f>VLOOKUP(U33,'datedec &amp; datejul kaf'!$K$5:$O$94,5,FALSE)</f>
        <v>1965-66</v>
      </c>
      <c r="U33" s="18">
        <f>LARGE('datedec &amp; datejul kaf'!$K$5:$K$94,'datedec &amp; datejul kaf rank'!$A33)</f>
        <v>13944.483444024001</v>
      </c>
      <c r="V33" s="5" t="str">
        <f>VLOOKUP(W33,'datedec &amp; datejul kaf'!$L$5:$O$94,4,FALSE)</f>
        <v>1934-35</v>
      </c>
      <c r="W33" s="18">
        <f>LARGE('datedec &amp; datejul kaf'!$L$5:$L$94,'datedec &amp; datejul kaf rank'!$A33)</f>
        <v>9192.1127131470002</v>
      </c>
      <c r="X33" s="5" t="str">
        <f>VLOOKUP(Y33,'datedec &amp; datejul kaf'!$M$5:$O$94,3,FALSE)</f>
        <v>1974-75</v>
      </c>
      <c r="Y33" s="18">
        <f>LARGE('datedec &amp; datejul kaf'!$M$5:$M$94,'datedec &amp; datejul kaf rank'!$A33)</f>
        <v>3428.3641689569999</v>
      </c>
      <c r="Z33" s="5" t="str">
        <f>VLOOKUP(AA33,'datedec &amp; datejul kaf'!$N$5:$O$94,2,FALSE)</f>
        <v>1954-55</v>
      </c>
      <c r="AA33" s="18">
        <f>LARGE('datedec &amp; datejul kaf'!$N$5:$N$94,'datedec &amp; datejul kaf rank'!$A33)</f>
        <v>22408.126763001001</v>
      </c>
    </row>
    <row r="34" spans="1:27" x14ac:dyDescent="0.2">
      <c r="A34" s="5">
        <v>29</v>
      </c>
      <c r="B34" s="5" t="str">
        <f>VLOOKUP(C34,'datedec &amp; datejul kaf'!$B$5:$O$94,14,FALSE)</f>
        <v>2014-15</v>
      </c>
      <c r="C34" s="18">
        <f>LARGE('datedec &amp; datejul kaf'!$B$5:$B$94,'datedec &amp; datejul kaf rank'!$A34)</f>
        <v>4472.4970223640003</v>
      </c>
      <c r="D34" s="5" t="str">
        <f>VLOOKUP(E34,'datedec &amp; datejul kaf'!$C$5:$O$94,13,FALSE)</f>
        <v>1981-82</v>
      </c>
      <c r="E34" s="18">
        <f>LARGE('datedec &amp; datejul kaf'!$C$5:$C$94,'datedec &amp; datejul kaf rank'!$A34)</f>
        <v>2959.2197237399996</v>
      </c>
      <c r="F34" s="5" t="str">
        <f>VLOOKUP(G34,'datedec &amp; datejul kaf'!$D$5:$O$94,12,FALSE)</f>
        <v>1983-84</v>
      </c>
      <c r="G34" s="18">
        <f>LARGE('datedec &amp; datejul kaf'!$D$5:$D$94,'datedec &amp; datejul kaf rank'!$A34)</f>
        <v>2167.451819547</v>
      </c>
      <c r="H34" s="5" t="str">
        <f>VLOOKUP(I34,'datedec &amp; datejul kaf'!$E$5:$O$94,11,FALSE)</f>
        <v>1932-33</v>
      </c>
      <c r="I34" s="18">
        <f>LARGE('datedec &amp; datejul kaf'!$E$5:$E$94,'datedec &amp; datejul kaf rank'!$A34)</f>
        <v>1401.7744928880002</v>
      </c>
      <c r="J34" s="5" t="str">
        <f>VLOOKUP(K34,'datedec &amp; datejul kaf'!$F$5:$O$94,10,FALSE)</f>
        <v>1981-82</v>
      </c>
      <c r="K34" s="18">
        <f>LARGE('datedec &amp; datejul kaf'!$F$5:$F$94,'datedec &amp; datejul kaf rank'!$A34)</f>
        <v>605.46840704699991</v>
      </c>
      <c r="L34" s="5" t="str">
        <f>VLOOKUP(M34,'datedec &amp; datejul kaf'!$G$5:$O$94,9,FALSE)</f>
        <v>2012-13</v>
      </c>
      <c r="M34" s="18">
        <f>LARGE('datedec &amp; datejul kaf'!$G$5:$G$94,'datedec &amp; datejul kaf rank'!$A34)</f>
        <v>17547.537854364</v>
      </c>
      <c r="N34" s="5" t="str">
        <f>VLOOKUP(O34,'datedec &amp; datejul kaf'!$H$5:$O$94,8,FALSE)</f>
        <v>2006-07</v>
      </c>
      <c r="O34" s="18">
        <f>LARGE('datedec &amp; datejul kaf'!$H$5:$H$94,'datedec &amp; datejul kaf rank'!$A34)</f>
        <v>16995.623164316999</v>
      </c>
      <c r="P34" s="5" t="str">
        <f>VLOOKUP(Q34,'datedec &amp; datejul kaf'!$I$5:$O$94,7,FALSE)</f>
        <v>2012-13</v>
      </c>
      <c r="Q34" s="18">
        <f>LARGE('datedec &amp; datejul kaf'!$I$5:$I$94,'datedec &amp; datejul kaf rank'!$A34)</f>
        <v>16494.570621122999</v>
      </c>
      <c r="R34" s="5" t="str">
        <f>VLOOKUP(S34,'datedec &amp; datejul kaf'!$J$5:$O$94,6,FALSE)</f>
        <v>2012-13</v>
      </c>
      <c r="S34" s="18">
        <f>LARGE('datedec &amp; datejul kaf'!$J$5:$J$94,'datedec &amp; datejul kaf rank'!$A34)</f>
        <v>15678.568668252001</v>
      </c>
      <c r="T34" s="5" t="str">
        <f>VLOOKUP(U34,'datedec &amp; datejul kaf'!$K$5:$O$94,5,FALSE)</f>
        <v>2016-17</v>
      </c>
      <c r="U34" s="18">
        <f>LARGE('datedec &amp; datejul kaf'!$K$5:$K$94,'datedec &amp; datejul kaf rank'!$A34)</f>
        <v>13938.308898801</v>
      </c>
      <c r="V34" s="5" t="str">
        <f>VLOOKUP(W34,'datedec &amp; datejul kaf'!$L$5:$O$94,4,FALSE)</f>
        <v>1980-81</v>
      </c>
      <c r="W34" s="18">
        <f>LARGE('datedec &amp; datejul kaf'!$L$5:$L$94,'datedec &amp; datejul kaf rank'!$A34)</f>
        <v>9181.0826309160002</v>
      </c>
      <c r="X34" s="5" t="str">
        <f>VLOOKUP(Y34,'datedec &amp; datejul kaf'!$M$5:$O$94,3,FALSE)</f>
        <v>1981-82</v>
      </c>
      <c r="Y34" s="18">
        <f>LARGE('datedec &amp; datejul kaf'!$M$5:$M$94,'datedec &amp; datejul kaf rank'!$A34)</f>
        <v>3398.3582196689999</v>
      </c>
      <c r="Z34" s="5" t="str">
        <f>VLOOKUP(AA34,'datedec &amp; datejul kaf'!$N$5:$O$94,2,FALSE)</f>
        <v>1949-50</v>
      </c>
      <c r="AA34" s="18">
        <f>LARGE('datedec &amp; datejul kaf'!$N$5:$N$94,'datedec &amp; datejul kaf rank'!$A34)</f>
        <v>22239.285777596997</v>
      </c>
    </row>
    <row r="35" spans="1:27" x14ac:dyDescent="0.2">
      <c r="A35" s="5">
        <v>30</v>
      </c>
      <c r="B35" s="5" t="str">
        <f>VLOOKUP(C35,'datedec &amp; datejul kaf'!$B$5:$O$94,14,FALSE)</f>
        <v>1980-81</v>
      </c>
      <c r="C35" s="18">
        <f>LARGE('datedec &amp; datejul kaf'!$B$5:$B$94,'datedec &amp; datejul kaf rank'!$A35)</f>
        <v>4319.7677718929999</v>
      </c>
      <c r="D35" s="5" t="str">
        <f>VLOOKUP(E35,'datedec &amp; datejul kaf'!$C$5:$O$94,13,FALSE)</f>
        <v>1978-79</v>
      </c>
      <c r="E35" s="18">
        <f>LARGE('datedec &amp; datejul kaf'!$C$5:$C$94,'datedec &amp; datejul kaf rank'!$A35)</f>
        <v>2956.6630296210001</v>
      </c>
      <c r="F35" s="5" t="str">
        <f>VLOOKUP(G35,'datedec &amp; datejul kaf'!$D$5:$O$94,12,FALSE)</f>
        <v>2006-07</v>
      </c>
      <c r="G35" s="18">
        <f>LARGE('datedec &amp; datejul kaf'!$D$5:$D$94,'datedec &amp; datejul kaf rank'!$A35)</f>
        <v>2161.915951986</v>
      </c>
      <c r="H35" s="5" t="str">
        <f>VLOOKUP(I35,'datedec &amp; datejul kaf'!$E$5:$O$94,11,FALSE)</f>
        <v>1997-98</v>
      </c>
      <c r="I35" s="18">
        <f>LARGE('datedec &amp; datejul kaf'!$E$5:$E$94,'datedec &amp; datejul kaf rank'!$A35)</f>
        <v>1397.5080467669998</v>
      </c>
      <c r="J35" s="5" t="str">
        <f>VLOOKUP(K35,'datedec &amp; datejul kaf'!$F$5:$O$94,10,FALSE)</f>
        <v>2010-11</v>
      </c>
      <c r="K35" s="18">
        <f>LARGE('datedec &amp; datejul kaf'!$F$5:$F$94,'datedec &amp; datejul kaf rank'!$A35)</f>
        <v>605.22245664299999</v>
      </c>
      <c r="L35" s="5" t="str">
        <f>VLOOKUP(M35,'datedec &amp; datejul kaf'!$G$5:$O$94,9,FALSE)</f>
        <v>1946-47</v>
      </c>
      <c r="M35" s="18">
        <f>LARGE('datedec &amp; datejul kaf'!$G$5:$G$94,'datedec &amp; datejul kaf rank'!$A35)</f>
        <v>17540.448929009999</v>
      </c>
      <c r="N35" s="5" t="str">
        <f>VLOOKUP(O35,'datedec &amp; datejul kaf'!$H$5:$O$94,8,FALSE)</f>
        <v>2012-13</v>
      </c>
      <c r="O35" s="18">
        <f>LARGE('datedec &amp; datejul kaf'!$H$5:$H$94,'datedec &amp; datejul kaf rank'!$A35)</f>
        <v>16962.360355647001</v>
      </c>
      <c r="P35" s="5" t="str">
        <f>VLOOKUP(Q35,'datedec &amp; datejul kaf'!$I$5:$O$94,7,FALSE)</f>
        <v>1975-76</v>
      </c>
      <c r="Q35" s="18">
        <f>LARGE('datedec &amp; datejul kaf'!$I$5:$I$94,'datedec &amp; datejul kaf rank'!$A35)</f>
        <v>16490.915084070002</v>
      </c>
      <c r="R35" s="5" t="str">
        <f>VLOOKUP(S35,'datedec &amp; datejul kaf'!$J$5:$O$94,6,FALSE)</f>
        <v>1942-43</v>
      </c>
      <c r="S35" s="18">
        <f>LARGE('datedec &amp; datejul kaf'!$J$5:$J$94,'datedec &amp; datejul kaf rank'!$A35)</f>
        <v>15661.058586264</v>
      </c>
      <c r="T35" s="5" t="str">
        <f>VLOOKUP(U35,'datedec &amp; datejul kaf'!$K$5:$O$94,5,FALSE)</f>
        <v>1931-32</v>
      </c>
      <c r="U35" s="18">
        <f>LARGE('datedec &amp; datejul kaf'!$K$5:$K$94,'datedec &amp; datejul kaf rank'!$A35)</f>
        <v>13872.975347532001</v>
      </c>
      <c r="V35" s="5" t="str">
        <f>VLOOKUP(W35,'datedec &amp; datejul kaf'!$L$5:$O$94,4,FALSE)</f>
        <v>1965-66</v>
      </c>
      <c r="W35" s="18">
        <f>LARGE('datedec &amp; datejul kaf'!$L$5:$L$94,'datedec &amp; datejul kaf rank'!$A35)</f>
        <v>9102.2733776730001</v>
      </c>
      <c r="X35" s="5" t="str">
        <f>VLOOKUP(Y35,'datedec &amp; datejul kaf'!$M$5:$O$94,3,FALSE)</f>
        <v>1967-68</v>
      </c>
      <c r="Y35" s="18">
        <f>LARGE('datedec &amp; datejul kaf'!$M$5:$M$94,'datedec &amp; datejul kaf rank'!$A35)</f>
        <v>3397.3129304519998</v>
      </c>
      <c r="Z35" s="5" t="str">
        <f>VLOOKUP(AA35,'datedec &amp; datejul kaf'!$N$5:$O$94,2,FALSE)</f>
        <v>2005-06</v>
      </c>
      <c r="AA35" s="18">
        <f>LARGE('datedec &amp; datejul kaf'!$N$5:$N$94,'datedec &amp; datejul kaf rank'!$A35)</f>
        <v>21839.947610754003</v>
      </c>
    </row>
    <row r="36" spans="1:27" x14ac:dyDescent="0.2">
      <c r="A36" s="5">
        <v>31</v>
      </c>
      <c r="B36" s="5" t="str">
        <f>VLOOKUP(C36,'datedec &amp; datejul kaf'!$B$5:$O$94,14,FALSE)</f>
        <v>1978-79</v>
      </c>
      <c r="C36" s="18">
        <f>LARGE('datedec &amp; datejul kaf'!$B$5:$B$94,'datedec &amp; datejul kaf rank'!$A36)</f>
        <v>4274.8957074600003</v>
      </c>
      <c r="D36" s="5" t="str">
        <f>VLOOKUP(E36,'datedec &amp; datejul kaf'!$C$5:$O$94,13,FALSE)</f>
        <v>1986-87</v>
      </c>
      <c r="E36" s="18">
        <f>LARGE('datedec &amp; datejul kaf'!$C$5:$C$94,'datedec &amp; datejul kaf rank'!$A36)</f>
        <v>2946.1466663790002</v>
      </c>
      <c r="F36" s="5" t="str">
        <f>VLOOKUP(G36,'datedec &amp; datejul kaf'!$D$5:$O$94,12,FALSE)</f>
        <v>1937-38</v>
      </c>
      <c r="G36" s="18">
        <f>LARGE('datedec &amp; datejul kaf'!$D$5:$D$94,'datedec &amp; datejul kaf rank'!$A36)</f>
        <v>2154.1704977310001</v>
      </c>
      <c r="H36" s="5" t="str">
        <f>VLOOKUP(I36,'datedec &amp; datejul kaf'!$E$5:$O$94,11,FALSE)</f>
        <v>1986-87</v>
      </c>
      <c r="I36" s="18">
        <f>LARGE('datedec &amp; datejul kaf'!$E$5:$E$94,'datedec &amp; datejul kaf rank'!$A36)</f>
        <v>1392.656476701</v>
      </c>
      <c r="J36" s="5" t="str">
        <f>VLOOKUP(K36,'datedec &amp; datejul kaf'!$F$5:$O$94,10,FALSE)</f>
        <v>2017-18</v>
      </c>
      <c r="K36" s="18">
        <f>LARGE('datedec &amp; datejul kaf'!$F$5:$F$94,'datedec &amp; datejul kaf rank'!$A36)</f>
        <v>593.78576285700001</v>
      </c>
      <c r="L36" s="5" t="str">
        <f>VLOOKUP(M36,'datedec &amp; datejul kaf'!$G$5:$O$94,9,FALSE)</f>
        <v>2005-06</v>
      </c>
      <c r="M36" s="18">
        <f>LARGE('datedec &amp; datejul kaf'!$G$5:$G$94,'datedec &amp; datejul kaf rank'!$A36)</f>
        <v>17230.073403459002</v>
      </c>
      <c r="N36" s="5" t="str">
        <f>VLOOKUP(O36,'datedec &amp; datejul kaf'!$H$5:$O$94,8,FALSE)</f>
        <v>1931-32</v>
      </c>
      <c r="O36" s="18">
        <f>LARGE('datedec &amp; datejul kaf'!$H$5:$H$94,'datedec &amp; datejul kaf rank'!$A36)</f>
        <v>16768.168627391999</v>
      </c>
      <c r="P36" s="5" t="str">
        <f>VLOOKUP(Q36,'datedec &amp; datejul kaf'!$I$5:$O$94,7,FALSE)</f>
        <v>1931-32</v>
      </c>
      <c r="Q36" s="18">
        <f>LARGE('datedec &amp; datejul kaf'!$I$5:$I$94,'datedec &amp; datejul kaf rank'!$A36)</f>
        <v>16397.620542114</v>
      </c>
      <c r="R36" s="5" t="str">
        <f>VLOOKUP(S36,'datedec &amp; datejul kaf'!$J$5:$O$94,6,FALSE)</f>
        <v>1981-82</v>
      </c>
      <c r="S36" s="18">
        <f>LARGE('datedec &amp; datejul kaf'!$J$5:$J$94,'datedec &amp; datejul kaf rank'!$A36)</f>
        <v>15637.425529299</v>
      </c>
      <c r="T36" s="5" t="str">
        <f>VLOOKUP(U36,'datedec &amp; datejul kaf'!$K$5:$O$94,5,FALSE)</f>
        <v>1989-90</v>
      </c>
      <c r="U36" s="18">
        <f>LARGE('datedec &amp; datejul kaf'!$K$5:$K$94,'datedec &amp; datejul kaf rank'!$A36)</f>
        <v>13703.307254721001</v>
      </c>
      <c r="V36" s="5" t="str">
        <f>VLOOKUP(W36,'datedec &amp; datejul kaf'!$L$5:$O$94,4,FALSE)</f>
        <v>1959-60</v>
      </c>
      <c r="W36" s="18">
        <f>LARGE('datedec &amp; datejul kaf'!$L$5:$L$94,'datedec &amp; datejul kaf rank'!$A36)</f>
        <v>9097.7867662710014</v>
      </c>
      <c r="X36" s="5" t="str">
        <f>VLOOKUP(Y36,'datedec &amp; datejul kaf'!$M$5:$O$94,3,FALSE)</f>
        <v>1959-60</v>
      </c>
      <c r="Y36" s="18">
        <f>LARGE('datedec &amp; datejul kaf'!$M$5:$M$94,'datedec &amp; datejul kaf rank'!$A36)</f>
        <v>3356.0547501809997</v>
      </c>
      <c r="Z36" s="5" t="str">
        <f>VLOOKUP(AA36,'datedec &amp; datejul kaf'!$N$5:$O$94,2,FALSE)</f>
        <v>1965-66</v>
      </c>
      <c r="AA36" s="18">
        <f>LARGE('datedec &amp; datejul kaf'!$N$5:$N$94,'datedec &amp; datejul kaf rank'!$A36)</f>
        <v>21749.777035623003</v>
      </c>
    </row>
    <row r="37" spans="1:27" x14ac:dyDescent="0.2">
      <c r="A37" s="5">
        <v>32</v>
      </c>
      <c r="B37" s="5" t="str">
        <f>VLOOKUP(C37,'datedec &amp; datejul kaf'!$B$5:$O$94,14,FALSE)</f>
        <v>1974-75</v>
      </c>
      <c r="C37" s="18">
        <f>LARGE('datedec &amp; datejul kaf'!$B$5:$B$94,'datedec &amp; datejul kaf rank'!$A37)</f>
        <v>4254.394551204</v>
      </c>
      <c r="D37" s="5" t="str">
        <f>VLOOKUP(E37,'datedec &amp; datejul kaf'!$C$5:$O$94,13,FALSE)</f>
        <v>1976-77</v>
      </c>
      <c r="E37" s="18">
        <f>LARGE('datedec &amp; datejul kaf'!$C$5:$C$94,'datedec &amp; datejul kaf rank'!$A37)</f>
        <v>2921.3731135889998</v>
      </c>
      <c r="F37" s="5" t="str">
        <f>VLOOKUP(G37,'datedec &amp; datejul kaf'!$D$5:$O$94,12,FALSE)</f>
        <v>1973-74</v>
      </c>
      <c r="G37" s="18">
        <f>LARGE('datedec &amp; datejul kaf'!$D$5:$D$94,'datedec &amp; datejul kaf rank'!$A37)</f>
        <v>2145.586035243</v>
      </c>
      <c r="H37" s="5" t="str">
        <f>VLOOKUP(I37,'datedec &amp; datejul kaf'!$E$5:$O$94,11,FALSE)</f>
        <v>1939-40</v>
      </c>
      <c r="I37" s="18">
        <f>LARGE('datedec &amp; datejul kaf'!$E$5:$E$94,'datedec &amp; datejul kaf rank'!$A37)</f>
        <v>1327.711685748</v>
      </c>
      <c r="J37" s="5" t="str">
        <f>VLOOKUP(K37,'datedec &amp; datejul kaf'!$F$5:$O$94,10,FALSE)</f>
        <v>1977-78</v>
      </c>
      <c r="K37" s="18">
        <f>LARGE('datedec &amp; datejul kaf'!$F$5:$F$94,'datedec &amp; datejul kaf rank'!$A37)</f>
        <v>590.58840760500004</v>
      </c>
      <c r="L37" s="5" t="str">
        <f>VLOOKUP(M37,'datedec &amp; datejul kaf'!$G$5:$O$94,9,FALSE)</f>
        <v>1965-66</v>
      </c>
      <c r="M37" s="18">
        <f>LARGE('datedec &amp; datejul kaf'!$G$5:$G$94,'datedec &amp; datejul kaf rank'!$A37)</f>
        <v>17180.411256561001</v>
      </c>
      <c r="N37" s="5" t="str">
        <f>VLOOKUP(O37,'datedec &amp; datejul kaf'!$H$5:$O$94,8,FALSE)</f>
        <v>1965-66</v>
      </c>
      <c r="O37" s="18">
        <f>LARGE('datedec &amp; datejul kaf'!$H$5:$H$94,'datedec &amp; datejul kaf rank'!$A37)</f>
        <v>16687.772597348998</v>
      </c>
      <c r="P37" s="5" t="str">
        <f>VLOOKUP(Q37,'datedec &amp; datejul kaf'!$I$5:$O$94,7,FALSE)</f>
        <v>1965-66</v>
      </c>
      <c r="Q37" s="18">
        <f>LARGE('datedec &amp; datejul kaf'!$I$5:$I$94,'datedec &amp; datejul kaf rank'!$A37)</f>
        <v>16320.727321856999</v>
      </c>
      <c r="R37" s="5" t="str">
        <f>VLOOKUP(S37,'datedec &amp; datejul kaf'!$J$5:$O$94,6,FALSE)</f>
        <v>1963-64</v>
      </c>
      <c r="S37" s="18">
        <f>LARGE('datedec &amp; datejul kaf'!$J$5:$J$94,'datedec &amp; datejul kaf rank'!$A37)</f>
        <v>15624.519083502</v>
      </c>
      <c r="T37" s="5" t="str">
        <f>VLOOKUP(U37,'datedec &amp; datejul kaf'!$K$5:$O$94,5,FALSE)</f>
        <v>1952-53</v>
      </c>
      <c r="U37" s="18">
        <f>LARGE('datedec &amp; datejul kaf'!$K$5:$K$94,'datedec &amp; datejul kaf rank'!$A37)</f>
        <v>13631.428249151999</v>
      </c>
      <c r="V37" s="5" t="str">
        <f>VLOOKUP(W37,'datedec &amp; datejul kaf'!$L$5:$O$94,4,FALSE)</f>
        <v>1945-46</v>
      </c>
      <c r="W37" s="18">
        <f>LARGE('datedec &amp; datejul kaf'!$L$5:$L$94,'datedec &amp; datejul kaf rank'!$A37)</f>
        <v>8983.037018508001</v>
      </c>
      <c r="X37" s="5" t="str">
        <f>VLOOKUP(Y37,'datedec &amp; datejul kaf'!$M$5:$O$94,3,FALSE)</f>
        <v>1977-78</v>
      </c>
      <c r="Y37" s="18">
        <f>LARGE('datedec &amp; datejul kaf'!$M$5:$M$94,'datedec &amp; datejul kaf rank'!$A37)</f>
        <v>3276.4897944869999</v>
      </c>
      <c r="Z37" s="5" t="str">
        <f>VLOOKUP(AA37,'datedec &amp; datejul kaf'!$N$5:$O$94,2,FALSE)</f>
        <v>1951-52</v>
      </c>
      <c r="AA37" s="18">
        <f>LARGE('datedec &amp; datejul kaf'!$N$5:$N$94,'datedec &amp; datejul kaf rank'!$A37)</f>
        <v>21683.624310831001</v>
      </c>
    </row>
    <row r="38" spans="1:27" x14ac:dyDescent="0.2">
      <c r="A38" s="5">
        <v>33</v>
      </c>
      <c r="B38" s="5" t="str">
        <f>VLOOKUP(C38,'datedec &amp; datejul kaf'!$B$5:$O$94,14,FALSE)</f>
        <v>1986-87</v>
      </c>
      <c r="C38" s="18">
        <f>LARGE('datedec &amp; datejul kaf'!$B$5:$B$94,'datedec &amp; datejul kaf rank'!$A38)</f>
        <v>4222.9981887450003</v>
      </c>
      <c r="D38" s="5" t="str">
        <f>VLOOKUP(E38,'datedec &amp; datejul kaf'!$C$5:$O$94,13,FALSE)</f>
        <v>2013-14</v>
      </c>
      <c r="E38" s="18">
        <f>LARGE('datedec &amp; datejul kaf'!$C$5:$C$94,'datedec &amp; datejul kaf rank'!$A38)</f>
        <v>2898.4620400680001</v>
      </c>
      <c r="F38" s="5" t="str">
        <f>VLOOKUP(G38,'datedec &amp; datejul kaf'!$D$5:$O$94,12,FALSE)</f>
        <v>1965-66</v>
      </c>
      <c r="G38" s="18">
        <f>LARGE('datedec &amp; datejul kaf'!$D$5:$D$94,'datedec &amp; datejul kaf rank'!$A38)</f>
        <v>2128.6015730700001</v>
      </c>
      <c r="H38" s="5" t="str">
        <f>VLOOKUP(I38,'datedec &amp; datejul kaf'!$E$5:$O$94,11,FALSE)</f>
        <v>1949-50</v>
      </c>
      <c r="I38" s="18">
        <f>LARGE('datedec &amp; datejul kaf'!$E$5:$E$94,'datedec &amp; datejul kaf rank'!$A38)</f>
        <v>1321.737471096</v>
      </c>
      <c r="J38" s="5" t="str">
        <f>VLOOKUP(K38,'datedec &amp; datejul kaf'!$F$5:$O$94,10,FALSE)</f>
        <v>1997-98</v>
      </c>
      <c r="K38" s="18">
        <f>LARGE('datedec &amp; datejul kaf'!$F$5:$F$94,'datedec &amp; datejul kaf rank'!$A38)</f>
        <v>582.71799467699998</v>
      </c>
      <c r="L38" s="5" t="str">
        <f>VLOOKUP(M38,'datedec &amp; datejul kaf'!$G$5:$O$94,9,FALSE)</f>
        <v>1931-32</v>
      </c>
      <c r="M38" s="18">
        <f>LARGE('datedec &amp; datejul kaf'!$G$5:$G$94,'datedec &amp; datejul kaf rank'!$A38)</f>
        <v>17083.661508122997</v>
      </c>
      <c r="N38" s="5" t="str">
        <f>VLOOKUP(O38,'datedec &amp; datejul kaf'!$H$5:$O$94,8,FALSE)</f>
        <v>1942-43</v>
      </c>
      <c r="O38" s="18">
        <f>LARGE('datedec &amp; datejul kaf'!$H$5:$H$94,'datedec &amp; datejul kaf rank'!$A38)</f>
        <v>16503.220538154001</v>
      </c>
      <c r="P38" s="5" t="str">
        <f>VLOOKUP(Q38,'datedec &amp; datejul kaf'!$I$5:$O$94,7,FALSE)</f>
        <v>1942-43</v>
      </c>
      <c r="Q38" s="18">
        <f>LARGE('datedec &amp; datejul kaf'!$I$5:$I$94,'datedec &amp; datejul kaf rank'!$A38)</f>
        <v>16144.228154921999</v>
      </c>
      <c r="R38" s="5" t="str">
        <f>VLOOKUP(S38,'datedec &amp; datejul kaf'!$J$5:$O$94,6,FALSE)</f>
        <v>1931-32</v>
      </c>
      <c r="S38" s="18">
        <f>LARGE('datedec &amp; datejul kaf'!$J$5:$J$94,'datedec &amp; datejul kaf rank'!$A38)</f>
        <v>15550.813301142</v>
      </c>
      <c r="T38" s="5" t="str">
        <f>VLOOKUP(U38,'datedec &amp; datejul kaf'!$K$5:$O$94,5,FALSE)</f>
        <v>1946-47</v>
      </c>
      <c r="U38" s="18">
        <f>LARGE('datedec &amp; datejul kaf'!$K$5:$K$94,'datedec &amp; datejul kaf rank'!$A38)</f>
        <v>13630.347257456999</v>
      </c>
      <c r="V38" s="5" t="str">
        <f>VLOOKUP(W38,'datedec &amp; datejul kaf'!$L$5:$O$94,4,FALSE)</f>
        <v>1942-43</v>
      </c>
      <c r="W38" s="18">
        <f>LARGE('datedec &amp; datejul kaf'!$L$5:$L$94,'datedec &amp; datejul kaf rank'!$A38)</f>
        <v>8943.5024745360006</v>
      </c>
      <c r="X38" s="5" t="str">
        <f>VLOOKUP(Y38,'datedec &amp; datejul kaf'!$M$5:$O$94,3,FALSE)</f>
        <v>1965-66</v>
      </c>
      <c r="Y38" s="18">
        <f>LARGE('datedec &amp; datejul kaf'!$M$5:$M$94,'datedec &amp; datejul kaf rank'!$A38)</f>
        <v>3231.357895353</v>
      </c>
      <c r="Z38" s="5" t="str">
        <f>VLOOKUP(AA38,'datedec &amp; datejul kaf'!$N$5:$O$94,2,FALSE)</f>
        <v>1982-83</v>
      </c>
      <c r="AA38" s="18">
        <f>LARGE('datedec &amp; datejul kaf'!$N$5:$N$94,'datedec &amp; datejul kaf rank'!$A38)</f>
        <v>21573.575389337999</v>
      </c>
    </row>
    <row r="39" spans="1:27" x14ac:dyDescent="0.2">
      <c r="A39" s="5">
        <v>34</v>
      </c>
      <c r="B39" s="5" t="str">
        <f>VLOOKUP(C39,'datedec &amp; datejul kaf'!$B$5:$O$94,14,FALSE)</f>
        <v>1991-92</v>
      </c>
      <c r="C39" s="18">
        <f>LARGE('datedec &amp; datejul kaf'!$B$5:$B$94,'datedec &amp; datejul kaf rank'!$A39)</f>
        <v>4219.8048004350003</v>
      </c>
      <c r="D39" s="5" t="str">
        <f>VLOOKUP(E39,'datedec &amp; datejul kaf'!$C$5:$O$94,13,FALSE)</f>
        <v>1939-40</v>
      </c>
      <c r="E39" s="18">
        <f>LARGE('datedec &amp; datejul kaf'!$C$5:$C$94,'datedec &amp; datejul kaf rank'!$A39)</f>
        <v>2892.3569163299999</v>
      </c>
      <c r="F39" s="5" t="str">
        <f>VLOOKUP(G39,'datedec &amp; datejul kaf'!$D$5:$O$94,12,FALSE)</f>
        <v>2010-11</v>
      </c>
      <c r="G39" s="18">
        <f>LARGE('datedec &amp; datejul kaf'!$D$5:$D$94,'datedec &amp; datejul kaf rank'!$A39)</f>
        <v>2065.5152944439997</v>
      </c>
      <c r="H39" s="5" t="str">
        <f>VLOOKUP(I39,'datedec &amp; datejul kaf'!$E$5:$O$94,11,FALSE)</f>
        <v>2010-11</v>
      </c>
      <c r="I39" s="18">
        <f>LARGE('datedec &amp; datejul kaf'!$E$5:$E$94,'datedec &amp; datejul kaf rank'!$A39)</f>
        <v>1318.3794546930001</v>
      </c>
      <c r="J39" s="5" t="str">
        <f>VLOOKUP(K39,'datedec &amp; datejul kaf'!$F$5:$O$94,10,FALSE)</f>
        <v>1946-47</v>
      </c>
      <c r="K39" s="18">
        <f>LARGE('datedec &amp; datejul kaf'!$F$5:$F$94,'datedec &amp; datejul kaf rank'!$A39)</f>
        <v>581.85716826299995</v>
      </c>
      <c r="L39" s="5" t="str">
        <f>VLOOKUP(M39,'datedec &amp; datejul kaf'!$G$5:$O$94,9,FALSE)</f>
        <v>1937-38</v>
      </c>
      <c r="M39" s="18">
        <f>LARGE('datedec &amp; datejul kaf'!$G$5:$G$94,'datedec &amp; datejul kaf rank'!$A39)</f>
        <v>16987.018867119001</v>
      </c>
      <c r="N39" s="5" t="str">
        <f>VLOOKUP(O39,'datedec &amp; datejul kaf'!$H$5:$O$94,8,FALSE)</f>
        <v>1937-38</v>
      </c>
      <c r="O39" s="18">
        <f>LARGE('datedec &amp; datejul kaf'!$H$5:$H$94,'datedec &amp; datejul kaf rank'!$A39)</f>
        <v>16424.345830367998</v>
      </c>
      <c r="P39" s="5" t="str">
        <f>VLOOKUP(Q39,'datedec &amp; datejul kaf'!$I$5:$O$94,7,FALSE)</f>
        <v>1937-38</v>
      </c>
      <c r="Q39" s="18">
        <f>LARGE('datedec &amp; datejul kaf'!$I$5:$I$94,'datedec &amp; datejul kaf rank'!$A39)</f>
        <v>16061.077083659999</v>
      </c>
      <c r="R39" s="5" t="str">
        <f>VLOOKUP(S39,'datedec &amp; datejul kaf'!$J$5:$O$94,6,FALSE)</f>
        <v>1937-38</v>
      </c>
      <c r="S39" s="18">
        <f>LARGE('datedec &amp; datejul kaf'!$J$5:$J$94,'datedec &amp; datejul kaf rank'!$A39)</f>
        <v>15428.185206567001</v>
      </c>
      <c r="T39" s="5" t="str">
        <f>VLOOKUP(U39,'datedec &amp; datejul kaf'!$K$5:$O$94,5,FALSE)</f>
        <v>2017-18</v>
      </c>
      <c r="U39" s="18">
        <f>LARGE('datedec &amp; datejul kaf'!$K$5:$K$94,'datedec &amp; datejul kaf rank'!$A39)</f>
        <v>13510.295691710999</v>
      </c>
      <c r="V39" s="5" t="str">
        <f>VLOOKUP(W39,'datedec &amp; datejul kaf'!$L$5:$O$94,4,FALSE)</f>
        <v>1964-65</v>
      </c>
      <c r="W39" s="18">
        <f>LARGE('datedec &amp; datejul kaf'!$L$5:$L$94,'datedec &amp; datejul kaf rank'!$A39)</f>
        <v>8885.3590056419998</v>
      </c>
      <c r="X39" s="5" t="str">
        <f>VLOOKUP(Y39,'datedec &amp; datejul kaf'!$M$5:$O$94,3,FALSE)</f>
        <v>1945-46</v>
      </c>
      <c r="Y39" s="18">
        <f>LARGE('datedec &amp; datejul kaf'!$M$5:$M$94,'datedec &amp; datejul kaf rank'!$A39)</f>
        <v>3159.7248401879997</v>
      </c>
      <c r="Z39" s="5" t="str">
        <f>VLOOKUP(AA39,'datedec &amp; datejul kaf'!$N$5:$O$94,2,FALSE)</f>
        <v>1946-47</v>
      </c>
      <c r="AA39" s="18">
        <f>LARGE('datedec &amp; datejul kaf'!$N$5:$N$94,'datedec &amp; datejul kaf rank'!$A39)</f>
        <v>21513.502003161</v>
      </c>
    </row>
    <row r="40" spans="1:27" x14ac:dyDescent="0.2">
      <c r="A40" s="5">
        <v>35</v>
      </c>
      <c r="B40" s="5" t="str">
        <f>VLOOKUP(C40,'datedec &amp; datejul kaf'!$B$5:$O$94,14,FALSE)</f>
        <v>1985-86</v>
      </c>
      <c r="C40" s="18">
        <f>LARGE('datedec &amp; datejul kaf'!$B$5:$B$94,'datedec &amp; datejul kaf rank'!$A40)</f>
        <v>4120.3654653209996</v>
      </c>
      <c r="D40" s="5" t="str">
        <f>VLOOKUP(E40,'datedec &amp; datejul kaf'!$C$5:$O$94,13,FALSE)</f>
        <v>2015-16</v>
      </c>
      <c r="E40" s="18">
        <f>LARGE('datedec &amp; datejul kaf'!$C$5:$C$94,'datedec &amp; datejul kaf rank'!$A40)</f>
        <v>2875.130470695</v>
      </c>
      <c r="F40" s="5" t="str">
        <f>VLOOKUP(G40,'datedec &amp; datejul kaf'!$D$5:$O$94,12,FALSE)</f>
        <v>1981-82</v>
      </c>
      <c r="G40" s="18">
        <f>LARGE('datedec &amp; datejul kaf'!$D$5:$D$94,'datedec &amp; datejul kaf rank'!$A40)</f>
        <v>2063.3255424599997</v>
      </c>
      <c r="H40" s="5" t="str">
        <f>VLOOKUP(I40,'datedec &amp; datejul kaf'!$E$5:$O$94,11,FALSE)</f>
        <v>1965-66</v>
      </c>
      <c r="I40" s="18">
        <f>LARGE('datedec &amp; datejul kaf'!$E$5:$E$94,'datedec &amp; datejul kaf rank'!$A40)</f>
        <v>1301.5933396200001</v>
      </c>
      <c r="J40" s="5" t="str">
        <f>VLOOKUP(K40,'datedec &amp; datejul kaf'!$F$5:$O$94,10,FALSE)</f>
        <v>1986-87</v>
      </c>
      <c r="K40" s="18">
        <f>LARGE('datedec &amp; datejul kaf'!$F$5:$F$94,'datedec &amp; datejul kaf rank'!$A40)</f>
        <v>578.04493700099999</v>
      </c>
      <c r="L40" s="5" t="str">
        <f>VLOOKUP(M40,'datedec &amp; datejul kaf'!$G$5:$O$94,9,FALSE)</f>
        <v>1959-60</v>
      </c>
      <c r="M40" s="18">
        <f>LARGE('datedec &amp; datejul kaf'!$G$5:$G$94,'datedec &amp; datejul kaf rank'!$A40)</f>
        <v>16853.652260549999</v>
      </c>
      <c r="N40" s="5" t="str">
        <f>VLOOKUP(O40,'datedec &amp; datejul kaf'!$H$5:$O$94,8,FALSE)</f>
        <v>2005-06</v>
      </c>
      <c r="O40" s="18">
        <f>LARGE('datedec &amp; datejul kaf'!$H$5:$H$94,'datedec &amp; datejul kaf rank'!$A40)</f>
        <v>16351.845998376</v>
      </c>
      <c r="P40" s="5" t="str">
        <f>VLOOKUP(Q40,'datedec &amp; datejul kaf'!$I$5:$O$94,7,FALSE)</f>
        <v>1963-64</v>
      </c>
      <c r="Q40" s="18">
        <f>LARGE('datedec &amp; datejul kaf'!$I$5:$I$94,'datedec &amp; datejul kaf rank'!$A40)</f>
        <v>16001.007664425</v>
      </c>
      <c r="R40" s="5" t="str">
        <f>VLOOKUP(S40,'datedec &amp; datejul kaf'!$J$5:$O$94,6,FALSE)</f>
        <v>1954-55</v>
      </c>
      <c r="S40" s="18">
        <f>LARGE('datedec &amp; datejul kaf'!$J$5:$J$94,'datedec &amp; datejul kaf rank'!$A40)</f>
        <v>15397.768678781998</v>
      </c>
      <c r="T40" s="5" t="str">
        <f>VLOOKUP(U40,'datedec &amp; datejul kaf'!$K$5:$O$94,5,FALSE)</f>
        <v>2013-14</v>
      </c>
      <c r="U40" s="18">
        <f>LARGE('datedec &amp; datejul kaf'!$K$5:$K$94,'datedec &amp; datejul kaf rank'!$A40)</f>
        <v>13496.482799667001</v>
      </c>
      <c r="V40" s="5" t="str">
        <f>VLOOKUP(W40,'datedec &amp; datejul kaf'!$L$5:$O$94,4,FALSE)</f>
        <v>1931-32</v>
      </c>
      <c r="W40" s="18">
        <f>LARGE('datedec &amp; datejul kaf'!$L$5:$L$94,'datedec &amp; datejul kaf rank'!$A40)</f>
        <v>8882.5186751700003</v>
      </c>
      <c r="X40" s="5" t="str">
        <f>VLOOKUP(Y40,'datedec &amp; datejul kaf'!$M$5:$O$94,3,FALSE)</f>
        <v>1968-69</v>
      </c>
      <c r="Y40" s="18">
        <f>LARGE('datedec &amp; datejul kaf'!$M$5:$M$94,'datedec &amp; datejul kaf rank'!$A40)</f>
        <v>3156.8349229410001</v>
      </c>
      <c r="Z40" s="5" t="str">
        <f>VLOOKUP(AA40,'datedec &amp; datejul kaf'!$N$5:$O$94,2,FALSE)</f>
        <v>1945-46</v>
      </c>
      <c r="AA40" s="18">
        <f>LARGE('datedec &amp; datejul kaf'!$N$5:$N$94,'datedec &amp; datejul kaf rank'!$A40)</f>
        <v>21497.757210363001</v>
      </c>
    </row>
    <row r="41" spans="1:27" x14ac:dyDescent="0.2">
      <c r="A41" s="5">
        <v>36</v>
      </c>
      <c r="B41" s="5" t="str">
        <f>VLOOKUP(C41,'datedec &amp; datejul kaf'!$B$5:$O$94,14,FALSE)</f>
        <v>2013-14</v>
      </c>
      <c r="C41" s="18">
        <f>LARGE('datedec &amp; datejul kaf'!$B$5:$B$94,'datedec &amp; datejul kaf rank'!$A41)</f>
        <v>4116.6543910800001</v>
      </c>
      <c r="D41" s="5" t="str">
        <f>VLOOKUP(E41,'datedec &amp; datejul kaf'!$C$5:$O$94,13,FALSE)</f>
        <v>1996-97</v>
      </c>
      <c r="E41" s="18">
        <f>LARGE('datedec &amp; datejul kaf'!$C$5:$C$94,'datedec &amp; datejul kaf rank'!$A41)</f>
        <v>2864.2213801950002</v>
      </c>
      <c r="F41" s="5" t="str">
        <f>VLOOKUP(G41,'datedec &amp; datejul kaf'!$D$5:$O$94,12,FALSE)</f>
        <v>2015-16</v>
      </c>
      <c r="G41" s="18">
        <f>LARGE('datedec &amp; datejul kaf'!$D$5:$D$94,'datedec &amp; datejul kaf rank'!$A41)</f>
        <v>2051.4743032350002</v>
      </c>
      <c r="H41" s="5" t="str">
        <f>VLOOKUP(I41,'datedec &amp; datejul kaf'!$E$5:$O$94,11,FALSE)</f>
        <v>1964-65</v>
      </c>
      <c r="I41" s="18">
        <f>LARGE('datedec &amp; datejul kaf'!$E$5:$E$94,'datedec &amp; datejul kaf rank'!$A41)</f>
        <v>1287.4492079189999</v>
      </c>
      <c r="J41" s="5" t="str">
        <f>VLOOKUP(K41,'datedec &amp; datejul kaf'!$F$5:$O$94,10,FALSE)</f>
        <v>1966-67</v>
      </c>
      <c r="K41" s="18">
        <f>LARGE('datedec &amp; datejul kaf'!$F$5:$F$94,'datedec &amp; datejul kaf rank'!$A41)</f>
        <v>577.36857338999994</v>
      </c>
      <c r="L41" s="5" t="str">
        <f>VLOOKUP(M41,'datedec &amp; datejul kaf'!$G$5:$O$94,9,FALSE)</f>
        <v>1942-43</v>
      </c>
      <c r="M41" s="18">
        <f>LARGE('datedec &amp; datejul kaf'!$G$5:$G$94,'datedec &amp; datejul kaf rank'!$A41)</f>
        <v>16847.674078955999</v>
      </c>
      <c r="N41" s="5" t="str">
        <f>VLOOKUP(O41,'datedec &amp; datejul kaf'!$H$5:$O$94,8,FALSE)</f>
        <v>1963-64</v>
      </c>
      <c r="O41" s="18">
        <f>LARGE('datedec &amp; datejul kaf'!$H$5:$H$94,'datedec &amp; datejul kaf rank'!$A41)</f>
        <v>16345.211287881</v>
      </c>
      <c r="P41" s="5" t="str">
        <f>VLOOKUP(Q41,'datedec &amp; datejul kaf'!$I$5:$O$94,7,FALSE)</f>
        <v>2005-06</v>
      </c>
      <c r="Q41" s="18">
        <f>LARGE('datedec &amp; datejul kaf'!$I$5:$I$94,'datedec &amp; datejul kaf rank'!$A41)</f>
        <v>15841.014943151999</v>
      </c>
      <c r="R41" s="5" t="str">
        <f>VLOOKUP(S41,'datedec &amp; datejul kaf'!$J$5:$O$94,6,FALSE)</f>
        <v>2005-06</v>
      </c>
      <c r="S41" s="18">
        <f>LARGE('datedec &amp; datejul kaf'!$J$5:$J$94,'datedec &amp; datejul kaf rank'!$A41)</f>
        <v>15223.802404313999</v>
      </c>
      <c r="T41" s="5" t="str">
        <f>VLOOKUP(U41,'datedec &amp; datejul kaf'!$K$5:$O$94,5,FALSE)</f>
        <v>1937-38</v>
      </c>
      <c r="U41" s="18">
        <f>LARGE('datedec &amp; datejul kaf'!$K$5:$K$94,'datedec &amp; datejul kaf rank'!$A41)</f>
        <v>13387.907597126999</v>
      </c>
      <c r="V41" s="5" t="str">
        <f>VLOOKUP(W41,'datedec &amp; datejul kaf'!$L$5:$O$94,4,FALSE)</f>
        <v>2012-13</v>
      </c>
      <c r="W41" s="18">
        <f>LARGE('datedec &amp; datejul kaf'!$L$5:$L$94,'datedec &amp; datejul kaf rank'!$A41)</f>
        <v>8645.2856262149999</v>
      </c>
      <c r="X41" s="5" t="str">
        <f>VLOOKUP(Y41,'datedec &amp; datejul kaf'!$M$5:$O$94,3,FALSE)</f>
        <v>1962-63</v>
      </c>
      <c r="Y41" s="18">
        <f>LARGE('datedec &amp; datejul kaf'!$M$5:$M$94,'datedec &amp; datejul kaf rank'!$A41)</f>
        <v>3130.2107917080002</v>
      </c>
      <c r="Z41" s="5" t="str">
        <f>VLOOKUP(AA41,'datedec &amp; datejul kaf'!$N$5:$O$94,2,FALSE)</f>
        <v>2001-02</v>
      </c>
      <c r="AA41" s="18">
        <f>LARGE('datedec &amp; datejul kaf'!$N$5:$N$94,'datedec &amp; datejul kaf rank'!$A41)</f>
        <v>21412.785312723001</v>
      </c>
    </row>
    <row r="42" spans="1:27" x14ac:dyDescent="0.2">
      <c r="A42" s="5">
        <v>37</v>
      </c>
      <c r="B42" s="5" t="str">
        <f>VLOOKUP(C42,'datedec &amp; datejul kaf'!$B$5:$O$94,14,FALSE)</f>
        <v>1953-54</v>
      </c>
      <c r="C42" s="18">
        <f>LARGE('datedec &amp; datejul kaf'!$B$5:$B$94,'datedec &amp; datejul kaf rank'!$A42)</f>
        <v>4074.947946363</v>
      </c>
      <c r="D42" s="5" t="str">
        <f>VLOOKUP(E42,'datedec &amp; datejul kaf'!$C$5:$O$94,13,FALSE)</f>
        <v>2003-04</v>
      </c>
      <c r="E42" s="18">
        <f>LARGE('datedec &amp; datejul kaf'!$C$5:$C$94,'datedec &amp; datejul kaf rank'!$A42)</f>
        <v>2833.7393978670002</v>
      </c>
      <c r="F42" s="5" t="str">
        <f>VLOOKUP(G42,'datedec &amp; datejul kaf'!$D$5:$O$94,12,FALSE)</f>
        <v>1988-89</v>
      </c>
      <c r="G42" s="18">
        <f>LARGE('datedec &amp; datejul kaf'!$D$5:$D$94,'datedec &amp; datejul kaf rank'!$A42)</f>
        <v>2017.0372797330001</v>
      </c>
      <c r="H42" s="5" t="str">
        <f>VLOOKUP(I42,'datedec &amp; datejul kaf'!$E$5:$O$94,11,FALSE)</f>
        <v>1981-82</v>
      </c>
      <c r="I42" s="18">
        <f>LARGE('datedec &amp; datejul kaf'!$E$5:$E$94,'datedec &amp; datejul kaf rank'!$A42)</f>
        <v>1284.7080509969999</v>
      </c>
      <c r="J42" s="5" t="str">
        <f>VLOOKUP(K42,'datedec &amp; datejul kaf'!$F$5:$O$94,10,FALSE)</f>
        <v>2005-06</v>
      </c>
      <c r="K42" s="18">
        <f>LARGE('datedec &amp; datejul kaf'!$F$5:$F$94,'datedec &amp; datejul kaf rank'!$A42)</f>
        <v>571.95766450200006</v>
      </c>
      <c r="L42" s="5" t="str">
        <f>VLOOKUP(M42,'datedec &amp; datejul kaf'!$G$5:$O$94,9,FALSE)</f>
        <v>1963-64</v>
      </c>
      <c r="M42" s="18">
        <f>LARGE('datedec &amp; datejul kaf'!$G$5:$G$94,'datedec &amp; datejul kaf rank'!$A42)</f>
        <v>16801.879700507998</v>
      </c>
      <c r="N42" s="5" t="str">
        <f>VLOOKUP(O42,'datedec &amp; datejul kaf'!$H$5:$O$94,8,FALSE)</f>
        <v>1959-60</v>
      </c>
      <c r="O42" s="18">
        <f>LARGE('datedec &amp; datejul kaf'!$H$5:$H$94,'datedec &amp; datejul kaf rank'!$A42)</f>
        <v>16331.253602453999</v>
      </c>
      <c r="P42" s="5" t="str">
        <f>VLOOKUP(Q42,'datedec &amp; datejul kaf'!$I$5:$O$94,7,FALSE)</f>
        <v>1959-60</v>
      </c>
      <c r="Q42" s="18">
        <f>LARGE('datedec &amp; datejul kaf'!$I$5:$I$94,'datedec &amp; datejul kaf rank'!$A42)</f>
        <v>15834.275108694001</v>
      </c>
      <c r="R42" s="5" t="str">
        <f>VLOOKUP(S42,'datedec &amp; datejul kaf'!$J$5:$O$94,6,FALSE)</f>
        <v>2017-18</v>
      </c>
      <c r="S42" s="18">
        <f>LARGE('datedec &amp; datejul kaf'!$J$5:$J$94,'datedec &amp; datejul kaf rank'!$A42)</f>
        <v>15004.444396011</v>
      </c>
      <c r="T42" s="5" t="str">
        <f>VLOOKUP(U42,'datedec &amp; datejul kaf'!$K$5:$O$94,5,FALSE)</f>
        <v>2005-06</v>
      </c>
      <c r="U42" s="18">
        <f>LARGE('datedec &amp; datejul kaf'!$K$5:$K$94,'datedec &amp; datejul kaf rank'!$A42)</f>
        <v>13382.566109724001</v>
      </c>
      <c r="V42" s="5" t="str">
        <f>VLOOKUP(W42,'datedec &amp; datejul kaf'!$L$5:$O$94,4,FALSE)</f>
        <v>1975-76</v>
      </c>
      <c r="W42" s="18">
        <f>LARGE('datedec &amp; datejul kaf'!$L$5:$L$94,'datedec &amp; datejul kaf rank'!$A42)</f>
        <v>8642.3600064900002</v>
      </c>
      <c r="X42" s="5" t="str">
        <f>VLOOKUP(Y42,'datedec &amp; datejul kaf'!$M$5:$O$94,3,FALSE)</f>
        <v>1983-84</v>
      </c>
      <c r="Y42" s="18">
        <f>LARGE('datedec &amp; datejul kaf'!$M$5:$M$94,'datedec &amp; datejul kaf rank'!$A42)</f>
        <v>3119.3274863309998</v>
      </c>
      <c r="Z42" s="5" t="str">
        <f>VLOOKUP(AA42,'datedec &amp; datejul kaf'!$N$5:$O$94,2,FALSE)</f>
        <v>1964-65</v>
      </c>
      <c r="AA42" s="18">
        <f>LARGE('datedec &amp; datejul kaf'!$N$5:$N$94,'datedec &amp; datejul kaf rank'!$A42)</f>
        <v>21298.779366584997</v>
      </c>
    </row>
    <row r="43" spans="1:27" x14ac:dyDescent="0.2">
      <c r="A43" s="5">
        <v>38</v>
      </c>
      <c r="B43" s="5" t="str">
        <f>VLOOKUP(C43,'datedec &amp; datejul kaf'!$B$5:$O$94,14,FALSE)</f>
        <v>2011-12</v>
      </c>
      <c r="C43" s="18">
        <f>LARGE('datedec &amp; datejul kaf'!$B$5:$B$94,'datedec &amp; datejul kaf rank'!$A43)</f>
        <v>4068.9340622909999</v>
      </c>
      <c r="D43" s="5" t="str">
        <f>VLOOKUP(E43,'datedec &amp; datejul kaf'!$C$5:$O$94,13,FALSE)</f>
        <v>1973-74</v>
      </c>
      <c r="E43" s="18">
        <f>LARGE('datedec &amp; datejul kaf'!$C$5:$C$94,'datedec &amp; datejul kaf rank'!$A43)</f>
        <v>2817.5066712030002</v>
      </c>
      <c r="F43" s="5" t="str">
        <f>VLOOKUP(G43,'datedec &amp; datejul kaf'!$D$5:$O$94,12,FALSE)</f>
        <v>1996-97</v>
      </c>
      <c r="G43" s="18">
        <f>LARGE('datedec &amp; datejul kaf'!$D$5:$D$94,'datedec &amp; datejul kaf rank'!$A43)</f>
        <v>1995.5205863250001</v>
      </c>
      <c r="H43" s="5" t="str">
        <f>VLOOKUP(I43,'datedec &amp; datejul kaf'!$E$5:$O$94,11,FALSE)</f>
        <v>1982-83</v>
      </c>
      <c r="I43" s="18">
        <f>LARGE('datedec &amp; datejul kaf'!$E$5:$E$94,'datedec &amp; datejul kaf rank'!$A43)</f>
        <v>1281.445241202</v>
      </c>
      <c r="J43" s="5" t="str">
        <f>VLOOKUP(K43,'datedec &amp; datejul kaf'!$F$5:$O$94,10,FALSE)</f>
        <v>1996-97</v>
      </c>
      <c r="K43" s="18">
        <f>LARGE('datedec &amp; datejul kaf'!$F$5:$F$94,'datedec &amp; datejul kaf rank'!$A43)</f>
        <v>571.71171409800002</v>
      </c>
      <c r="L43" s="5" t="str">
        <f>VLOOKUP(M43,'datedec &amp; datejul kaf'!$G$5:$O$94,9,FALSE)</f>
        <v>2017-18</v>
      </c>
      <c r="M43" s="18">
        <f>LARGE('datedec &amp; datejul kaf'!$G$5:$G$94,'datedec &amp; datejul kaf rank'!$A43)</f>
        <v>16675.808300277</v>
      </c>
      <c r="N43" s="5" t="str">
        <f>VLOOKUP(O43,'datedec &amp; datejul kaf'!$H$5:$O$94,8,FALSE)</f>
        <v>2017-18</v>
      </c>
      <c r="O43" s="18">
        <f>LARGE('datedec &amp; datejul kaf'!$H$5:$H$94,'datedec &amp; datejul kaf rank'!$A43)</f>
        <v>16128.13823817</v>
      </c>
      <c r="P43" s="5" t="str">
        <f>VLOOKUP(Q43,'datedec &amp; datejul kaf'!$I$5:$O$94,7,FALSE)</f>
        <v>1954-55</v>
      </c>
      <c r="Q43" s="18">
        <f>LARGE('datedec &amp; datejul kaf'!$I$5:$I$94,'datedec &amp; datejul kaf rank'!$A43)</f>
        <v>15767.247673190999</v>
      </c>
      <c r="R43" s="5" t="str">
        <f>VLOOKUP(S43,'datedec &amp; datejul kaf'!$J$5:$O$94,6,FALSE)</f>
        <v>1959-60</v>
      </c>
      <c r="S43" s="18">
        <f>LARGE('datedec &amp; datejul kaf'!$J$5:$J$94,'datedec &amp; datejul kaf rank'!$A43)</f>
        <v>14972.710843482</v>
      </c>
      <c r="T43" s="5" t="str">
        <f>VLOOKUP(U43,'datedec &amp; datejul kaf'!$K$5:$O$94,5,FALSE)</f>
        <v>1967-68</v>
      </c>
      <c r="U43" s="18">
        <f>LARGE('datedec &amp; datejul kaf'!$K$5:$K$94,'datedec &amp; datejul kaf rank'!$A43)</f>
        <v>13345.467268139999</v>
      </c>
      <c r="V43" s="5" t="str">
        <f>VLOOKUP(W43,'datedec &amp; datejul kaf'!$L$5:$O$94,4,FALSE)</f>
        <v>1983-84</v>
      </c>
      <c r="W43" s="18">
        <f>LARGE('datedec &amp; datejul kaf'!$L$5:$L$94,'datedec &amp; datejul kaf rank'!$A43)</f>
        <v>8578.9504220910003</v>
      </c>
      <c r="X43" s="5" t="str">
        <f>VLOOKUP(Y43,'datedec &amp; datejul kaf'!$M$5:$O$94,3,FALSE)</f>
        <v>1999-2000</v>
      </c>
      <c r="Y43" s="18">
        <f>LARGE('datedec &amp; datejul kaf'!$M$5:$M$94,'datedec &amp; datejul kaf rank'!$A43)</f>
        <v>3098.6676523949995</v>
      </c>
      <c r="Z43" s="5" t="str">
        <f>VLOOKUP(AA43,'datedec &amp; datejul kaf'!$N$5:$O$94,2,FALSE)</f>
        <v>2006-07</v>
      </c>
      <c r="AA43" s="18">
        <f>LARGE('datedec &amp; datejul kaf'!$N$5:$N$94,'datedec &amp; datejul kaf rank'!$A43)</f>
        <v>21266.645152913999</v>
      </c>
    </row>
    <row r="44" spans="1:27" x14ac:dyDescent="0.2">
      <c r="A44" s="5">
        <v>39</v>
      </c>
      <c r="B44" s="5" t="str">
        <f>VLOOKUP(C44,'datedec &amp; datejul kaf'!$B$5:$O$94,14,FALSE)</f>
        <v>1963-64</v>
      </c>
      <c r="C44" s="18">
        <f>LARGE('datedec &amp; datejul kaf'!$B$5:$B$94,'datedec &amp; datejul kaf rank'!$A44)</f>
        <v>4034.0249726910001</v>
      </c>
      <c r="D44" s="5" t="str">
        <f>VLOOKUP(E44,'datedec &amp; datejul kaf'!$C$5:$O$94,13,FALSE)</f>
        <v>2006-07</v>
      </c>
      <c r="E44" s="18">
        <f>LARGE('datedec &amp; datejul kaf'!$C$5:$C$94,'datedec &amp; datejul kaf rank'!$A44)</f>
        <v>2790.3390689160001</v>
      </c>
      <c r="F44" s="5" t="str">
        <f>VLOOKUP(G44,'datedec &amp; datejul kaf'!$D$5:$O$94,12,FALSE)</f>
        <v>1934-35</v>
      </c>
      <c r="G44" s="18">
        <f>LARGE('datedec &amp; datejul kaf'!$D$5:$D$94,'datedec &amp; datejul kaf rank'!$A44)</f>
        <v>1985.059760271</v>
      </c>
      <c r="H44" s="5" t="str">
        <f>VLOOKUP(I44,'datedec &amp; datejul kaf'!$E$5:$O$94,11,FALSE)</f>
        <v>2017-18</v>
      </c>
      <c r="I44" s="18">
        <f>LARGE('datedec &amp; datejul kaf'!$E$5:$E$94,'datedec &amp; datejul kaf rank'!$A44)</f>
        <v>1275.346067877</v>
      </c>
      <c r="J44" s="5" t="str">
        <f>VLOOKUP(K44,'datedec &amp; datejul kaf'!$F$5:$O$94,10,FALSE)</f>
        <v>1937-38</v>
      </c>
      <c r="K44" s="18">
        <f>LARGE('datedec &amp; datejul kaf'!$F$5:$F$94,'datedec &amp; datejul kaf rank'!$A44)</f>
        <v>562.79601195299995</v>
      </c>
      <c r="L44" s="5" t="str">
        <f>VLOOKUP(M44,'datedec &amp; datejul kaf'!$G$5:$O$94,9,FALSE)</f>
        <v>1982-83</v>
      </c>
      <c r="M44" s="18">
        <f>LARGE('datedec &amp; datejul kaf'!$G$5:$G$94,'datedec &amp; datejul kaf rank'!$A44)</f>
        <v>16597.990782533998</v>
      </c>
      <c r="N44" s="5" t="str">
        <f>VLOOKUP(O44,'datedec &amp; datejul kaf'!$H$5:$O$94,8,FALSE)</f>
        <v>1954-55</v>
      </c>
      <c r="O44" s="18">
        <f>LARGE('datedec &amp; datejul kaf'!$H$5:$H$94,'datedec &amp; datejul kaf rank'!$A44)</f>
        <v>16123.574271399</v>
      </c>
      <c r="P44" s="5" t="str">
        <f>VLOOKUP(Q44,'datedec &amp; datejul kaf'!$I$5:$O$94,7,FALSE)</f>
        <v>2013-14</v>
      </c>
      <c r="Q44" s="18">
        <f>LARGE('datedec &amp; datejul kaf'!$I$5:$I$94,'datedec &amp; datejul kaf rank'!$A44)</f>
        <v>15742.091310497999</v>
      </c>
      <c r="R44" s="5" t="str">
        <f>VLOOKUP(S44,'datedec &amp; datejul kaf'!$J$5:$O$94,6,FALSE)</f>
        <v>1964-65</v>
      </c>
      <c r="S44" s="18">
        <f>LARGE('datedec &amp; datejul kaf'!$J$5:$J$94,'datedec &amp; datejul kaf rank'!$A44)</f>
        <v>14903.352829553998</v>
      </c>
      <c r="T44" s="5" t="str">
        <f>VLOOKUP(U44,'datedec &amp; datejul kaf'!$K$5:$O$94,5,FALSE)</f>
        <v>1934-35</v>
      </c>
      <c r="U44" s="18">
        <f>LARGE('datedec &amp; datejul kaf'!$K$5:$K$94,'datedec &amp; datejul kaf rank'!$A44)</f>
        <v>13161.321820499999</v>
      </c>
      <c r="V44" s="5" t="str">
        <f>VLOOKUP(W44,'datedec &amp; datejul kaf'!$L$5:$O$94,4,FALSE)</f>
        <v>1977-78</v>
      </c>
      <c r="W44" s="18">
        <f>LARGE('datedec &amp; datejul kaf'!$L$5:$L$94,'datedec &amp; datejul kaf rank'!$A44)</f>
        <v>8475.3061284570013</v>
      </c>
      <c r="X44" s="5" t="str">
        <f>VLOOKUP(Y44,'datedec &amp; datejul kaf'!$M$5:$O$94,3,FALSE)</f>
        <v>1964-65</v>
      </c>
      <c r="Y44" s="18">
        <f>LARGE('datedec &amp; datejul kaf'!$M$5:$M$94,'datedec &amp; datejul kaf rank'!$A44)</f>
        <v>2924.4732787620001</v>
      </c>
      <c r="Z44" s="5" t="str">
        <f>VLOOKUP(AA44,'datedec &amp; datejul kaf'!$N$5:$O$94,2,FALSE)</f>
        <v>1941-42</v>
      </c>
      <c r="AA44" s="18">
        <f>LARGE('datedec &amp; datejul kaf'!$N$5:$N$94,'datedec &amp; datejul kaf rank'!$A44)</f>
        <v>21212.022345044999</v>
      </c>
    </row>
    <row r="45" spans="1:27" x14ac:dyDescent="0.2">
      <c r="A45" s="5">
        <v>40</v>
      </c>
      <c r="B45" s="5" t="str">
        <f>VLOOKUP(C45,'datedec &amp; datejul kaf'!$B$5:$O$94,14,FALSE)</f>
        <v>2010-11</v>
      </c>
      <c r="C45" s="18">
        <f>LARGE('datedec &amp; datejul kaf'!$B$5:$B$94,'datedec &amp; datejul kaf rank'!$A45)</f>
        <v>4028.3800142250002</v>
      </c>
      <c r="D45" s="5" t="str">
        <f>VLOOKUP(E45,'datedec &amp; datejul kaf'!$C$5:$O$94,13,FALSE)</f>
        <v>1937-38</v>
      </c>
      <c r="E45" s="18">
        <f>LARGE('datedec &amp; datejul kaf'!$C$5:$C$94,'datedec &amp; datejul kaf rank'!$A45)</f>
        <v>2788.1870028809999</v>
      </c>
      <c r="F45" s="5" t="str">
        <f>VLOOKUP(G45,'datedec &amp; datejul kaf'!$D$5:$O$94,12,FALSE)</f>
        <v>1932-33</v>
      </c>
      <c r="G45" s="18">
        <f>LARGE('datedec &amp; datejul kaf'!$D$5:$D$94,'datedec &amp; datejul kaf rank'!$A45)</f>
        <v>1980.9876943079998</v>
      </c>
      <c r="H45" s="5" t="str">
        <f>VLOOKUP(I45,'datedec &amp; datejul kaf'!$E$5:$O$94,11,FALSE)</f>
        <v>1998-99</v>
      </c>
      <c r="I45" s="18">
        <f>LARGE('datedec &amp; datejul kaf'!$E$5:$E$94,'datedec &amp; datejul kaf rank'!$A45)</f>
        <v>1269.9272251049999</v>
      </c>
      <c r="J45" s="5" t="str">
        <f>VLOOKUP(K45,'datedec &amp; datejul kaf'!$F$5:$O$94,10,FALSE)</f>
        <v>1958-59</v>
      </c>
      <c r="K45" s="18">
        <f>LARGE('datedec &amp; datejul kaf'!$F$5:$F$94,'datedec &amp; datejul kaf rank'!$A45)</f>
        <v>550.55997935400001</v>
      </c>
      <c r="L45" s="5" t="str">
        <f>VLOOKUP(M45,'datedec &amp; datejul kaf'!$G$5:$O$94,9,FALSE)</f>
        <v>1954-55</v>
      </c>
      <c r="M45" s="18">
        <f>LARGE('datedec &amp; datejul kaf'!$G$5:$G$94,'datedec &amp; datejul kaf rank'!$A45)</f>
        <v>16583.009626071002</v>
      </c>
      <c r="N45" s="5" t="str">
        <f>VLOOKUP(O45,'datedec &amp; datejul kaf'!$H$5:$O$94,8,FALSE)</f>
        <v>2013-14</v>
      </c>
      <c r="O45" s="18">
        <f>LARGE('datedec &amp; datejul kaf'!$H$5:$H$94,'datedec &amp; datejul kaf rank'!$A45)</f>
        <v>16088.365677678001</v>
      </c>
      <c r="P45" s="5" t="str">
        <f>VLOOKUP(Q45,'datedec &amp; datejul kaf'!$I$5:$O$94,7,FALSE)</f>
        <v>2017-18</v>
      </c>
      <c r="Q45" s="18">
        <f>LARGE('datedec &amp; datejul kaf'!$I$5:$I$94,'datedec &amp; datejul kaf rank'!$A45)</f>
        <v>15581.874457001999</v>
      </c>
      <c r="R45" s="5" t="str">
        <f>VLOOKUP(S45,'datedec &amp; datejul kaf'!$J$5:$O$94,6,FALSE)</f>
        <v>2013-14</v>
      </c>
      <c r="S45" s="18">
        <f>LARGE('datedec &amp; datejul kaf'!$J$5:$J$94,'datedec &amp; datejul kaf rank'!$A45)</f>
        <v>14873.824896777</v>
      </c>
      <c r="T45" s="5" t="str">
        <f>VLOOKUP(U45,'datedec &amp; datejul kaf'!$K$5:$O$94,5,FALSE)</f>
        <v>1956-57</v>
      </c>
      <c r="U45" s="18">
        <f>LARGE('datedec &amp; datejul kaf'!$K$5:$K$94,'datedec &amp; datejul kaf rank'!$A45)</f>
        <v>13112.1317397</v>
      </c>
      <c r="V45" s="5" t="str">
        <f>VLOOKUP(W45,'datedec &amp; datejul kaf'!$L$5:$O$94,4,FALSE)</f>
        <v>1941-42</v>
      </c>
      <c r="W45" s="18">
        <f>LARGE('datedec &amp; datejul kaf'!$L$5:$L$94,'datedec &amp; datejul kaf rank'!$A45)</f>
        <v>8475.0700954080003</v>
      </c>
      <c r="X45" s="5" t="str">
        <f>VLOOKUP(Y45,'datedec &amp; datejul kaf'!$M$5:$O$94,3,FALSE)</f>
        <v>2012-13</v>
      </c>
      <c r="Y45" s="18">
        <f>LARGE('datedec &amp; datejul kaf'!$M$5:$M$94,'datedec &amp; datejul kaf rank'!$A45)</f>
        <v>2904.9817092449998</v>
      </c>
      <c r="Z45" s="5" t="str">
        <f>VLOOKUP(AA45,'datedec &amp; datejul kaf'!$N$5:$O$94,2,FALSE)</f>
        <v>1963-64</v>
      </c>
      <c r="AA45" s="18">
        <f>LARGE('datedec &amp; datejul kaf'!$N$5:$N$94,'datedec &amp; datejul kaf rank'!$A45)</f>
        <v>20835.904673198998</v>
      </c>
    </row>
    <row r="46" spans="1:27" x14ac:dyDescent="0.2">
      <c r="A46" s="5">
        <v>41</v>
      </c>
      <c r="B46" s="5" t="str">
        <f>VLOOKUP(C46,'datedec &amp; datejul kaf'!$B$5:$O$94,14,FALSE)</f>
        <v>1971-72</v>
      </c>
      <c r="C46" s="18">
        <f>LARGE('datedec &amp; datejul kaf'!$B$5:$B$94,'datedec &amp; datejul kaf rank'!$A46)</f>
        <v>3985.9079497019998</v>
      </c>
      <c r="D46" s="5" t="str">
        <f>VLOOKUP(E46,'datedec &amp; datejul kaf'!$C$5:$O$94,13,FALSE)</f>
        <v>1972-73</v>
      </c>
      <c r="E46" s="18">
        <f>LARGE('datedec &amp; datejul kaf'!$C$5:$C$94,'datedec &amp; datejul kaf rank'!$A46)</f>
        <v>2774.6061769440003</v>
      </c>
      <c r="F46" s="5" t="str">
        <f>VLOOKUP(G46,'datedec &amp; datejul kaf'!$D$5:$O$94,12,FALSE)</f>
        <v>2013-14</v>
      </c>
      <c r="G46" s="18">
        <f>LARGE('datedec &amp; datejul kaf'!$D$5:$D$94,'datedec &amp; datejul kaf rank'!$A46)</f>
        <v>1882.9645574880001</v>
      </c>
      <c r="H46" s="5" t="str">
        <f>VLOOKUP(I46,'datedec &amp; datejul kaf'!$E$5:$O$94,11,FALSE)</f>
        <v>1996-97</v>
      </c>
      <c r="I46" s="18">
        <f>LARGE('datedec &amp; datejul kaf'!$E$5:$E$94,'datedec &amp; datejul kaf rank'!$A46)</f>
        <v>1219.1166484979999</v>
      </c>
      <c r="J46" s="5" t="str">
        <f>VLOOKUP(K46,'datedec &amp; datejul kaf'!$F$5:$O$94,10,FALSE)</f>
        <v>1965-66</v>
      </c>
      <c r="K46" s="18">
        <f>LARGE('datedec &amp; datejul kaf'!$F$5:$F$94,'datedec &amp; datejul kaf rank'!$A46)</f>
        <v>547.85452491000001</v>
      </c>
      <c r="L46" s="5" t="str">
        <f>VLOOKUP(M46,'datedec &amp; datejul kaf'!$G$5:$O$94,9,FALSE)</f>
        <v>2013-14</v>
      </c>
      <c r="M46" s="18">
        <f>LARGE('datedec &amp; datejul kaf'!$G$5:$G$94,'datedec &amp; datejul kaf rank'!$A46)</f>
        <v>16563.295907801999</v>
      </c>
      <c r="N46" s="5" t="str">
        <f>VLOOKUP(O46,'datedec &amp; datejul kaf'!$H$5:$O$94,8,FALSE)</f>
        <v>1964-65</v>
      </c>
      <c r="O46" s="18">
        <f>LARGE('datedec &amp; datejul kaf'!$H$5:$H$94,'datedec &amp; datejul kaf rank'!$A46)</f>
        <v>15961.205351868</v>
      </c>
      <c r="P46" s="5" t="str">
        <f>VLOOKUP(Q46,'datedec &amp; datejul kaf'!$I$5:$O$94,7,FALSE)</f>
        <v>1964-65</v>
      </c>
      <c r="Q46" s="18">
        <f>LARGE('datedec &amp; datejul kaf'!$I$5:$I$94,'datedec &amp; datejul kaf rank'!$A46)</f>
        <v>15477.032146883999</v>
      </c>
      <c r="R46" s="5" t="str">
        <f>VLOOKUP(S46,'datedec &amp; datejul kaf'!$J$5:$O$94,6,FALSE)</f>
        <v>2006-07</v>
      </c>
      <c r="S46" s="18">
        <f>LARGE('datedec &amp; datejul kaf'!$J$5:$J$94,'datedec &amp; datejul kaf rank'!$A46)</f>
        <v>14848.954153908</v>
      </c>
      <c r="T46" s="5" t="str">
        <f>VLOOKUP(U46,'datedec &amp; datejul kaf'!$K$5:$O$94,5,FALSE)</f>
        <v>1964-65</v>
      </c>
      <c r="U46" s="18">
        <f>LARGE('datedec &amp; datejul kaf'!$K$5:$K$94,'datedec &amp; datejul kaf rank'!$A46)</f>
        <v>13059.260336724001</v>
      </c>
      <c r="V46" s="5" t="str">
        <f>VLOOKUP(W46,'datedec &amp; datejul kaf'!$L$5:$O$94,4,FALSE)</f>
        <v>1962-63</v>
      </c>
      <c r="W46" s="18">
        <f>LARGE('datedec &amp; datejul kaf'!$L$5:$L$94,'datedec &amp; datejul kaf rank'!$A46)</f>
        <v>8411.4403457280005</v>
      </c>
      <c r="X46" s="5" t="str">
        <f>VLOOKUP(Y46,'datedec &amp; datejul kaf'!$M$5:$O$94,3,FALSE)</f>
        <v>2013-14</v>
      </c>
      <c r="Y46" s="18">
        <f>LARGE('datedec &amp; datejul kaf'!$M$5:$M$94,'datedec &amp; datejul kaf rank'!$A46)</f>
        <v>2903.567494422</v>
      </c>
      <c r="Z46" s="5" t="str">
        <f>VLOOKUP(AA46,'datedec &amp; datejul kaf'!$N$5:$O$94,2,FALSE)</f>
        <v>1937-38</v>
      </c>
      <c r="AA46" s="18">
        <f>LARGE('datedec &amp; datejul kaf'!$N$5:$N$94,'datedec &amp; datejul kaf rank'!$A46)</f>
        <v>20791.349964125999</v>
      </c>
    </row>
    <row r="47" spans="1:27" x14ac:dyDescent="0.2">
      <c r="A47" s="5">
        <v>42</v>
      </c>
      <c r="B47" s="5" t="str">
        <f>VLOOKUP(C47,'datedec &amp; datejul kaf'!$B$5:$O$94,14,FALSE)</f>
        <v>1932-33</v>
      </c>
      <c r="C47" s="18">
        <f>LARGE('datedec &amp; datejul kaf'!$B$5:$B$94,'datedec &amp; datejul kaf rank'!$A47)</f>
        <v>3980.4196854450001</v>
      </c>
      <c r="D47" s="5" t="str">
        <f>VLOOKUP(E47,'datedec &amp; datejul kaf'!$C$5:$O$94,13,FALSE)</f>
        <v>1963-64</v>
      </c>
      <c r="E47" s="18">
        <f>LARGE('datedec &amp; datejul kaf'!$C$5:$C$94,'datedec &amp; datejul kaf rank'!$A47)</f>
        <v>2698.0223781630002</v>
      </c>
      <c r="F47" s="5" t="str">
        <f>VLOOKUP(G47,'datedec &amp; datejul kaf'!$D$5:$O$94,12,FALSE)</f>
        <v>1958-59</v>
      </c>
      <c r="G47" s="18">
        <f>LARGE('datedec &amp; datejul kaf'!$D$5:$D$94,'datedec &amp; datejul kaf rank'!$A47)</f>
        <v>1868.8124919030001</v>
      </c>
      <c r="H47" s="5" t="str">
        <f>VLOOKUP(I47,'datedec &amp; datejul kaf'!$E$5:$O$94,11,FALSE)</f>
        <v>1988-89</v>
      </c>
      <c r="I47" s="18">
        <f>LARGE('datedec &amp; datejul kaf'!$E$5:$E$94,'datedec &amp; datejul kaf rank'!$A47)</f>
        <v>1185.1100382030002</v>
      </c>
      <c r="J47" s="5" t="str">
        <f>VLOOKUP(K47,'datedec &amp; datejul kaf'!$F$5:$O$94,10,FALSE)</f>
        <v>1964-65</v>
      </c>
      <c r="K47" s="18">
        <f>LARGE('datedec &amp; datejul kaf'!$F$5:$F$94,'datedec &amp; datejul kaf rank'!$A47)</f>
        <v>544.718657259</v>
      </c>
      <c r="L47" s="5" t="str">
        <f>VLOOKUP(M47,'datedec &amp; datejul kaf'!$G$5:$O$94,9,FALSE)</f>
        <v>1964-65</v>
      </c>
      <c r="M47" s="18">
        <f>LARGE('datedec &amp; datejul kaf'!$G$5:$G$94,'datedec &amp; datejul kaf rank'!$A47)</f>
        <v>16464.050952845999</v>
      </c>
      <c r="N47" s="5" t="str">
        <f>VLOOKUP(O47,'datedec &amp; datejul kaf'!$H$5:$O$94,8,FALSE)</f>
        <v>1982-83</v>
      </c>
      <c r="O47" s="18">
        <f>LARGE('datedec &amp; datejul kaf'!$H$5:$H$94,'datedec &amp; datejul kaf rank'!$A47)</f>
        <v>15871.822214724001</v>
      </c>
      <c r="P47" s="5" t="str">
        <f>VLOOKUP(Q47,'datedec &amp; datejul kaf'!$I$5:$O$94,7,FALSE)</f>
        <v>1982-83</v>
      </c>
      <c r="Q47" s="18">
        <f>LARGE('datedec &amp; datejul kaf'!$I$5:$I$94,'datedec &amp; datejul kaf rank'!$A47)</f>
        <v>15229.812321443998</v>
      </c>
      <c r="R47" s="5" t="str">
        <f>VLOOKUP(S47,'datedec &amp; datejul kaf'!$J$5:$O$94,6,FALSE)</f>
        <v>1951-52</v>
      </c>
      <c r="S47" s="18">
        <f>LARGE('datedec &amp; datejul kaf'!$J$5:$J$94,'datedec &amp; datejul kaf rank'!$A47)</f>
        <v>14672.332011770999</v>
      </c>
      <c r="T47" s="5" t="str">
        <f>VLOOKUP(U47,'datedec &amp; datejul kaf'!$K$5:$O$94,5,FALSE)</f>
        <v>1974-75</v>
      </c>
      <c r="U47" s="18">
        <f>LARGE('datedec &amp; datejul kaf'!$K$5:$K$94,'datedec &amp; datejul kaf rank'!$A47)</f>
        <v>13032.896040192001</v>
      </c>
      <c r="V47" s="5" t="str">
        <f>VLOOKUP(W47,'datedec &amp; datejul kaf'!$L$5:$O$94,4,FALSE)</f>
        <v>1937-38</v>
      </c>
      <c r="W47" s="18">
        <f>LARGE('datedec &amp; datejul kaf'!$L$5:$L$94,'datedec &amp; datejul kaf rank'!$A47)</f>
        <v>8393.2697678969998</v>
      </c>
      <c r="X47" s="5" t="str">
        <f>VLOOKUP(Y47,'datedec &amp; datejul kaf'!$M$5:$O$94,3,FALSE)</f>
        <v>2006-07</v>
      </c>
      <c r="Y47" s="18">
        <f>LARGE('datedec &amp; datejul kaf'!$M$5:$M$94,'datedec &amp; datejul kaf rank'!$A47)</f>
        <v>2773.6441935089997</v>
      </c>
      <c r="Z47" s="5" t="str">
        <f>VLOOKUP(AA47,'datedec &amp; datejul kaf'!$N$5:$O$94,2,FALSE)</f>
        <v>1997-98</v>
      </c>
      <c r="AA47" s="18">
        <f>LARGE('datedec &amp; datejul kaf'!$N$5:$N$94,'datedec &amp; datejul kaf rank'!$A47)</f>
        <v>20740.192280094001</v>
      </c>
    </row>
    <row r="48" spans="1:27" x14ac:dyDescent="0.2">
      <c r="A48" s="5">
        <v>43</v>
      </c>
      <c r="B48" s="5" t="str">
        <f>VLOOKUP(C48,'datedec &amp; datejul kaf'!$B$5:$O$94,14,FALSE)</f>
        <v>1946-47</v>
      </c>
      <c r="C48" s="18">
        <f>LARGE('datedec &amp; datejul kaf'!$B$5:$B$94,'datedec &amp; datejul kaf rank'!$A48)</f>
        <v>3973.0530741510001</v>
      </c>
      <c r="D48" s="5" t="str">
        <f>VLOOKUP(E48,'datedec &amp; datejul kaf'!$C$5:$O$94,13,FALSE)</f>
        <v>1946-47</v>
      </c>
      <c r="E48" s="18">
        <f>LARGE('datedec &amp; datejul kaf'!$C$5:$C$94,'datedec &amp; datejul kaf rank'!$A48)</f>
        <v>2670.5612221679999</v>
      </c>
      <c r="F48" s="5" t="str">
        <f>VLOOKUP(G48,'datedec &amp; datejul kaf'!$D$5:$O$94,12,FALSE)</f>
        <v>1949-50</v>
      </c>
      <c r="G48" s="18">
        <f>LARGE('datedec &amp; datejul kaf'!$D$5:$D$94,'datedec &amp; datejul kaf rank'!$A48)</f>
        <v>1868.2392687840002</v>
      </c>
      <c r="H48" s="5" t="str">
        <f>VLOOKUP(I48,'datedec &amp; datejul kaf'!$E$5:$O$94,11,FALSE)</f>
        <v>1953-54</v>
      </c>
      <c r="I48" s="18">
        <f>LARGE('datedec &amp; datejul kaf'!$E$5:$E$94,'datedec &amp; datejul kaf rank'!$A48)</f>
        <v>1158.622766469</v>
      </c>
      <c r="J48" s="5" t="str">
        <f>VLOOKUP(K48,'datedec &amp; datejul kaf'!$F$5:$O$94,10,FALSE)</f>
        <v>2007-08</v>
      </c>
      <c r="K48" s="18">
        <f>LARGE('datedec &amp; datejul kaf'!$F$5:$F$94,'datedec &amp; datejul kaf rank'!$A48)</f>
        <v>542.93551682999998</v>
      </c>
      <c r="L48" s="5" t="str">
        <f>VLOOKUP(M48,'datedec &amp; datejul kaf'!$G$5:$O$94,9,FALSE)</f>
        <v>1952-53</v>
      </c>
      <c r="M48" s="18">
        <f>LARGE('datedec &amp; datejul kaf'!$G$5:$G$94,'datedec &amp; datejul kaf rank'!$A48)</f>
        <v>16279.693273808998</v>
      </c>
      <c r="N48" s="5" t="str">
        <f>VLOOKUP(O48,'datedec &amp; datejul kaf'!$H$5:$O$94,8,FALSE)</f>
        <v>1952-53</v>
      </c>
      <c r="O48" s="18">
        <f>LARGE('datedec &amp; datejul kaf'!$H$5:$H$94,'datedec &amp; datejul kaf rank'!$A48)</f>
        <v>15689.104866203999</v>
      </c>
      <c r="P48" s="5" t="str">
        <f>VLOOKUP(Q48,'datedec &amp; datejul kaf'!$I$5:$O$94,7,FALSE)</f>
        <v>1951-52</v>
      </c>
      <c r="Q48" s="18">
        <f>LARGE('datedec &amp; datejul kaf'!$I$5:$I$94,'datedec &amp; datejul kaf rank'!$A48)</f>
        <v>15193.68538065</v>
      </c>
      <c r="R48" s="5" t="str">
        <f>VLOOKUP(S48,'datedec &amp; datejul kaf'!$J$5:$O$94,6,FALSE)</f>
        <v>1952-53</v>
      </c>
      <c r="S48" s="18">
        <f>LARGE('datedec &amp; datejul kaf'!$J$5:$J$94,'datedec &amp; datejul kaf rank'!$A48)</f>
        <v>14626.218294492</v>
      </c>
      <c r="T48" s="5" t="str">
        <f>VLOOKUP(U48,'datedec &amp; datejul kaf'!$K$5:$O$94,5,FALSE)</f>
        <v>2006-07</v>
      </c>
      <c r="U48" s="18">
        <f>LARGE('datedec &amp; datejul kaf'!$K$5:$K$94,'datedec &amp; datejul kaf rank'!$A48)</f>
        <v>12979.810422348</v>
      </c>
      <c r="V48" s="5" t="str">
        <f>VLOOKUP(W48,'datedec &amp; datejul kaf'!$L$5:$O$94,4,FALSE)</f>
        <v>1994-95</v>
      </c>
      <c r="W48" s="18">
        <f>LARGE('datedec &amp; datejul kaf'!$L$5:$L$94,'datedec &amp; datejul kaf rank'!$A48)</f>
        <v>8332.664811491999</v>
      </c>
      <c r="X48" s="5" t="str">
        <f>VLOOKUP(Y48,'datedec &amp; datejul kaf'!$M$5:$O$94,3,FALSE)</f>
        <v>1931-32</v>
      </c>
      <c r="Y48" s="18">
        <f>LARGE('datedec &amp; datejul kaf'!$M$5:$M$94,'datedec &amp; datejul kaf rank'!$A48)</f>
        <v>2760.7932848999999</v>
      </c>
      <c r="Z48" s="5" t="str">
        <f>VLOOKUP(AA48,'datedec &amp; datejul kaf'!$N$5:$O$94,2,FALSE)</f>
        <v>1942-43</v>
      </c>
      <c r="AA48" s="18">
        <f>LARGE('datedec &amp; datejul kaf'!$N$5:$N$94,'datedec &amp; datejul kaf rank'!$A48)</f>
        <v>20720.145338696999</v>
      </c>
    </row>
    <row r="49" spans="1:27" x14ac:dyDescent="0.2">
      <c r="A49" s="5">
        <v>44</v>
      </c>
      <c r="B49" s="5" t="str">
        <f>VLOOKUP(C49,'datedec &amp; datejul kaf'!$B$5:$O$94,14,FALSE)</f>
        <v>1956-57</v>
      </c>
      <c r="C49" s="18">
        <f>LARGE('datedec &amp; datejul kaf'!$B$5:$B$94,'datedec &amp; datejul kaf rank'!$A49)</f>
        <v>3967.7829917040003</v>
      </c>
      <c r="D49" s="5" t="str">
        <f>VLOOKUP(E49,'datedec &amp; datejul kaf'!$C$5:$O$94,13,FALSE)</f>
        <v>1932-33</v>
      </c>
      <c r="E49" s="18">
        <f>LARGE('datedec &amp; datejul kaf'!$C$5:$C$94,'datedec &amp; datejul kaf rank'!$A49)</f>
        <v>2664.1546108380003</v>
      </c>
      <c r="F49" s="5" t="str">
        <f>VLOOKUP(G49,'datedec &amp; datejul kaf'!$D$5:$O$94,12,FALSE)</f>
        <v>1972-73</v>
      </c>
      <c r="G49" s="18">
        <f>LARGE('datedec &amp; datejul kaf'!$D$5:$D$94,'datedec &amp; datejul kaf rank'!$A49)</f>
        <v>1861.3367897039998</v>
      </c>
      <c r="H49" s="5" t="str">
        <f>VLOOKUP(I49,'datedec &amp; datejul kaf'!$E$5:$O$94,11,FALSE)</f>
        <v>2003-04</v>
      </c>
      <c r="I49" s="18">
        <f>LARGE('datedec &amp; datejul kaf'!$E$5:$E$94,'datedec &amp; datejul kaf rank'!$A49)</f>
        <v>1155.0386343719999</v>
      </c>
      <c r="J49" s="5" t="str">
        <f>VLOOKUP(K49,'datedec &amp; datejul kaf'!$F$5:$O$94,10,FALSE)</f>
        <v>1934-35</v>
      </c>
      <c r="K49" s="18">
        <f>LARGE('datedec &amp; datejul kaf'!$F$5:$F$94,'datedec &amp; datejul kaf rank'!$A49)</f>
        <v>542.13617801700002</v>
      </c>
      <c r="L49" s="5" t="str">
        <f>VLOOKUP(M49,'datedec &amp; datejul kaf'!$G$5:$O$94,9,FALSE)</f>
        <v>1951-52</v>
      </c>
      <c r="M49" s="18">
        <f>LARGE('datedec &amp; datejul kaf'!$G$5:$G$94,'datedec &amp; datejul kaf rank'!$A49)</f>
        <v>16200.880053624</v>
      </c>
      <c r="N49" s="5" t="str">
        <f>VLOOKUP(O49,'datedec &amp; datejul kaf'!$H$5:$O$94,8,FALSE)</f>
        <v>1951-52</v>
      </c>
      <c r="O49" s="18">
        <f>LARGE('datedec &amp; datejul kaf'!$H$5:$H$94,'datedec &amp; datejul kaf rank'!$A49)</f>
        <v>15680.080073154</v>
      </c>
      <c r="P49" s="5" t="str">
        <f>VLOOKUP(Q49,'datedec &amp; datejul kaf'!$I$5:$O$94,7,FALSE)</f>
        <v>1952-53</v>
      </c>
      <c r="Q49" s="18">
        <f>LARGE('datedec &amp; datejul kaf'!$I$5:$I$94,'datedec &amp; datejul kaf rank'!$A49)</f>
        <v>15112.4622432</v>
      </c>
      <c r="R49" s="5" t="str">
        <f>VLOOKUP(S49,'datedec &amp; datejul kaf'!$J$5:$O$94,6,FALSE)</f>
        <v>1956-57</v>
      </c>
      <c r="S49" s="18">
        <f>LARGE('datedec &amp; datejul kaf'!$J$5:$J$94,'datedec &amp; datejul kaf rank'!$A49)</f>
        <v>14225.930045040001</v>
      </c>
      <c r="T49" s="5" t="str">
        <f>VLOOKUP(U49,'datedec &amp; datejul kaf'!$K$5:$O$94,5,FALSE)</f>
        <v>1933-34</v>
      </c>
      <c r="U49" s="18">
        <f>LARGE('datedec &amp; datejul kaf'!$K$5:$K$94,'datedec &amp; datejul kaf rank'!$A49)</f>
        <v>12899.888441874</v>
      </c>
      <c r="V49" s="5" t="str">
        <f>VLOOKUP(W49,'datedec &amp; datejul kaf'!$L$5:$O$94,4,FALSE)</f>
        <v>2016-17</v>
      </c>
      <c r="W49" s="18">
        <f>LARGE('datedec &amp; datejul kaf'!$L$5:$L$94,'datedec &amp; datejul kaf rank'!$A49)</f>
        <v>8269.3980370049994</v>
      </c>
      <c r="X49" s="5" t="str">
        <f>VLOOKUP(Y49,'datedec &amp; datejul kaf'!$M$5:$O$94,3,FALSE)</f>
        <v>1946-47</v>
      </c>
      <c r="Y49" s="18">
        <f>LARGE('datedec &amp; datejul kaf'!$M$5:$M$94,'datedec &amp; datejul kaf rank'!$A49)</f>
        <v>2715.8458485690003</v>
      </c>
      <c r="Z49" s="5" t="str">
        <f>VLOOKUP(AA49,'datedec &amp; datejul kaf'!$N$5:$O$94,2,FALSE)</f>
        <v>2013-14</v>
      </c>
      <c r="AA49" s="18">
        <f>LARGE('datedec &amp; datejul kaf'!$N$5:$N$94,'datedec &amp; datejul kaf rank'!$A49)</f>
        <v>20679.950298881999</v>
      </c>
    </row>
    <row r="50" spans="1:27" x14ac:dyDescent="0.2">
      <c r="A50" s="5">
        <v>45</v>
      </c>
      <c r="B50" s="5" t="str">
        <f>VLOOKUP(C50,'datedec &amp; datejul kaf'!$B$5:$O$94,14,FALSE)</f>
        <v>1939-40</v>
      </c>
      <c r="C50" s="18">
        <f>LARGE('datedec &amp; datejul kaf'!$B$5:$B$94,'datedec &amp; datejul kaf rank'!$A50)</f>
        <v>3960.7654713060001</v>
      </c>
      <c r="D50" s="5" t="str">
        <f>VLOOKUP(E50,'datedec &amp; datejul kaf'!$C$5:$O$94,13,FALSE)</f>
        <v>1988-89</v>
      </c>
      <c r="E50" s="18">
        <f>LARGE('datedec &amp; datejul kaf'!$C$5:$C$94,'datedec &amp; datejul kaf rank'!$A50)</f>
        <v>2658.3132887430002</v>
      </c>
      <c r="F50" s="5" t="str">
        <f>VLOOKUP(G50,'datedec &amp; datejul kaf'!$D$5:$O$94,12,FALSE)</f>
        <v>1998-99</v>
      </c>
      <c r="G50" s="18">
        <f>LARGE('datedec &amp; datejul kaf'!$D$5:$D$94,'datedec &amp; datejul kaf rank'!$A50)</f>
        <v>1856.0270378370001</v>
      </c>
      <c r="H50" s="5" t="str">
        <f>VLOOKUP(I50,'datedec &amp; datejul kaf'!$E$5:$O$94,11,FALSE)</f>
        <v>1963-64</v>
      </c>
      <c r="I50" s="18">
        <f>LARGE('datedec &amp; datejul kaf'!$E$5:$E$94,'datedec &amp; datejul kaf rank'!$A50)</f>
        <v>1150.9229320469999</v>
      </c>
      <c r="J50" s="5" t="str">
        <f>VLOOKUP(K50,'datedec &amp; datejul kaf'!$F$5:$O$94,10,FALSE)</f>
        <v>1983-84</v>
      </c>
      <c r="K50" s="18">
        <f>LARGE('datedec &amp; datejul kaf'!$F$5:$F$94,'datedec &amp; datejul kaf rank'!$A50)</f>
        <v>517.11072440999999</v>
      </c>
      <c r="L50" s="5" t="str">
        <f>VLOOKUP(M50,'datedec &amp; datejul kaf'!$G$5:$O$94,9,FALSE)</f>
        <v>1967-68</v>
      </c>
      <c r="M50" s="18">
        <f>LARGE('datedec &amp; datejul kaf'!$G$5:$G$94,'datedec &amp; datejul kaf rank'!$A50)</f>
        <v>16030.212291428999</v>
      </c>
      <c r="N50" s="5" t="str">
        <f>VLOOKUP(O50,'datedec &amp; datejul kaf'!$H$5:$O$94,8,FALSE)</f>
        <v>1967-68</v>
      </c>
      <c r="O50" s="18">
        <f>LARGE('datedec &amp; datejul kaf'!$H$5:$H$94,'datedec &amp; datejul kaf rank'!$A50)</f>
        <v>15579.200738093999</v>
      </c>
      <c r="P50" s="5" t="str">
        <f>VLOOKUP(Q50,'datedec &amp; datejul kaf'!$I$5:$O$94,7,FALSE)</f>
        <v>1967-68</v>
      </c>
      <c r="Q50" s="18">
        <f>LARGE('datedec &amp; datejul kaf'!$I$5:$I$94,'datedec &amp; datejul kaf rank'!$A50)</f>
        <v>15016.993817027998</v>
      </c>
      <c r="R50" s="5" t="str">
        <f>VLOOKUP(S50,'datedec &amp; datejul kaf'!$J$5:$O$94,6,FALSE)</f>
        <v>1934-35</v>
      </c>
      <c r="S50" s="18">
        <f>LARGE('datedec &amp; datejul kaf'!$J$5:$J$94,'datedec &amp; datejul kaf rank'!$A50)</f>
        <v>14210.85566544</v>
      </c>
      <c r="T50" s="5" t="str">
        <f>VLOOKUP(U50,'datedec &amp; datejul kaf'!$K$5:$O$94,5,FALSE)</f>
        <v>1959-60</v>
      </c>
      <c r="U50" s="18">
        <f>LARGE('datedec &amp; datejul kaf'!$K$5:$K$94,'datedec &amp; datejul kaf rank'!$A50)</f>
        <v>12702.866300502001</v>
      </c>
      <c r="V50" s="5" t="str">
        <f>VLOOKUP(W50,'datedec &amp; datejul kaf'!$L$5:$O$94,4,FALSE)</f>
        <v>2013-14</v>
      </c>
      <c r="W50" s="18">
        <f>LARGE('datedec &amp; datejul kaf'!$L$5:$L$94,'datedec &amp; datejul kaf rank'!$A50)</f>
        <v>8224.8433279319997</v>
      </c>
      <c r="X50" s="5" t="str">
        <f>VLOOKUP(Y50,'datedec &amp; datejul kaf'!$M$5:$O$94,3,FALSE)</f>
        <v>1951-52</v>
      </c>
      <c r="Y50" s="18">
        <f>LARGE('datedec &amp; datejul kaf'!$M$5:$M$94,'datedec &amp; datejul kaf rank'!$A50)</f>
        <v>2683.810808448</v>
      </c>
      <c r="Z50" s="5" t="str">
        <f>VLOOKUP(AA50,'datedec &amp; datejul kaf'!$N$5:$O$94,2,FALSE)</f>
        <v>2017-18</v>
      </c>
      <c r="AA50" s="18">
        <f>LARGE('datedec &amp; datejul kaf'!$N$5:$N$94,'datedec &amp; datejul kaf rank'!$A50)</f>
        <v>20087.237593835998</v>
      </c>
    </row>
    <row r="51" spans="1:27" x14ac:dyDescent="0.2">
      <c r="A51" s="5">
        <v>46</v>
      </c>
      <c r="B51" s="5" t="str">
        <f>VLOOKUP(C51,'datedec &amp; datejul kaf'!$B$5:$O$94,14,FALSE)</f>
        <v>1960-61</v>
      </c>
      <c r="C51" s="18">
        <f>LARGE('datedec &amp; datejul kaf'!$B$5:$B$94,'datedec &amp; datejul kaf rank'!$A51)</f>
        <v>3956.4891078300002</v>
      </c>
      <c r="D51" s="5" t="str">
        <f>VLOOKUP(E51,'datedec &amp; datejul kaf'!$C$5:$O$94,13,FALSE)</f>
        <v>1960-61</v>
      </c>
      <c r="E51" s="18">
        <f>LARGE('datedec &amp; datejul kaf'!$C$5:$C$94,'datedec &amp; datejul kaf rank'!$A51)</f>
        <v>2649.8775865799998</v>
      </c>
      <c r="F51" s="5" t="str">
        <f>VLOOKUP(G51,'datedec &amp; datejul kaf'!$D$5:$O$94,12,FALSE)</f>
        <v>1953-54</v>
      </c>
      <c r="G51" s="18">
        <f>LARGE('datedec &amp; datejul kaf'!$D$5:$D$94,'datedec &amp; datejul kaf rank'!$A51)</f>
        <v>1839.229021938</v>
      </c>
      <c r="H51" s="5" t="str">
        <f>VLOOKUP(I51,'datedec &amp; datejul kaf'!$E$5:$O$94,11,FALSE)</f>
        <v>1958-59</v>
      </c>
      <c r="I51" s="18">
        <f>LARGE('datedec &amp; datejul kaf'!$E$5:$E$94,'datedec &amp; datejul kaf rank'!$A51)</f>
        <v>1147.624419774</v>
      </c>
      <c r="J51" s="5" t="str">
        <f>VLOOKUP(K51,'datedec &amp; datejul kaf'!$F$5:$O$94,10,FALSE)</f>
        <v>1953-54</v>
      </c>
      <c r="K51" s="18">
        <f>LARGE('datedec &amp; datejul kaf'!$F$5:$F$94,'datedec &amp; datejul kaf rank'!$A51)</f>
        <v>517.04923680899992</v>
      </c>
      <c r="L51" s="5" t="str">
        <f>VLOOKUP(M51,'datedec &amp; datejul kaf'!$G$5:$O$94,9,FALSE)</f>
        <v>1934-35</v>
      </c>
      <c r="M51" s="18">
        <f>LARGE('datedec &amp; datejul kaf'!$G$5:$G$94,'datedec &amp; datejul kaf rank'!$A51)</f>
        <v>15987.218574032999</v>
      </c>
      <c r="N51" s="5" t="str">
        <f>VLOOKUP(O51,'datedec &amp; datejul kaf'!$H$5:$O$94,8,FALSE)</f>
        <v>1934-35</v>
      </c>
      <c r="O51" s="18">
        <f>LARGE('datedec &amp; datejul kaf'!$H$5:$H$94,'datedec &amp; datejul kaf rank'!$A51)</f>
        <v>15401.856612513</v>
      </c>
      <c r="P51" s="5" t="str">
        <f>VLOOKUP(Q51,'datedec &amp; datejul kaf'!$I$5:$O$94,7,FALSE)</f>
        <v>1977-78</v>
      </c>
      <c r="Q51" s="18">
        <f>LARGE('datedec &amp; datejul kaf'!$I$5:$I$94,'datedec &amp; datejul kaf rank'!$A51)</f>
        <v>14798.542254971999</v>
      </c>
      <c r="R51" s="5" t="str">
        <f>VLOOKUP(S51,'datedec &amp; datejul kaf'!$J$5:$O$94,6,FALSE)</f>
        <v>1982-83</v>
      </c>
      <c r="S51" s="18">
        <f>LARGE('datedec &amp; datejul kaf'!$J$5:$J$94,'datedec &amp; datejul kaf rank'!$A51)</f>
        <v>14155.931369979</v>
      </c>
      <c r="T51" s="5" t="str">
        <f>VLOOKUP(U51,'datedec &amp; datejul kaf'!$K$5:$O$94,5,FALSE)</f>
        <v>1941-42</v>
      </c>
      <c r="U51" s="18">
        <f>LARGE('datedec &amp; datejul kaf'!$K$5:$K$94,'datedec &amp; datejul kaf rank'!$A51)</f>
        <v>12603.224651346</v>
      </c>
      <c r="V51" s="5" t="str">
        <f>VLOOKUP(W51,'datedec &amp; datejul kaf'!$L$5:$O$94,4,FALSE)</f>
        <v>1982-83</v>
      </c>
      <c r="W51" s="18">
        <f>LARGE('datedec &amp; datejul kaf'!$L$5:$L$94,'datedec &amp; datejul kaf rank'!$A51)</f>
        <v>8218.5120884999997</v>
      </c>
      <c r="X51" s="5" t="str">
        <f>VLOOKUP(Y51,'datedec &amp; datejul kaf'!$M$5:$O$94,3,FALSE)</f>
        <v>1947-48</v>
      </c>
      <c r="Y51" s="18">
        <f>LARGE('datedec &amp; datejul kaf'!$M$5:$M$94,'datedec &amp; datejul kaf rank'!$A51)</f>
        <v>2681.7817176150002</v>
      </c>
      <c r="Z51" s="5" t="str">
        <f>VLOOKUP(AA51,'datedec &amp; datejul kaf'!$N$5:$O$94,2,FALSE)</f>
        <v>1962-63</v>
      </c>
      <c r="AA51" s="18">
        <f>LARGE('datedec &amp; datejul kaf'!$N$5:$N$94,'datedec &amp; datejul kaf rank'!$A51)</f>
        <v>19994.855448540002</v>
      </c>
    </row>
    <row r="52" spans="1:27" x14ac:dyDescent="0.2">
      <c r="A52" s="5">
        <v>47</v>
      </c>
      <c r="B52" s="5" t="str">
        <f>VLOOKUP(C52,'datedec &amp; datejul kaf'!$B$5:$O$94,14,FALSE)</f>
        <v>1948-49</v>
      </c>
      <c r="C52" s="18">
        <f>LARGE('datedec &amp; datejul kaf'!$B$5:$B$94,'datedec &amp; datejul kaf rank'!$A52)</f>
        <v>3954.9142318560002</v>
      </c>
      <c r="D52" s="5" t="str">
        <f>VLOOKUP(E52,'datedec &amp; datejul kaf'!$C$5:$O$94,13,FALSE)</f>
        <v>1969-70</v>
      </c>
      <c r="E52" s="18">
        <f>LARGE('datedec &amp; datejul kaf'!$C$5:$C$94,'datedec &amp; datejul kaf rank'!$A52)</f>
        <v>2644.897090899</v>
      </c>
      <c r="F52" s="5" t="str">
        <f>VLOOKUP(G52,'datedec &amp; datejul kaf'!$D$5:$O$94,12,FALSE)</f>
        <v>1969-70</v>
      </c>
      <c r="G52" s="18">
        <f>LARGE('datedec &amp; datejul kaf'!$D$5:$D$94,'datedec &amp; datejul kaf rank'!$A52)</f>
        <v>1822.7880308189999</v>
      </c>
      <c r="H52" s="5" t="str">
        <f>VLOOKUP(I52,'datedec &amp; datejul kaf'!$E$5:$O$94,11,FALSE)</f>
        <v>1977-78</v>
      </c>
      <c r="I52" s="18">
        <f>LARGE('datedec &amp; datejul kaf'!$E$5:$E$94,'datedec &amp; datejul kaf rank'!$A52)</f>
        <v>1109.5239253350001</v>
      </c>
      <c r="J52" s="5" t="str">
        <f>VLOOKUP(K52,'datedec &amp; datejul kaf'!$F$5:$O$94,10,FALSE)</f>
        <v>1956-57</v>
      </c>
      <c r="K52" s="18">
        <f>LARGE('datedec &amp; datejul kaf'!$F$5:$F$94,'datedec &amp; datejul kaf rank'!$A52)</f>
        <v>516.92626160700001</v>
      </c>
      <c r="L52" s="5" t="str">
        <f>VLOOKUP(M52,'datedec &amp; datejul kaf'!$G$5:$O$94,9,FALSE)</f>
        <v>1985-86</v>
      </c>
      <c r="M52" s="18">
        <f>LARGE('datedec &amp; datejul kaf'!$G$5:$G$94,'datedec &amp; datejul kaf rank'!$A52)</f>
        <v>15778.428499218</v>
      </c>
      <c r="N52" s="5" t="str">
        <f>VLOOKUP(O52,'datedec &amp; datejul kaf'!$H$5:$O$94,8,FALSE)</f>
        <v>1985-86</v>
      </c>
      <c r="O52" s="18">
        <f>LARGE('datedec &amp; datejul kaf'!$H$5:$H$94,'datedec &amp; datejul kaf rank'!$A52)</f>
        <v>15253.385874279</v>
      </c>
      <c r="P52" s="5" t="str">
        <f>VLOOKUP(Q52,'datedec &amp; datejul kaf'!$I$5:$O$94,7,FALSE)</f>
        <v>1934-35</v>
      </c>
      <c r="Q52" s="18">
        <f>LARGE('datedec &amp; datejul kaf'!$I$5:$I$94,'datedec &amp; datejul kaf rank'!$A52)</f>
        <v>14792.835808905</v>
      </c>
      <c r="R52" s="5" t="str">
        <f>VLOOKUP(S52,'datedec &amp; datejul kaf'!$J$5:$O$94,6,FALSE)</f>
        <v>1967-68</v>
      </c>
      <c r="S52" s="18">
        <f>LARGE('datedec &amp; datejul kaf'!$J$5:$J$94,'datedec &amp; datejul kaf rank'!$A52)</f>
        <v>14129.850709799999</v>
      </c>
      <c r="T52" s="5" t="str">
        <f>VLOOKUP(U52,'datedec &amp; datejul kaf'!$K$5:$O$94,5,FALSE)</f>
        <v>1982-83</v>
      </c>
      <c r="U52" s="18">
        <f>LARGE('datedec &amp; datejul kaf'!$K$5:$K$94,'datedec &amp; datejul kaf rank'!$A52)</f>
        <v>12571.157875688999</v>
      </c>
      <c r="V52" s="5" t="str">
        <f>VLOOKUP(W52,'datedec &amp; datejul kaf'!$L$5:$O$94,4,FALSE)</f>
        <v>2006-07</v>
      </c>
      <c r="W52" s="18">
        <f>LARGE('datedec &amp; datejul kaf'!$L$5:$L$94,'datedec &amp; datejul kaf rank'!$A52)</f>
        <v>8126.0406870090001</v>
      </c>
      <c r="X52" s="5" t="str">
        <f>VLOOKUP(Y52,'datedec &amp; datejul kaf'!$M$5:$O$94,3,FALSE)</f>
        <v>1937-38</v>
      </c>
      <c r="Y52" s="18">
        <f>LARGE('datedec &amp; datejul kaf'!$M$5:$M$94,'datedec &amp; datejul kaf rank'!$A52)</f>
        <v>2651.7757683270002</v>
      </c>
      <c r="Z52" s="5" t="str">
        <f>VLOOKUP(AA52,'datedec &amp; datejul kaf'!$N$5:$O$94,2,FALSE)</f>
        <v>1967-68</v>
      </c>
      <c r="AA52" s="18">
        <f>LARGE('datedec &amp; datejul kaf'!$N$5:$N$94,'datedec &amp; datejul kaf rank'!$A52)</f>
        <v>19971.573465941998</v>
      </c>
    </row>
    <row r="53" spans="1:27" x14ac:dyDescent="0.2">
      <c r="A53" s="5">
        <v>48</v>
      </c>
      <c r="B53" s="5" t="str">
        <f>VLOOKUP(C53,'datedec &amp; datejul kaf'!$B$5:$O$94,14,FALSE)</f>
        <v>1967-68</v>
      </c>
      <c r="C53" s="18">
        <f>LARGE('datedec &amp; datejul kaf'!$B$5:$B$94,'datedec &amp; datejul kaf rank'!$A53)</f>
        <v>3941.3611745130002</v>
      </c>
      <c r="D53" s="5" t="str">
        <f>VLOOKUP(E53,'datedec &amp; datejul kaf'!$C$5:$O$94,13,FALSE)</f>
        <v>1934-35</v>
      </c>
      <c r="E53" s="18">
        <f>LARGE('datedec &amp; datejul kaf'!$C$5:$C$94,'datedec &amp; datejul kaf rank'!$A53)</f>
        <v>2631.5126285910001</v>
      </c>
      <c r="F53" s="5" t="str">
        <f>VLOOKUP(G53,'datedec &amp; datejul kaf'!$D$5:$O$94,12,FALSE)</f>
        <v>1956-57</v>
      </c>
      <c r="G53" s="18">
        <f>LARGE('datedec &amp; datejul kaf'!$D$5:$D$94,'datedec &amp; datejul kaf rank'!$A53)</f>
        <v>1802.758940661</v>
      </c>
      <c r="H53" s="5" t="str">
        <f>VLOOKUP(I53,'datedec &amp; datejul kaf'!$E$5:$O$94,11,FALSE)</f>
        <v>1966-67</v>
      </c>
      <c r="I53" s="18">
        <f>LARGE('datedec &amp; datejul kaf'!$E$5:$E$94,'datedec &amp; datejul kaf rank'!$A53)</f>
        <v>1105.05119823</v>
      </c>
      <c r="J53" s="5" t="str">
        <f>VLOOKUP(K53,'datedec &amp; datejul kaf'!$F$5:$O$94,10,FALSE)</f>
        <v>1963-64</v>
      </c>
      <c r="K53" s="18">
        <f>LARGE('datedec &amp; datejul kaf'!$F$5:$F$94,'datedec &amp; datejul kaf rank'!$A53)</f>
        <v>516.31138559700003</v>
      </c>
      <c r="L53" s="5" t="str">
        <f>VLOOKUP(M53,'datedec &amp; datejul kaf'!$G$5:$O$94,9,FALSE)</f>
        <v>1999-2000</v>
      </c>
      <c r="M53" s="18">
        <f>LARGE('datedec &amp; datejul kaf'!$G$5:$G$94,'datedec &amp; datejul kaf rank'!$A53)</f>
        <v>15737.501558604001</v>
      </c>
      <c r="N53" s="5" t="str">
        <f>VLOOKUP(O53,'datedec &amp; datejul kaf'!$H$5:$O$94,8,FALSE)</f>
        <v>1956-57</v>
      </c>
      <c r="O53" s="18">
        <f>LARGE('datedec &amp; datejul kaf'!$H$5:$H$94,'datedec &amp; datejul kaf rank'!$A53)</f>
        <v>15132.739267232999</v>
      </c>
      <c r="P53" s="5" t="str">
        <f>VLOOKUP(Q53,'datedec &amp; datejul kaf'!$I$5:$O$94,7,FALSE)</f>
        <v>1956-57</v>
      </c>
      <c r="Q53" s="18">
        <f>LARGE('datedec &amp; datejul kaf'!$I$5:$I$94,'datedec &amp; datejul kaf rank'!$A53)</f>
        <v>14773.969032753001</v>
      </c>
      <c r="R53" s="5" t="str">
        <f>VLOOKUP(S53,'datedec &amp; datejul kaf'!$J$5:$O$94,6,FALSE)</f>
        <v>1941-42</v>
      </c>
      <c r="S53" s="18">
        <f>LARGE('datedec &amp; datejul kaf'!$J$5:$J$94,'datedec &amp; datejul kaf rank'!$A53)</f>
        <v>14128.494015636001</v>
      </c>
      <c r="T53" s="5" t="str">
        <f>VLOOKUP(U53,'datedec &amp; datejul kaf'!$K$5:$O$94,5,FALSE)</f>
        <v>1977-78</v>
      </c>
      <c r="U53" s="18">
        <f>LARGE('datedec &amp; datejul kaf'!$K$5:$K$94,'datedec &amp; datejul kaf rank'!$A53)</f>
        <v>12538.345314935999</v>
      </c>
      <c r="V53" s="5" t="str">
        <f>VLOOKUP(W53,'datedec &amp; datejul kaf'!$L$5:$O$94,4,FALSE)</f>
        <v>1961-62</v>
      </c>
      <c r="W53" s="18">
        <f>LARGE('datedec &amp; datejul kaf'!$L$5:$L$94,'datedec &amp; datejul kaf rank'!$A53)</f>
        <v>7759.0906181250002</v>
      </c>
      <c r="X53" s="5" t="str">
        <f>VLOOKUP(Y53,'datedec &amp; datejul kaf'!$M$5:$O$94,3,FALSE)</f>
        <v>1961-62</v>
      </c>
      <c r="Y53" s="18">
        <f>LARGE('datedec &amp; datejul kaf'!$M$5:$M$94,'datedec &amp; datejul kaf rank'!$A53)</f>
        <v>2600.6180842949998</v>
      </c>
      <c r="Z53" s="5" t="str">
        <f>VLOOKUP(AA53,'datedec &amp; datejul kaf'!$N$5:$O$94,2,FALSE)</f>
        <v>1931-32</v>
      </c>
      <c r="AA53" s="18">
        <f>LARGE('datedec &amp; datejul kaf'!$N$5:$N$94,'datedec &amp; datejul kaf rank'!$A53)</f>
        <v>19941.910657136999</v>
      </c>
    </row>
    <row r="54" spans="1:27" x14ac:dyDescent="0.2">
      <c r="A54" s="5">
        <v>49</v>
      </c>
      <c r="B54" s="5" t="str">
        <f>VLOOKUP(C54,'datedec &amp; datejul kaf'!$B$5:$O$94,14,FALSE)</f>
        <v>1942-43</v>
      </c>
      <c r="C54" s="18">
        <f>LARGE('datedec &amp; datejul kaf'!$B$5:$B$94,'datedec &amp; datejul kaf rank'!$A54)</f>
        <v>3872.4712597409998</v>
      </c>
      <c r="D54" s="5" t="str">
        <f>VLOOKUP(E54,'datedec &amp; datejul kaf'!$C$5:$O$94,13,FALSE)</f>
        <v>1953-54</v>
      </c>
      <c r="E54" s="18">
        <f>LARGE('datedec &amp; datejul kaf'!$C$5:$C$94,'datedec &amp; datejul kaf rank'!$A54)</f>
        <v>2602.0124644080001</v>
      </c>
      <c r="F54" s="5" t="str">
        <f>VLOOKUP(G54,'datedec &amp; datejul kaf'!$D$5:$O$94,12,FALSE)</f>
        <v>1961-62</v>
      </c>
      <c r="G54" s="18">
        <f>LARGE('datedec &amp; datejul kaf'!$D$5:$D$94,'datedec &amp; datejul kaf rank'!$A54)</f>
        <v>1796.3781144540001</v>
      </c>
      <c r="H54" s="5" t="str">
        <f>VLOOKUP(I54,'datedec &amp; datejul kaf'!$E$5:$O$94,11,FALSE)</f>
        <v>1946-47</v>
      </c>
      <c r="I54" s="18">
        <f>LARGE('datedec &amp; datejul kaf'!$E$5:$E$94,'datedec &amp; datejul kaf rank'!$A54)</f>
        <v>1083.0604552529999</v>
      </c>
      <c r="J54" s="5" t="str">
        <f>VLOOKUP(K54,'datedec &amp; datejul kaf'!$F$5:$O$94,10,FALSE)</f>
        <v>1979-80</v>
      </c>
      <c r="K54" s="18">
        <f>LARGE('datedec &amp; datejul kaf'!$F$5:$F$94,'datedec &amp; datejul kaf rank'!$A54)</f>
        <v>511.69981552199994</v>
      </c>
      <c r="L54" s="5" t="str">
        <f>VLOOKUP(M54,'datedec &amp; datejul kaf'!$G$5:$O$94,9,FALSE)</f>
        <v>1977-78</v>
      </c>
      <c r="M54" s="18">
        <f>LARGE('datedec &amp; datejul kaf'!$G$5:$G$94,'datedec &amp; datejul kaf rank'!$A54)</f>
        <v>15563.491647773999</v>
      </c>
      <c r="N54" s="5" t="str">
        <f>VLOOKUP(O54,'datedec &amp; datejul kaf'!$H$5:$O$94,8,FALSE)</f>
        <v>1977-78</v>
      </c>
      <c r="O54" s="18">
        <f>LARGE('datedec &amp; datejul kaf'!$H$5:$H$94,'datedec &amp; datejul kaf rank'!$A54)</f>
        <v>15125.822903856</v>
      </c>
      <c r="P54" s="5" t="str">
        <f>VLOOKUP(Q54,'datedec &amp; datejul kaf'!$I$5:$O$94,7,FALSE)</f>
        <v>1985-86</v>
      </c>
      <c r="Q54" s="18">
        <f>LARGE('datedec &amp; datejul kaf'!$I$5:$I$94,'datedec &amp; datejul kaf rank'!$A54)</f>
        <v>14736.834488691</v>
      </c>
      <c r="R54" s="5" t="str">
        <f>VLOOKUP(S54,'datedec &amp; datejul kaf'!$J$5:$O$94,6,FALSE)</f>
        <v>1977-78</v>
      </c>
      <c r="S54" s="18">
        <f>LARGE('datedec &amp; datejul kaf'!$J$5:$J$94,'datedec &amp; datejul kaf rank'!$A54)</f>
        <v>14086.761785795999</v>
      </c>
      <c r="T54" s="5" t="str">
        <f>VLOOKUP(U54,'datedec &amp; datejul kaf'!$K$5:$O$94,5,FALSE)</f>
        <v>1942-43</v>
      </c>
      <c r="U54" s="18">
        <f>LARGE('datedec &amp; datejul kaf'!$K$5:$K$94,'datedec &amp; datejul kaf rank'!$A54)</f>
        <v>12434.030608104</v>
      </c>
      <c r="V54" s="5" t="str">
        <f>VLOOKUP(W54,'datedec &amp; datejul kaf'!$L$5:$O$94,4,FALSE)</f>
        <v>1985-86</v>
      </c>
      <c r="W54" s="18">
        <f>LARGE('datedec &amp; datejul kaf'!$L$5:$L$94,'datedec &amp; datejul kaf rank'!$A54)</f>
        <v>7638.9339284159996</v>
      </c>
      <c r="X54" s="5" t="str">
        <f>VLOOKUP(Y54,'datedec &amp; datejul kaf'!$M$5:$O$94,3,FALSE)</f>
        <v>1994-95</v>
      </c>
      <c r="Y54" s="18">
        <f>LARGE('datedec &amp; datejul kaf'!$M$5:$M$94,'datedec &amp; datejul kaf rank'!$A54)</f>
        <v>2597.359241442</v>
      </c>
      <c r="Z54" s="5" t="str">
        <f>VLOOKUP(AA54,'datedec &amp; datejul kaf'!$N$5:$O$94,2,FALSE)</f>
        <v>1985-86</v>
      </c>
      <c r="AA54" s="18">
        <f>LARGE('datedec &amp; datejul kaf'!$N$5:$N$94,'datedec &amp; datejul kaf rank'!$A54)</f>
        <v>19898.793964539</v>
      </c>
    </row>
    <row r="55" spans="1:27" x14ac:dyDescent="0.2">
      <c r="A55" s="5">
        <v>50</v>
      </c>
      <c r="B55" s="5" t="str">
        <f>VLOOKUP(C55,'datedec &amp; datejul kaf'!$B$5:$O$94,14,FALSE)</f>
        <v>1973-74</v>
      </c>
      <c r="C55" s="18">
        <f>LARGE('datedec &amp; datejul kaf'!$B$5:$B$94,'datedec &amp; datejul kaf rank'!$A55)</f>
        <v>3857.6309297190001</v>
      </c>
      <c r="D55" s="5" t="str">
        <f>VLOOKUP(E55,'datedec &amp; datejul kaf'!$C$5:$O$94,13,FALSE)</f>
        <v>1958-59</v>
      </c>
      <c r="E55" s="18">
        <f>LARGE('datedec &amp; datejul kaf'!$C$5:$C$94,'datedec &amp; datejul kaf rank'!$A55)</f>
        <v>2587.919902953</v>
      </c>
      <c r="F55" s="5" t="str">
        <f>VLOOKUP(G55,'datedec &amp; datejul kaf'!$D$5:$O$94,12,FALSE)</f>
        <v>1963-64</v>
      </c>
      <c r="G55" s="18">
        <f>LARGE('datedec &amp; datejul kaf'!$D$5:$D$94,'datedec &amp; datejul kaf rank'!$A55)</f>
        <v>1796.2967921429999</v>
      </c>
      <c r="H55" s="5" t="str">
        <f>VLOOKUP(I55,'datedec &amp; datejul kaf'!$E$5:$O$94,11,FALSE)</f>
        <v>1972-73</v>
      </c>
      <c r="I55" s="18">
        <f>LARGE('datedec &amp; datejul kaf'!$E$5:$E$94,'datedec &amp; datejul kaf rank'!$A55)</f>
        <v>1070.913678849</v>
      </c>
      <c r="J55" s="5" t="str">
        <f>VLOOKUP(K55,'datedec &amp; datejul kaf'!$F$5:$O$94,10,FALSE)</f>
        <v>1985-86</v>
      </c>
      <c r="K55" s="18">
        <f>LARGE('datedec &amp; datejul kaf'!$F$5:$F$94,'datedec &amp; datejul kaf rank'!$A55)</f>
        <v>510.65452630499993</v>
      </c>
      <c r="L55" s="5" t="str">
        <f>VLOOKUP(M55,'datedec &amp; datejul kaf'!$G$5:$O$94,9,FALSE)</f>
        <v>1941-42</v>
      </c>
      <c r="M55" s="18">
        <f>LARGE('datedec &amp; datejul kaf'!$G$5:$G$94,'datedec &amp; datejul kaf rank'!$A55)</f>
        <v>15541.102227126001</v>
      </c>
      <c r="N55" s="5" t="str">
        <f>VLOOKUP(O55,'datedec &amp; datejul kaf'!$H$5:$O$94,8,FALSE)</f>
        <v>1962-63</v>
      </c>
      <c r="O55" s="18">
        <f>LARGE('datedec &amp; datejul kaf'!$H$5:$H$94,'datedec &amp; datejul kaf rank'!$A55)</f>
        <v>15022.872825072</v>
      </c>
      <c r="P55" s="5" t="str">
        <f>VLOOKUP(Q55,'datedec &amp; datejul kaf'!$I$5:$O$94,7,FALSE)</f>
        <v>1941-42</v>
      </c>
      <c r="Q55" s="18">
        <f>LARGE('datedec &amp; datejul kaf'!$I$5:$I$94,'datedec &amp; datejul kaf rank'!$A55)</f>
        <v>14572.926395663999</v>
      </c>
      <c r="R55" s="5" t="str">
        <f>VLOOKUP(S55,'datedec &amp; datejul kaf'!$J$5:$O$94,6,FALSE)</f>
        <v>1974-75</v>
      </c>
      <c r="S55" s="18">
        <f>LARGE('datedec &amp; datejul kaf'!$J$5:$J$94,'datedec &amp; datejul kaf rank'!$A55)</f>
        <v>13823.110886592001</v>
      </c>
      <c r="T55" s="5" t="str">
        <f>VLOOKUP(U55,'datedec &amp; datejul kaf'!$K$5:$O$94,5,FALSE)</f>
        <v>1962-63</v>
      </c>
      <c r="U55" s="18">
        <f>LARGE('datedec &amp; datejul kaf'!$K$5:$K$94,'datedec &amp; datejul kaf rank'!$A55)</f>
        <v>12387.904989999</v>
      </c>
      <c r="V55" s="5" t="str">
        <f>VLOOKUP(W55,'datedec &amp; datejul kaf'!$L$5:$O$94,4,FALSE)</f>
        <v>1946-47</v>
      </c>
      <c r="W55" s="18">
        <f>LARGE('datedec &amp; datejul kaf'!$L$5:$L$94,'datedec &amp; datejul kaf rank'!$A55)</f>
        <v>7610.8340947589995</v>
      </c>
      <c r="X55" s="5" t="str">
        <f>VLOOKUP(Y55,'datedec &amp; datejul kaf'!$M$5:$O$94,3,FALSE)</f>
        <v>2007-08</v>
      </c>
      <c r="Y55" s="18">
        <f>LARGE('datedec &amp; datejul kaf'!$M$5:$M$94,'datedec &amp; datejul kaf rank'!$A55)</f>
        <v>2549.89081347</v>
      </c>
      <c r="Z55" s="5" t="str">
        <f>VLOOKUP(AA55,'datedec &amp; datejul kaf'!$N$5:$O$94,2,FALSE)</f>
        <v>1934-35</v>
      </c>
      <c r="AA55" s="18">
        <f>LARGE('datedec &amp; datejul kaf'!$N$5:$N$94,'datedec &amp; datejul kaf rank'!$A55)</f>
        <v>19721.818764563999</v>
      </c>
    </row>
    <row r="56" spans="1:27" x14ac:dyDescent="0.2">
      <c r="A56" s="5">
        <v>51</v>
      </c>
      <c r="B56" s="5" t="str">
        <f>VLOOKUP(C56,'datedec &amp; datejul kaf'!$B$5:$O$94,14,FALSE)</f>
        <v>2003-04</v>
      </c>
      <c r="C56" s="18">
        <f>LARGE('datedec &amp; datejul kaf'!$B$5:$B$94,'datedec &amp; datejul kaf rank'!$A56)</f>
        <v>3850.498368003</v>
      </c>
      <c r="D56" s="5" t="str">
        <f>VLOOKUP(E56,'datedec &amp; datejul kaf'!$C$5:$O$94,13,FALSE)</f>
        <v>1998-99</v>
      </c>
      <c r="E56" s="18">
        <f>LARGE('datedec &amp; datejul kaf'!$C$5:$C$94,'datedec &amp; datejul kaf rank'!$A56)</f>
        <v>2573.0518043369998</v>
      </c>
      <c r="F56" s="5" t="str">
        <f>VLOOKUP(G56,'datedec &amp; datejul kaf'!$D$5:$O$94,12,FALSE)</f>
        <v>2017-18</v>
      </c>
      <c r="G56" s="18">
        <f>LARGE('datedec &amp; datejul kaf'!$D$5:$D$94,'datedec &amp; datejul kaf rank'!$A56)</f>
        <v>1766.3245618620001</v>
      </c>
      <c r="H56" s="5" t="str">
        <f>VLOOKUP(I56,'datedec &amp; datejul kaf'!$E$5:$O$94,11,FALSE)</f>
        <v>2013-14</v>
      </c>
      <c r="I56" s="18">
        <f>LARGE('datedec &amp; datejul kaf'!$E$5:$E$94,'datedec &amp; datejul kaf rank'!$A56)</f>
        <v>1062.351034542</v>
      </c>
      <c r="J56" s="5" t="str">
        <f>VLOOKUP(K56,'datedec &amp; datejul kaf'!$F$5:$O$94,10,FALSE)</f>
        <v>1972-73</v>
      </c>
      <c r="K56" s="18">
        <f>LARGE('datedec &amp; datejul kaf'!$F$5:$F$94,'datedec &amp; datejul kaf rank'!$A56)</f>
        <v>504.13684059899998</v>
      </c>
      <c r="L56" s="5" t="str">
        <f>VLOOKUP(M56,'datedec &amp; datejul kaf'!$G$5:$O$94,9,FALSE)</f>
        <v>1962-63</v>
      </c>
      <c r="M56" s="18">
        <f>LARGE('datedec &amp; datejul kaf'!$G$5:$G$94,'datedec &amp; datejul kaf rank'!$A56)</f>
        <v>15514.712145471</v>
      </c>
      <c r="N56" s="5" t="str">
        <f>VLOOKUP(O56,'datedec &amp; datejul kaf'!$H$5:$O$94,8,FALSE)</f>
        <v>1999-2000</v>
      </c>
      <c r="O56" s="18">
        <f>LARGE('datedec &amp; datejul kaf'!$H$5:$H$94,'datedec &amp; datejul kaf rank'!$A56)</f>
        <v>15018.404064909</v>
      </c>
      <c r="P56" s="5" t="str">
        <f>VLOOKUP(Q56,'datedec &amp; datejul kaf'!$I$5:$O$94,7,FALSE)</f>
        <v>1999-2000</v>
      </c>
      <c r="Q56" s="18">
        <f>LARGE('datedec &amp; datejul kaf'!$I$5:$I$94,'datedec &amp; datejul kaf rank'!$A56)</f>
        <v>14387.517476997</v>
      </c>
      <c r="R56" s="5" t="str">
        <f>VLOOKUP(S56,'datedec &amp; datejul kaf'!$J$5:$O$94,6,FALSE)</f>
        <v>1962-63</v>
      </c>
      <c r="S56" s="18">
        <f>LARGE('datedec &amp; datejul kaf'!$J$5:$J$94,'datedec &amp; datejul kaf rank'!$A56)</f>
        <v>13658.199157239</v>
      </c>
      <c r="T56" s="5" t="str">
        <f>VLOOKUP(U56,'datedec &amp; datejul kaf'!$K$5:$O$94,5,FALSE)</f>
        <v>2007-08</v>
      </c>
      <c r="U56" s="18">
        <f>LARGE('datedec &amp; datejul kaf'!$K$5:$K$94,'datedec &amp; datejul kaf rank'!$A56)</f>
        <v>12343.673586699</v>
      </c>
      <c r="V56" s="5" t="str">
        <f>VLOOKUP(W56,'datedec &amp; datejul kaf'!$L$5:$O$94,4,FALSE)</f>
        <v>1999-2000</v>
      </c>
      <c r="W56" s="18">
        <f>LARGE('datedec &amp; datejul kaf'!$L$5:$L$94,'datedec &amp; datejul kaf rank'!$A56)</f>
        <v>7536.9617008349996</v>
      </c>
      <c r="X56" s="5" t="str">
        <f>VLOOKUP(Y56,'datedec &amp; datejul kaf'!$M$5:$O$94,3,FALSE)</f>
        <v>1992-93</v>
      </c>
      <c r="Y56" s="18">
        <f>LARGE('datedec &amp; datejul kaf'!$M$5:$M$94,'datedec &amp; datejul kaf rank'!$A56)</f>
        <v>2543.865028572</v>
      </c>
      <c r="Z56" s="5" t="str">
        <f>VLOOKUP(AA56,'datedec &amp; datejul kaf'!$N$5:$O$94,2,FALSE)</f>
        <v>1956-57</v>
      </c>
      <c r="AA56" s="18">
        <f>LARGE('datedec &amp; datejul kaf'!$N$5:$N$94,'datedec &amp; datejul kaf rank'!$A56)</f>
        <v>19437.289849614001</v>
      </c>
    </row>
    <row r="57" spans="1:27" x14ac:dyDescent="0.2">
      <c r="A57" s="5">
        <v>52</v>
      </c>
      <c r="B57" s="5" t="str">
        <f>VLOOKUP(C57,'datedec &amp; datejul kaf'!$B$5:$O$94,14,FALSE)</f>
        <v>1961-62</v>
      </c>
      <c r="C57" s="18">
        <f>LARGE('datedec &amp; datejul kaf'!$B$5:$B$94,'datedec &amp; datejul kaf rank'!$A57)</f>
        <v>3807.8894439809997</v>
      </c>
      <c r="D57" s="5" t="str">
        <f>VLOOKUP(E57,'datedec &amp; datejul kaf'!$C$5:$O$94,13,FALSE)</f>
        <v>1956-57</v>
      </c>
      <c r="E57" s="18">
        <f>LARGE('datedec &amp; datejul kaf'!$C$5:$C$94,'datedec &amp; datejul kaf rank'!$A57)</f>
        <v>2572.4448622110003</v>
      </c>
      <c r="F57" s="5" t="str">
        <f>VLOOKUP(G57,'datedec &amp; datejul kaf'!$D$5:$O$94,12,FALSE)</f>
        <v>1960-61</v>
      </c>
      <c r="G57" s="18">
        <f>LARGE('datedec &amp; datejul kaf'!$D$5:$D$94,'datedec &amp; datejul kaf rank'!$A57)</f>
        <v>1750.29414924</v>
      </c>
      <c r="H57" s="5" t="str">
        <f>VLOOKUP(I57,'datedec &amp; datejul kaf'!$E$5:$O$94,11,FALSE)</f>
        <v>1969-70</v>
      </c>
      <c r="I57" s="18">
        <f>LARGE('datedec &amp; datejul kaf'!$E$5:$E$94,'datedec &amp; datejul kaf rank'!$A57)</f>
        <v>1060.3417784190001</v>
      </c>
      <c r="J57" s="5" t="str">
        <f>VLOOKUP(K57,'datedec &amp; datejul kaf'!$F$5:$O$94,10,FALSE)</f>
        <v>1993-94</v>
      </c>
      <c r="K57" s="18">
        <f>LARGE('datedec &amp; datejul kaf'!$F$5:$F$94,'datedec &amp; datejul kaf rank'!$A57)</f>
        <v>503.27601418499995</v>
      </c>
      <c r="L57" s="5" t="str">
        <f>VLOOKUP(M57,'datedec &amp; datejul kaf'!$G$5:$O$94,9,FALSE)</f>
        <v>1956-57</v>
      </c>
      <c r="M57" s="18">
        <f>LARGE('datedec &amp; datejul kaf'!$G$5:$G$94,'datedec &amp; datejul kaf rank'!$A57)</f>
        <v>15469.506857910001</v>
      </c>
      <c r="N57" s="5" t="str">
        <f>VLOOKUP(O57,'datedec &amp; datejul kaf'!$H$5:$O$94,8,FALSE)</f>
        <v>1941-42</v>
      </c>
      <c r="O57" s="18">
        <f>LARGE('datedec &amp; datejul kaf'!$H$5:$H$94,'datedec &amp; datejul kaf rank'!$A57)</f>
        <v>14985.623239692</v>
      </c>
      <c r="P57" s="5" t="str">
        <f>VLOOKUP(Q57,'datedec &amp; datejul kaf'!$I$5:$O$94,7,FALSE)</f>
        <v>1962-63</v>
      </c>
      <c r="Q57" s="18">
        <f>LARGE('datedec &amp; datejul kaf'!$I$5:$I$94,'datedec &amp; datejul kaf rank'!$A57)</f>
        <v>14315.440124328001</v>
      </c>
      <c r="R57" s="5" t="str">
        <f>VLOOKUP(S57,'datedec &amp; datejul kaf'!$J$5:$O$94,6,FALSE)</f>
        <v>1999-2000</v>
      </c>
      <c r="S57" s="18">
        <f>LARGE('datedec &amp; datejul kaf'!$J$5:$J$94,'datedec &amp; datejul kaf rank'!$A57)</f>
        <v>13636.261967978999</v>
      </c>
      <c r="T57" s="5" t="str">
        <f>VLOOKUP(U57,'datedec &amp; datejul kaf'!$K$5:$O$94,5,FALSE)</f>
        <v>1951-52</v>
      </c>
      <c r="U57" s="18">
        <f>LARGE('datedec &amp; datejul kaf'!$K$5:$K$94,'datedec &amp; datejul kaf rank'!$A57)</f>
        <v>12257.178383331</v>
      </c>
      <c r="V57" s="5" t="str">
        <f>VLOOKUP(W57,'datedec &amp; datejul kaf'!$L$5:$O$94,4,FALSE)</f>
        <v>2005-06</v>
      </c>
      <c r="W57" s="18">
        <f>LARGE('datedec &amp; datejul kaf'!$L$5:$L$94,'datedec &amp; datejul kaf rank'!$A57)</f>
        <v>7397.8549291919999</v>
      </c>
      <c r="X57" s="5" t="str">
        <f>VLOOKUP(Y57,'datedec &amp; datejul kaf'!$M$5:$O$94,3,FALSE)</f>
        <v>1938-39</v>
      </c>
      <c r="Y57" s="18">
        <f>LARGE('datedec &amp; datejul kaf'!$M$5:$M$94,'datedec &amp; datejul kaf rank'!$A57)</f>
        <v>2542.2663509459999</v>
      </c>
      <c r="Z57" s="5" t="str">
        <f>VLOOKUP(AA57,'datedec &amp; datejul kaf'!$N$5:$O$94,2,FALSE)</f>
        <v>1952-53</v>
      </c>
      <c r="AA57" s="18">
        <f>LARGE('datedec &amp; datejul kaf'!$N$5:$N$94,'datedec &amp; datejul kaf rank'!$A57)</f>
        <v>19377.513984086996</v>
      </c>
    </row>
    <row r="58" spans="1:27" x14ac:dyDescent="0.2">
      <c r="A58" s="5">
        <v>53</v>
      </c>
      <c r="B58" s="5" t="str">
        <f>VLOOKUP(C58,'datedec &amp; datejul kaf'!$B$5:$O$94,14,FALSE)</f>
        <v>1937-38</v>
      </c>
      <c r="C58" s="18">
        <f>LARGE('datedec &amp; datejul kaf'!$B$5:$B$94,'datedec &amp; datejul kaf rank'!$A58)</f>
        <v>3804.3310970069997</v>
      </c>
      <c r="D58" s="5" t="str">
        <f>VLOOKUP(E58,'datedec &amp; datejul kaf'!$C$5:$O$94,13,FALSE)</f>
        <v>1977-78</v>
      </c>
      <c r="E58" s="18">
        <f>LARGE('datedec &amp; datejul kaf'!$C$5:$C$94,'datedec &amp; datejul kaf rank'!$A58)</f>
        <v>2550.706020051</v>
      </c>
      <c r="F58" s="5" t="str">
        <f>VLOOKUP(G58,'datedec &amp; datejul kaf'!$D$5:$O$94,12,FALSE)</f>
        <v>1946-47</v>
      </c>
      <c r="G58" s="18">
        <f>LARGE('datedec &amp; datejul kaf'!$D$5:$D$94,'datedec &amp; datejul kaf rank'!$A58)</f>
        <v>1733.9067118380001</v>
      </c>
      <c r="H58" s="5" t="str">
        <f>VLOOKUP(I58,'datedec &amp; datejul kaf'!$E$5:$O$94,11,FALSE)</f>
        <v>2008-09</v>
      </c>
      <c r="I58" s="18">
        <f>LARGE('datedec &amp; datejul kaf'!$E$5:$E$94,'datedec &amp; datejul kaf rank'!$A58)</f>
        <v>1059.4392991140001</v>
      </c>
      <c r="J58" s="5" t="str">
        <f>VLOOKUP(K58,'datedec &amp; datejul kaf'!$F$5:$O$94,10,FALSE)</f>
        <v>2003-04</v>
      </c>
      <c r="K58" s="18">
        <f>LARGE('datedec &amp; datejul kaf'!$F$5:$F$94,'datedec &amp; datejul kaf rank'!$A58)</f>
        <v>501.861799362</v>
      </c>
      <c r="L58" s="5" t="str">
        <f>VLOOKUP(M58,'datedec &amp; datejul kaf'!$G$5:$O$94,9,FALSE)</f>
        <v>1994-95</v>
      </c>
      <c r="M58" s="18">
        <f>LARGE('datedec &amp; datejul kaf'!$G$5:$G$94,'datedec &amp; datejul kaf rank'!$A58)</f>
        <v>15314.746533135001</v>
      </c>
      <c r="N58" s="5" t="str">
        <f>VLOOKUP(O58,'datedec &amp; datejul kaf'!$H$5:$O$94,8,FALSE)</f>
        <v>1994-95</v>
      </c>
      <c r="O58" s="18">
        <f>LARGE('datedec &amp; datejul kaf'!$H$5:$H$94,'datedec &amp; datejul kaf rank'!$A58)</f>
        <v>14897.737623153</v>
      </c>
      <c r="P58" s="5" t="str">
        <f>VLOOKUP(Q58,'datedec &amp; datejul kaf'!$I$5:$O$94,7,FALSE)</f>
        <v>1974-75</v>
      </c>
      <c r="Q58" s="18">
        <f>LARGE('datedec &amp; datejul kaf'!$I$5:$I$94,'datedec &amp; datejul kaf rank'!$A58)</f>
        <v>14259.611366091</v>
      </c>
      <c r="R58" s="5" t="str">
        <f>VLOOKUP(S58,'datedec &amp; datejul kaf'!$J$5:$O$94,6,FALSE)</f>
        <v>1979-80</v>
      </c>
      <c r="S58" s="18">
        <f>LARGE('datedec &amp; datejul kaf'!$J$5:$J$94,'datedec &amp; datejul kaf rank'!$A58)</f>
        <v>13560.136350998999</v>
      </c>
      <c r="T58" s="5" t="str">
        <f>VLOOKUP(U58,'datedec &amp; datejul kaf'!$K$5:$O$94,5,FALSE)</f>
        <v>1994-95</v>
      </c>
      <c r="U58" s="18">
        <f>LARGE('datedec &amp; datejul kaf'!$K$5:$K$94,'datedec &amp; datejul kaf rank'!$A58)</f>
        <v>12037.723184949</v>
      </c>
      <c r="V58" s="5" t="str">
        <f>VLOOKUP(W58,'datedec &amp; datejul kaf'!$L$5:$O$94,4,FALSE)</f>
        <v>2007-08</v>
      </c>
      <c r="W58" s="18">
        <f>LARGE('datedec &amp; datejul kaf'!$L$5:$L$94,'datedec &amp; datejul kaf rank'!$A58)</f>
        <v>7385.3749296599999</v>
      </c>
      <c r="X58" s="5" t="str">
        <f>VLOOKUP(Y58,'datedec &amp; datejul kaf'!$M$5:$O$94,3,FALSE)</f>
        <v>1929-30</v>
      </c>
      <c r="Y58" s="18">
        <f>LARGE('datedec &amp; datejul kaf'!$M$5:$M$94,'datedec &amp; datejul kaf rank'!$A58)</f>
        <v>2475.2448658559997</v>
      </c>
      <c r="Z58" s="5" t="str">
        <f>VLOOKUP(AA58,'datedec &amp; datejul kaf'!$N$5:$O$94,2,FALSE)</f>
        <v>2004-05</v>
      </c>
      <c r="AA58" s="18">
        <f>LARGE('datedec &amp; datejul kaf'!$N$5:$N$94,'datedec &amp; datejul kaf rank'!$A58)</f>
        <v>19351.722910674001</v>
      </c>
    </row>
    <row r="59" spans="1:27" x14ac:dyDescent="0.2">
      <c r="A59" s="5">
        <v>54</v>
      </c>
      <c r="B59" s="5" t="str">
        <f>VLOOKUP(C59,'datedec &amp; datejul kaf'!$B$5:$O$94,14,FALSE)</f>
        <v>1998-99</v>
      </c>
      <c r="C59" s="18">
        <f>LARGE('datedec &amp; datejul kaf'!$B$5:$B$94,'datedec &amp; datejul kaf rank'!$A59)</f>
        <v>3781.344651588</v>
      </c>
      <c r="D59" s="5" t="str">
        <f>VLOOKUP(E59,'datedec &amp; datejul kaf'!$C$5:$O$94,13,FALSE)</f>
        <v>1967-68</v>
      </c>
      <c r="E59" s="18">
        <f>LARGE('datedec &amp; datejul kaf'!$C$5:$C$94,'datedec &amp; datejul kaf rank'!$A59)</f>
        <v>2538.5215576979999</v>
      </c>
      <c r="F59" s="5" t="str">
        <f>VLOOKUP(G59,'datedec &amp; datejul kaf'!$D$5:$O$94,12,FALSE)</f>
        <v>1967-68</v>
      </c>
      <c r="G59" s="18">
        <f>LARGE('datedec &amp; datejul kaf'!$D$5:$D$94,'datedec &amp; datejul kaf rank'!$A59)</f>
        <v>1729.0273731780001</v>
      </c>
      <c r="H59" s="5" t="str">
        <f>VLOOKUP(I59,'datedec &amp; datejul kaf'!$E$5:$O$94,11,FALSE)</f>
        <v>1960-61</v>
      </c>
      <c r="I59" s="18">
        <f>LARGE('datedec &amp; datejul kaf'!$E$5:$E$94,'datedec &amp; datejul kaf rank'!$A59)</f>
        <v>1054.438968723</v>
      </c>
      <c r="J59" s="5" t="str">
        <f>VLOOKUP(K59,'datedec &amp; datejul kaf'!$F$5:$O$94,10,FALSE)</f>
        <v>1974-75</v>
      </c>
      <c r="K59" s="18">
        <f>LARGE('datedec &amp; datejul kaf'!$F$5:$F$94,'datedec &amp; datejul kaf rank'!$A59)</f>
        <v>471.67138727099996</v>
      </c>
      <c r="L59" s="5" t="str">
        <f>VLOOKUP(M59,'datedec &amp; datejul kaf'!$G$5:$O$94,9,FALSE)</f>
        <v>1997-98</v>
      </c>
      <c r="M59" s="18">
        <f>LARGE('datedec &amp; datejul kaf'!$G$5:$G$94,'datedec &amp; datejul kaf rank'!$A59)</f>
        <v>15158.810010057001</v>
      </c>
      <c r="N59" s="5" t="str">
        <f>VLOOKUP(O59,'datedec &amp; datejul kaf'!$H$5:$O$94,8,FALSE)</f>
        <v>1974-75</v>
      </c>
      <c r="O59" s="18">
        <f>LARGE('datedec &amp; datejul kaf'!$H$5:$H$94,'datedec &amp; datejul kaf rank'!$A59)</f>
        <v>14631.988211631</v>
      </c>
      <c r="P59" s="5" t="str">
        <f>VLOOKUP(Q59,'datedec &amp; datejul kaf'!$I$5:$O$94,7,FALSE)</f>
        <v>1994-95</v>
      </c>
      <c r="Q59" s="18">
        <f>LARGE('datedec &amp; datejul kaf'!$I$5:$I$94,'datedec &amp; datejul kaf rank'!$A59)</f>
        <v>14194.136988381</v>
      </c>
      <c r="R59" s="5" t="str">
        <f>VLOOKUP(S59,'datedec &amp; datejul kaf'!$J$5:$O$94,6,FALSE)</f>
        <v>1985-86</v>
      </c>
      <c r="S59" s="18">
        <f>LARGE('datedec &amp; datejul kaf'!$J$5:$J$94,'datedec &amp; datejul kaf rank'!$A59)</f>
        <v>13435.756851531001</v>
      </c>
      <c r="T59" s="5" t="str">
        <f>VLOOKUP(U59,'datedec &amp; datejul kaf'!$K$5:$O$94,5,FALSE)</f>
        <v>1997-98</v>
      </c>
      <c r="U59" s="18">
        <f>LARGE('datedec &amp; datejul kaf'!$K$5:$K$94,'datedec &amp; datejul kaf rank'!$A59)</f>
        <v>11777.067326955001</v>
      </c>
      <c r="V59" s="5" t="str">
        <f>VLOOKUP(W59,'datedec &amp; datejul kaf'!$L$5:$O$94,4,FALSE)</f>
        <v>1951-52</v>
      </c>
      <c r="W59" s="18">
        <f>LARGE('datedec &amp; datejul kaf'!$L$5:$L$94,'datedec &amp; datejul kaf rank'!$A59)</f>
        <v>7125.8536170779998</v>
      </c>
      <c r="X59" s="5" t="str">
        <f>VLOOKUP(Y59,'datedec &amp; datejul kaf'!$M$5:$O$94,3,FALSE)</f>
        <v>1985-86</v>
      </c>
      <c r="Y59" s="18">
        <f>LARGE('datedec &amp; datejul kaf'!$M$5:$M$94,'datedec &amp; datejul kaf rank'!$A59)</f>
        <v>2443.2713133359998</v>
      </c>
      <c r="Z59" s="5" t="str">
        <f>VLOOKUP(AA59,'datedec &amp; datejul kaf'!$N$5:$O$94,2,FALSE)</f>
        <v>1974-75</v>
      </c>
      <c r="AA59" s="18">
        <f>LARGE('datedec &amp; datejul kaf'!$N$5:$N$94,'datedec &amp; datejul kaf rank'!$A59)</f>
        <v>19291.032665015999</v>
      </c>
    </row>
    <row r="60" spans="1:27" x14ac:dyDescent="0.2">
      <c r="A60" s="5">
        <v>55</v>
      </c>
      <c r="B60" s="5" t="str">
        <f>VLOOKUP(C60,'datedec &amp; datejul kaf'!$B$5:$O$94,14,FALSE)</f>
        <v>1969-70</v>
      </c>
      <c r="C60" s="18">
        <f>LARGE('datedec &amp; datejul kaf'!$B$5:$B$94,'datedec &amp; datejul kaf rank'!$A60)</f>
        <v>3763.9099414980001</v>
      </c>
      <c r="D60" s="5" t="str">
        <f>VLOOKUP(E60,'datedec &amp; datejul kaf'!$C$5:$O$94,13,FALSE)</f>
        <v>1961-62</v>
      </c>
      <c r="E60" s="18">
        <f>LARGE('datedec &amp; datejul kaf'!$C$5:$C$94,'datedec &amp; datejul kaf rank'!$A60)</f>
        <v>2526.6723019440001</v>
      </c>
      <c r="F60" s="5" t="str">
        <f>VLOOKUP(G60,'datedec &amp; datejul kaf'!$D$5:$O$94,12,FALSE)</f>
        <v>1978-79</v>
      </c>
      <c r="G60" s="18">
        <f>LARGE('datedec &amp; datejul kaf'!$D$5:$D$94,'datedec &amp; datejul kaf rank'!$A60)</f>
        <v>1720.8812577809999</v>
      </c>
      <c r="H60" s="5" t="str">
        <f>VLOOKUP(I60,'datedec &amp; datejul kaf'!$E$5:$O$94,11,FALSE)</f>
        <v>2007-08</v>
      </c>
      <c r="I60" s="18">
        <f>LARGE('datedec &amp; datejul kaf'!$E$5:$E$94,'datedec &amp; datejul kaf rank'!$A60)</f>
        <v>1049.4346713899999</v>
      </c>
      <c r="J60" s="5" t="str">
        <f>VLOOKUP(K60,'datedec &amp; datejul kaf'!$F$5:$O$94,10,FALSE)</f>
        <v>1942-43</v>
      </c>
      <c r="K60" s="18">
        <f>LARGE('datedec &amp; datejul kaf'!$F$5:$F$94,'datedec &amp; datejul kaf rank'!$A60)</f>
        <v>470.38014765000003</v>
      </c>
      <c r="L60" s="5" t="str">
        <f>VLOOKUP(M60,'datedec &amp; datejul kaf'!$G$5:$O$94,9,FALSE)</f>
        <v>1974-75</v>
      </c>
      <c r="M60" s="18">
        <f>LARGE('datedec &amp; datejul kaf'!$G$5:$G$94,'datedec &amp; datejul kaf rank'!$A60)</f>
        <v>15036.638113812</v>
      </c>
      <c r="N60" s="5" t="str">
        <f>VLOOKUP(O60,'datedec &amp; datejul kaf'!$H$5:$O$94,8,FALSE)</f>
        <v>1997-98</v>
      </c>
      <c r="O60" s="18">
        <f>LARGE('datedec &amp; datejul kaf'!$H$5:$H$94,'datedec &amp; datejul kaf rank'!$A60)</f>
        <v>14572.279784118</v>
      </c>
      <c r="P60" s="5" t="str">
        <f>VLOOKUP(Q60,'datedec &amp; datejul kaf'!$I$5:$O$94,7,FALSE)</f>
        <v>1997-98</v>
      </c>
      <c r="Q60" s="18">
        <f>LARGE('datedec &amp; datejul kaf'!$I$5:$I$94,'datedec &amp; datejul kaf rank'!$A60)</f>
        <v>14079.720463746</v>
      </c>
      <c r="R60" s="5" t="str">
        <f>VLOOKUP(S60,'datedec &amp; datejul kaf'!$J$5:$O$94,6,FALSE)</f>
        <v>1961-62</v>
      </c>
      <c r="S60" s="18">
        <f>LARGE('datedec &amp; datejul kaf'!$J$5:$J$94,'datedec &amp; datejul kaf rank'!$A60)</f>
        <v>13374.798837287999</v>
      </c>
      <c r="T60" s="5" t="str">
        <f>VLOOKUP(U60,'datedec &amp; datejul kaf'!$K$5:$O$94,5,FALSE)</f>
        <v>1957-58</v>
      </c>
      <c r="U60" s="18">
        <f>LARGE('datedec &amp; datejul kaf'!$K$5:$K$94,'datedec &amp; datejul kaf rank'!$A60)</f>
        <v>11735.34501447</v>
      </c>
      <c r="V60" s="5" t="str">
        <f>VLOOKUP(W60,'datedec &amp; datejul kaf'!$L$5:$O$94,4,FALSE)</f>
        <v>2002-03</v>
      </c>
      <c r="W60" s="18">
        <f>LARGE('datedec &amp; datejul kaf'!$L$5:$L$94,'datedec &amp; datejul kaf rank'!$A60)</f>
        <v>7035.1693229579996</v>
      </c>
      <c r="X60" s="5" t="str">
        <f>VLOOKUP(Y60,'datedec &amp; datejul kaf'!$M$5:$O$94,3,FALSE)</f>
        <v>2004-05</v>
      </c>
      <c r="Y60" s="18">
        <f>LARGE('datedec &amp; datejul kaf'!$M$5:$M$94,'datedec &amp; datejul kaf rank'!$A60)</f>
        <v>2426.4851982629998</v>
      </c>
      <c r="Z60" s="5" t="str">
        <f>VLOOKUP(AA60,'datedec &amp; datejul kaf'!$N$5:$O$94,2,FALSE)</f>
        <v>1977-78</v>
      </c>
      <c r="AA60" s="18">
        <f>LARGE('datedec &amp; datejul kaf'!$N$5:$N$94,'datedec &amp; datejul kaf rank'!$A60)</f>
        <v>19270.103079024</v>
      </c>
    </row>
    <row r="61" spans="1:27" x14ac:dyDescent="0.2">
      <c r="A61" s="5">
        <v>56</v>
      </c>
      <c r="B61" s="5" t="str">
        <f>VLOOKUP(C61,'datedec &amp; datejul kaf'!$B$5:$O$94,14,FALSE)</f>
        <v>1984-85</v>
      </c>
      <c r="C61" s="18">
        <f>LARGE('datedec &amp; datejul kaf'!$B$5:$B$94,'datedec &amp; datejul kaf rank'!$A61)</f>
        <v>3736.778041689</v>
      </c>
      <c r="D61" s="5" t="str">
        <f>VLOOKUP(E61,'datedec &amp; datejul kaf'!$C$5:$O$94,13,FALSE)</f>
        <v>1949-50</v>
      </c>
      <c r="E61" s="18">
        <f>LARGE('datedec &amp; datejul kaf'!$C$5:$C$94,'datedec &amp; datejul kaf rank'!$A61)</f>
        <v>2521.8326327039999</v>
      </c>
      <c r="F61" s="5" t="str">
        <f>VLOOKUP(G61,'datedec &amp; datejul kaf'!$D$5:$O$94,12,FALSE)</f>
        <v>1928-29</v>
      </c>
      <c r="G61" s="18">
        <f>LARGE('datedec &amp; datejul kaf'!$D$5:$D$94,'datedec &amp; datejul kaf rank'!$A61)</f>
        <v>1703.0498534909998</v>
      </c>
      <c r="H61" s="5" t="str">
        <f>VLOOKUP(I61,'datedec &amp; datejul kaf'!$E$5:$O$94,11,FALSE)</f>
        <v>2001-02</v>
      </c>
      <c r="I61" s="18">
        <f>LARGE('datedec &amp; datejul kaf'!$E$5:$E$94,'datedec &amp; datejul kaf rank'!$A61)</f>
        <v>1031.143101828</v>
      </c>
      <c r="J61" s="5" t="str">
        <f>VLOOKUP(K61,'datedec &amp; datejul kaf'!$F$5:$O$94,10,FALSE)</f>
        <v>1991-92</v>
      </c>
      <c r="K61" s="18">
        <f>LARGE('datedec &amp; datejul kaf'!$F$5:$F$94,'datedec &amp; datejul kaf rank'!$A61)</f>
        <v>469.15039562999999</v>
      </c>
      <c r="L61" s="5" t="str">
        <f>VLOOKUP(M61,'datedec &amp; datejul kaf'!$G$5:$O$94,9,FALSE)</f>
        <v>1979-80</v>
      </c>
      <c r="M61" s="18">
        <f>LARGE('datedec &amp; datejul kaf'!$G$5:$G$94,'datedec &amp; datejul kaf rank'!$A61)</f>
        <v>14738.853662169</v>
      </c>
      <c r="N61" s="5" t="str">
        <f>VLOOKUP(O61,'datedec &amp; datejul kaf'!$H$5:$O$94,8,FALSE)</f>
        <v>1979-80</v>
      </c>
      <c r="O61" s="18">
        <f>LARGE('datedec &amp; datejul kaf'!$H$5:$H$94,'datedec &amp; datejul kaf rank'!$A61)</f>
        <v>14405.898302754</v>
      </c>
      <c r="P61" s="5" t="str">
        <f>VLOOKUP(Q61,'datedec &amp; datejul kaf'!$I$5:$O$94,7,FALSE)</f>
        <v>1979-80</v>
      </c>
      <c r="Q61" s="18">
        <f>LARGE('datedec &amp; datejul kaf'!$I$5:$I$94,'datedec &amp; datejul kaf rank'!$A61)</f>
        <v>14070.667902101999</v>
      </c>
      <c r="R61" s="5" t="str">
        <f>VLOOKUP(S61,'datedec &amp; datejul kaf'!$J$5:$O$94,6,FALSE)</f>
        <v>1997-98</v>
      </c>
      <c r="S61" s="18">
        <f>LARGE('datedec &amp; datejul kaf'!$J$5:$J$94,'datedec &amp; datejul kaf rank'!$A61)</f>
        <v>13311.678839655</v>
      </c>
      <c r="T61" s="5" t="str">
        <f>VLOOKUP(U61,'datedec &amp; datejul kaf'!$K$5:$O$94,5,FALSE)</f>
        <v>1985-86</v>
      </c>
      <c r="U61" s="18">
        <f>LARGE('datedec &amp; datejul kaf'!$K$5:$K$94,'datedec &amp; datejul kaf rank'!$A61)</f>
        <v>11623.023035211001</v>
      </c>
      <c r="V61" s="5" t="str">
        <f>VLOOKUP(W61,'datedec &amp; datejul kaf'!$L$5:$O$94,4,FALSE)</f>
        <v>1944-45</v>
      </c>
      <c r="W61" s="18">
        <f>LARGE('datedec &amp; datejul kaf'!$L$5:$L$94,'datedec &amp; datejul kaf rank'!$A61)</f>
        <v>6897.9289975259999</v>
      </c>
      <c r="X61" s="5" t="str">
        <f>VLOOKUP(Y61,'datedec &amp; datejul kaf'!$M$5:$O$94,3,FALSE)</f>
        <v>2016-17</v>
      </c>
      <c r="Y61" s="18">
        <f>LARGE('datedec &amp; datejul kaf'!$M$5:$M$94,'datedec &amp; datejul kaf rank'!$A61)</f>
        <v>2401.3982570550002</v>
      </c>
      <c r="Z61" s="5" t="str">
        <f>VLOOKUP(AA61,'datedec &amp; datejul kaf'!$N$5:$O$94,2,FALSE)</f>
        <v>1983-84</v>
      </c>
      <c r="AA61" s="18">
        <f>LARGE('datedec &amp; datejul kaf'!$N$5:$N$94,'datedec &amp; datejul kaf rank'!$A61)</f>
        <v>18589.312360752003</v>
      </c>
    </row>
    <row r="62" spans="1:27" x14ac:dyDescent="0.2">
      <c r="A62" s="5">
        <v>57</v>
      </c>
      <c r="B62" s="5" t="str">
        <f>VLOOKUP(C62,'datedec &amp; datejul kaf'!$B$5:$O$94,14,FALSE)</f>
        <v>1934-35</v>
      </c>
      <c r="C62" s="18">
        <f>LARGE('datedec &amp; datejul kaf'!$B$5:$B$94,'datedec &amp; datejul kaf rank'!$A62)</f>
        <v>3734.600190531</v>
      </c>
      <c r="D62" s="5" t="str">
        <f>VLOOKUP(E62,'datedec &amp; datejul kaf'!$C$5:$O$94,13,FALSE)</f>
        <v>1940-41</v>
      </c>
      <c r="E62" s="18">
        <f>LARGE('datedec &amp; datejul kaf'!$C$5:$C$94,'datedec &amp; datejul kaf rank'!$A62)</f>
        <v>2494.8296585100002</v>
      </c>
      <c r="F62" s="5" t="str">
        <f>VLOOKUP(G62,'datedec &amp; datejul kaf'!$D$5:$O$94,12,FALSE)</f>
        <v>2008-09</v>
      </c>
      <c r="G62" s="18">
        <f>LARGE('datedec &amp; datejul kaf'!$D$5:$D$94,'datedec &amp; datejul kaf rank'!$A62)</f>
        <v>1683.4769616630001</v>
      </c>
      <c r="H62" s="5" t="str">
        <f>VLOOKUP(I62,'datedec &amp; datejul kaf'!$E$5:$O$94,11,FALSE)</f>
        <v>1967-68</v>
      </c>
      <c r="I62" s="18">
        <f>LARGE('datedec &amp; datejul kaf'!$E$5:$E$94,'datedec &amp; datejul kaf rank'!$A62)</f>
        <v>1027.0849201619999</v>
      </c>
      <c r="J62" s="5" t="str">
        <f>VLOOKUP(K62,'datedec &amp; datejul kaf'!$F$5:$O$94,10,FALSE)</f>
        <v>2001-02</v>
      </c>
      <c r="K62" s="18">
        <f>LARGE('datedec &amp; datejul kaf'!$F$5:$F$94,'datedec &amp; datejul kaf rank'!$A62)</f>
        <v>459.18940426799998</v>
      </c>
      <c r="L62" s="5" t="str">
        <f>VLOOKUP(M62,'datedec &amp; datejul kaf'!$G$5:$O$94,9,FALSE)</f>
        <v>1961-62</v>
      </c>
      <c r="M62" s="18">
        <f>LARGE('datedec &amp; datejul kaf'!$G$5:$G$94,'datedec &amp; datejul kaf rank'!$A62)</f>
        <v>14633.257633071</v>
      </c>
      <c r="N62" s="5" t="str">
        <f>VLOOKUP(O62,'datedec &amp; datejul kaf'!$H$5:$O$94,8,FALSE)</f>
        <v>1961-62</v>
      </c>
      <c r="O62" s="18">
        <f>LARGE('datedec &amp; datejul kaf'!$H$5:$H$94,'datedec &amp; datejul kaf rank'!$A62)</f>
        <v>14254.678473713999</v>
      </c>
      <c r="P62" s="5" t="str">
        <f>VLOOKUP(Q62,'datedec &amp; datejul kaf'!$I$5:$O$94,7,FALSE)</f>
        <v>1961-62</v>
      </c>
      <c r="Q62" s="18">
        <f>LARGE('datedec &amp; datejul kaf'!$I$5:$I$94,'datedec &amp; datejul kaf rank'!$A62)</f>
        <v>13797.218656158</v>
      </c>
      <c r="R62" s="5" t="str">
        <f>VLOOKUP(S62,'datedec &amp; datejul kaf'!$J$5:$O$94,6,FALSE)</f>
        <v>1994-95</v>
      </c>
      <c r="S62" s="18">
        <f>LARGE('datedec &amp; datejul kaf'!$J$5:$J$94,'datedec &amp; datejul kaf rank'!$A62)</f>
        <v>13137.657027999001</v>
      </c>
      <c r="T62" s="5" t="str">
        <f>VLOOKUP(U62,'datedec &amp; datejul kaf'!$K$5:$O$94,5,FALSE)</f>
        <v>1999-2000</v>
      </c>
      <c r="U62" s="18">
        <f>LARGE('datedec &amp; datejul kaf'!$K$5:$K$94,'datedec &amp; datejul kaf rank'!$A62)</f>
        <v>11552.962872549</v>
      </c>
      <c r="V62" s="5" t="str">
        <f>VLOOKUP(W62,'datedec &amp; datejul kaf'!$L$5:$O$94,4,FALSE)</f>
        <v>1988-89</v>
      </c>
      <c r="W62" s="18">
        <f>LARGE('datedec &amp; datejul kaf'!$L$5:$L$94,'datedec &amp; datejul kaf rank'!$A62)</f>
        <v>6892.0896589019994</v>
      </c>
      <c r="X62" s="5" t="str">
        <f>VLOOKUP(Y62,'datedec &amp; datejul kaf'!$M$5:$O$94,3,FALSE)</f>
        <v>1960-61</v>
      </c>
      <c r="Y62" s="18">
        <f>LARGE('datedec &amp; datejul kaf'!$M$5:$M$94,'datedec &amp; datejul kaf rank'!$A62)</f>
        <v>2355.0366059010003</v>
      </c>
      <c r="Z62" s="5" t="str">
        <f>VLOOKUP(AA62,'datedec &amp; datejul kaf'!$N$5:$O$94,2,FALSE)</f>
        <v>1961-62</v>
      </c>
      <c r="AA62" s="18">
        <f>LARGE('datedec &amp; datejul kaf'!$N$5:$N$94,'datedec &amp; datejul kaf rank'!$A62)</f>
        <v>18441.147077051999</v>
      </c>
    </row>
    <row r="63" spans="1:27" x14ac:dyDescent="0.2">
      <c r="A63" s="5">
        <v>58</v>
      </c>
      <c r="B63" s="5" t="str">
        <f>VLOOKUP(C63,'datedec &amp; datejul kaf'!$B$5:$O$94,14,FALSE)</f>
        <v>2008-09</v>
      </c>
      <c r="C63" s="18">
        <f>LARGE('datedec &amp; datejul kaf'!$B$5:$B$94,'datedec &amp; datejul kaf rank'!$A63)</f>
        <v>3723.1337446799998</v>
      </c>
      <c r="D63" s="5" t="str">
        <f>VLOOKUP(E63,'datedec &amp; datejul kaf'!$C$5:$O$94,13,FALSE)</f>
        <v>1928-29</v>
      </c>
      <c r="E63" s="18">
        <f>LARGE('datedec &amp; datejul kaf'!$C$5:$C$94,'datedec &amp; datejul kaf rank'!$A63)</f>
        <v>2441.2580902709997</v>
      </c>
      <c r="F63" s="5" t="str">
        <f>VLOOKUP(G63,'datedec &amp; datejul kaf'!$D$5:$O$94,12,FALSE)</f>
        <v>2007-08</v>
      </c>
      <c r="G63" s="18">
        <f>LARGE('datedec &amp; datejul kaf'!$D$5:$D$94,'datedec &amp; datejul kaf rank'!$A63)</f>
        <v>1682.3880360840001</v>
      </c>
      <c r="H63" s="5" t="str">
        <f>VLOOKUP(I63,'datedec &amp; datejul kaf'!$E$5:$O$94,11,FALSE)</f>
        <v>1956-57</v>
      </c>
      <c r="I63" s="18">
        <f>LARGE('datedec &amp; datejul kaf'!$E$5:$E$94,'datedec &amp; datejul kaf rank'!$A63)</f>
        <v>1025.9245896269999</v>
      </c>
      <c r="J63" s="5" t="str">
        <f>VLOOKUP(K63,'datedec &amp; datejul kaf'!$F$5:$O$94,10,FALSE)</f>
        <v>1988-89</v>
      </c>
      <c r="K63" s="18">
        <f>LARGE('datedec &amp; datejul kaf'!$F$5:$F$94,'datedec &amp; datejul kaf rank'!$A63)</f>
        <v>450.88857813300001</v>
      </c>
      <c r="L63" s="5" t="str">
        <f>VLOOKUP(M63,'datedec &amp; datejul kaf'!$G$5:$O$94,9,FALSE)</f>
        <v>2015-16</v>
      </c>
      <c r="M63" s="18">
        <f>LARGE('datedec &amp; datejul kaf'!$G$5:$G$94,'datedec &amp; datejul kaf rank'!$A63)</f>
        <v>14628.784905966</v>
      </c>
      <c r="N63" s="5" t="str">
        <f>VLOOKUP(O63,'datedec &amp; datejul kaf'!$H$5:$O$94,8,FALSE)</f>
        <v>2015-16</v>
      </c>
      <c r="O63" s="18">
        <f>LARGE('datedec &amp; datejul kaf'!$H$5:$H$94,'datedec &amp; datejul kaf rank'!$A63)</f>
        <v>14116.962115242</v>
      </c>
      <c r="P63" s="5" t="str">
        <f>VLOOKUP(Q63,'datedec &amp; datejul kaf'!$I$5:$O$94,7,FALSE)</f>
        <v>2015-16</v>
      </c>
      <c r="Q63" s="18">
        <f>LARGE('datedec &amp; datejul kaf'!$I$5:$I$94,'datedec &amp; datejul kaf rank'!$A63)</f>
        <v>13470.717511376999</v>
      </c>
      <c r="R63" s="5" t="str">
        <f>VLOOKUP(S63,'datedec &amp; datejul kaf'!$J$5:$O$94,6,FALSE)</f>
        <v>2007-08</v>
      </c>
      <c r="S63" s="18">
        <f>LARGE('datedec &amp; datejul kaf'!$J$5:$J$94,'datedec &amp; datejul kaf rank'!$A63)</f>
        <v>13009.167776619001</v>
      </c>
      <c r="T63" s="5" t="str">
        <f>VLOOKUP(U63,'datedec &amp; datejul kaf'!$K$5:$O$94,5,FALSE)</f>
        <v>1979-80</v>
      </c>
      <c r="U63" s="18">
        <f>LARGE('datedec &amp; datejul kaf'!$K$5:$K$94,'datedec &amp; datejul kaf rank'!$A63)</f>
        <v>11400.671969169</v>
      </c>
      <c r="V63" s="5" t="str">
        <f>VLOOKUP(W63,'datedec &amp; datejul kaf'!$L$5:$O$94,4,FALSE)</f>
        <v>1969-70</v>
      </c>
      <c r="W63" s="18">
        <f>LARGE('datedec &amp; datejul kaf'!$L$5:$L$94,'datedec &amp; datejul kaf rank'!$A63)</f>
        <v>6858.747511392</v>
      </c>
      <c r="X63" s="5" t="str">
        <f>VLOOKUP(Y63,'datedec &amp; datejul kaf'!$M$5:$O$94,3,FALSE)</f>
        <v>1944-45</v>
      </c>
      <c r="Y63" s="18">
        <f>LARGE('datedec &amp; datejul kaf'!$M$5:$M$94,'datedec &amp; datejul kaf rank'!$A63)</f>
        <v>2341.8167716859998</v>
      </c>
      <c r="Z63" s="5" t="str">
        <f>VLOOKUP(AA63,'datedec &amp; datejul kaf'!$N$5:$O$94,2,FALSE)</f>
        <v>2015-16</v>
      </c>
      <c r="AA63" s="18">
        <f>LARGE('datedec &amp; datejul kaf'!$N$5:$N$94,'datedec &amp; datejul kaf rank'!$A63)</f>
        <v>18321.761957562001</v>
      </c>
    </row>
    <row r="64" spans="1:27" x14ac:dyDescent="0.2">
      <c r="A64" s="5">
        <v>59</v>
      </c>
      <c r="B64" s="5" t="str">
        <f>VLOOKUP(C64,'datedec &amp; datejul kaf'!$B$5:$O$94,14,FALSE)</f>
        <v>1993-94</v>
      </c>
      <c r="C64" s="18">
        <f>LARGE('datedec &amp; datejul kaf'!$B$5:$B$94,'datedec &amp; datejul kaf rank'!$A64)</f>
        <v>3717.4749019169999</v>
      </c>
      <c r="D64" s="5" t="str">
        <f>VLOOKUP(E64,'datedec &amp; datejul kaf'!$C$5:$O$94,13,FALSE)</f>
        <v>2008-09</v>
      </c>
      <c r="E64" s="18">
        <f>LARGE('datedec &amp; datejul kaf'!$C$5:$C$94,'datedec &amp; datejul kaf rank'!$A64)</f>
        <v>2436.3827185529999</v>
      </c>
      <c r="F64" s="5" t="str">
        <f>VLOOKUP(G64,'datedec &amp; datejul kaf'!$D$5:$O$94,12,FALSE)</f>
        <v>1977-78</v>
      </c>
      <c r="G64" s="18">
        <f>LARGE('datedec &amp; datejul kaf'!$D$5:$D$94,'datedec &amp; datejul kaf rank'!$A64)</f>
        <v>1677.4234081709999</v>
      </c>
      <c r="H64" s="5" t="str">
        <f>VLOOKUP(I64,'datedec &amp; datejul kaf'!$E$5:$O$94,11,FALSE)</f>
        <v>1974-75</v>
      </c>
      <c r="I64" s="18">
        <f>LARGE('datedec &amp; datejul kaf'!$E$5:$E$94,'datedec &amp; datejul kaf rank'!$A64)</f>
        <v>1018.811862621</v>
      </c>
      <c r="J64" s="5" t="str">
        <f>VLOOKUP(K64,'datedec &amp; datejul kaf'!$F$5:$O$94,10,FALSE)</f>
        <v>1945-46</v>
      </c>
      <c r="K64" s="18">
        <f>LARGE('datedec &amp; datejul kaf'!$F$5:$F$94,'datedec &amp; datejul kaf rank'!$A64)</f>
        <v>446.27700805799998</v>
      </c>
      <c r="L64" s="5" t="str">
        <f>VLOOKUP(M64,'datedec &amp; datejul kaf'!$G$5:$O$94,9,FALSE)</f>
        <v>1957-58</v>
      </c>
      <c r="M64" s="18">
        <f>LARGE('datedec &amp; datejul kaf'!$G$5:$G$94,'datedec &amp; datejul kaf rank'!$A64)</f>
        <v>14252.137647362999</v>
      </c>
      <c r="N64" s="5" t="str">
        <f>VLOOKUP(O64,'datedec &amp; datejul kaf'!$H$5:$O$94,8,FALSE)</f>
        <v>1957-58</v>
      </c>
      <c r="O64" s="18">
        <f>LARGE('datedec &amp; datejul kaf'!$H$5:$H$94,'datedec &amp; datejul kaf rank'!$A64)</f>
        <v>13873.804438409999</v>
      </c>
      <c r="P64" s="5" t="str">
        <f>VLOOKUP(Q64,'datedec &amp; datejul kaf'!$I$5:$O$94,7,FALSE)</f>
        <v>2007-08</v>
      </c>
      <c r="Q64" s="18">
        <f>LARGE('datedec &amp; datejul kaf'!$I$5:$I$94,'datedec &amp; datejul kaf rank'!$A64)</f>
        <v>13456.736024297999</v>
      </c>
      <c r="R64" s="5" t="str">
        <f>VLOOKUP(S64,'datedec &amp; datejul kaf'!$J$5:$O$94,6,FALSE)</f>
        <v>1988-89</v>
      </c>
      <c r="S64" s="18">
        <f>LARGE('datedec &amp; datejul kaf'!$J$5:$J$94,'datedec &amp; datejul kaf rank'!$A64)</f>
        <v>12930.705630801</v>
      </c>
      <c r="T64" s="5" t="str">
        <f>VLOOKUP(U64,'datedec &amp; datejul kaf'!$K$5:$O$94,5,FALSE)</f>
        <v>1961-62</v>
      </c>
      <c r="U64" s="18">
        <f>LARGE('datedec &amp; datejul kaf'!$K$5:$K$94,'datedec &amp; datejul kaf rank'!$A64)</f>
        <v>11378.435275788001</v>
      </c>
      <c r="V64" s="5" t="str">
        <f>VLOOKUP(W64,'datedec &amp; datejul kaf'!$L$5:$O$94,4,FALSE)</f>
        <v>2009-10</v>
      </c>
      <c r="W64" s="18">
        <f>LARGE('datedec &amp; datejul kaf'!$L$5:$L$94,'datedec &amp; datejul kaf rank'!$A64)</f>
        <v>6788.4751173329996</v>
      </c>
      <c r="X64" s="5" t="str">
        <f>VLOOKUP(Y64,'datedec &amp; datejul kaf'!$M$5:$O$94,3,FALSE)</f>
        <v>2009-10</v>
      </c>
      <c r="Y64" s="18">
        <f>LARGE('datedec &amp; datejul kaf'!$M$5:$M$94,'datedec &amp; datejul kaf rank'!$A64)</f>
        <v>2261.698427583</v>
      </c>
      <c r="Z64" s="5" t="str">
        <f>VLOOKUP(AA64,'datedec &amp; datejul kaf'!$N$5:$O$94,2,FALSE)</f>
        <v>1994-95</v>
      </c>
      <c r="AA64" s="18">
        <f>LARGE('datedec &amp; datejul kaf'!$N$5:$N$94,'datedec &amp; datejul kaf rank'!$A64)</f>
        <v>18094.470065259</v>
      </c>
    </row>
    <row r="65" spans="1:27" x14ac:dyDescent="0.2">
      <c r="A65" s="5">
        <v>60</v>
      </c>
      <c r="B65" s="5" t="str">
        <f>VLOOKUP(C65,'datedec &amp; datejul kaf'!$B$5:$O$94,14,FALSE)</f>
        <v>1928-29</v>
      </c>
      <c r="C65" s="18">
        <f>LARGE('datedec &amp; datejul kaf'!$B$5:$B$94,'datedec &amp; datejul kaf rank'!$A65)</f>
        <v>3716.2649846069999</v>
      </c>
      <c r="D65" s="5" t="str">
        <f>VLOOKUP(E65,'datedec &amp; datejul kaf'!$C$5:$O$94,13,FALSE)</f>
        <v>1966-67</v>
      </c>
      <c r="E65" s="18">
        <f>LARGE('datedec &amp; datejul kaf'!$C$5:$C$94,'datedec &amp; datejul kaf rank'!$A65)</f>
        <v>2425.0868512080001</v>
      </c>
      <c r="F65" s="5" t="str">
        <f>VLOOKUP(G65,'datedec &amp; datejul kaf'!$D$5:$O$94,12,FALSE)</f>
        <v>1940-41</v>
      </c>
      <c r="G65" s="18">
        <f>LARGE('datedec &amp; datejul kaf'!$D$5:$D$94,'datedec &amp; datejul kaf rank'!$A65)</f>
        <v>1675.1602677599999</v>
      </c>
      <c r="H65" s="5" t="str">
        <f>VLOOKUP(I65,'datedec &amp; datejul kaf'!$E$5:$O$94,11,FALSE)</f>
        <v>1945-46</v>
      </c>
      <c r="I65" s="18">
        <f>LARGE('datedec &amp; datejul kaf'!$E$5:$E$94,'datedec &amp; datejul kaf rank'!$A65)</f>
        <v>1008.888557208</v>
      </c>
      <c r="J65" s="5" t="str">
        <f>VLOOKUP(K65,'datedec &amp; datejul kaf'!$F$5:$O$94,10,FALSE)</f>
        <v>1969-70</v>
      </c>
      <c r="K65" s="18">
        <f>LARGE('datedec &amp; datejul kaf'!$F$5:$F$94,'datedec &amp; datejul kaf rank'!$A65)</f>
        <v>445.723619649</v>
      </c>
      <c r="L65" s="5" t="str">
        <f>VLOOKUP(M65,'datedec &amp; datejul kaf'!$G$5:$O$94,9,FALSE)</f>
        <v>2007-08</v>
      </c>
      <c r="M65" s="18">
        <f>LARGE('datedec &amp; datejul kaf'!$G$5:$G$94,'datedec &amp; datejul kaf rank'!$A65)</f>
        <v>14251.066573023001</v>
      </c>
      <c r="N65" s="5" t="str">
        <f>VLOOKUP(O65,'datedec &amp; datejul kaf'!$H$5:$O$94,8,FALSE)</f>
        <v>2007-08</v>
      </c>
      <c r="O65" s="18">
        <f>LARGE('datedec &amp; datejul kaf'!$H$5:$H$94,'datedec &amp; datejul kaf rank'!$A65)</f>
        <v>13829.815018572001</v>
      </c>
      <c r="P65" s="5" t="str">
        <f>VLOOKUP(Q65,'datedec &amp; datejul kaf'!$I$5:$O$94,7,FALSE)</f>
        <v>1988-89</v>
      </c>
      <c r="Q65" s="18">
        <f>LARGE('datedec &amp; datejul kaf'!$I$5:$I$94,'datedec &amp; datejul kaf rank'!$A65)</f>
        <v>13455.194867331</v>
      </c>
      <c r="R65" s="5" t="str">
        <f>VLOOKUP(S65,'datedec &amp; datejul kaf'!$J$5:$O$94,6,FALSE)</f>
        <v>1957-58</v>
      </c>
      <c r="S65" s="18">
        <f>LARGE('datedec &amp; datejul kaf'!$J$5:$J$94,'datedec &amp; datejul kaf rank'!$A65)</f>
        <v>12893.652409049999</v>
      </c>
      <c r="T65" s="5" t="str">
        <f>VLOOKUP(U65,'datedec &amp; datejul kaf'!$K$5:$O$94,5,FALSE)</f>
        <v>1988-89</v>
      </c>
      <c r="U65" s="18">
        <f>LARGE('datedec &amp; datejul kaf'!$K$5:$K$94,'datedec &amp; datejul kaf rank'!$A65)</f>
        <v>11048.589998900999</v>
      </c>
      <c r="V65" s="5" t="str">
        <f>VLOOKUP(W65,'datedec &amp; datejul kaf'!$L$5:$O$94,4,FALSE)</f>
        <v>2004-05</v>
      </c>
      <c r="W65" s="18">
        <f>LARGE('datedec &amp; datejul kaf'!$L$5:$L$94,'datedec &amp; datejul kaf rank'!$A65)</f>
        <v>6580.706530083</v>
      </c>
      <c r="X65" s="5" t="str">
        <f>VLOOKUP(Y65,'datedec &amp; datejul kaf'!$M$5:$O$94,3,FALSE)</f>
        <v>1972-73</v>
      </c>
      <c r="Y65" s="18">
        <f>LARGE('datedec &amp; datejul kaf'!$M$5:$M$94,'datedec &amp; datejul kaf rank'!$A65)</f>
        <v>2256.902394705</v>
      </c>
      <c r="Z65" s="5" t="str">
        <f>VLOOKUP(AA65,'datedec &amp; datejul kaf'!$N$5:$O$94,2,FALSE)</f>
        <v>1988-89</v>
      </c>
      <c r="AA65" s="18">
        <f>LARGE('datedec &amp; datejul kaf'!$N$5:$N$94,'datedec &amp; datejul kaf rank'!$A65)</f>
        <v>17888.738502725999</v>
      </c>
    </row>
    <row r="66" spans="1:27" x14ac:dyDescent="0.2">
      <c r="A66" s="5">
        <v>61</v>
      </c>
      <c r="B66" s="5" t="str">
        <f>VLOOKUP(C66,'datedec &amp; datejul kaf'!$B$5:$O$94,14,FALSE)</f>
        <v>1966-67</v>
      </c>
      <c r="C66" s="18">
        <f>LARGE('datedec &amp; datejul kaf'!$B$5:$B$94,'datedec &amp; datejul kaf rank'!$A66)</f>
        <v>3711.4689517289999</v>
      </c>
      <c r="D66" s="5" t="str">
        <f>VLOOKUP(E66,'datedec &amp; datejul kaf'!$C$5:$O$94,13,FALSE)</f>
        <v>2011-12</v>
      </c>
      <c r="E66" s="18">
        <f>LARGE('datedec &amp; datejul kaf'!$C$5:$C$94,'datedec &amp; datejul kaf rank'!$A66)</f>
        <v>2415.4709837999999</v>
      </c>
      <c r="F66" s="5" t="str">
        <f>VLOOKUP(G66,'datedec &amp; datejul kaf'!$D$5:$O$94,12,FALSE)</f>
        <v>1966-67</v>
      </c>
      <c r="G66" s="18">
        <f>LARGE('datedec &amp; datejul kaf'!$D$5:$D$94,'datedec &amp; datejul kaf rank'!$A66)</f>
        <v>1674.9182842979999</v>
      </c>
      <c r="H66" s="5" t="str">
        <f>VLOOKUP(I66,'datedec &amp; datejul kaf'!$E$5:$O$94,11,FALSE)</f>
        <v>1942-43</v>
      </c>
      <c r="I66" s="18">
        <f>LARGE('datedec &amp; datejul kaf'!$E$5:$E$94,'datedec &amp; datejul kaf rank'!$A66)</f>
        <v>992.76690492</v>
      </c>
      <c r="J66" s="5" t="str">
        <f>VLOOKUP(K66,'datedec &amp; datejul kaf'!$F$5:$O$94,10,FALSE)</f>
        <v>1961-62</v>
      </c>
      <c r="K66" s="18">
        <f>LARGE('datedec &amp; datejul kaf'!$F$5:$F$94,'datedec &amp; datejul kaf rank'!$A66)</f>
        <v>445.35469404299999</v>
      </c>
      <c r="L66" s="5" t="str">
        <f>VLOOKUP(M66,'datedec &amp; datejul kaf'!$G$5:$O$94,9,FALSE)</f>
        <v>1988-89</v>
      </c>
      <c r="M66" s="18">
        <f>LARGE('datedec &amp; datejul kaf'!$G$5:$G$94,'datedec &amp; datejul kaf rank'!$A66)</f>
        <v>14245.578308766</v>
      </c>
      <c r="N66" s="5" t="str">
        <f>VLOOKUP(O66,'datedec &amp; datejul kaf'!$H$5:$O$94,8,FALSE)</f>
        <v>1988-89</v>
      </c>
      <c r="O66" s="18">
        <f>LARGE('datedec &amp; datejul kaf'!$H$5:$H$94,'datedec &amp; datejul kaf rank'!$A66)</f>
        <v>13760.871550083</v>
      </c>
      <c r="P66" s="5" t="str">
        <f>VLOOKUP(Q66,'datedec &amp; datejul kaf'!$I$5:$O$94,7,FALSE)</f>
        <v>1957-58</v>
      </c>
      <c r="Q66" s="18">
        <f>LARGE('datedec &amp; datejul kaf'!$I$5:$I$94,'datedec &amp; datejul kaf rank'!$A66)</f>
        <v>13442.613710778</v>
      </c>
      <c r="R66" s="5" t="str">
        <f>VLOOKUP(S66,'datedec &amp; datejul kaf'!$J$5:$O$94,6,FALSE)</f>
        <v>2015-16</v>
      </c>
      <c r="S66" s="18">
        <f>LARGE('datedec &amp; datejul kaf'!$J$5:$J$94,'datedec &amp; datejul kaf rank'!$A66)</f>
        <v>12484.886804543999</v>
      </c>
      <c r="T66" s="5" t="str">
        <f>VLOOKUP(U66,'datedec &amp; datejul kaf'!$K$5:$O$94,5,FALSE)</f>
        <v>1983-84</v>
      </c>
      <c r="U66" s="18">
        <f>LARGE('datedec &amp; datejul kaf'!$K$5:$K$94,'datedec &amp; datejul kaf rank'!$A66)</f>
        <v>10922.242896201</v>
      </c>
      <c r="V66" s="5" t="str">
        <f>VLOOKUP(W66,'datedec &amp; datejul kaf'!$L$5:$O$94,4,FALSE)</f>
        <v>1933-34</v>
      </c>
      <c r="W66" s="18">
        <f>LARGE('datedec &amp; datejul kaf'!$L$5:$L$94,'datedec &amp; datejul kaf rank'!$A66)</f>
        <v>6574.2285137970002</v>
      </c>
      <c r="X66" s="5" t="str">
        <f>VLOOKUP(Y66,'datedec &amp; datejul kaf'!$M$5:$O$94,3,FALSE)</f>
        <v>1988-89</v>
      </c>
      <c r="Y66" s="18">
        <f>LARGE('datedec &amp; datejul kaf'!$M$5:$M$94,'datedec &amp; datejul kaf rank'!$A66)</f>
        <v>2217.9807432719999</v>
      </c>
      <c r="Z66" s="5" t="str">
        <f>VLOOKUP(AA66,'datedec &amp; datejul kaf'!$N$5:$O$94,2,FALSE)</f>
        <v>1986-87</v>
      </c>
      <c r="AA66" s="18">
        <f>LARGE('datedec &amp; datejul kaf'!$N$5:$N$94,'datedec &amp; datejul kaf rank'!$A66)</f>
        <v>17801.749415079001</v>
      </c>
    </row>
    <row r="67" spans="1:27" x14ac:dyDescent="0.2">
      <c r="A67" s="11">
        <v>62</v>
      </c>
      <c r="B67" s="5" t="str">
        <f>VLOOKUP(C67,'datedec &amp; datejul kaf'!$B$5:$O$94,14,FALSE)</f>
        <v>1977-78</v>
      </c>
      <c r="C67" s="18">
        <f>LARGE('datedec &amp; datejul kaf'!$B$5:$B$94,'datedec &amp; datejul kaf rank'!$A67)</f>
        <v>3706.6114312499999</v>
      </c>
      <c r="D67" s="5" t="str">
        <f>VLOOKUP(E67,'datedec &amp; datejul kaf'!$C$5:$O$94,13,FALSE)</f>
        <v>1942-43</v>
      </c>
      <c r="E67" s="18">
        <f>LARGE('datedec &amp; datejul kaf'!$C$5:$C$94,'datedec &amp; datejul kaf rank'!$A67)</f>
        <v>2399.8432157910001</v>
      </c>
      <c r="F67" s="5" t="str">
        <f>VLOOKUP(G67,'datedec &amp; datejul kaf'!$D$5:$O$94,12,FALSE)</f>
        <v>2011-12</v>
      </c>
      <c r="G67" s="18">
        <f>LARGE('datedec &amp; datejul kaf'!$D$5:$D$94,'datedec &amp; datejul kaf rank'!$A67)</f>
        <v>1657.86440064</v>
      </c>
      <c r="H67" s="5" t="str">
        <f>VLOOKUP(I67,'datedec &amp; datejul kaf'!$E$5:$O$94,11,FALSE)</f>
        <v>2011-12</v>
      </c>
      <c r="I67" s="18">
        <f>LARGE('datedec &amp; datejul kaf'!$E$5:$E$94,'datedec &amp; datejul kaf rank'!$A67)</f>
        <v>976.95070716600003</v>
      </c>
      <c r="J67" s="5" t="str">
        <f>VLOOKUP(K67,'datedec &amp; datejul kaf'!$F$5:$O$94,10,FALSE)</f>
        <v>2011-12</v>
      </c>
      <c r="K67" s="18">
        <f>LARGE('datedec &amp; datejul kaf'!$F$5:$F$94,'datedec &amp; datejul kaf rank'!$A67)</f>
        <v>444.92428083600004</v>
      </c>
      <c r="L67" s="5" t="str">
        <f>VLOOKUP(M67,'datedec &amp; datejul kaf'!$G$5:$O$94,9,FALSE)</f>
        <v>1983-84</v>
      </c>
      <c r="M67" s="18">
        <f>LARGE('datedec &amp; datejul kaf'!$G$5:$G$94,'datedec &amp; datejul kaf rank'!$A67)</f>
        <v>13988.766417570001</v>
      </c>
      <c r="N67" s="5" t="str">
        <f>VLOOKUP(O67,'datedec &amp; datejul kaf'!$H$5:$O$94,8,FALSE)</f>
        <v>1983-84</v>
      </c>
      <c r="O67" s="18">
        <f>LARGE('datedec &amp; datejul kaf'!$H$5:$H$94,'datedec &amp; datejul kaf rank'!$A67)</f>
        <v>13287.930741372</v>
      </c>
      <c r="P67" s="5" t="str">
        <f>VLOOKUP(Q67,'datedec &amp; datejul kaf'!$I$5:$O$94,7,FALSE)</f>
        <v>1993-94</v>
      </c>
      <c r="Q67" s="18">
        <f>LARGE('datedec &amp; datejul kaf'!$I$5:$I$94,'datedec &amp; datejul kaf rank'!$A67)</f>
        <v>12855.863319558001</v>
      </c>
      <c r="R67" s="5" t="str">
        <f>VLOOKUP(S67,'datedec &amp; datejul kaf'!$J$5:$O$94,6,FALSE)</f>
        <v>1948-49</v>
      </c>
      <c r="S67" s="18">
        <f>LARGE('datedec &amp; datejul kaf'!$J$5:$J$94,'datedec &amp; datejul kaf rank'!$A67)</f>
        <v>12260.165490657</v>
      </c>
      <c r="T67" s="5" t="str">
        <f>VLOOKUP(U67,'datedec &amp; datejul kaf'!$K$5:$O$94,5,FALSE)</f>
        <v>1984-85</v>
      </c>
      <c r="U67" s="18">
        <f>LARGE('datedec &amp; datejul kaf'!$K$5:$K$94,'datedec &amp; datejul kaf rank'!$A67)</f>
        <v>10444.593327336001</v>
      </c>
      <c r="V67" s="5" t="str">
        <f>VLOOKUP(W67,'datedec &amp; datejul kaf'!$L$5:$O$94,4,FALSE)</f>
        <v>1929-30</v>
      </c>
      <c r="W67" s="18">
        <f>LARGE('datedec &amp; datejul kaf'!$L$5:$L$94,'datedec &amp; datejul kaf rank'!$A67)</f>
        <v>6493.3207482359994</v>
      </c>
      <c r="X67" s="5" t="str">
        <f>VLOOKUP(Y67,'datedec &amp; datejul kaf'!$M$5:$O$94,3,FALSE)</f>
        <v>1997-98</v>
      </c>
      <c r="Y67" s="18">
        <f>LARGE('datedec &amp; datejul kaf'!$M$5:$M$94,'datedec &amp; datejul kaf rank'!$A67)</f>
        <v>2216.1361152420004</v>
      </c>
      <c r="Z67" s="5" t="str">
        <f>VLOOKUP(AA67,'datedec &amp; datejul kaf'!$N$5:$O$94,2,FALSE)</f>
        <v>1979-80</v>
      </c>
      <c r="AA67" s="18">
        <f>LARGE('datedec &amp; datejul kaf'!$N$5:$N$94,'datedec &amp; datejul kaf rank'!$A67)</f>
        <v>17560.355043965999</v>
      </c>
    </row>
    <row r="68" spans="1:27" x14ac:dyDescent="0.2">
      <c r="A68" s="11">
        <v>63</v>
      </c>
      <c r="B68" s="5" t="str">
        <f>VLOOKUP(C68,'datedec &amp; datejul kaf'!$B$5:$O$94,14,FALSE)</f>
        <v>2006-07</v>
      </c>
      <c r="C68" s="18">
        <f>LARGE('datedec &amp; datejul kaf'!$B$5:$B$94,'datedec &amp; datejul kaf rank'!$A68)</f>
        <v>3700.9704397260002</v>
      </c>
      <c r="D68" s="5" t="str">
        <f>VLOOKUP(E68,'datedec &amp; datejul kaf'!$C$5:$O$94,13,FALSE)</f>
        <v>2017-18</v>
      </c>
      <c r="E68" s="18">
        <f>LARGE('datedec &amp; datejul kaf'!$C$5:$C$94,'datedec &amp; datejul kaf rank'!$A68)</f>
        <v>2398.9129678919999</v>
      </c>
      <c r="F68" s="5" t="str">
        <f>VLOOKUP(G68,'datedec &amp; datejul kaf'!$D$5:$O$94,12,FALSE)</f>
        <v>1992-93</v>
      </c>
      <c r="G68" s="18">
        <f>LARGE('datedec &amp; datejul kaf'!$D$5:$D$94,'datedec &amp; datejul kaf rank'!$A68)</f>
        <v>1623.8320052219999</v>
      </c>
      <c r="H68" s="5" t="str">
        <f>VLOOKUP(I68,'datedec &amp; datejul kaf'!$E$5:$O$94,11,FALSE)</f>
        <v>1984-85</v>
      </c>
      <c r="I68" s="18">
        <f>LARGE('datedec &amp; datejul kaf'!$E$5:$E$94,'datedec &amp; datejul kaf rank'!$A68)</f>
        <v>975.25087251899993</v>
      </c>
      <c r="J68" s="5" t="str">
        <f>VLOOKUP(K68,'datedec &amp; datejul kaf'!$F$5:$O$94,10,FALSE)</f>
        <v>1940-41</v>
      </c>
      <c r="K68" s="18">
        <f>LARGE('datedec &amp; datejul kaf'!$F$5:$F$94,'datedec &amp; datejul kaf rank'!$A68)</f>
        <v>442.15733879100003</v>
      </c>
      <c r="L68" s="5" t="str">
        <f>VLOOKUP(M68,'datedec &amp; datejul kaf'!$G$5:$O$94,9,FALSE)</f>
        <v>2004-05</v>
      </c>
      <c r="M68" s="18">
        <f>LARGE('datedec &amp; datejul kaf'!$G$5:$G$94,'datedec &amp; datejul kaf rank'!$A68)</f>
        <v>13966.196501061</v>
      </c>
      <c r="N68" s="5" t="str">
        <f>VLOOKUP(O68,'datedec &amp; datejul kaf'!$H$5:$O$94,8,FALSE)</f>
        <v>1993-94</v>
      </c>
      <c r="O68" s="18">
        <f>LARGE('datedec &amp; datejul kaf'!$H$5:$H$94,'datedec &amp; datejul kaf rank'!$A68)</f>
        <v>13194.251406042</v>
      </c>
      <c r="P68" s="5" t="str">
        <f>VLOOKUP(Q68,'datedec &amp; datejul kaf'!$I$5:$O$94,7,FALSE)</f>
        <v>1983-84</v>
      </c>
      <c r="Q68" s="18">
        <f>LARGE('datedec &amp; datejul kaf'!$I$5:$I$94,'datedec &amp; datejul kaf rank'!$A68)</f>
        <v>12797.452082079</v>
      </c>
      <c r="R68" s="5" t="str">
        <f>VLOOKUP(S68,'datedec &amp; datejul kaf'!$J$5:$O$94,6,FALSE)</f>
        <v>1993-94</v>
      </c>
      <c r="S68" s="18">
        <f>LARGE('datedec &amp; datejul kaf'!$J$5:$J$94,'datedec &amp; datejul kaf rank'!$A68)</f>
        <v>12220.757888829001</v>
      </c>
      <c r="T68" s="5" t="str">
        <f>VLOOKUP(U68,'datedec &amp; datejul kaf'!$K$5:$O$94,5,FALSE)</f>
        <v>1948-49</v>
      </c>
      <c r="U68" s="18">
        <f>LARGE('datedec &amp; datejul kaf'!$K$5:$K$94,'datedec &amp; datejul kaf rank'!$A68)</f>
        <v>10443.504401757</v>
      </c>
      <c r="V68" s="5" t="str">
        <f>VLOOKUP(W68,'datedec &amp; datejul kaf'!$L$5:$O$94,4,FALSE)</f>
        <v>1928-29</v>
      </c>
      <c r="W68" s="18">
        <f>LARGE('datedec &amp; datejul kaf'!$L$5:$L$94,'datedec &amp; datejul kaf rank'!$A68)</f>
        <v>6453.0642208200006</v>
      </c>
      <c r="X68" s="5" t="str">
        <f>VLOOKUP(Y68,'datedec &amp; datejul kaf'!$M$5:$O$94,3,FALSE)</f>
        <v>1993-94</v>
      </c>
      <c r="Y68" s="18">
        <f>LARGE('datedec &amp; datejul kaf'!$M$5:$M$94,'datedec &amp; datejul kaf rank'!$A68)</f>
        <v>2213.7995864039999</v>
      </c>
      <c r="Z68" s="5" t="str">
        <f>VLOOKUP(AA68,'datedec &amp; datejul kaf'!$N$5:$O$94,2,FALSE)</f>
        <v>2007-08</v>
      </c>
      <c r="AA68" s="18">
        <f>LARGE('datedec &amp; datejul kaf'!$N$5:$N$94,'datedec &amp; datejul kaf rank'!$A68)</f>
        <v>17456.958684207002</v>
      </c>
    </row>
    <row r="69" spans="1:27" x14ac:dyDescent="0.2">
      <c r="A69" s="11">
        <v>64</v>
      </c>
      <c r="B69" s="5" t="str">
        <f>VLOOKUP(C69,'datedec &amp; datejul kaf'!$B$5:$O$94,14,FALSE)</f>
        <v>2015-16</v>
      </c>
      <c r="C69" s="18">
        <f>LARGE('datedec &amp; datejul kaf'!$B$5:$B$94,'datedec &amp; datejul kaf rank'!$A69)</f>
        <v>3692.9770515959999</v>
      </c>
      <c r="D69" s="5" t="str">
        <f>VLOOKUP(E69,'datedec &amp; datejul kaf'!$C$5:$O$94,13,FALSE)</f>
        <v>1974-75</v>
      </c>
      <c r="E69" s="18">
        <f>LARGE('datedec &amp; datejul kaf'!$C$5:$C$94,'datedec &amp; datejul kaf rank'!$A69)</f>
        <v>2390.3364392880003</v>
      </c>
      <c r="F69" s="5" t="str">
        <f>VLOOKUP(G69,'datedec &amp; datejul kaf'!$D$5:$O$94,12,FALSE)</f>
        <v>1942-43</v>
      </c>
      <c r="G69" s="18">
        <f>LARGE('datedec &amp; datejul kaf'!$D$5:$D$94,'datedec &amp; datejul kaf rank'!$A69)</f>
        <v>1606.474650501</v>
      </c>
      <c r="H69" s="5" t="str">
        <f>VLOOKUP(I69,'datedec &amp; datejul kaf'!$E$5:$O$94,11,FALSE)</f>
        <v>1961-62</v>
      </c>
      <c r="I69" s="18">
        <f>LARGE('datedec &amp; datejul kaf'!$E$5:$E$94,'datedec &amp; datejul kaf rank'!$A69)</f>
        <v>968.69351739299998</v>
      </c>
      <c r="J69" s="5" t="str">
        <f>VLOOKUP(K69,'datedec &amp; datejul kaf'!$F$5:$O$94,10,FALSE)</f>
        <v>1984-85</v>
      </c>
      <c r="K69" s="18">
        <f>LARGE('datedec &amp; datejul kaf'!$F$5:$F$94,'datedec &amp; datejul kaf rank'!$A69)</f>
        <v>442.03436358900001</v>
      </c>
      <c r="L69" s="5" t="str">
        <f>VLOOKUP(M69,'datedec &amp; datejul kaf'!$G$5:$O$94,9,FALSE)</f>
        <v>1993-94</v>
      </c>
      <c r="M69" s="18">
        <f>LARGE('datedec &amp; datejul kaf'!$G$5:$G$94,'datedec &amp; datejul kaf rank'!$A69)</f>
        <v>13661.680148844</v>
      </c>
      <c r="N69" s="5" t="str">
        <f>VLOOKUP(O69,'datedec &amp; datejul kaf'!$H$5:$O$94,8,FALSE)</f>
        <v>2002-03</v>
      </c>
      <c r="O69" s="18">
        <f>LARGE('datedec &amp; datejul kaf'!$H$5:$H$94,'datedec &amp; datejul kaf rank'!$A69)</f>
        <v>13153.598184426</v>
      </c>
      <c r="P69" s="5" t="str">
        <f>VLOOKUP(Q69,'datedec &amp; datejul kaf'!$I$5:$O$94,7,FALSE)</f>
        <v>1948-49</v>
      </c>
      <c r="Q69" s="18">
        <f>LARGE('datedec &amp; datejul kaf'!$I$5:$I$94,'datedec &amp; datejul kaf rank'!$A69)</f>
        <v>12770.697041759999</v>
      </c>
      <c r="R69" s="5" t="str">
        <f>VLOOKUP(S69,'datedec &amp; datejul kaf'!$J$5:$O$94,6,FALSE)</f>
        <v>1983-84</v>
      </c>
      <c r="S69" s="18">
        <f>LARGE('datedec &amp; datejul kaf'!$J$5:$J$94,'datedec &amp; datejul kaf rank'!$A69)</f>
        <v>12175.935411171</v>
      </c>
      <c r="T69" s="5" t="str">
        <f>VLOOKUP(U69,'datedec &amp; datejul kaf'!$K$5:$O$94,5,FALSE)</f>
        <v>1969-70</v>
      </c>
      <c r="U69" s="18">
        <f>LARGE('datedec &amp; datejul kaf'!$K$5:$K$94,'datedec &amp; datejul kaf rank'!$A69)</f>
        <v>10422.199939746</v>
      </c>
      <c r="V69" s="5" t="str">
        <f>VLOOKUP(W69,'datedec &amp; datejul kaf'!$L$5:$O$94,4,FALSE)</f>
        <v>1972-73</v>
      </c>
      <c r="W69" s="18">
        <f>LARGE('datedec &amp; datejul kaf'!$L$5:$L$94,'datedec &amp; datejul kaf rank'!$A69)</f>
        <v>6333.6493492649997</v>
      </c>
      <c r="X69" s="5" t="str">
        <f>VLOOKUP(Y69,'datedec &amp; datejul kaf'!$M$5:$O$94,3,FALSE)</f>
        <v>1936-37</v>
      </c>
      <c r="Y69" s="18">
        <f>LARGE('datedec &amp; datejul kaf'!$M$5:$M$94,'datedec &amp; datejul kaf rank'!$A69)</f>
        <v>2180.657769465</v>
      </c>
      <c r="Z69" s="5" t="str">
        <f>VLOOKUP(AA69,'datedec &amp; datejul kaf'!$N$5:$O$94,2,FALSE)</f>
        <v>1957-58</v>
      </c>
      <c r="AA69" s="18">
        <f>LARGE('datedec &amp; datejul kaf'!$N$5:$N$94,'datedec &amp; datejul kaf rank'!$A69)</f>
        <v>17440.297527807001</v>
      </c>
    </row>
    <row r="70" spans="1:27" x14ac:dyDescent="0.2">
      <c r="A70" s="11">
        <v>65</v>
      </c>
      <c r="B70" s="5" t="str">
        <f>VLOOKUP(C70,'datedec &amp; datejul kaf'!$B$5:$O$94,14,FALSE)</f>
        <v>1988-89</v>
      </c>
      <c r="C70" s="18">
        <f>LARGE('datedec &amp; datejul kaf'!$B$5:$B$94,'datedec &amp; datejul kaf rank'!$A70)</f>
        <v>3643.16019396</v>
      </c>
      <c r="D70" s="5" t="str">
        <f>VLOOKUP(E70,'datedec &amp; datejul kaf'!$C$5:$O$94,13,FALSE)</f>
        <v>1948-49</v>
      </c>
      <c r="E70" s="18">
        <f>LARGE('datedec &amp; datejul kaf'!$C$5:$C$94,'datedec &amp; datejul kaf rank'!$A70)</f>
        <v>2349.4729697460002</v>
      </c>
      <c r="F70" s="5" t="str">
        <f>VLOOKUP(G70,'datedec &amp; datejul kaf'!$D$5:$O$94,12,FALSE)</f>
        <v>1945-46</v>
      </c>
      <c r="G70" s="18">
        <f>LARGE('datedec &amp; datejul kaf'!$D$5:$D$94,'datedec &amp; datejul kaf rank'!$A70)</f>
        <v>1554.4065532799998</v>
      </c>
      <c r="H70" s="5" t="str">
        <f>VLOOKUP(I70,'datedec &amp; datejul kaf'!$E$5:$O$94,11,FALSE)</f>
        <v>1991-92</v>
      </c>
      <c r="I70" s="18">
        <f>LARGE('datedec &amp; datejul kaf'!$E$5:$E$94,'datedec &amp; datejul kaf rank'!$A70)</f>
        <v>942.86277456000005</v>
      </c>
      <c r="J70" s="5" t="str">
        <f>VLOOKUP(K70,'datedec &amp; datejul kaf'!$F$5:$O$94,10,FALSE)</f>
        <v>2013-14</v>
      </c>
      <c r="K70" s="18">
        <f>LARGE('datedec &amp; datejul kaf'!$F$5:$F$94,'datedec &amp; datejul kaf rank'!$A70)</f>
        <v>441.60395038199994</v>
      </c>
      <c r="L70" s="5" t="str">
        <f>VLOOKUP(M70,'datedec &amp; datejul kaf'!$G$5:$O$94,9,FALSE)</f>
        <v>1986-87</v>
      </c>
      <c r="M70" s="18">
        <f>LARGE('datedec &amp; datejul kaf'!$G$5:$G$94,'datedec &amp; datejul kaf rank'!$A70)</f>
        <v>13578.751226334</v>
      </c>
      <c r="N70" s="5" t="str">
        <f>VLOOKUP(O70,'datedec &amp; datejul kaf'!$H$5:$O$94,8,FALSE)</f>
        <v>1986-87</v>
      </c>
      <c r="O70" s="18">
        <f>LARGE('datedec &amp; datejul kaf'!$H$5:$H$94,'datedec &amp; datejul kaf rank'!$A70)</f>
        <v>13131.920829867</v>
      </c>
      <c r="P70" s="5" t="str">
        <f>VLOOKUP(Q70,'datedec &amp; datejul kaf'!$I$5:$O$94,7,FALSE)</f>
        <v>2002-03</v>
      </c>
      <c r="Q70" s="18">
        <f>LARGE('datedec &amp; datejul kaf'!$I$5:$I$94,'datedec &amp; datejul kaf rank'!$A70)</f>
        <v>12765.615389057999</v>
      </c>
      <c r="R70" s="5" t="str">
        <f>VLOOKUP(S70,'datedec &amp; datejul kaf'!$J$5:$O$94,6,FALSE)</f>
        <v>1935-36</v>
      </c>
      <c r="S70" s="18">
        <f>LARGE('datedec &amp; datejul kaf'!$J$5:$J$94,'datedec &amp; datejul kaf rank'!$A70)</f>
        <v>12167.021692497001</v>
      </c>
      <c r="T70" s="5" t="str">
        <f>VLOOKUP(U70,'datedec &amp; datejul kaf'!$K$5:$O$94,5,FALSE)</f>
        <v>1944-45</v>
      </c>
      <c r="U70" s="18">
        <f>LARGE('datedec &amp; datejul kaf'!$K$5:$K$94,'datedec &amp; datejul kaf rank'!$A70)</f>
        <v>10380.648205767</v>
      </c>
      <c r="V70" s="5" t="str">
        <f>VLOOKUP(W70,'datedec &amp; datejul kaf'!$L$5:$O$94,4,FALSE)</f>
        <v>1936-37</v>
      </c>
      <c r="W70" s="18">
        <f>LARGE('datedec &amp; datejul kaf'!$L$5:$L$94,'datedec &amp; datejul kaf rank'!$A70)</f>
        <v>6301.7353008749997</v>
      </c>
      <c r="X70" s="5" t="str">
        <f>VLOOKUP(Y70,'datedec &amp; datejul kaf'!$M$5:$O$94,3,FALSE)</f>
        <v>1933-34</v>
      </c>
      <c r="Y70" s="18">
        <f>LARGE('datedec &amp; datejul kaf'!$M$5:$M$94,'datedec &amp; datejul kaf rank'!$A70)</f>
        <v>2177.706364617</v>
      </c>
      <c r="Z70" s="5" t="str">
        <f>VLOOKUP(AA70,'datedec &amp; datejul kaf'!$N$5:$O$94,2,FALSE)</f>
        <v>2014-15</v>
      </c>
      <c r="AA70" s="18">
        <f>LARGE('datedec &amp; datejul kaf'!$N$5:$N$94,'datedec &amp; datejul kaf rank'!$A70)</f>
        <v>17414.926950246001</v>
      </c>
    </row>
    <row r="71" spans="1:27" x14ac:dyDescent="0.2">
      <c r="A71" s="11">
        <v>66</v>
      </c>
      <c r="B71" s="5" t="str">
        <f>VLOOKUP(C71,'datedec &amp; datejul kaf'!$B$5:$O$94,14,FALSE)</f>
        <v>1958-59</v>
      </c>
      <c r="C71" s="18">
        <f>LARGE('datedec &amp; datejul kaf'!$B$5:$B$94,'datedec &amp; datejul kaf rank'!$A71)</f>
        <v>3599.8828402109998</v>
      </c>
      <c r="D71" s="5" t="str">
        <f>VLOOKUP(E71,'datedec &amp; datejul kaf'!$C$5:$O$94,13,FALSE)</f>
        <v>1993-94</v>
      </c>
      <c r="E71" s="18">
        <f>LARGE('datedec &amp; datejul kaf'!$C$5:$C$94,'datedec &amp; datejul kaf rank'!$A71)</f>
        <v>2333.5734662099999</v>
      </c>
      <c r="F71" s="5" t="str">
        <f>VLOOKUP(G71,'datedec &amp; datejul kaf'!$D$5:$O$94,12,FALSE)</f>
        <v>1948-49</v>
      </c>
      <c r="G71" s="18">
        <f>LARGE('datedec &amp; datejul kaf'!$D$5:$D$94,'datedec &amp; datejul kaf rank'!$A71)</f>
        <v>1538.5506861060001</v>
      </c>
      <c r="H71" s="5" t="str">
        <f>VLOOKUP(I71,'datedec &amp; datejul kaf'!$E$5:$O$94,11,FALSE)</f>
        <v>1978-79</v>
      </c>
      <c r="I71" s="18">
        <f>LARGE('datedec &amp; datejul kaf'!$E$5:$E$94,'datedec &amp; datejul kaf rank'!$A71)</f>
        <v>932.73318816300002</v>
      </c>
      <c r="J71" s="5" t="str">
        <f>VLOOKUP(K71,'datedec &amp; datejul kaf'!$F$5:$O$94,10,FALSE)</f>
        <v>2008-09</v>
      </c>
      <c r="K71" s="18">
        <f>LARGE('datedec &amp; datejul kaf'!$F$5:$F$94,'datedec &amp; datejul kaf rank'!$A71)</f>
        <v>434.34841346399998</v>
      </c>
      <c r="L71" s="5" t="str">
        <f>VLOOKUP(M71,'datedec &amp; datejul kaf'!$G$5:$O$94,9,FALSE)</f>
        <v>2002-03</v>
      </c>
      <c r="M71" s="18">
        <f>LARGE('datedec &amp; datejul kaf'!$G$5:$G$94,'datedec &amp; datejul kaf rank'!$A71)</f>
        <v>13560.830565849001</v>
      </c>
      <c r="N71" s="5" t="str">
        <f>VLOOKUP(O71,'datedec &amp; datejul kaf'!$H$5:$O$94,8,FALSE)</f>
        <v>1948-49</v>
      </c>
      <c r="O71" s="18">
        <f>LARGE('datedec &amp; datejul kaf'!$H$5:$H$94,'datedec &amp; datejul kaf rank'!$A71)</f>
        <v>13115.360830488</v>
      </c>
      <c r="P71" s="5" t="str">
        <f>VLOOKUP(Q71,'datedec &amp; datejul kaf'!$I$5:$O$94,7,FALSE)</f>
        <v>1986-87</v>
      </c>
      <c r="Q71" s="18">
        <f>LARGE('datedec &amp; datejul kaf'!$I$5:$I$94,'datedec &amp; datejul kaf rank'!$A71)</f>
        <v>12754.545637407</v>
      </c>
      <c r="R71" s="5" t="str">
        <f>VLOOKUP(S71,'datedec &amp; datejul kaf'!$J$5:$O$94,6,FALSE)</f>
        <v>2002-03</v>
      </c>
      <c r="S71" s="18">
        <f>LARGE('datedec &amp; datejul kaf'!$J$5:$J$94,'datedec &amp; datejul kaf rank'!$A71)</f>
        <v>11970.703683329999</v>
      </c>
      <c r="T71" s="5" t="str">
        <f>VLOOKUP(U71,'datedec &amp; datejul kaf'!$K$5:$O$94,5,FALSE)</f>
        <v>2002-03</v>
      </c>
      <c r="U71" s="18">
        <f>LARGE('datedec &amp; datejul kaf'!$K$5:$K$94,'datedec &amp; datejul kaf rank'!$A71)</f>
        <v>10350.70374408</v>
      </c>
      <c r="V71" s="5" t="str">
        <f>VLOOKUP(W71,'datedec &amp; datejul kaf'!$L$5:$O$94,4,FALSE)</f>
        <v>1956-57</v>
      </c>
      <c r="W71" s="18">
        <f>LARGE('datedec &amp; datejul kaf'!$L$5:$L$94,'datedec &amp; datejul kaf rank'!$A71)</f>
        <v>6237.0186090869993</v>
      </c>
      <c r="X71" s="5" t="str">
        <f>VLOOKUP(Y71,'datedec &amp; datejul kaf'!$M$5:$O$94,3,FALSE)</f>
        <v>2005-06</v>
      </c>
      <c r="Y71" s="18">
        <f>LARGE('datedec &amp; datejul kaf'!$M$5:$M$94,'datedec &amp; datejul kaf rank'!$A71)</f>
        <v>2126.9790937919997</v>
      </c>
      <c r="Z71" s="5" t="str">
        <f>VLOOKUP(AA71,'datedec &amp; datejul kaf'!$N$5:$O$94,2,FALSE)</f>
        <v>1948-49</v>
      </c>
      <c r="AA71" s="18">
        <f>LARGE('datedec &amp; datejul kaf'!$N$5:$N$94,'datedec &amp; datejul kaf rank'!$A71)</f>
        <v>17380.418521788</v>
      </c>
    </row>
    <row r="72" spans="1:27" x14ac:dyDescent="0.2">
      <c r="A72" s="11">
        <v>67</v>
      </c>
      <c r="B72" s="5" t="str">
        <f>VLOOKUP(C72,'datedec &amp; datejul kaf'!$B$5:$O$94,14,FALSE)</f>
        <v>2000-01</v>
      </c>
      <c r="C72" s="18">
        <f>LARGE('datedec &amp; datejul kaf'!$B$5:$B$94,'datedec &amp; datejul kaf rank'!$A72)</f>
        <v>3592.9327578269999</v>
      </c>
      <c r="D72" s="5" t="str">
        <f>VLOOKUP(E72,'datedec &amp; datejul kaf'!$C$5:$O$94,13,FALSE)</f>
        <v>1984-85</v>
      </c>
      <c r="E72" s="18">
        <f>LARGE('datedec &amp; datejul kaf'!$C$5:$C$94,'datedec &amp; datejul kaf rank'!$A72)</f>
        <v>2324.2233839159999</v>
      </c>
      <c r="F72" s="5" t="str">
        <f>VLOOKUP(G72,'datedec &amp; datejul kaf'!$D$5:$O$94,12,FALSE)</f>
        <v>1971-72</v>
      </c>
      <c r="G72" s="18">
        <f>LARGE('datedec &amp; datejul kaf'!$D$5:$D$94,'datedec &amp; datejul kaf rank'!$A72)</f>
        <v>1538.4197770199999</v>
      </c>
      <c r="H72" s="5" t="str">
        <f>VLOOKUP(I72,'datedec &amp; datejul kaf'!$E$5:$O$94,11,FALSE)</f>
        <v>1993-94</v>
      </c>
      <c r="I72" s="18">
        <f>LARGE('datedec &amp; datejul kaf'!$E$5:$E$94,'datedec &amp; datejul kaf rank'!$A72)</f>
        <v>924.56525458499993</v>
      </c>
      <c r="J72" s="5" t="str">
        <f>VLOOKUP(K72,'datedec &amp; datejul kaf'!$F$5:$O$94,10,FALSE)</f>
        <v>1976-77</v>
      </c>
      <c r="K72" s="18">
        <f>LARGE('datedec &amp; datejul kaf'!$F$5:$F$94,'datedec &amp; datejul kaf rank'!$A72)</f>
        <v>433.54907465099996</v>
      </c>
      <c r="L72" s="5" t="str">
        <f>VLOOKUP(M72,'datedec &amp; datejul kaf'!$G$5:$O$94,9,FALSE)</f>
        <v>1948-49</v>
      </c>
      <c r="M72" s="18">
        <f>LARGE('datedec &amp; datejul kaf'!$G$5:$G$94,'datedec &amp; datejul kaf rank'!$A72)</f>
        <v>13425.504289932</v>
      </c>
      <c r="N72" s="5" t="str">
        <f>VLOOKUP(O72,'datedec &amp; datejul kaf'!$H$5:$O$94,8,FALSE)</f>
        <v>2004-05</v>
      </c>
      <c r="O72" s="18">
        <f>LARGE('datedec &amp; datejul kaf'!$H$5:$H$94,'datedec &amp; datejul kaf rank'!$A72)</f>
        <v>13060.545625932</v>
      </c>
      <c r="P72" s="5" t="str">
        <f>VLOOKUP(Q72,'datedec &amp; datejul kaf'!$I$5:$O$94,7,FALSE)</f>
        <v>1935-36</v>
      </c>
      <c r="Q72" s="18">
        <f>LARGE('datedec &amp; datejul kaf'!$I$5:$I$94,'datedec &amp; datejul kaf rank'!$A72)</f>
        <v>12581.632586039999</v>
      </c>
      <c r="R72" s="5" t="str">
        <f>VLOOKUP(S72,'datedec &amp; datejul kaf'!$J$5:$O$94,6,FALSE)</f>
        <v>1938-39</v>
      </c>
      <c r="S72" s="18">
        <f>LARGE('datedec &amp; datejul kaf'!$J$5:$J$94,'datedec &amp; datejul kaf rank'!$A72)</f>
        <v>11899.957239702</v>
      </c>
      <c r="T72" s="5" t="str">
        <f>VLOOKUP(U72,'datedec &amp; datejul kaf'!$K$5:$O$94,5,FALSE)</f>
        <v>2004-05</v>
      </c>
      <c r="U72" s="18">
        <f>LARGE('datedec &amp; datejul kaf'!$K$5:$K$94,'datedec &amp; datejul kaf rank'!$A72)</f>
        <v>10249.856144556001</v>
      </c>
      <c r="V72" s="5" t="str">
        <f>VLOOKUP(W72,'datedec &amp; datejul kaf'!$L$5:$O$94,4,FALSE)</f>
        <v>2008-09</v>
      </c>
      <c r="W72" s="18">
        <f>LARGE('datedec &amp; datejul kaf'!$L$5:$L$94,'datedec &amp; datejul kaf rank'!$A72)</f>
        <v>6149.2301826269995</v>
      </c>
      <c r="X72" s="5" t="str">
        <f>VLOOKUP(Y72,'datedec &amp; datejul kaf'!$M$5:$O$94,3,FALSE)</f>
        <v>2008-09</v>
      </c>
      <c r="Y72" s="18">
        <f>LARGE('datedec &amp; datejul kaf'!$M$5:$M$94,'datedec &amp; datejul kaf rank'!$A72)</f>
        <v>2110.6848795269998</v>
      </c>
      <c r="Z72" s="5" t="str">
        <f>VLOOKUP(AA72,'datedec &amp; datejul kaf'!$N$5:$O$94,2,FALSE)</f>
        <v>1993-94</v>
      </c>
      <c r="AA72" s="18">
        <f>LARGE('datedec &amp; datejul kaf'!$N$5:$N$94,'datedec &amp; datejul kaf rank'!$A72)</f>
        <v>17379.155050761001</v>
      </c>
    </row>
    <row r="73" spans="1:27" x14ac:dyDescent="0.2">
      <c r="A73" s="11">
        <v>68</v>
      </c>
      <c r="B73" s="5" t="str">
        <f>VLOOKUP(C73,'datedec &amp; datejul kaf'!$B$5:$O$94,14,FALSE)</f>
        <v>1949-50</v>
      </c>
      <c r="C73" s="18">
        <f>LARGE('datedec &amp; datejul kaf'!$B$5:$B$94,'datedec &amp; datejul kaf rank'!$A73)</f>
        <v>3536.992925214</v>
      </c>
      <c r="D73" s="5" t="str">
        <f>VLOOKUP(E73,'datedec &amp; datejul kaf'!$C$5:$O$94,13,FALSE)</f>
        <v>1971-72</v>
      </c>
      <c r="E73" s="18">
        <f>LARGE('datedec &amp; datejul kaf'!$C$5:$C$94,'datedec &amp; datejul kaf rank'!$A73)</f>
        <v>2319.4709874</v>
      </c>
      <c r="F73" s="5" t="str">
        <f>VLOOKUP(G73,'datedec &amp; datejul kaf'!$D$5:$O$94,12,FALSE)</f>
        <v>1984-85</v>
      </c>
      <c r="G73" s="18">
        <f>LARGE('datedec &amp; datejul kaf'!$D$5:$D$94,'datedec &amp; datejul kaf rank'!$A73)</f>
        <v>1530.914322756</v>
      </c>
      <c r="H73" s="5" t="str">
        <f>VLOOKUP(I73,'datedec &amp; datejul kaf'!$E$5:$O$94,11,FALSE)</f>
        <v>1971-72</v>
      </c>
      <c r="I73" s="18">
        <f>LARGE('datedec &amp; datejul kaf'!$E$5:$E$94,'datedec &amp; datejul kaf rank'!$A73)</f>
        <v>924.466081035</v>
      </c>
      <c r="J73" s="5" t="str">
        <f>VLOOKUP(K73,'datedec &amp; datejul kaf'!$F$5:$O$94,10,FALSE)</f>
        <v>2002-03</v>
      </c>
      <c r="K73" s="18">
        <f>LARGE('datedec &amp; datejul kaf'!$F$5:$F$94,'datedec &amp; datejul kaf rank'!$A73)</f>
        <v>432.442297833</v>
      </c>
      <c r="L73" s="5" t="str">
        <f>VLOOKUP(M73,'datedec &amp; datejul kaf'!$G$5:$O$94,9,FALSE)</f>
        <v>1935-36</v>
      </c>
      <c r="M73" s="18">
        <f>LARGE('datedec &amp; datejul kaf'!$G$5:$G$94,'datedec &amp; datejul kaf rank'!$A73)</f>
        <v>13133.886449627998</v>
      </c>
      <c r="N73" s="5" t="str">
        <f>VLOOKUP(O73,'datedec &amp; datejul kaf'!$H$5:$O$94,8,FALSE)</f>
        <v>1935-36</v>
      </c>
      <c r="O73" s="18">
        <f>LARGE('datedec &amp; datejul kaf'!$H$5:$H$94,'datedec &amp; datejul kaf rank'!$A73)</f>
        <v>12796.012082133</v>
      </c>
      <c r="P73" s="5" t="str">
        <f>VLOOKUP(Q73,'datedec &amp; datejul kaf'!$I$5:$O$94,7,FALSE)</f>
        <v>1938-39</v>
      </c>
      <c r="Q73" s="18">
        <f>LARGE('datedec &amp; datejul kaf'!$I$5:$I$94,'datedec &amp; datejul kaf rank'!$A73)</f>
        <v>12403.663667093999</v>
      </c>
      <c r="R73" s="5" t="str">
        <f>VLOOKUP(S73,'datedec &amp; datejul kaf'!$J$5:$O$94,6,FALSE)</f>
        <v>1984-85</v>
      </c>
      <c r="S73" s="18">
        <f>LARGE('datedec &amp; datejul kaf'!$J$5:$J$94,'datedec &amp; datejul kaf rank'!$A73)</f>
        <v>11832.170134806</v>
      </c>
      <c r="T73" s="5" t="str">
        <f>VLOOKUP(U73,'datedec &amp; datejul kaf'!$K$5:$O$94,5,FALSE)</f>
        <v>1938-39</v>
      </c>
      <c r="U73" s="18">
        <f>LARGE('datedec &amp; datejul kaf'!$K$5:$K$94,'datedec &amp; datejul kaf rank'!$A73)</f>
        <v>10209.385402271999</v>
      </c>
      <c r="V73" s="5" t="str">
        <f>VLOOKUP(W73,'datedec &amp; datejul kaf'!$L$5:$O$94,4,FALSE)</f>
        <v>1997-98</v>
      </c>
      <c r="W73" s="18">
        <f>LARGE('datedec &amp; datejul kaf'!$L$5:$L$94,'datedec &amp; datejul kaf rank'!$A73)</f>
        <v>6101.5772918520006</v>
      </c>
      <c r="X73" s="5" t="str">
        <f>VLOOKUP(Y73,'datedec &amp; datejul kaf'!$M$5:$O$94,3,FALSE)</f>
        <v>2003-04</v>
      </c>
      <c r="Y73" s="18">
        <f>LARGE('datedec &amp; datejul kaf'!$M$5:$M$94,'datedec &amp; datejul kaf rank'!$A73)</f>
        <v>2081.539756653</v>
      </c>
      <c r="Z73" s="5" t="str">
        <f>VLOOKUP(AA73,'datedec &amp; datejul kaf'!$N$5:$O$94,2,FALSE)</f>
        <v>1972-73</v>
      </c>
      <c r="AA73" s="18">
        <f>LARGE('datedec &amp; datejul kaf'!$N$5:$N$94,'datedec &amp; datejul kaf rank'!$A73)</f>
        <v>16899.775895184001</v>
      </c>
    </row>
    <row r="74" spans="1:27" x14ac:dyDescent="0.2">
      <c r="A74" s="11">
        <v>69</v>
      </c>
      <c r="B74" s="5" t="str">
        <f>VLOOKUP(C74,'datedec &amp; datejul kaf'!$B$5:$O$94,14,FALSE)</f>
        <v>1943-44</v>
      </c>
      <c r="C74" s="18">
        <f>LARGE('datedec &amp; datejul kaf'!$B$5:$B$94,'datedec &amp; datejul kaf rank'!$A74)</f>
        <v>3489.9826790430002</v>
      </c>
      <c r="D74" s="5" t="str">
        <f>VLOOKUP(E74,'datedec &amp; datejul kaf'!$C$5:$O$94,13,FALSE)</f>
        <v>2000-01</v>
      </c>
      <c r="E74" s="18">
        <f>LARGE('datedec &amp; datejul kaf'!$C$5:$C$94,'datedec &amp; datejul kaf rank'!$A74)</f>
        <v>2307.2270209169997</v>
      </c>
      <c r="F74" s="5" t="str">
        <f>VLOOKUP(G74,'datedec &amp; datejul kaf'!$D$5:$O$94,12,FALSE)</f>
        <v>1974-75</v>
      </c>
      <c r="G74" s="18">
        <f>LARGE('datedec &amp; datejul kaf'!$D$5:$D$94,'datedec &amp; datejul kaf rank'!$A74)</f>
        <v>1524.670356048</v>
      </c>
      <c r="H74" s="5" t="str">
        <f>VLOOKUP(I74,'datedec &amp; datejul kaf'!$E$5:$O$94,11,FALSE)</f>
        <v>1940-41</v>
      </c>
      <c r="I74" s="18">
        <f>LARGE('datedec &amp; datejul kaf'!$E$5:$E$94,'datedec &amp; datejul kaf rank'!$A74)</f>
        <v>918.30938705100004</v>
      </c>
      <c r="J74" s="5" t="str">
        <f>VLOOKUP(K74,'datedec &amp; datejul kaf'!$F$5:$O$94,10,FALSE)</f>
        <v>1994-95</v>
      </c>
      <c r="K74" s="18">
        <f>LARGE('datedec &amp; datejul kaf'!$F$5:$F$94,'datedec &amp; datejul kaf rank'!$A74)</f>
        <v>425.74014932400001</v>
      </c>
      <c r="L74" s="5" t="str">
        <f>VLOOKUP(M74,'datedec &amp; datejul kaf'!$G$5:$O$94,9,FALSE)</f>
        <v>1938-39</v>
      </c>
      <c r="M74" s="18">
        <f>LARGE('datedec &amp; datejul kaf'!$G$5:$G$94,'datedec &amp; datejul kaf rank'!$A74)</f>
        <v>13117.40777256</v>
      </c>
      <c r="N74" s="5" t="str">
        <f>VLOOKUP(O74,'datedec &amp; datejul kaf'!$H$5:$O$94,8,FALSE)</f>
        <v>1938-39</v>
      </c>
      <c r="O74" s="18">
        <f>LARGE('datedec &amp; datejul kaf'!$H$5:$H$94,'datedec &amp; datejul kaf rank'!$A74)</f>
        <v>12671.130764502001</v>
      </c>
      <c r="P74" s="5" t="str">
        <f>VLOOKUP(Q74,'datedec &amp; datejul kaf'!$I$5:$O$94,7,FALSE)</f>
        <v>2004-05</v>
      </c>
      <c r="Q74" s="18">
        <f>LARGE('datedec &amp; datejul kaf'!$I$5:$I$94,'datedec &amp; datejul kaf rank'!$A74)</f>
        <v>12361.554577764</v>
      </c>
      <c r="R74" s="5" t="str">
        <f>VLOOKUP(S74,'datedec &amp; datejul kaf'!$J$5:$O$94,6,FALSE)</f>
        <v>1986-87</v>
      </c>
      <c r="S74" s="18">
        <f>LARGE('datedec &amp; datejul kaf'!$J$5:$J$94,'datedec &amp; datejul kaf rank'!$A74)</f>
        <v>11798.106003852001</v>
      </c>
      <c r="T74" s="5" t="str">
        <f>VLOOKUP(U74,'datedec &amp; datejul kaf'!$K$5:$O$94,5,FALSE)</f>
        <v>1935-36</v>
      </c>
      <c r="U74" s="18">
        <f>LARGE('datedec &amp; datejul kaf'!$K$5:$K$94,'datedec &amp; datejul kaf rank'!$A74)</f>
        <v>10189.877964987001</v>
      </c>
      <c r="V74" s="5" t="str">
        <f>VLOOKUP(W74,'datedec &amp; datejul kaf'!$L$5:$O$94,4,FALSE)</f>
        <v>1987-88</v>
      </c>
      <c r="W74" s="18">
        <f>LARGE('datedec &amp; datejul kaf'!$L$5:$L$94,'datedec &amp; datejul kaf rank'!$A74)</f>
        <v>6043.2096907350005</v>
      </c>
      <c r="X74" s="5" t="str">
        <f>VLOOKUP(Y74,'datedec &amp; datejul kaf'!$M$5:$O$94,3,FALSE)</f>
        <v>2002-03</v>
      </c>
      <c r="Y74" s="18">
        <f>LARGE('datedec &amp; datejul kaf'!$M$5:$M$94,'datedec &amp; datejul kaf rank'!$A74)</f>
        <v>2064.0157903680001</v>
      </c>
      <c r="Z74" s="5" t="str">
        <f>VLOOKUP(AA74,'datedec &amp; datejul kaf'!$N$5:$O$94,2,FALSE)</f>
        <v>2002-03</v>
      </c>
      <c r="AA74" s="18">
        <f>LARGE('datedec &amp; datejul kaf'!$N$5:$N$94,'datedec &amp; datejul kaf rank'!$A74)</f>
        <v>16824.286972394999</v>
      </c>
    </row>
    <row r="75" spans="1:27" x14ac:dyDescent="0.2">
      <c r="A75" s="11">
        <v>70</v>
      </c>
      <c r="B75" s="5" t="str">
        <f>VLOOKUP(C75,'datedec &amp; datejul kaf'!$B$5:$O$94,14,FALSE)</f>
        <v>1935-36</v>
      </c>
      <c r="C75" s="18">
        <f>LARGE('datedec &amp; datejul kaf'!$B$5:$B$94,'datedec &amp; datejul kaf rank'!$A75)</f>
        <v>3469.717555836</v>
      </c>
      <c r="D75" s="5" t="str">
        <f>VLOOKUP(E75,'datedec &amp; datejul kaf'!$C$5:$O$94,13,FALSE)</f>
        <v>1991-92</v>
      </c>
      <c r="E75" s="18">
        <f>LARGE('datedec &amp; datejul kaf'!$C$5:$C$94,'datedec &amp; datejul kaf rank'!$A75)</f>
        <v>2303.728178073</v>
      </c>
      <c r="F75" s="5" t="str">
        <f>VLOOKUP(G75,'datedec &amp; datejul kaf'!$D$5:$O$94,12,FALSE)</f>
        <v>1993-94</v>
      </c>
      <c r="G75" s="18">
        <f>LARGE('datedec &amp; datejul kaf'!$D$5:$D$94,'datedec &amp; datejul kaf rank'!$A75)</f>
        <v>1515.15366219</v>
      </c>
      <c r="H75" s="5" t="str">
        <f>VLOOKUP(I75,'datedec &amp; datejul kaf'!$E$5:$O$94,11,FALSE)</f>
        <v>1992-93</v>
      </c>
      <c r="I75" s="18">
        <f>LARGE('datedec &amp; datejul kaf'!$E$5:$E$94,'datedec &amp; datejul kaf rank'!$A75)</f>
        <v>909.59203200599995</v>
      </c>
      <c r="J75" s="5" t="str">
        <f>VLOOKUP(K75,'datedec &amp; datejul kaf'!$F$5:$O$94,10,FALSE)</f>
        <v>1957-58</v>
      </c>
      <c r="K75" s="18">
        <f>LARGE('datedec &amp; datejul kaf'!$F$5:$F$94,'datedec &amp; datejul kaf rank'!$A75)</f>
        <v>423.15767008200004</v>
      </c>
      <c r="L75" s="5" t="str">
        <f>VLOOKUP(M75,'datedec &amp; datejul kaf'!$G$5:$O$94,9,FALSE)</f>
        <v>2014-15</v>
      </c>
      <c r="M75" s="18">
        <f>LARGE('datedec &amp; datejul kaf'!$G$5:$G$94,'datedec &amp; datejul kaf rank'!$A75)</f>
        <v>12942.429927882</v>
      </c>
      <c r="N75" s="5" t="str">
        <f>VLOOKUP(O75,'datedec &amp; datejul kaf'!$H$5:$O$94,8,FALSE)</f>
        <v>1987-88</v>
      </c>
      <c r="O75" s="18">
        <f>LARGE('datedec &amp; datejul kaf'!$H$5:$H$94,'datedec &amp; datejul kaf rank'!$A75)</f>
        <v>12500.340027105</v>
      </c>
      <c r="P75" s="5" t="str">
        <f>VLOOKUP(Q75,'datedec &amp; datejul kaf'!$I$5:$O$94,7,FALSE)</f>
        <v>1984-85</v>
      </c>
      <c r="Q75" s="18">
        <f>LARGE('datedec &amp; datejul kaf'!$I$5:$I$94,'datedec &amp; datejul kaf rank'!$A75)</f>
        <v>12204.600534063</v>
      </c>
      <c r="R75" s="5" t="str">
        <f>VLOOKUP(S75,'datedec &amp; datejul kaf'!$J$5:$O$94,6,FALSE)</f>
        <v>1987-88</v>
      </c>
      <c r="S75" s="18">
        <f>LARGE('datedec &amp; datejul kaf'!$J$5:$J$94,'datedec &amp; datejul kaf rank'!$A75)</f>
        <v>11714.933114408999</v>
      </c>
      <c r="T75" s="5" t="str">
        <f>VLOOKUP(U75,'datedec &amp; datejul kaf'!$K$5:$O$94,5,FALSE)</f>
        <v>1992-93</v>
      </c>
      <c r="U75" s="18">
        <f>LARGE('datedec &amp; datejul kaf'!$K$5:$K$94,'datedec &amp; datejul kaf rank'!$A75)</f>
        <v>10186.450527099001</v>
      </c>
      <c r="V75" s="5" t="str">
        <f>VLOOKUP(W75,'datedec &amp; datejul kaf'!$L$5:$O$94,4,FALSE)</f>
        <v>1993-94</v>
      </c>
      <c r="W75" s="18">
        <f>LARGE('datedec &amp; datejul kaf'!$L$5:$L$94,'datedec &amp; datejul kaf rank'!$A75)</f>
        <v>5889.3101923740005</v>
      </c>
      <c r="X75" s="5" t="str">
        <f>VLOOKUP(Y75,'datedec &amp; datejul kaf'!$M$5:$O$94,3,FALSE)</f>
        <v>1987-88</v>
      </c>
      <c r="Y75" s="18">
        <f>LARGE('datedec &amp; datejul kaf'!$M$5:$M$94,'datedec &amp; datejul kaf rank'!$A75)</f>
        <v>1996.8098424750001</v>
      </c>
      <c r="Z75" s="5" t="str">
        <f>VLOOKUP(AA75,'datedec &amp; datejul kaf'!$N$5:$O$94,2,FALSE)</f>
        <v>1935-36</v>
      </c>
      <c r="AA75" s="18">
        <f>LARGE('datedec &amp; datejul kaf'!$N$5:$N$94,'datedec &amp; datejul kaf rank'!$A75)</f>
        <v>16603.604005464</v>
      </c>
    </row>
    <row r="76" spans="1:27" x14ac:dyDescent="0.2">
      <c r="A76" s="11">
        <v>71</v>
      </c>
      <c r="B76" s="5" t="str">
        <f>VLOOKUP(C76,'datedec &amp; datejul kaf'!$B$5:$O$94,14,FALSE)</f>
        <v>1940-41</v>
      </c>
      <c r="C76" s="18">
        <f>LARGE('datedec &amp; datejul kaf'!$B$5:$B$94,'datedec &amp; datejul kaf rank'!$A76)</f>
        <v>3433.2534249720002</v>
      </c>
      <c r="D76" s="5" t="str">
        <f>VLOOKUP(E76,'datedec &amp; datejul kaf'!$C$5:$O$94,13,FALSE)</f>
        <v>2007-08</v>
      </c>
      <c r="E76" s="18">
        <f>LARGE('datedec &amp; datejul kaf'!$C$5:$C$94,'datedec &amp; datejul kaf rank'!$A76)</f>
        <v>2281.1185921440001</v>
      </c>
      <c r="F76" s="5" t="str">
        <f>VLOOKUP(G76,'datedec &amp; datejul kaf'!$D$5:$O$94,12,FALSE)</f>
        <v>1976-77</v>
      </c>
      <c r="G76" s="18">
        <f>LARGE('datedec &amp; datejul kaf'!$D$5:$D$94,'datedec &amp; datejul kaf rank'!$A76)</f>
        <v>1511.4822573690001</v>
      </c>
      <c r="H76" s="5" t="str">
        <f>VLOOKUP(I76,'datedec &amp; datejul kaf'!$E$5:$O$94,11,FALSE)</f>
        <v>1928-29</v>
      </c>
      <c r="I76" s="18">
        <f>LARGE('datedec &amp; datejul kaf'!$E$5:$E$94,'datedec &amp; datejul kaf rank'!$A76)</f>
        <v>896.08657796699993</v>
      </c>
      <c r="J76" s="5" t="str">
        <f>VLOOKUP(K76,'datedec &amp; datejul kaf'!$F$5:$O$94,10,FALSE)</f>
        <v>1970-71</v>
      </c>
      <c r="K76" s="18">
        <f>LARGE('datedec &amp; datejul kaf'!$F$5:$F$94,'datedec &amp; datejul kaf rank'!$A76)</f>
        <v>417.56229839099996</v>
      </c>
      <c r="L76" s="5" t="str">
        <f>VLOOKUP(M76,'datedec &amp; datejul kaf'!$G$5:$O$94,9,FALSE)</f>
        <v>1984-85</v>
      </c>
      <c r="M76" s="18">
        <f>LARGE('datedec &amp; datejul kaf'!$G$5:$G$94,'datedec &amp; datejul kaf rank'!$A76)</f>
        <v>12850.367121416999</v>
      </c>
      <c r="N76" s="5" t="str">
        <f>VLOOKUP(O76,'datedec &amp; datejul kaf'!$H$5:$O$94,8,FALSE)</f>
        <v>1984-85</v>
      </c>
      <c r="O76" s="18">
        <f>LARGE('datedec &amp; datejul kaf'!$H$5:$H$94,'datedec &amp; datejul kaf rank'!$A76)</f>
        <v>12486.729449102999</v>
      </c>
      <c r="P76" s="5" t="str">
        <f>VLOOKUP(Q76,'datedec &amp; datejul kaf'!$I$5:$O$94,7,FALSE)</f>
        <v>1987-88</v>
      </c>
      <c r="Q76" s="18">
        <f>LARGE('datedec &amp; datejul kaf'!$I$5:$I$94,'datedec &amp; datejul kaf rank'!$A76)</f>
        <v>12198.471608673</v>
      </c>
      <c r="R76" s="5" t="str">
        <f>VLOOKUP(S76,'datedec &amp; datejul kaf'!$J$5:$O$94,6,FALSE)</f>
        <v>2004-05</v>
      </c>
      <c r="S76" s="18">
        <f>LARGE('datedec &amp; datejul kaf'!$J$5:$J$94,'datedec &amp; datejul kaf rank'!$A76)</f>
        <v>11647.191629346</v>
      </c>
      <c r="T76" s="5" t="str">
        <f>VLOOKUP(U76,'datedec &amp; datejul kaf'!$K$5:$O$94,5,FALSE)</f>
        <v>1993-94</v>
      </c>
      <c r="U76" s="18">
        <f>LARGE('datedec &amp; datejul kaf'!$K$5:$K$94,'datedec &amp; datejul kaf rank'!$A76)</f>
        <v>10009.286897378999</v>
      </c>
      <c r="V76" s="5" t="str">
        <f>VLOOKUP(W76,'datedec &amp; datejul kaf'!$L$5:$O$94,4,FALSE)</f>
        <v>1984-85</v>
      </c>
      <c r="W76" s="18">
        <f>LARGE('datedec &amp; datejul kaf'!$L$5:$L$94,'datedec &amp; datejul kaf rank'!$A76)</f>
        <v>5827.1819302409995</v>
      </c>
      <c r="X76" s="5" t="str">
        <f>VLOOKUP(Y76,'datedec &amp; datejul kaf'!$M$5:$O$94,3,FALSE)</f>
        <v>1969-70</v>
      </c>
      <c r="Y76" s="18">
        <f>LARGE('datedec &amp; datejul kaf'!$M$5:$M$94,'datedec &amp; datejul kaf rank'!$A76)</f>
        <v>1944.360918822</v>
      </c>
      <c r="Z76" s="5" t="str">
        <f>VLOOKUP(AA76,'datedec &amp; datejul kaf'!$N$5:$O$94,2,FALSE)</f>
        <v>1984-85</v>
      </c>
      <c r="AA76" s="18">
        <f>LARGE('datedec &amp; datejul kaf'!$N$5:$N$94,'datedec &amp; datejul kaf rank'!$A76)</f>
        <v>16587.145163105997</v>
      </c>
    </row>
    <row r="77" spans="1:27" x14ac:dyDescent="0.2">
      <c r="A77" s="11">
        <v>72</v>
      </c>
      <c r="B77" s="5" t="str">
        <f>VLOOKUP(C77,'datedec &amp; datejul kaf'!$B$5:$O$94,14,FALSE)</f>
        <v>2017-18</v>
      </c>
      <c r="C77" s="18">
        <f>LARGE('datedec &amp; datejul kaf'!$B$5:$B$94,'datedec &amp; datejul kaf rank'!$A77)</f>
        <v>3411.4292935589997</v>
      </c>
      <c r="D77" s="5" t="str">
        <f>VLOOKUP(E77,'datedec &amp; datejul kaf'!$C$5:$O$94,13,FALSE)</f>
        <v>1992-93</v>
      </c>
      <c r="E77" s="18">
        <f>LARGE('datedec &amp; datejul kaf'!$C$5:$C$94,'datedec &amp; datejul kaf rank'!$A77)</f>
        <v>2277.1873526220002</v>
      </c>
      <c r="F77" s="5" t="str">
        <f>VLOOKUP(G77,'datedec &amp; datejul kaf'!$D$5:$O$94,12,FALSE)</f>
        <v>1957-58</v>
      </c>
      <c r="G77" s="18">
        <f>LARGE('datedec &amp; datejul kaf'!$D$5:$D$94,'datedec &amp; datejul kaf rank'!$A77)</f>
        <v>1505.7202741139999</v>
      </c>
      <c r="H77" s="5" t="str">
        <f>VLOOKUP(I77,'datedec &amp; datejul kaf'!$E$5:$O$94,11,FALSE)</f>
        <v>1957-58</v>
      </c>
      <c r="I77" s="18">
        <f>LARGE('datedec &amp; datejul kaf'!$E$5:$E$94,'datedec &amp; datejul kaf rank'!$A77)</f>
        <v>878.42376871199997</v>
      </c>
      <c r="J77" s="5" t="str">
        <f>VLOOKUP(K77,'datedec &amp; datejul kaf'!$F$5:$O$94,10,FALSE)</f>
        <v>1967-68</v>
      </c>
      <c r="K77" s="18">
        <f>LARGE('datedec &amp; datejul kaf'!$F$5:$F$94,'datedec &amp; datejul kaf rank'!$A77)</f>
        <v>414.54940594199996</v>
      </c>
      <c r="L77" s="5" t="str">
        <f>VLOOKUP(M77,'datedec &amp; datejul kaf'!$G$5:$O$94,9,FALSE)</f>
        <v>1987-88</v>
      </c>
      <c r="M77" s="18">
        <f>LARGE('datedec &amp; datejul kaf'!$G$5:$G$94,'datedec &amp; datejul kaf rank'!$A77)</f>
        <v>12848.974724775</v>
      </c>
      <c r="N77" s="5" t="str">
        <f>VLOOKUP(O77,'datedec &amp; datejul kaf'!$H$5:$O$94,8,FALSE)</f>
        <v>2014-15</v>
      </c>
      <c r="O77" s="18">
        <f>LARGE('datedec &amp; datejul kaf'!$H$5:$H$94,'datedec &amp; datejul kaf rank'!$A77)</f>
        <v>12331.243173941999</v>
      </c>
      <c r="P77" s="5" t="str">
        <f>VLOOKUP(Q77,'datedec &amp; datejul kaf'!$I$5:$O$94,7,FALSE)</f>
        <v>1992-93</v>
      </c>
      <c r="Q77" s="18">
        <f>LARGE('datedec &amp; datejul kaf'!$I$5:$I$94,'datedec &amp; datejul kaf rank'!$A77)</f>
        <v>11771.376748655999</v>
      </c>
      <c r="R77" s="5" t="str">
        <f>VLOOKUP(S77,'datedec &amp; datejul kaf'!$J$5:$O$94,6,FALSE)</f>
        <v>1992-93</v>
      </c>
      <c r="S77" s="18">
        <f>LARGE('datedec &amp; datejul kaf'!$J$5:$J$94,'datedec &amp; datejul kaf rank'!$A77)</f>
        <v>11272.281891339</v>
      </c>
      <c r="T77" s="5" t="str">
        <f>VLOOKUP(U77,'datedec &amp; datejul kaf'!$K$5:$O$94,5,FALSE)</f>
        <v>1986-87</v>
      </c>
      <c r="U77" s="18">
        <f>LARGE('datedec &amp; datejul kaf'!$K$5:$K$94,'datedec &amp; datejul kaf rank'!$A77)</f>
        <v>9962.225080962</v>
      </c>
      <c r="V77" s="5" t="str">
        <f>VLOOKUP(W77,'datedec &amp; datejul kaf'!$L$5:$O$94,4,FALSE)</f>
        <v>1957-58</v>
      </c>
      <c r="W77" s="18">
        <f>LARGE('datedec &amp; datejul kaf'!$L$5:$L$94,'datedec &amp; datejul kaf rank'!$A77)</f>
        <v>5804.7429228179999</v>
      </c>
      <c r="X77" s="5" t="str">
        <f>VLOOKUP(Y77,'datedec &amp; datejul kaf'!$M$5:$O$94,3,FALSE)</f>
        <v>1978-79</v>
      </c>
      <c r="Y77" s="18">
        <f>LARGE('datedec &amp; datejul kaf'!$M$5:$M$94,'datedec &amp; datejul kaf rank'!$A77)</f>
        <v>1919.2739776139999</v>
      </c>
      <c r="Z77" s="5" t="str">
        <f>VLOOKUP(AA77,'datedec &amp; datejul kaf'!$N$5:$O$94,2,FALSE)</f>
        <v>1938-39</v>
      </c>
      <c r="AA77" s="18">
        <f>LARGE('datedec &amp; datejul kaf'!$N$5:$N$94,'datedec &amp; datejul kaf rank'!$A77)</f>
        <v>16268.591786622001</v>
      </c>
    </row>
    <row r="78" spans="1:27" x14ac:dyDescent="0.2">
      <c r="A78" s="11">
        <v>73</v>
      </c>
      <c r="B78" s="5" t="str">
        <f>VLOOKUP(C78,'datedec &amp; datejul kaf'!$B$5:$O$94,14,FALSE)</f>
        <v>1992-93</v>
      </c>
      <c r="C78" s="18">
        <f>LARGE('datedec &amp; datejul kaf'!$B$5:$B$94,'datedec &amp; datejul kaf rank'!$A78)</f>
        <v>3272.9790508169999</v>
      </c>
      <c r="D78" s="5" t="str">
        <f>VLOOKUP(E78,'datedec &amp; datejul kaf'!$C$5:$O$94,13,FALSE)</f>
        <v>1945-46</v>
      </c>
      <c r="E78" s="18">
        <f>LARGE('datedec &amp; datejul kaf'!$C$5:$C$94,'datedec &amp; datejul kaf rank'!$A78)</f>
        <v>2236.6214037300001</v>
      </c>
      <c r="F78" s="5" t="str">
        <f>VLOOKUP(G78,'datedec &amp; datejul kaf'!$D$5:$O$94,12,FALSE)</f>
        <v>1991-92</v>
      </c>
      <c r="G78" s="18">
        <f>LARGE('datedec &amp; datejul kaf'!$D$5:$D$94,'datedec &amp; datejul kaf rank'!$A78)</f>
        <v>1461.3877137929999</v>
      </c>
      <c r="H78" s="5" t="str">
        <f>VLOOKUP(I78,'datedec &amp; datejul kaf'!$E$5:$O$94,11,FALSE)</f>
        <v>1976-77</v>
      </c>
      <c r="I78" s="18">
        <f>LARGE('datedec &amp; datejul kaf'!$E$5:$E$94,'datedec &amp; datejul kaf rank'!$A78)</f>
        <v>867.21517409099999</v>
      </c>
      <c r="J78" s="5" t="str">
        <f>VLOOKUP(K78,'datedec &amp; datejul kaf'!$F$5:$O$94,10,FALSE)</f>
        <v>1960-61</v>
      </c>
      <c r="K78" s="18">
        <f>LARGE('datedec &amp; datejul kaf'!$F$5:$F$94,'datedec &amp; datejul kaf rank'!$A78)</f>
        <v>413.99601753299999</v>
      </c>
      <c r="L78" s="5" t="str">
        <f>VLOOKUP(M78,'datedec &amp; datejul kaf'!$G$5:$O$94,9,FALSE)</f>
        <v>1992-93</v>
      </c>
      <c r="M78" s="18">
        <f>LARGE('datedec &amp; datejul kaf'!$G$5:$G$94,'datedec &amp; datejul kaf rank'!$A78)</f>
        <v>12395.142675678</v>
      </c>
      <c r="N78" s="5" t="str">
        <f>VLOOKUP(O78,'datedec &amp; datejul kaf'!$H$5:$O$94,8,FALSE)</f>
        <v>1992-93</v>
      </c>
      <c r="O78" s="18">
        <f>LARGE('datedec &amp; datejul kaf'!$H$5:$H$94,'datedec &amp; datejul kaf rank'!$A78)</f>
        <v>12055.116242148</v>
      </c>
      <c r="P78" s="5" t="str">
        <f>VLOOKUP(Q78,'datedec &amp; datejul kaf'!$I$5:$O$94,7,FALSE)</f>
        <v>1969-70</v>
      </c>
      <c r="Q78" s="18">
        <f>LARGE('datedec &amp; datejul kaf'!$I$5:$I$94,'datedec &amp; datejul kaf rank'!$A78)</f>
        <v>11545.358244735</v>
      </c>
      <c r="R78" s="5" t="str">
        <f>VLOOKUP(S78,'datedec &amp; datejul kaf'!$J$5:$O$94,6,FALSE)</f>
        <v>1929-30</v>
      </c>
      <c r="S78" s="18">
        <f>LARGE('datedec &amp; datejul kaf'!$J$5:$J$94,'datedec &amp; datejul kaf rank'!$A78)</f>
        <v>11129.013797537998</v>
      </c>
      <c r="T78" s="5" t="str">
        <f>VLOOKUP(U78,'datedec &amp; datejul kaf'!$K$5:$O$94,5,FALSE)</f>
        <v>1972-73</v>
      </c>
      <c r="U78" s="18">
        <f>LARGE('datedec &amp; datejul kaf'!$K$5:$K$94,'datedec &amp; datejul kaf rank'!$A78)</f>
        <v>9814.8313674810015</v>
      </c>
      <c r="V78" s="5" t="str">
        <f>VLOOKUP(W78,'datedec &amp; datejul kaf'!$L$5:$O$94,4,FALSE)</f>
        <v>1938-39</v>
      </c>
      <c r="W78" s="18">
        <f>LARGE('datedec &amp; datejul kaf'!$L$5:$L$94,'datedec &amp; datejul kaf rank'!$A78)</f>
        <v>5789.2877167859997</v>
      </c>
      <c r="X78" s="5" t="str">
        <f>VLOOKUP(Y78,'datedec &amp; datejul kaf'!$M$5:$O$94,3,FALSE)</f>
        <v>1928-29</v>
      </c>
      <c r="Y78" s="18">
        <f>LARGE('datedec &amp; datejul kaf'!$M$5:$M$94,'datedec &amp; datejul kaf rank'!$A78)</f>
        <v>1893.2032347899999</v>
      </c>
      <c r="Z78" s="5" t="str">
        <f>VLOOKUP(AA78,'datedec &amp; datejul kaf'!$N$5:$O$94,2,FALSE)</f>
        <v>1991-92</v>
      </c>
      <c r="AA78" s="18">
        <f>LARGE('datedec &amp; datejul kaf'!$N$5:$N$94,'datedec &amp; datejul kaf rank'!$A78)</f>
        <v>16257.22253085</v>
      </c>
    </row>
    <row r="79" spans="1:27" x14ac:dyDescent="0.2">
      <c r="A79" s="11">
        <v>74</v>
      </c>
      <c r="B79" s="5" t="str">
        <f>VLOOKUP(C79,'datedec &amp; datejul kaf'!$B$5:$O$94,14,FALSE)</f>
        <v>2002-03</v>
      </c>
      <c r="C79" s="18">
        <f>LARGE('datedec &amp; datejul kaf'!$B$5:$B$94,'datedec &amp; datejul kaf rank'!$A79)</f>
        <v>3263.4564065459999</v>
      </c>
      <c r="D79" s="5" t="str">
        <f>VLOOKUP(E79,'datedec &amp; datejul kaf'!$C$5:$O$94,13,FALSE)</f>
        <v>1938-39</v>
      </c>
      <c r="E79" s="18">
        <f>LARGE('datedec &amp; datejul kaf'!$C$5:$C$94,'datedec &amp; datejul kaf rank'!$A79)</f>
        <v>2190.809174043</v>
      </c>
      <c r="F79" s="5" t="str">
        <f>VLOOKUP(G79,'datedec &amp; datejul kaf'!$D$5:$O$94,12,FALSE)</f>
        <v>2000-01</v>
      </c>
      <c r="G79" s="18">
        <f>LARGE('datedec &amp; datejul kaf'!$D$5:$D$94,'datedec &amp; datejul kaf rank'!$A79)</f>
        <v>1449.534491097</v>
      </c>
      <c r="H79" s="5" t="str">
        <f>VLOOKUP(I79,'datedec &amp; datejul kaf'!$E$5:$O$94,11,FALSE)</f>
        <v>1948-49</v>
      </c>
      <c r="I79" s="18">
        <f>LARGE('datedec &amp; datejul kaf'!$E$5:$E$94,'datedec &amp; datejul kaf rank'!$A79)</f>
        <v>864.40062874199998</v>
      </c>
      <c r="J79" s="5" t="str">
        <f>VLOOKUP(K79,'datedec &amp; datejul kaf'!$F$5:$O$94,10,FALSE)</f>
        <v>1987-88</v>
      </c>
      <c r="K79" s="18">
        <f>LARGE('datedec &amp; datejul kaf'!$F$5:$F$94,'datedec &amp; datejul kaf rank'!$A79)</f>
        <v>409.81486066500003</v>
      </c>
      <c r="L79" s="5" t="str">
        <f>VLOOKUP(M79,'datedec &amp; datejul kaf'!$G$5:$O$94,9,FALSE)</f>
        <v>2003-04</v>
      </c>
      <c r="M79" s="18">
        <f>LARGE('datedec &amp; datejul kaf'!$G$5:$G$94,'datedec &amp; datejul kaf rank'!$A79)</f>
        <v>12308.040530184</v>
      </c>
      <c r="N79" s="5" t="str">
        <f>VLOOKUP(O79,'datedec &amp; datejul kaf'!$H$5:$O$94,8,FALSE)</f>
        <v>1969-70</v>
      </c>
      <c r="O79" s="18">
        <f>LARGE('datedec &amp; datejul kaf'!$H$5:$H$94,'datedec &amp; datejul kaf rank'!$A79)</f>
        <v>11906.683189863001</v>
      </c>
      <c r="P79" s="5" t="str">
        <f>VLOOKUP(Q79,'datedec &amp; datejul kaf'!$I$5:$O$94,7,FALSE)</f>
        <v>2003-04</v>
      </c>
      <c r="Q79" s="18">
        <f>LARGE('datedec &amp; datejul kaf'!$I$5:$I$94,'datedec &amp; datejul kaf rank'!$A79)</f>
        <v>11537.156592149999</v>
      </c>
      <c r="R79" s="5" t="str">
        <f>VLOOKUP(S79,'datedec &amp; datejul kaf'!$J$5:$O$94,6,FALSE)</f>
        <v>1969-70</v>
      </c>
      <c r="S79" s="18">
        <f>LARGE('datedec &amp; datejul kaf'!$J$5:$J$94,'datedec &amp; datejul kaf rank'!$A79)</f>
        <v>11120.540409425999</v>
      </c>
      <c r="T79" s="5" t="str">
        <f>VLOOKUP(U79,'datedec &amp; datejul kaf'!$K$5:$O$94,5,FALSE)</f>
        <v>1987-88</v>
      </c>
      <c r="U79" s="18">
        <f>LARGE('datedec &amp; datejul kaf'!$K$5:$K$94,'datedec &amp; datejul kaf rank'!$A79)</f>
        <v>9764.6852536590013</v>
      </c>
      <c r="V79" s="5" t="str">
        <f>VLOOKUP(W79,'datedec &amp; datejul kaf'!$L$5:$O$94,4,FALSE)</f>
        <v>2003-04</v>
      </c>
      <c r="W79" s="18">
        <f>LARGE('datedec &amp; datejul kaf'!$L$5:$L$94,'datedec &amp; datejul kaf rank'!$A79)</f>
        <v>5689.6321833330003</v>
      </c>
      <c r="X79" s="5" t="str">
        <f>VLOOKUP(Y79,'datedec &amp; datejul kaf'!$M$5:$O$94,3,FALSE)</f>
        <v>2017-18</v>
      </c>
      <c r="Y79" s="18">
        <f>LARGE('datedec &amp; datejul kaf'!$M$5:$M$94,'datedec &amp; datejul kaf rank'!$A79)</f>
        <v>1883.180755827</v>
      </c>
      <c r="Z79" s="5" t="str">
        <f>VLOOKUP(AA79,'datedec &amp; datejul kaf'!$N$5:$O$94,2,FALSE)</f>
        <v>2003-04</v>
      </c>
      <c r="AA79" s="18">
        <f>LARGE('datedec &amp; datejul kaf'!$N$5:$N$94,'datedec &amp; datejul kaf rank'!$A79)</f>
        <v>16158.538898187</v>
      </c>
    </row>
    <row r="80" spans="1:27" x14ac:dyDescent="0.2">
      <c r="A80" s="11">
        <v>75</v>
      </c>
      <c r="B80" s="5" t="str">
        <f>VLOOKUP(C80,'datedec &amp; datejul kaf'!$B$5:$O$94,14,FALSE)</f>
        <v>2007-08</v>
      </c>
      <c r="C80" s="18">
        <f>LARGE('datedec &amp; datejul kaf'!$B$5:$B$94,'datedec &amp; datejul kaf rank'!$A80)</f>
        <v>3205.892111184</v>
      </c>
      <c r="D80" s="5" t="str">
        <f>VLOOKUP(E80,'datedec &amp; datejul kaf'!$C$5:$O$94,13,FALSE)</f>
        <v>1957-58</v>
      </c>
      <c r="E80" s="18">
        <f>LARGE('datedec &amp; datejul kaf'!$C$5:$C$94,'datedec &amp; datejul kaf rank'!$A80)</f>
        <v>2154.5533076340002</v>
      </c>
      <c r="F80" s="5" t="str">
        <f>VLOOKUP(G80,'datedec &amp; datejul kaf'!$D$5:$O$94,12,FALSE)</f>
        <v>2001-02</v>
      </c>
      <c r="G80" s="18">
        <f>LARGE('datedec &amp; datejul kaf'!$D$5:$D$94,'datedec &amp; datejul kaf rank'!$A80)</f>
        <v>1439.051846862</v>
      </c>
      <c r="H80" s="5" t="str">
        <f>VLOOKUP(I80,'datedec &amp; datejul kaf'!$E$5:$O$94,11,FALSE)</f>
        <v>2009-10</v>
      </c>
      <c r="I80" s="18">
        <f>LARGE('datedec &amp; datejul kaf'!$E$5:$E$94,'datedec &amp; datejul kaf rank'!$A80)</f>
        <v>860.58244706699998</v>
      </c>
      <c r="J80" s="5" t="str">
        <f>VLOOKUP(K80,'datedec &amp; datejul kaf'!$F$5:$O$94,10,FALSE)</f>
        <v>1971-72</v>
      </c>
      <c r="K80" s="18">
        <f>LARGE('datedec &amp; datejul kaf'!$F$5:$F$94,'datedec &amp; datejul kaf rank'!$A80)</f>
        <v>404.28097657499995</v>
      </c>
      <c r="L80" s="5" t="str">
        <f>VLOOKUP(M80,'datedec &amp; datejul kaf'!$G$5:$O$94,9,FALSE)</f>
        <v>1969-70</v>
      </c>
      <c r="M80" s="18">
        <f>LARGE('datedec &amp; datejul kaf'!$G$5:$G$94,'datedec &amp; datejul kaf rank'!$A80)</f>
        <v>12305.245819545</v>
      </c>
      <c r="N80" s="5" t="str">
        <f>VLOOKUP(O80,'datedec &amp; datejul kaf'!$H$5:$O$94,8,FALSE)</f>
        <v>2003-04</v>
      </c>
      <c r="O80" s="18">
        <f>LARGE('datedec &amp; datejul kaf'!$H$5:$H$94,'datedec &amp; datejul kaf rank'!$A80)</f>
        <v>11896.258066287</v>
      </c>
      <c r="P80" s="5" t="str">
        <f>VLOOKUP(Q80,'datedec &amp; datejul kaf'!$I$5:$O$94,7,FALSE)</f>
        <v>1929-30</v>
      </c>
      <c r="Q80" s="18">
        <f>LARGE('datedec &amp; datejul kaf'!$I$5:$I$94,'datedec &amp; datejul kaf rank'!$A80)</f>
        <v>11519.460063888</v>
      </c>
      <c r="R80" s="5" t="str">
        <f>VLOOKUP(S80,'datedec &amp; datejul kaf'!$J$5:$O$94,6,FALSE)</f>
        <v>2003-04</v>
      </c>
      <c r="S80" s="18">
        <f>LARGE('datedec &amp; datejul kaf'!$J$5:$J$94,'datedec &amp; datejul kaf rank'!$A80)</f>
        <v>10911.151326369001</v>
      </c>
      <c r="T80" s="5" t="str">
        <f>VLOOKUP(U80,'datedec &amp; datejul kaf'!$K$5:$O$94,5,FALSE)</f>
        <v>1936-37</v>
      </c>
      <c r="U80" s="18">
        <f>LARGE('datedec &amp; datejul kaf'!$K$5:$K$94,'datedec &amp; datejul kaf rank'!$A80)</f>
        <v>9524.3619568859995</v>
      </c>
      <c r="V80" s="5" t="str">
        <f>VLOOKUP(W80,'datedec &amp; datejul kaf'!$L$5:$O$94,4,FALSE)</f>
        <v>2017-18</v>
      </c>
      <c r="W80" s="18">
        <f>LARGE('datedec &amp; datejul kaf'!$L$5:$L$94,'datedec &amp; datejul kaf rank'!$A80)</f>
        <v>5657.4682175970001</v>
      </c>
      <c r="X80" s="5" t="str">
        <f>VLOOKUP(Y80,'datedec &amp; datejul kaf'!$M$5:$O$94,3,FALSE)</f>
        <v>1956-57</v>
      </c>
      <c r="Y80" s="18">
        <f>LARGE('datedec &amp; datejul kaf'!$M$5:$M$94,'datedec &amp; datejul kaf rank'!$A80)</f>
        <v>1878.8766237570001</v>
      </c>
      <c r="Z80" s="5" t="str">
        <f>VLOOKUP(AA80,'datedec &amp; datejul kaf'!$N$5:$O$94,2,FALSE)</f>
        <v>1969-70</v>
      </c>
      <c r="AA80" s="18">
        <f>LARGE('datedec &amp; datejul kaf'!$N$5:$N$94,'datedec &amp; datejul kaf rank'!$A80)</f>
        <v>16069.155761042999</v>
      </c>
    </row>
    <row r="81" spans="1:27" x14ac:dyDescent="0.2">
      <c r="A81" s="11">
        <v>76</v>
      </c>
      <c r="B81" s="5" t="str">
        <f>VLOOKUP(C81,'datedec &amp; datejul kaf'!$B$5:$O$94,14,FALSE)</f>
        <v>1957-58</v>
      </c>
      <c r="C81" s="18">
        <f>LARGE('datedec &amp; datejul kaf'!$B$5:$B$94,'datedec &amp; datejul kaf rank'!$A81)</f>
        <v>3188.159880444</v>
      </c>
      <c r="D81" s="5" t="str">
        <f>VLOOKUP(E81,'datedec &amp; datejul kaf'!$C$5:$O$94,13,FALSE)</f>
        <v>1943-44</v>
      </c>
      <c r="E81" s="18">
        <f>LARGE('datedec &amp; datejul kaf'!$C$5:$C$94,'datedec &amp; datejul kaf rank'!$A81)</f>
        <v>2084.4376077840002</v>
      </c>
      <c r="F81" s="5" t="str">
        <f>VLOOKUP(G81,'datedec &amp; datejul kaf'!$D$5:$O$94,12,FALSE)</f>
        <v>1938-39</v>
      </c>
      <c r="G81" s="18">
        <f>LARGE('datedec &amp; datejul kaf'!$D$5:$D$94,'datedec &amp; datejul kaf rank'!$A81)</f>
        <v>1436.2373015129999</v>
      </c>
      <c r="H81" s="5" t="str">
        <f>VLOOKUP(I81,'datedec &amp; datejul kaf'!$E$5:$O$94,11,FALSE)</f>
        <v>2002-03</v>
      </c>
      <c r="I81" s="18">
        <f>LARGE('datedec &amp; datejul kaf'!$E$5:$E$94,'datedec &amp; datejul kaf rank'!$A81)</f>
        <v>855.69517452299999</v>
      </c>
      <c r="J81" s="5" t="str">
        <f>VLOOKUP(K81,'datedec &amp; datejul kaf'!$F$5:$O$94,10,FALSE)</f>
        <v>1928-29</v>
      </c>
      <c r="K81" s="18">
        <f>LARGE('datedec &amp; datejul kaf'!$F$5:$F$94,'datedec &amp; datejul kaf rank'!$A81)</f>
        <v>389.64692753699995</v>
      </c>
      <c r="L81" s="5" t="str">
        <f>VLOOKUP(M81,'datedec &amp; datejul kaf'!$G$5:$O$94,9,FALSE)</f>
        <v>1929-30</v>
      </c>
      <c r="M81" s="18">
        <f>LARGE('datedec &amp; datejul kaf'!$G$5:$G$94,'datedec &amp; datejul kaf rank'!$A81)</f>
        <v>12087.80781117</v>
      </c>
      <c r="N81" s="5" t="str">
        <f>VLOOKUP(O81,'datedec &amp; datejul kaf'!$H$5:$O$94,8,FALSE)</f>
        <v>1929-30</v>
      </c>
      <c r="O81" s="18">
        <f>LARGE('datedec &amp; datejul kaf'!$H$5:$H$94,'datedec &amp; datejul kaf rank'!$A81)</f>
        <v>11867.06732358</v>
      </c>
      <c r="P81" s="5" t="str">
        <f>VLOOKUP(Q81,'datedec &amp; datejul kaf'!$I$5:$O$94,7,FALSE)</f>
        <v>1944-45</v>
      </c>
      <c r="Q81" s="18">
        <f>LARGE('datedec &amp; datejul kaf'!$I$5:$I$94,'datedec &amp; datejul kaf rank'!$A81)</f>
        <v>11262.884205741</v>
      </c>
      <c r="R81" s="5" t="str">
        <f>VLOOKUP(S81,'datedec &amp; datejul kaf'!$J$5:$O$94,6,FALSE)</f>
        <v>1944-45</v>
      </c>
      <c r="S81" s="18">
        <f>LARGE('datedec &amp; datejul kaf'!$J$5:$J$94,'datedec &amp; datejul kaf rank'!$A81)</f>
        <v>10906.010169536999</v>
      </c>
      <c r="T81" s="5" t="str">
        <f>VLOOKUP(U81,'datedec &amp; datejul kaf'!$K$5:$O$94,5,FALSE)</f>
        <v>1928-29</v>
      </c>
      <c r="U81" s="18">
        <f>LARGE('datedec &amp; datejul kaf'!$K$5:$K$94,'datedec &amp; datejul kaf rank'!$A81)</f>
        <v>9472.2898927229999</v>
      </c>
      <c r="V81" s="5" t="str">
        <f>VLOOKUP(W81,'datedec &amp; datejul kaf'!$L$5:$O$94,4,FALSE)</f>
        <v>1992-93</v>
      </c>
      <c r="W81" s="18">
        <f>LARGE('datedec &amp; datejul kaf'!$L$5:$L$94,'datedec &amp; datejul kaf rank'!$A81)</f>
        <v>5554.774006572</v>
      </c>
      <c r="X81" s="5" t="str">
        <f>VLOOKUP(Y81,'datedec &amp; datejul kaf'!$M$5:$O$94,3,FALSE)</f>
        <v>1957-58</v>
      </c>
      <c r="Y81" s="18">
        <f>LARGE('datedec &amp; datejul kaf'!$M$5:$M$94,'datedec &amp; datejul kaf rank'!$A81)</f>
        <v>1862.9513350980001</v>
      </c>
      <c r="Z81" s="5" t="str">
        <f>VLOOKUP(AA81,'datedec &amp; datejul kaf'!$N$5:$O$94,2,FALSE)</f>
        <v>1939-40</v>
      </c>
      <c r="AA81" s="18">
        <f>LARGE('datedec &amp; datejul kaf'!$N$5:$N$94,'datedec &amp; datejul kaf rank'!$A81)</f>
        <v>15992.663201927999</v>
      </c>
    </row>
    <row r="82" spans="1:27" x14ac:dyDescent="0.2">
      <c r="A82" s="11">
        <v>77</v>
      </c>
      <c r="B82" s="5" t="str">
        <f>VLOOKUP(C82,'datedec &amp; datejul kaf'!$B$5:$O$94,14,FALSE)</f>
        <v>1945-46</v>
      </c>
      <c r="C82" s="18">
        <f>LARGE('datedec &amp; datejul kaf'!$B$5:$B$94,'datedec &amp; datejul kaf rank'!$A82)</f>
        <v>3175.4140957979998</v>
      </c>
      <c r="D82" s="5" t="str">
        <f>VLOOKUP(E82,'datedec &amp; datejul kaf'!$C$5:$O$94,13,FALSE)</f>
        <v>2002-03</v>
      </c>
      <c r="E82" s="18">
        <f>LARGE('datedec &amp; datejul kaf'!$C$5:$C$94,'datedec &amp; datejul kaf rank'!$A82)</f>
        <v>2064.1407490409997</v>
      </c>
      <c r="F82" s="5" t="str">
        <f>VLOOKUP(G82,'datedec &amp; datejul kaf'!$D$5:$O$94,12,FALSE)</f>
        <v>1943-44</v>
      </c>
      <c r="G82" s="18">
        <f>LARGE('datedec &amp; datejul kaf'!$D$5:$D$94,'datedec &amp; datejul kaf rank'!$A82)</f>
        <v>1410.6723437940002</v>
      </c>
      <c r="H82" s="5" t="str">
        <f>VLOOKUP(I82,'datedec &amp; datejul kaf'!$E$5:$O$94,11,FALSE)</f>
        <v>1938-39</v>
      </c>
      <c r="I82" s="18">
        <f>LARGE('datedec &amp; datejul kaf'!$E$5:$E$94,'datedec &amp; datejul kaf rank'!$A82)</f>
        <v>836.54872895999995</v>
      </c>
      <c r="J82" s="5" t="str">
        <f>VLOOKUP(K82,'datedec &amp; datejul kaf'!$F$5:$O$94,10,FALSE)</f>
        <v>1938-39</v>
      </c>
      <c r="K82" s="18">
        <f>LARGE('datedec &amp; datejul kaf'!$F$5:$F$94,'datedec &amp; datejul kaf rank'!$A82)</f>
        <v>386.75701028999998</v>
      </c>
      <c r="L82" s="5" t="str">
        <f>VLOOKUP(M82,'datedec &amp; datejul kaf'!$G$5:$O$94,9,FALSE)</f>
        <v>1972-73</v>
      </c>
      <c r="M82" s="18">
        <f>LARGE('datedec &amp; datejul kaf'!$G$5:$G$94,'datedec &amp; datejul kaf rank'!$A82)</f>
        <v>12087.716571504001</v>
      </c>
      <c r="N82" s="5" t="str">
        <f>VLOOKUP(O82,'datedec &amp; datejul kaf'!$H$5:$O$94,8,FALSE)</f>
        <v>1939-40</v>
      </c>
      <c r="O82" s="18">
        <f>LARGE('datedec &amp; datejul kaf'!$H$5:$H$94,'datedec &amp; datejul kaf rank'!$A82)</f>
        <v>11626.817415234</v>
      </c>
      <c r="P82" s="5" t="str">
        <f>VLOOKUP(Q82,'datedec &amp; datejul kaf'!$I$5:$O$94,7,FALSE)</f>
        <v>1939-40</v>
      </c>
      <c r="Q82" s="18">
        <f>LARGE('datedec &amp; datejul kaf'!$I$5:$I$94,'datedec &amp; datejul kaf rank'!$A82)</f>
        <v>11228.774454954</v>
      </c>
      <c r="R82" s="5" t="str">
        <f>VLOOKUP(S82,'datedec &amp; datejul kaf'!$J$5:$O$94,6,FALSE)</f>
        <v>1972-73</v>
      </c>
      <c r="S82" s="18">
        <f>LARGE('datedec &amp; datejul kaf'!$J$5:$J$94,'datedec &amp; datejul kaf rank'!$A82)</f>
        <v>10693.826375840999</v>
      </c>
      <c r="T82" s="5" t="str">
        <f>VLOOKUP(U82,'datedec &amp; datejul kaf'!$K$5:$O$94,5,FALSE)</f>
        <v>2009-10</v>
      </c>
      <c r="U82" s="18">
        <f>LARGE('datedec &amp; datejul kaf'!$K$5:$K$94,'datedec &amp; datejul kaf rank'!$A82)</f>
        <v>9418.1768369010006</v>
      </c>
      <c r="V82" s="5" t="str">
        <f>VLOOKUP(W82,'datedec &amp; datejul kaf'!$L$5:$O$94,4,FALSE)</f>
        <v>1979-80</v>
      </c>
      <c r="W82" s="18">
        <f>LARGE('datedec &amp; datejul kaf'!$L$5:$L$94,'datedec &amp; datejul kaf rank'!$A82)</f>
        <v>5522.0883879630001</v>
      </c>
      <c r="X82" s="5" t="str">
        <f>VLOOKUP(Y82,'datedec &amp; datejul kaf'!$M$5:$O$94,3,FALSE)</f>
        <v>1991-92</v>
      </c>
      <c r="Y82" s="18">
        <f>LARGE('datedec &amp; datejul kaf'!$M$5:$M$94,'datedec &amp; datejul kaf rank'!$A82)</f>
        <v>1835.2204270469999</v>
      </c>
      <c r="Z82" s="5" t="str">
        <f>VLOOKUP(AA82,'datedec &amp; datejul kaf'!$N$5:$O$94,2,FALSE)</f>
        <v>1992-93</v>
      </c>
      <c r="AA82" s="18">
        <f>LARGE('datedec &amp; datejul kaf'!$N$5:$N$94,'datedec &amp; datejul kaf rank'!$A82)</f>
        <v>15668.121726494999</v>
      </c>
    </row>
    <row r="83" spans="1:27" x14ac:dyDescent="0.2">
      <c r="A83" s="11">
        <v>78</v>
      </c>
      <c r="B83" s="5" t="str">
        <f>VLOOKUP(C83,'datedec &amp; datejul kaf'!$B$5:$O$94,14,FALSE)</f>
        <v>1930-31</v>
      </c>
      <c r="C83" s="18">
        <f>LARGE('datedec &amp; datejul kaf'!$B$5:$B$94,'datedec &amp; datejul kaf rank'!$A83)</f>
        <v>3157.2296336700001</v>
      </c>
      <c r="D83" s="5" t="str">
        <f>VLOOKUP(E83,'datedec &amp; datejul kaf'!$C$5:$O$94,13,FALSE)</f>
        <v>1944-45</v>
      </c>
      <c r="E83" s="18">
        <f>LARGE('datedec &amp; datejul kaf'!$C$5:$C$94,'datedec &amp; datejul kaf rank'!$A83)</f>
        <v>2061.3837243510002</v>
      </c>
      <c r="F83" s="5" t="str">
        <f>VLOOKUP(G83,'datedec &amp; datejul kaf'!$D$5:$O$94,12,FALSE)</f>
        <v>2009-10</v>
      </c>
      <c r="G83" s="18">
        <f>LARGE('datedec &amp; datejul kaf'!$D$5:$D$94,'datedec &amp; datejul kaf rank'!$A83)</f>
        <v>1370.1301965540001</v>
      </c>
      <c r="H83" s="5" t="str">
        <f>VLOOKUP(I83,'datedec &amp; datejul kaf'!$E$5:$O$94,11,FALSE)</f>
        <v>1970-71</v>
      </c>
      <c r="I83" s="18">
        <f>LARGE('datedec &amp; datejul kaf'!$E$5:$E$94,'datedec &amp; datejul kaf rank'!$A83)</f>
        <v>824.45153933099994</v>
      </c>
      <c r="J83" s="5" t="str">
        <f>VLOOKUP(K83,'datedec &amp; datejul kaf'!$F$5:$O$94,10,FALSE)</f>
        <v>1978-79</v>
      </c>
      <c r="K83" s="18">
        <f>LARGE('datedec &amp; datejul kaf'!$F$5:$F$94,'datedec &amp; datejul kaf rank'!$A83)</f>
        <v>382.02246501299999</v>
      </c>
      <c r="L83" s="5" t="str">
        <f>VLOOKUP(M83,'datedec &amp; datejul kaf'!$G$5:$O$94,9,FALSE)</f>
        <v>1991-92</v>
      </c>
      <c r="M83" s="18">
        <f>LARGE('datedec &amp; datejul kaf'!$G$5:$G$94,'datedec &amp; datejul kaf rank'!$A83)</f>
        <v>12037.417730415</v>
      </c>
      <c r="N83" s="5" t="str">
        <f>VLOOKUP(O83,'datedec &amp; datejul kaf'!$H$5:$O$94,8,FALSE)</f>
        <v>1972-73</v>
      </c>
      <c r="O83" s="18">
        <f>LARGE('datedec &amp; datejul kaf'!$H$5:$H$94,'datedec &amp; datejul kaf rank'!$A83)</f>
        <v>11622.439894736999</v>
      </c>
      <c r="P83" s="5" t="str">
        <f>VLOOKUP(Q83,'datedec &amp; datejul kaf'!$I$5:$O$94,7,FALSE)</f>
        <v>1972-73</v>
      </c>
      <c r="Q83" s="18">
        <f>LARGE('datedec &amp; datejul kaf'!$I$5:$I$94,'datedec &amp; datejul kaf rank'!$A83)</f>
        <v>11210.076273836999</v>
      </c>
      <c r="R83" s="5" t="str">
        <f>VLOOKUP(S83,'datedec &amp; datejul kaf'!$J$5:$O$94,6,FALSE)</f>
        <v>1939-40</v>
      </c>
      <c r="S83" s="18">
        <f>LARGE('datedec &amp; datejul kaf'!$J$5:$J$94,'datedec &amp; datejul kaf rank'!$A83)</f>
        <v>10567.290843396</v>
      </c>
      <c r="T83" s="5" t="str">
        <f>VLOOKUP(U83,'datedec &amp; datejul kaf'!$K$5:$O$94,5,FALSE)</f>
        <v>1929-30</v>
      </c>
      <c r="U83" s="18">
        <f>LARGE('datedec &amp; datejul kaf'!$K$5:$K$94,'datedec &amp; datejul kaf rank'!$A83)</f>
        <v>9358.7659300380001</v>
      </c>
      <c r="V83" s="5" t="str">
        <f>VLOOKUP(W83,'datedec &amp; datejul kaf'!$L$5:$O$94,4,FALSE)</f>
        <v>1978-79</v>
      </c>
      <c r="W83" s="18">
        <f>LARGE('datedec &amp; datejul kaf'!$L$5:$L$94,'datedec &amp; datejul kaf rank'!$A83)</f>
        <v>5373.4292199839992</v>
      </c>
      <c r="X83" s="5" t="str">
        <f>VLOOKUP(Y83,'datedec &amp; datejul kaf'!$M$5:$O$94,3,FALSE)</f>
        <v>1979-80</v>
      </c>
      <c r="Y83" s="18">
        <f>LARGE('datedec &amp; datejul kaf'!$M$5:$M$94,'datedec &amp; datejul kaf rank'!$A83)</f>
        <v>1825.7513364929998</v>
      </c>
      <c r="Z83" s="5" t="str">
        <f>VLOOKUP(AA83,'datedec &amp; datejul kaf'!$N$5:$O$94,2,FALSE)</f>
        <v>1987-88</v>
      </c>
      <c r="AA83" s="18">
        <f>LARGE('datedec &amp; datejul kaf'!$N$5:$N$94,'datedec &amp; datejul kaf rank'!$A83)</f>
        <v>15605.285365215001</v>
      </c>
    </row>
    <row r="84" spans="1:27" x14ac:dyDescent="0.2">
      <c r="A84" s="11">
        <v>79</v>
      </c>
      <c r="B84" s="5" t="str">
        <f>VLOOKUP(C84,'datedec &amp; datejul kaf'!$B$5:$O$94,14,FALSE)</f>
        <v>1938-39</v>
      </c>
      <c r="C84" s="18">
        <f>LARGE('datedec &amp; datejul kaf'!$B$5:$B$94,'datedec &amp; datejul kaf rank'!$A84)</f>
        <v>3151.1840140620002</v>
      </c>
      <c r="D84" s="5" t="str">
        <f>VLOOKUP(E84,'datedec &amp; datejul kaf'!$C$5:$O$94,13,FALSE)</f>
        <v>1935-36</v>
      </c>
      <c r="E84" s="18">
        <f>LARGE('datedec &amp; datejul kaf'!$C$5:$C$94,'datedec &amp; datejul kaf rank'!$A84)</f>
        <v>2025.4967835479999</v>
      </c>
      <c r="F84" s="5" t="str">
        <f>VLOOKUP(G84,'datedec &amp; datejul kaf'!$D$5:$O$94,12,FALSE)</f>
        <v>1944-45</v>
      </c>
      <c r="G84" s="18">
        <f>LARGE('datedec &amp; datejul kaf'!$D$5:$D$94,'datedec &amp; datejul kaf rank'!$A84)</f>
        <v>1369.9457337509998</v>
      </c>
      <c r="H84" s="5" t="str">
        <f>VLOOKUP(I84,'datedec &amp; datejul kaf'!$E$5:$O$94,11,FALSE)</f>
        <v>1943-44</v>
      </c>
      <c r="I84" s="18">
        <f>LARGE('datedec &amp; datejul kaf'!$E$5:$E$94,'datedec &amp; datejul kaf rank'!$A84)</f>
        <v>802.25253189899991</v>
      </c>
      <c r="J84" s="5" t="str">
        <f>VLOOKUP(K84,'datedec &amp; datejul kaf'!$F$5:$O$94,10,FALSE)</f>
        <v>1992-93</v>
      </c>
      <c r="K84" s="18">
        <f>LARGE('datedec &amp; datejul kaf'!$F$5:$F$94,'datedec &amp; datejul kaf rank'!$A84)</f>
        <v>374.82841569599998</v>
      </c>
      <c r="L84" s="5" t="str">
        <f>VLOOKUP(M84,'datedec &amp; datejul kaf'!$G$5:$O$94,9,FALSE)</f>
        <v>1939-40</v>
      </c>
      <c r="M84" s="18">
        <f>LARGE('datedec &amp; datejul kaf'!$G$5:$G$94,'datedec &amp; datejul kaf rank'!$A84)</f>
        <v>12031.897730621999</v>
      </c>
      <c r="N84" s="5" t="str">
        <f>VLOOKUP(O84,'datedec &amp; datejul kaf'!$H$5:$O$94,8,FALSE)</f>
        <v>1944-45</v>
      </c>
      <c r="O84" s="18">
        <f>LARGE('datedec &amp; datejul kaf'!$H$5:$H$94,'datedec &amp; datejul kaf rank'!$A84)</f>
        <v>11574.725516361001</v>
      </c>
      <c r="P84" s="5" t="str">
        <f>VLOOKUP(Q84,'datedec &amp; datejul kaf'!$I$5:$O$94,7,FALSE)</f>
        <v>2014-15</v>
      </c>
      <c r="Q84" s="18">
        <f>LARGE('datedec &amp; datejul kaf'!$I$5:$I$94,'datedec &amp; datejul kaf rank'!$A84)</f>
        <v>11103.371484449999</v>
      </c>
      <c r="R84" s="5" t="str">
        <f>VLOOKUP(S84,'datedec &amp; datejul kaf'!$J$5:$O$94,6,FALSE)</f>
        <v>2009-10</v>
      </c>
      <c r="S84" s="18">
        <f>LARGE('datedec &amp; datejul kaf'!$J$5:$J$94,'datedec &amp; datejul kaf rank'!$A84)</f>
        <v>10552.385058831002</v>
      </c>
      <c r="T84" s="5" t="str">
        <f>VLOOKUP(U84,'datedec &amp; datejul kaf'!$K$5:$O$94,5,FALSE)</f>
        <v>2015-16</v>
      </c>
      <c r="U84" s="18">
        <f>LARGE('datedec &amp; datejul kaf'!$K$5:$K$94,'datedec &amp; datejul kaf rank'!$A84)</f>
        <v>9354.6125417639996</v>
      </c>
      <c r="V84" s="5" t="str">
        <f>VLOOKUP(W84,'datedec &amp; datejul kaf'!$L$5:$O$94,4,FALSE)</f>
        <v>1935-36</v>
      </c>
      <c r="W84" s="18">
        <f>LARGE('datedec &amp; datejul kaf'!$L$5:$L$94,'datedec &amp; datejul kaf rank'!$A84)</f>
        <v>5331.6811223759996</v>
      </c>
      <c r="X84" s="5" t="str">
        <f>VLOOKUP(Y84,'datedec &amp; datejul kaf'!$M$5:$O$94,3,FALSE)</f>
        <v>2015-16</v>
      </c>
      <c r="Y84" s="18">
        <f>LARGE('datedec &amp; datejul kaf'!$M$5:$M$94,'datedec &amp; datejul kaf rank'!$A84)</f>
        <v>1824.5215844729998</v>
      </c>
      <c r="Z84" s="5" t="str">
        <f>VLOOKUP(AA84,'datedec &amp; datejul kaf'!$N$5:$O$94,2,FALSE)</f>
        <v>1978-79</v>
      </c>
      <c r="AA84" s="18">
        <f>LARGE('datedec &amp; datejul kaf'!$N$5:$N$94,'datedec &amp; datejul kaf rank'!$A84)</f>
        <v>15415.300578951001</v>
      </c>
    </row>
    <row r="85" spans="1:27" x14ac:dyDescent="0.2">
      <c r="A85" s="11">
        <v>80</v>
      </c>
      <c r="B85" s="5" t="str">
        <f>VLOOKUP(C85,'datedec &amp; datejul kaf'!$B$5:$O$94,14,FALSE)</f>
        <v>2009-10</v>
      </c>
      <c r="C85" s="18">
        <f>LARGE('datedec &amp; datejul kaf'!$B$5:$B$94,'datedec &amp; datejul kaf rank'!$A85)</f>
        <v>3134.1578989980003</v>
      </c>
      <c r="D85" s="5" t="str">
        <f>VLOOKUP(E85,'datedec &amp; datejul kaf'!$C$5:$O$94,13,FALSE)</f>
        <v>2009-10</v>
      </c>
      <c r="E85" s="18">
        <f>LARGE('datedec &amp; datejul kaf'!$C$5:$C$94,'datedec &amp; datejul kaf rank'!$A85)</f>
        <v>2022.8309985239998</v>
      </c>
      <c r="F85" s="5" t="str">
        <f>VLOOKUP(G85,'datedec &amp; datejul kaf'!$D$5:$O$94,12,FALSE)</f>
        <v>1970-71</v>
      </c>
      <c r="G85" s="18">
        <f>LARGE('datedec &amp; datejul kaf'!$D$5:$D$94,'datedec &amp; datejul kaf rank'!$A85)</f>
        <v>1369.108708989</v>
      </c>
      <c r="H85" s="5" t="str">
        <f>VLOOKUP(I85,'datedec &amp; datejul kaf'!$E$5:$O$94,11,FALSE)</f>
        <v>1979-80</v>
      </c>
      <c r="I85" s="18">
        <f>LARGE('datedec &amp; datejul kaf'!$E$5:$E$94,'datedec &amp; datejul kaf rank'!$A85)</f>
        <v>793.45187107200002</v>
      </c>
      <c r="J85" s="5" t="str">
        <f>VLOOKUP(K85,'datedec &amp; datejul kaf'!$F$5:$O$94,10,FALSE)</f>
        <v>1943-44</v>
      </c>
      <c r="K85" s="18">
        <f>LARGE('datedec &amp; datejul kaf'!$F$5:$F$94,'datedec &amp; datejul kaf rank'!$A85)</f>
        <v>365.789738349</v>
      </c>
      <c r="L85" s="5" t="str">
        <f>VLOOKUP(M85,'datedec &amp; datejul kaf'!$G$5:$O$94,9,FALSE)</f>
        <v>1944-45</v>
      </c>
      <c r="M85" s="18">
        <f>LARGE('datedec &amp; datejul kaf'!$G$5:$G$94,'datedec &amp; datejul kaf rank'!$A85)</f>
        <v>11922.06897441</v>
      </c>
      <c r="N85" s="5" t="str">
        <f>VLOOKUP(O85,'datedec &amp; datejul kaf'!$H$5:$O$94,8,FALSE)</f>
        <v>1991-92</v>
      </c>
      <c r="O85" s="18">
        <f>LARGE('datedec &amp; datejul kaf'!$H$5:$H$94,'datedec &amp; datejul kaf rank'!$A85)</f>
        <v>11559.597583044</v>
      </c>
      <c r="P85" s="5" t="str">
        <f>VLOOKUP(Q85,'datedec &amp; datejul kaf'!$I$5:$O$94,7,FALSE)</f>
        <v>1991-92</v>
      </c>
      <c r="Q85" s="18">
        <f>LARGE('datedec &amp; datejul kaf'!$I$5:$I$94,'datedec &amp; datejul kaf rank'!$A85)</f>
        <v>11061.296114127001</v>
      </c>
      <c r="R85" s="5" t="str">
        <f>VLOOKUP(S85,'datedec &amp; datejul kaf'!$J$5:$O$94,6,FALSE)</f>
        <v>1991-92</v>
      </c>
      <c r="S85" s="18">
        <f>LARGE('datedec &amp; datejul kaf'!$J$5:$J$94,'datedec &amp; datejul kaf rank'!$A85)</f>
        <v>10296.636308091</v>
      </c>
      <c r="T85" s="5" t="str">
        <f>VLOOKUP(U85,'datedec &amp; datejul kaf'!$K$5:$O$94,5,FALSE)</f>
        <v>2008-09</v>
      </c>
      <c r="U85" s="18">
        <f>LARGE('datedec &amp; datejul kaf'!$K$5:$K$94,'datedec &amp; datejul kaf rank'!$A85)</f>
        <v>9203.2578366960006</v>
      </c>
      <c r="V85" s="5" t="str">
        <f>VLOOKUP(W85,'datedec &amp; datejul kaf'!$L$5:$O$94,4,FALSE)</f>
        <v>1991-92</v>
      </c>
      <c r="W85" s="18">
        <f>LARGE('datedec &amp; datejul kaf'!$L$5:$L$94,'datedec &amp; datejul kaf rank'!$A85)</f>
        <v>5013.5740268670006</v>
      </c>
      <c r="X85" s="5" t="str">
        <f>VLOOKUP(Y85,'datedec &amp; datejul kaf'!$M$5:$O$94,3,FALSE)</f>
        <v>1984-85</v>
      </c>
      <c r="Y85" s="18">
        <f>LARGE('datedec &amp; datejul kaf'!$M$5:$M$94,'datedec &amp; datejul kaf rank'!$A85)</f>
        <v>1811.4862130609999</v>
      </c>
      <c r="Z85" s="5" t="str">
        <f>VLOOKUP(AA85,'datedec &amp; datejul kaf'!$N$5:$O$94,2,FALSE)</f>
        <v>2008-09</v>
      </c>
      <c r="AA85" s="18">
        <f>LARGE('datedec &amp; datejul kaf'!$N$5:$N$94,'datedec &amp; datejul kaf rank'!$A85)</f>
        <v>15146.683068363</v>
      </c>
    </row>
    <row r="86" spans="1:27" x14ac:dyDescent="0.2">
      <c r="A86" s="11">
        <v>81</v>
      </c>
      <c r="B86" s="5" t="str">
        <f>VLOOKUP(C86,'datedec &amp; datejul kaf'!$B$5:$O$94,14,FALSE)</f>
        <v>1952-53</v>
      </c>
      <c r="C86" s="18">
        <f>LARGE('datedec &amp; datejul kaf'!$B$5:$B$94,'datedec &amp; datejul kaf rank'!$A86)</f>
        <v>3097.8207102779998</v>
      </c>
      <c r="D86" s="5" t="str">
        <f>VLOOKUP(E86,'datedec &amp; datejul kaf'!$C$5:$O$94,13,FALSE)</f>
        <v>1970-71</v>
      </c>
      <c r="E86" s="18">
        <f>LARGE('datedec &amp; datejul kaf'!$C$5:$C$94,'datedec &amp; datejul kaf rank'!$A86)</f>
        <v>2016.3351309990001</v>
      </c>
      <c r="F86" s="5" t="str">
        <f>VLOOKUP(G86,'datedec &amp; datejul kaf'!$D$5:$O$94,12,FALSE)</f>
        <v>2002-03</v>
      </c>
      <c r="G86" s="18">
        <f>LARGE('datedec &amp; datejul kaf'!$D$5:$D$94,'datedec &amp; datejul kaf rank'!$A86)</f>
        <v>1329.0267270209999</v>
      </c>
      <c r="H86" s="5" t="str">
        <f>VLOOKUP(I86,'datedec &amp; datejul kaf'!$E$5:$O$94,11,FALSE)</f>
        <v>1994-95</v>
      </c>
      <c r="I86" s="18">
        <f>LARGE('datedec &amp; datejul kaf'!$E$5:$E$94,'datedec &amp; datejul kaf rank'!$A86)</f>
        <v>789.54840014399997</v>
      </c>
      <c r="J86" s="5" t="str">
        <f>VLOOKUP(K86,'datedec &amp; datejul kaf'!$F$5:$O$94,10,FALSE)</f>
        <v>1948-49</v>
      </c>
      <c r="K86" s="18">
        <f>LARGE('datedec &amp; datejul kaf'!$F$5:$F$94,'datedec &amp; datejul kaf rank'!$A86)</f>
        <v>362.89982110199998</v>
      </c>
      <c r="L86" s="5" t="str">
        <f>VLOOKUP(M86,'datedec &amp; datejul kaf'!$G$5:$O$94,9,FALSE)</f>
        <v>2009-10</v>
      </c>
      <c r="M86" s="18">
        <f>LARGE('datedec &amp; datejul kaf'!$G$5:$G$94,'datedec &amp; datejul kaf rank'!$A86)</f>
        <v>11712.398238471</v>
      </c>
      <c r="N86" s="5" t="str">
        <f>VLOOKUP(O86,'datedec &amp; datejul kaf'!$H$5:$O$94,8,FALSE)</f>
        <v>2009-10</v>
      </c>
      <c r="O86" s="18">
        <f>LARGE('datedec &amp; datejul kaf'!$H$5:$H$94,'datedec &amp; datejul kaf rank'!$A86)</f>
        <v>11304.67395624</v>
      </c>
      <c r="P86" s="5" t="str">
        <f>VLOOKUP(Q86,'datedec &amp; datejul kaf'!$I$5:$O$94,7,FALSE)</f>
        <v>2009-10</v>
      </c>
      <c r="Q86" s="18">
        <f>LARGE('datedec &amp; datejul kaf'!$I$5:$I$94,'datedec &amp; datejul kaf rank'!$A86)</f>
        <v>10989.50041434</v>
      </c>
      <c r="R86" s="5" t="str">
        <f>VLOOKUP(S86,'datedec &amp; datejul kaf'!$J$5:$O$94,6,FALSE)</f>
        <v>1936-37</v>
      </c>
      <c r="S86" s="18">
        <f>LARGE('datedec &amp; datejul kaf'!$J$5:$J$94,'datedec &amp; datejul kaf rank'!$A86)</f>
        <v>10237.697467326001</v>
      </c>
      <c r="T86" s="5" t="str">
        <f>VLOOKUP(U86,'datedec &amp; datejul kaf'!$K$5:$O$94,5,FALSE)</f>
        <v>1939-40</v>
      </c>
      <c r="U86" s="18">
        <f>LARGE('datedec &amp; datejul kaf'!$K$5:$K$94,'datedec &amp; datejul kaf rank'!$A86)</f>
        <v>9113.5454433659997</v>
      </c>
      <c r="V86" s="5" t="str">
        <f>VLOOKUP(W86,'datedec &amp; datejul kaf'!$L$5:$O$94,4,FALSE)</f>
        <v>2015-16</v>
      </c>
      <c r="W86" s="18">
        <f>LARGE('datedec &amp; datejul kaf'!$L$5:$L$94,'datedec &amp; datejul kaf rank'!$A86)</f>
        <v>4980.3231190229999</v>
      </c>
      <c r="X86" s="5" t="str">
        <f>VLOOKUP(Y86,'datedec &amp; datejul kaf'!$M$5:$O$94,3,FALSE)</f>
        <v>1986-87</v>
      </c>
      <c r="Y86" s="18">
        <f>LARGE('datedec &amp; datejul kaf'!$M$5:$M$94,'datedec &amp; datejul kaf rank'!$A86)</f>
        <v>1790.1500155140002</v>
      </c>
      <c r="Z86" s="5" t="str">
        <f>VLOOKUP(AA86,'datedec &amp; datejul kaf'!$N$5:$O$94,2,FALSE)</f>
        <v>1944-45</v>
      </c>
      <c r="AA86" s="18">
        <f>LARGE('datedec &amp; datejul kaf'!$N$5:$N$94,'datedec &amp; datejul kaf rank'!$A86)</f>
        <v>14932.513820196</v>
      </c>
    </row>
    <row r="87" spans="1:27" x14ac:dyDescent="0.2">
      <c r="A87" s="11">
        <v>82</v>
      </c>
      <c r="B87" s="5" t="str">
        <f>VLOOKUP(C87,'datedec &amp; datejul kaf'!$B$5:$O$94,14,FALSE)</f>
        <v>1944-45</v>
      </c>
      <c r="C87" s="18">
        <f>LARGE('datedec &amp; datejul kaf'!$B$5:$B$94,'datedec &amp; datejul kaf rank'!$A87)</f>
        <v>3010.4448457860003</v>
      </c>
      <c r="D87" s="5" t="str">
        <f>VLOOKUP(E87,'datedec &amp; datejul kaf'!$C$5:$O$94,13,FALSE)</f>
        <v>2001-02</v>
      </c>
      <c r="E87" s="18">
        <f>LARGE('datedec &amp; datejul kaf'!$C$5:$C$94,'datedec &amp; datejul kaf rank'!$A87)</f>
        <v>1998.390668862</v>
      </c>
      <c r="F87" s="5" t="str">
        <f>VLOOKUP(G87,'datedec &amp; datejul kaf'!$D$5:$O$94,12,FALSE)</f>
        <v>1935-36</v>
      </c>
      <c r="G87" s="18">
        <f>LARGE('datedec &amp; datejul kaf'!$D$5:$D$94,'datedec &amp; datejul kaf rank'!$A87)</f>
        <v>1258.726564368</v>
      </c>
      <c r="H87" s="5" t="str">
        <f>VLOOKUP(I87,'datedec &amp; datejul kaf'!$E$5:$O$94,11,FALSE)</f>
        <v>2000-01</v>
      </c>
      <c r="I87" s="18">
        <f>LARGE('datedec &amp; datejul kaf'!$E$5:$E$94,'datedec &amp; datejul kaf rank'!$A87)</f>
        <v>786.14476390799996</v>
      </c>
      <c r="J87" s="5" t="str">
        <f>VLOOKUP(K87,'datedec &amp; datejul kaf'!$F$5:$O$94,10,FALSE)</f>
        <v>1931-32</v>
      </c>
      <c r="K87" s="18">
        <f>LARGE('datedec &amp; datejul kaf'!$F$5:$F$94,'datedec &amp; datejul kaf rank'!$A87)</f>
        <v>361.17816827399997</v>
      </c>
      <c r="L87" s="5" t="str">
        <f>VLOOKUP(M87,'datedec &amp; datejul kaf'!$G$5:$O$94,9,FALSE)</f>
        <v>2008-09</v>
      </c>
      <c r="M87" s="18">
        <f>LARGE('datedec &amp; datejul kaf'!$G$5:$G$94,'datedec &amp; datejul kaf rank'!$A87)</f>
        <v>11423.549323682999</v>
      </c>
      <c r="N87" s="5" t="str">
        <f>VLOOKUP(O87,'datedec &amp; datejul kaf'!$H$5:$O$94,8,FALSE)</f>
        <v>2008-09</v>
      </c>
      <c r="O87" s="18">
        <f>LARGE('datedec &amp; datejul kaf'!$H$5:$H$94,'datedec &amp; datejul kaf rank'!$A87)</f>
        <v>10966.511985449999</v>
      </c>
      <c r="P87" s="5" t="str">
        <f>VLOOKUP(Q87,'datedec &amp; datejul kaf'!$I$5:$O$94,7,FALSE)</f>
        <v>2008-09</v>
      </c>
      <c r="Q87" s="18">
        <f>LARGE('datedec &amp; datejul kaf'!$I$5:$I$94,'datedec &amp; datejul kaf rank'!$A87)</f>
        <v>10633.899766518001</v>
      </c>
      <c r="R87" s="5" t="str">
        <f>VLOOKUP(S87,'datedec &amp; datejul kaf'!$J$5:$O$94,6,FALSE)</f>
        <v>2008-09</v>
      </c>
      <c r="S87" s="18">
        <f>LARGE('datedec &amp; datejul kaf'!$J$5:$J$94,'datedec &amp; datejul kaf rank'!$A87)</f>
        <v>10228.573500725999</v>
      </c>
      <c r="T87" s="5" t="str">
        <f>VLOOKUP(U87,'datedec &amp; datejul kaf'!$K$5:$O$94,5,FALSE)</f>
        <v>1978-79</v>
      </c>
      <c r="U87" s="18">
        <f>LARGE('datedec &amp; datejul kaf'!$K$5:$K$94,'datedec &amp; datejul kaf rank'!$A87)</f>
        <v>9016.5080916329989</v>
      </c>
      <c r="V87" s="5" t="str">
        <f>VLOOKUP(W87,'datedec &amp; datejul kaf'!$L$5:$O$94,4,FALSE)</f>
        <v>1939-40</v>
      </c>
      <c r="W87" s="18">
        <f>LARGE('datedec &amp; datejul kaf'!$L$5:$L$94,'datedec &amp; datejul kaf rank'!$A87)</f>
        <v>4971.2487391980003</v>
      </c>
      <c r="X87" s="5" t="str">
        <f>VLOOKUP(Y87,'datedec &amp; datejul kaf'!$M$5:$O$94,3,FALSE)</f>
        <v>1930-31</v>
      </c>
      <c r="Y87" s="18">
        <f>LARGE('datedec &amp; datejul kaf'!$M$5:$M$94,'datedec &amp; datejul kaf rank'!$A87)</f>
        <v>1769.674644381</v>
      </c>
      <c r="Z87" s="5" t="str">
        <f>VLOOKUP(AA87,'datedec &amp; datejul kaf'!$N$5:$O$94,2,FALSE)</f>
        <v>1929-30</v>
      </c>
      <c r="AA87" s="18">
        <f>LARGE('datedec &amp; datejul kaf'!$N$5:$N$94,'datedec &amp; datejul kaf rank'!$A87)</f>
        <v>14871.658946444999</v>
      </c>
    </row>
    <row r="88" spans="1:27" x14ac:dyDescent="0.2">
      <c r="A88" s="11">
        <v>83</v>
      </c>
      <c r="B88" s="5" t="str">
        <f>VLOOKUP(C88,'datedec &amp; datejul kaf'!$B$5:$O$94,14,FALSE)</f>
        <v>1970-71</v>
      </c>
      <c r="C88" s="18">
        <f>LARGE('datedec &amp; datejul kaf'!$B$5:$B$94,'datedec &amp; datejul kaf rank'!$A88)</f>
        <v>3005.3017054829998</v>
      </c>
      <c r="D88" s="5" t="str">
        <f>VLOOKUP(E88,'datedec &amp; datejul kaf'!$C$5:$O$94,13,FALSE)</f>
        <v>1931-32</v>
      </c>
      <c r="E88" s="18">
        <f>LARGE('datedec &amp; datejul kaf'!$C$5:$C$94,'datedec &amp; datejul kaf rank'!$A88)</f>
        <v>1923.0227378040001</v>
      </c>
      <c r="F88" s="5" t="str">
        <f>VLOOKUP(G88,'datedec &amp; datejul kaf'!$D$5:$O$94,12,FALSE)</f>
        <v>1994-95</v>
      </c>
      <c r="G88" s="18">
        <f>LARGE('datedec &amp; datejul kaf'!$D$5:$D$94,'datedec &amp; datejul kaf rank'!$A88)</f>
        <v>1237.362598227</v>
      </c>
      <c r="H88" s="5" t="str">
        <f>VLOOKUP(I88,'datedec &amp; datejul kaf'!$E$5:$O$94,11,FALSE)</f>
        <v>1987-88</v>
      </c>
      <c r="I88" s="18">
        <f>LARGE('datedec &amp; datejul kaf'!$E$5:$E$94,'datedec &amp; datejul kaf rank'!$A88)</f>
        <v>774.93220234499995</v>
      </c>
      <c r="J88" s="5" t="str">
        <f>VLOOKUP(K88,'datedec &amp; datejul kaf'!$F$5:$O$94,10,FALSE)</f>
        <v>2009-10</v>
      </c>
      <c r="K88" s="18">
        <f>LARGE('datedec &amp; datejul kaf'!$F$5:$F$94,'datedec &amp; datejul kaf rank'!$A88)</f>
        <v>351.52461491700001</v>
      </c>
      <c r="L88" s="5" t="str">
        <f>VLOOKUP(M88,'datedec &amp; datejul kaf'!$G$5:$O$94,9,FALSE)</f>
        <v>1978-79</v>
      </c>
      <c r="M88" s="18">
        <f>LARGE('datedec &amp; datejul kaf'!$G$5:$G$94,'datedec &amp; datejul kaf rank'!$A88)</f>
        <v>11140.404871491</v>
      </c>
      <c r="N88" s="5" t="str">
        <f>VLOOKUP(O88,'datedec &amp; datejul kaf'!$H$5:$O$94,8,FALSE)</f>
        <v>1936-37</v>
      </c>
      <c r="O88" s="18">
        <f>LARGE('datedec &amp; datejul kaf'!$H$5:$H$94,'datedec &amp; datejul kaf rank'!$A88)</f>
        <v>10793.448190286999</v>
      </c>
      <c r="P88" s="5" t="str">
        <f>VLOOKUP(Q88,'datedec &amp; datejul kaf'!$I$5:$O$94,7,FALSE)</f>
        <v>1936-37</v>
      </c>
      <c r="Q88" s="18">
        <f>LARGE('datedec &amp; datejul kaf'!$I$5:$I$94,'datedec &amp; datejul kaf rank'!$A88)</f>
        <v>10519.372167507001</v>
      </c>
      <c r="R88" s="5" t="str">
        <f>VLOOKUP(S88,'datedec &amp; datejul kaf'!$J$5:$O$94,6,FALSE)</f>
        <v>1928-29</v>
      </c>
      <c r="S88" s="18">
        <f>LARGE('datedec &amp; datejul kaf'!$J$5:$J$94,'datedec &amp; datejul kaf rank'!$A88)</f>
        <v>10098.392348583</v>
      </c>
      <c r="T88" s="5" t="str">
        <f>VLOOKUP(U88,'datedec &amp; datejul kaf'!$K$5:$O$94,5,FALSE)</f>
        <v>2003-04</v>
      </c>
      <c r="U88" s="18">
        <f>LARGE('datedec &amp; datejul kaf'!$K$5:$K$94,'datedec &amp; datejul kaf rank'!$A88)</f>
        <v>8961.1414821390008</v>
      </c>
      <c r="V88" s="5" t="str">
        <f>VLOOKUP(W88,'datedec &amp; datejul kaf'!$L$5:$O$94,4,FALSE)</f>
        <v>1930-31</v>
      </c>
      <c r="W88" s="18">
        <f>LARGE('datedec &amp; datejul kaf'!$L$5:$L$94,'datedec &amp; datejul kaf rank'!$A88)</f>
        <v>4934.0447736510005</v>
      </c>
      <c r="X88" s="5" t="str">
        <f>VLOOKUP(Y88,'datedec &amp; datejul kaf'!$M$5:$O$94,3,FALSE)</f>
        <v>1935-36</v>
      </c>
      <c r="Y88" s="18">
        <f>LARGE('datedec &amp; datejul kaf'!$M$5:$M$94,'datedec &amp; datejul kaf rank'!$A88)</f>
        <v>1694.967209166</v>
      </c>
      <c r="Z88" s="5" t="str">
        <f>VLOOKUP(AA88,'datedec &amp; datejul kaf'!$N$5:$O$94,2,FALSE)</f>
        <v>2009-10</v>
      </c>
      <c r="AA88" s="18">
        <f>LARGE('datedec &amp; datejul kaf'!$N$5:$N$94,'datedec &amp; datejul kaf rank'!$A88)</f>
        <v>14846.556137469001</v>
      </c>
    </row>
    <row r="89" spans="1:27" x14ac:dyDescent="0.2">
      <c r="A89" s="11">
        <v>84</v>
      </c>
      <c r="B89" s="5" t="str">
        <f>VLOOKUP(C89,'datedec &amp; datejul kaf'!$B$5:$O$94,14,FALSE)</f>
        <v>2001-02</v>
      </c>
      <c r="C89" s="18">
        <f>LARGE('datedec &amp; datejul kaf'!$B$5:$B$94,'datedec &amp; datejul kaf rank'!$A89)</f>
        <v>2907.1159240410002</v>
      </c>
      <c r="D89" s="5" t="str">
        <f>VLOOKUP(E89,'datedec &amp; datejul kaf'!$C$5:$O$94,13,FALSE)</f>
        <v>1930-31</v>
      </c>
      <c r="E89" s="18">
        <f>LARGE('datedec &amp; datejul kaf'!$C$5:$C$94,'datedec &amp; datejul kaf rank'!$A89)</f>
        <v>1902.206209659</v>
      </c>
      <c r="F89" s="5" t="str">
        <f>VLOOKUP(G89,'datedec &amp; datejul kaf'!$D$5:$O$94,12,FALSE)</f>
        <v>1979-80</v>
      </c>
      <c r="G89" s="18">
        <f>LARGE('datedec &amp; datejul kaf'!$D$5:$D$94,'datedec &amp; datejul kaf rank'!$A89)</f>
        <v>1224.35697888</v>
      </c>
      <c r="H89" s="5" t="str">
        <f>VLOOKUP(I89,'datedec &amp; datejul kaf'!$E$5:$O$94,11,FALSE)</f>
        <v>1931-32</v>
      </c>
      <c r="I89" s="18">
        <f>LARGE('datedec &amp; datejul kaf'!$E$5:$E$94,'datedec &amp; datejul kaf rank'!$A89)</f>
        <v>772.70873135400007</v>
      </c>
      <c r="J89" s="5" t="str">
        <f>VLOOKUP(K89,'datedec &amp; datejul kaf'!$F$5:$O$94,10,FALSE)</f>
        <v>1935-36</v>
      </c>
      <c r="K89" s="18">
        <f>LARGE('datedec &amp; datejul kaf'!$F$5:$F$94,'datedec &amp; datejul kaf rank'!$A89)</f>
        <v>349.065110877</v>
      </c>
      <c r="L89" s="5" t="str">
        <f>VLOOKUP(M89,'datedec &amp; datejul kaf'!$G$5:$O$94,9,FALSE)</f>
        <v>1928-29</v>
      </c>
      <c r="M89" s="18">
        <f>LARGE('datedec &amp; datejul kaf'!$G$5:$G$94,'datedec &amp; datejul kaf rank'!$A89)</f>
        <v>11064.09875865</v>
      </c>
      <c r="N89" s="5" t="str">
        <f>VLOOKUP(O89,'datedec &amp; datejul kaf'!$H$5:$O$94,8,FALSE)</f>
        <v>1928-29</v>
      </c>
      <c r="O89" s="18">
        <f>LARGE('datedec &amp; datejul kaf'!$H$5:$H$94,'datedec &amp; datejul kaf rank'!$A89)</f>
        <v>10767.359596224002</v>
      </c>
      <c r="P89" s="5" t="str">
        <f>VLOOKUP(Q89,'datedec &amp; datejul kaf'!$I$5:$O$94,7,FALSE)</f>
        <v>1928-29</v>
      </c>
      <c r="Q89" s="18">
        <f>LARGE('datedec &amp; datejul kaf'!$I$5:$I$94,'datedec &amp; datejul kaf rank'!$A89)</f>
        <v>10502.058449147999</v>
      </c>
      <c r="R89" s="5" t="str">
        <f>VLOOKUP(S89,'datedec &amp; datejul kaf'!$J$5:$O$94,6,FALSE)</f>
        <v>1978-79</v>
      </c>
      <c r="S89" s="18">
        <f>LARGE('datedec &amp; datejul kaf'!$J$5:$J$94,'datedec &amp; datejul kaf rank'!$A89)</f>
        <v>9839.271697143</v>
      </c>
      <c r="T89" s="5" t="str">
        <f>VLOOKUP(U89,'datedec &amp; datejul kaf'!$K$5:$O$94,5,FALSE)</f>
        <v>1991-92</v>
      </c>
      <c r="U89" s="18">
        <f>LARGE('datedec &amp; datejul kaf'!$K$5:$K$94,'datedec &amp; datejul kaf rank'!$A89)</f>
        <v>8744.8876059510003</v>
      </c>
      <c r="V89" s="5" t="str">
        <f>VLOOKUP(W89,'datedec &amp; datejul kaf'!$L$5:$O$94,4,FALSE)</f>
        <v>1986-87</v>
      </c>
      <c r="W89" s="18">
        <f>LARGE('datedec &amp; datejul kaf'!$L$5:$L$94,'datedec &amp; datejul kaf rank'!$A89)</f>
        <v>4933.2771703739991</v>
      </c>
      <c r="X89" s="5" t="str">
        <f>VLOOKUP(Y89,'datedec &amp; datejul kaf'!$M$5:$O$94,3,FALSE)</f>
        <v>2000-01</v>
      </c>
      <c r="Y89" s="18">
        <f>LARGE('datedec &amp; datejul kaf'!$M$5:$M$94,'datedec &amp; datejul kaf rank'!$A89)</f>
        <v>1675.475639649</v>
      </c>
      <c r="Z89" s="5" t="str">
        <f>VLOOKUP(AA89,'datedec &amp; datejul kaf'!$N$5:$O$94,2,FALSE)</f>
        <v>1928-29</v>
      </c>
      <c r="AA89" s="18">
        <f>LARGE('datedec &amp; datejul kaf'!$N$5:$N$94,'datedec &amp; datejul kaf rank'!$A89)</f>
        <v>14780.363743256999</v>
      </c>
    </row>
    <row r="90" spans="1:27" x14ac:dyDescent="0.2">
      <c r="A90" s="11">
        <v>85</v>
      </c>
      <c r="B90" s="5" t="str">
        <f>VLOOKUP(C90,'datedec &amp; datejul kaf'!$B$5:$O$94,14,FALSE)</f>
        <v>1931-32</v>
      </c>
      <c r="C90" s="18">
        <f>LARGE('datedec &amp; datejul kaf'!$B$5:$B$94,'datedec &amp; datejul kaf rank'!$A90)</f>
        <v>2858.2491490140001</v>
      </c>
      <c r="D90" s="5" t="str">
        <f>VLOOKUP(E90,'datedec &amp; datejul kaf'!$C$5:$O$94,13,FALSE)</f>
        <v>1979-80</v>
      </c>
      <c r="E90" s="18">
        <f>LARGE('datedec &amp; datejul kaf'!$C$5:$C$94,'datedec &amp; datejul kaf rank'!$A90)</f>
        <v>1862.4792690000002</v>
      </c>
      <c r="F90" s="5" t="str">
        <f>VLOOKUP(G90,'datedec &amp; datejul kaf'!$D$5:$O$94,12,FALSE)</f>
        <v>1931-32</v>
      </c>
      <c r="G90" s="18">
        <f>LARGE('datedec &amp; datejul kaf'!$D$5:$D$94,'datedec &amp; datejul kaf rank'!$A90)</f>
        <v>1211.115326484</v>
      </c>
      <c r="H90" s="5" t="str">
        <f>VLOOKUP(I90,'datedec &amp; datejul kaf'!$E$5:$O$94,11,FALSE)</f>
        <v>1944-45</v>
      </c>
      <c r="I90" s="18">
        <f>LARGE('datedec &amp; datejul kaf'!$E$5:$E$94,'datedec &amp; datejul kaf rank'!$A90)</f>
        <v>760.48063263899996</v>
      </c>
      <c r="J90" s="5" t="str">
        <f>VLOOKUP(K90,'datedec &amp; datejul kaf'!$F$5:$O$94,10,FALSE)</f>
        <v>1929-30</v>
      </c>
      <c r="K90" s="18">
        <f>LARGE('datedec &amp; datejul kaf'!$F$5:$F$94,'datedec &amp; datejul kaf rank'!$A90)</f>
        <v>344.76097880699996</v>
      </c>
      <c r="L90" s="5" t="str">
        <f>VLOOKUP(M90,'datedec &amp; datejul kaf'!$G$5:$O$94,9,FALSE)</f>
        <v>1936-37</v>
      </c>
      <c r="M90" s="18">
        <f>LARGE('datedec &amp; datejul kaf'!$G$5:$G$94,'datedec &amp; datejul kaf rank'!$A90)</f>
        <v>11000.538430454999</v>
      </c>
      <c r="N90" s="5" t="str">
        <f>VLOOKUP(O90,'datedec &amp; datejul kaf'!$H$5:$O$94,8,FALSE)</f>
        <v>1978-79</v>
      </c>
      <c r="O90" s="18">
        <f>LARGE('datedec &amp; datejul kaf'!$H$5:$H$94,'datedec &amp; datejul kaf rank'!$A90)</f>
        <v>10746.945712692001</v>
      </c>
      <c r="P90" s="5" t="str">
        <f>VLOOKUP(Q90,'datedec &amp; datejul kaf'!$I$5:$O$94,7,FALSE)</f>
        <v>1978-79</v>
      </c>
      <c r="Q90" s="18">
        <f>LARGE('datedec &amp; datejul kaf'!$I$5:$I$94,'datedec &amp; datejul kaf rank'!$A90)</f>
        <v>10392.229692936</v>
      </c>
      <c r="R90" s="5" t="str">
        <f>VLOOKUP(S90,'datedec &amp; datejul kaf'!$J$5:$O$94,6,FALSE)</f>
        <v>2014-15</v>
      </c>
      <c r="S90" s="18">
        <f>LARGE('datedec &amp; datejul kaf'!$J$5:$J$94,'datedec &amp; datejul kaf rank'!$A90)</f>
        <v>9543.1850966759994</v>
      </c>
      <c r="T90" s="5" t="str">
        <f>VLOOKUP(U90,'datedec &amp; datejul kaf'!$K$5:$O$94,5,FALSE)</f>
        <v>1930-31</v>
      </c>
      <c r="U90" s="18">
        <f>LARGE('datedec &amp; datejul kaf'!$K$5:$K$94,'datedec &amp; datejul kaf rank'!$A90)</f>
        <v>8190.612585414</v>
      </c>
      <c r="V90" s="5" t="str">
        <f>VLOOKUP(W90,'datedec &amp; datejul kaf'!$L$5:$O$94,4,FALSE)</f>
        <v>1948-49</v>
      </c>
      <c r="W90" s="18">
        <f>LARGE('datedec &amp; datejul kaf'!$L$5:$L$94,'datedec &amp; datejul kaf rank'!$A90)</f>
        <v>4868.3621314859993</v>
      </c>
      <c r="X90" s="5" t="str">
        <f>VLOOKUP(Y90,'datedec &amp; datejul kaf'!$M$5:$O$94,3,FALSE)</f>
        <v>1939-40</v>
      </c>
      <c r="Y90" s="18">
        <f>LARGE('datedec &amp; datejul kaf'!$M$5:$M$94,'datedec &amp; datejul kaf rank'!$A90)</f>
        <v>1637.291839428</v>
      </c>
      <c r="Z90" s="5" t="str">
        <f>VLOOKUP(AA90,'datedec &amp; datejul kaf'!$N$5:$O$94,2,FALSE)</f>
        <v>1976-77</v>
      </c>
      <c r="AA90" s="18">
        <f>LARGE('datedec &amp; datejul kaf'!$N$5:$N$94,'datedec &amp; datejul kaf rank'!$A90)</f>
        <v>14447.832846636</v>
      </c>
    </row>
    <row r="91" spans="1:27" x14ac:dyDescent="0.2">
      <c r="A91" s="11">
        <v>86</v>
      </c>
      <c r="B91" s="5" t="str">
        <f>VLOOKUP(C91,'datedec &amp; datejul kaf'!$B$5:$O$94,14,FALSE)</f>
        <v>1979-80</v>
      </c>
      <c r="C91" s="18">
        <f>LARGE('datedec &amp; datejul kaf'!$B$5:$B$94,'datedec &amp; datejul kaf rank'!$A91)</f>
        <v>2821.5013817969998</v>
      </c>
      <c r="D91" s="5" t="str">
        <f>VLOOKUP(E91,'datedec &amp; datejul kaf'!$C$5:$O$94,13,FALSE)</f>
        <v>1952-53</v>
      </c>
      <c r="E91" s="18">
        <f>LARGE('datedec &amp; datejul kaf'!$C$5:$C$94,'datedec &amp; datejul kaf rank'!$A91)</f>
        <v>1852.6967900280001</v>
      </c>
      <c r="F91" s="5" t="str">
        <f>VLOOKUP(G91,'datedec &amp; datejul kaf'!$D$5:$O$94,12,FALSE)</f>
        <v>1930-31</v>
      </c>
      <c r="G91" s="18">
        <f>LARGE('datedec &amp; datejul kaf'!$D$5:$D$94,'datedec &amp; datejul kaf rank'!$A91)</f>
        <v>1191.4293768090001</v>
      </c>
      <c r="H91" s="5" t="str">
        <f>VLOOKUP(I91,'datedec &amp; datejul kaf'!$E$5:$O$94,11,FALSE)</f>
        <v>1935-36</v>
      </c>
      <c r="I91" s="18">
        <f>LARGE('datedec &amp; datejul kaf'!$E$5:$E$94,'datedec &amp; datejul kaf rank'!$A91)</f>
        <v>747.08823644699999</v>
      </c>
      <c r="J91" s="5" t="str">
        <f>VLOOKUP(K91,'datedec &amp; datejul kaf'!$F$5:$O$94,10,FALSE)</f>
        <v>1952-53</v>
      </c>
      <c r="K91" s="18">
        <f>LARGE('datedec &amp; datejul kaf'!$F$5:$F$94,'datedec &amp; datejul kaf rank'!$A91)</f>
        <v>343.654201989</v>
      </c>
      <c r="L91" s="5" t="str">
        <f>VLOOKUP(M91,'datedec &amp; datejul kaf'!$G$5:$O$94,9,FALSE)</f>
        <v>1940-41</v>
      </c>
      <c r="M91" s="18">
        <f>LARGE('datedec &amp; datejul kaf'!$G$5:$G$94,'datedec &amp; datejul kaf rank'!$A91)</f>
        <v>10061.670366489001</v>
      </c>
      <c r="N91" s="5" t="str">
        <f>VLOOKUP(O91,'datedec &amp; datejul kaf'!$H$5:$O$94,8,FALSE)</f>
        <v>1940-41</v>
      </c>
      <c r="O91" s="18">
        <f>LARGE('datedec &amp; datejul kaf'!$H$5:$H$94,'datedec &amp; datejul kaf rank'!$A91)</f>
        <v>9689.6088928379995</v>
      </c>
      <c r="P91" s="5" t="str">
        <f>VLOOKUP(Q91,'datedec &amp; datejul kaf'!$I$5:$O$94,7,FALSE)</f>
        <v>1940-41</v>
      </c>
      <c r="Q91" s="18">
        <f>LARGE('datedec &amp; datejul kaf'!$I$5:$I$94,'datedec &amp; datejul kaf rank'!$A91)</f>
        <v>9384.5986563419992</v>
      </c>
      <c r="R91" s="5" t="str">
        <f>VLOOKUP(S91,'datedec &amp; datejul kaf'!$J$5:$O$94,6,FALSE)</f>
        <v>1930-31</v>
      </c>
      <c r="S91" s="18">
        <f>LARGE('datedec &amp; datejul kaf'!$J$5:$J$94,'datedec &amp; datejul kaf rank'!$A91)</f>
        <v>8890.2621459540005</v>
      </c>
      <c r="T91" s="5" t="str">
        <f>VLOOKUP(U91,'datedec &amp; datejul kaf'!$K$5:$O$94,5,FALSE)</f>
        <v>2014-15</v>
      </c>
      <c r="U91" s="18">
        <f>LARGE('datedec &amp; datejul kaf'!$K$5:$K$94,'datedec &amp; datejul kaf rank'!$A91)</f>
        <v>7968.2892879660003</v>
      </c>
      <c r="V91" s="5" t="str">
        <f>VLOOKUP(W91,'datedec &amp; datejul kaf'!$L$5:$O$94,4,FALSE)</f>
        <v>2014-15</v>
      </c>
      <c r="W91" s="18">
        <f>LARGE('datedec &amp; datejul kaf'!$L$5:$L$94,'datedec &amp; datejul kaf rank'!$A91)</f>
        <v>4759.558829781</v>
      </c>
      <c r="X91" s="5" t="str">
        <f>VLOOKUP(Y91,'datedec &amp; datejul kaf'!$M$5:$O$94,3,FALSE)</f>
        <v>1948-49</v>
      </c>
      <c r="Y91" s="18">
        <f>LARGE('datedec &amp; datejul kaf'!$M$5:$M$94,'datedec &amp; datejul kaf rank'!$A91)</f>
        <v>1587.3639074160001</v>
      </c>
      <c r="Z91" s="5" t="str">
        <f>VLOOKUP(AA91,'datedec &amp; datejul kaf'!$N$5:$O$94,2,FALSE)</f>
        <v>1940-41</v>
      </c>
      <c r="AA91" s="18">
        <f>LARGE('datedec &amp; datejul kaf'!$N$5:$N$94,'datedec &amp; datejul kaf rank'!$A91)</f>
        <v>13494.923791461002</v>
      </c>
    </row>
    <row r="92" spans="1:27" x14ac:dyDescent="0.2">
      <c r="A92" s="11">
        <v>87</v>
      </c>
      <c r="B92" s="5" t="str">
        <f>VLOOKUP(C92,'datedec &amp; datejul kaf'!$B$5:$O$94,14,FALSE)</f>
        <v>1929-30</v>
      </c>
      <c r="C92" s="18">
        <f>LARGE('datedec &amp; datejul kaf'!$B$5:$B$94,'datedec &amp; datejul kaf rank'!$A92)</f>
        <v>2783.8511352749997</v>
      </c>
      <c r="D92" s="5" t="str">
        <f>VLOOKUP(E92,'datedec &amp; datejul kaf'!$C$5:$O$94,13,FALSE)</f>
        <v>1994-95</v>
      </c>
      <c r="E92" s="18">
        <f>LARGE('datedec &amp; datejul kaf'!$C$5:$C$94,'datedec &amp; datejul kaf rank'!$A92)</f>
        <v>1803.484891047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1155.1298740379998</v>
      </c>
      <c r="H92" s="5" t="str">
        <f>VLOOKUP(I92,'datedec &amp; datejul kaf'!$E$5:$O$94,11,FALSE)</f>
        <v>1930-31</v>
      </c>
      <c r="I92" s="18">
        <f>LARGE('datedec &amp; datejul kaf'!$E$5:$E$94,'datedec &amp; datejul kaf rank'!$A92)</f>
        <v>696.33121355700007</v>
      </c>
      <c r="J92" s="5" t="str">
        <f>VLOOKUP(K92,'datedec &amp; datejul kaf'!$F$5:$O$94,10,FALSE)</f>
        <v>1936-37</v>
      </c>
      <c r="K92" s="18">
        <f>LARGE('datedec &amp; datejul kaf'!$F$5:$F$94,'datedec &amp; datejul kaf rank'!$A92)</f>
        <v>343.22378878200004</v>
      </c>
      <c r="L92" s="5" t="str">
        <f>VLOOKUP(M92,'datedec &amp; datejul kaf'!$G$5:$O$94,9,FALSE)</f>
        <v>1930-31</v>
      </c>
      <c r="M92" s="18">
        <f>LARGE('datedec &amp; datejul kaf'!$G$5:$G$94,'datedec &amp; datejul kaf rank'!$A92)</f>
        <v>9883.1837616119992</v>
      </c>
      <c r="N92" s="5" t="str">
        <f>VLOOKUP(O92,'datedec &amp; datejul kaf'!$H$5:$O$94,8,FALSE)</f>
        <v>1930-31</v>
      </c>
      <c r="O92" s="18">
        <f>LARGE('datedec &amp; datejul kaf'!$H$5:$H$94,'datedec &amp; datejul kaf rank'!$A92)</f>
        <v>9593.4541856999986</v>
      </c>
      <c r="P92" s="5" t="str">
        <f>VLOOKUP(Q92,'datedec &amp; datejul kaf'!$I$5:$O$94,7,FALSE)</f>
        <v>1930-31</v>
      </c>
      <c r="Q92" s="18">
        <f>LARGE('datedec &amp; datejul kaf'!$I$5:$I$94,'datedec &amp; datejul kaf rank'!$A92)</f>
        <v>9300.384444624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8772.6125635889985</v>
      </c>
      <c r="T92" s="5" t="str">
        <f>VLOOKUP(U92,'datedec &amp; datejul kaf'!$K$5:$O$94,5,FALSE)</f>
        <v>1940-41</v>
      </c>
      <c r="U92" s="18">
        <f>LARGE('datedec &amp; datejul kaf'!$K$5:$K$94,'datedec &amp; datejul kaf rank'!$A92)</f>
        <v>7302.6225360690005</v>
      </c>
      <c r="V92" s="5" t="str">
        <f>VLOOKUP(W92,'datedec &amp; datejul kaf'!$L$5:$O$94,4,FALSE)</f>
        <v>1976-77</v>
      </c>
      <c r="W92" s="18">
        <f>LARGE('datedec &amp; datejul kaf'!$L$5:$L$94,'datedec &amp; datejul kaf rank'!$A92)</f>
        <v>4410.7376858369998</v>
      </c>
      <c r="X92" s="5" t="str">
        <f>VLOOKUP(Y92,'datedec &amp; datejul kaf'!$M$5:$O$94,3,FALSE)</f>
        <v>1940-41</v>
      </c>
      <c r="Y92" s="18">
        <f>LARGE('datedec &amp; datejul kaf'!$M$5:$M$94,'datedec &amp; datejul kaf rank'!$A92)</f>
        <v>1554.160602876</v>
      </c>
      <c r="Z92" s="5" t="str">
        <f>VLOOKUP(AA92,'datedec &amp; datejul kaf'!$N$5:$O$94,2,FALSE)</f>
        <v>1936-37</v>
      </c>
      <c r="AA92" s="18">
        <f>LARGE('datedec &amp; datejul kaf'!$N$5:$N$94,'datedec &amp; datejul kaf rank'!$A92)</f>
        <v>13486.182634763998</v>
      </c>
    </row>
    <row r="93" spans="1:27" x14ac:dyDescent="0.2">
      <c r="A93" s="11">
        <v>88</v>
      </c>
      <c r="B93" s="5" t="str">
        <f>VLOOKUP(C93,'datedec &amp; datejul kaf'!$B$5:$O$94,14,FALSE)</f>
        <v>1994-95</v>
      </c>
      <c r="C93" s="18">
        <f>LARGE('datedec &amp; datejul kaf'!$B$5:$B$94,'datedec &amp; datejul kaf rank'!$A93)</f>
        <v>2779.723532124</v>
      </c>
      <c r="D93" s="5" t="str">
        <f>VLOOKUP(E93,'datedec &amp; datejul kaf'!$C$5:$O$94,13,FALSE)</f>
        <v>1987-88</v>
      </c>
      <c r="E93" s="18">
        <f>LARGE('datedec &amp; datejul kaf'!$C$5:$C$94,'datedec &amp; datejul kaf rank'!$A93)</f>
        <v>1774.046214465</v>
      </c>
      <c r="F93" s="5" t="str">
        <f>VLOOKUP(G93,'datedec &amp; datejul kaf'!$D$5:$O$94,12,FALSE)</f>
        <v>1987-88</v>
      </c>
      <c r="G93" s="18">
        <f>LARGE('datedec &amp; datejul kaf'!$D$5:$D$94,'datedec &amp; datejul kaf rank'!$A93)</f>
        <v>1145.0875603649999</v>
      </c>
      <c r="H93" s="5" t="str">
        <f>VLOOKUP(I93,'datedec &amp; datejul kaf'!$E$5:$O$94,11,FALSE)</f>
        <v>1952-53</v>
      </c>
      <c r="I93" s="18">
        <f>LARGE('datedec &amp; datejul kaf'!$E$5:$E$94,'datedec &amp; datejul kaf rank'!$A93)</f>
        <v>671.28394176900008</v>
      </c>
      <c r="J93" s="5" t="str">
        <f>VLOOKUP(K93,'datedec &amp; datejul kaf'!$F$5:$O$94,10,FALSE)</f>
        <v>2000-01</v>
      </c>
      <c r="K93" s="18">
        <f>LARGE('datedec &amp; datejul kaf'!$F$5:$F$94,'datedec &amp; datejul kaf rank'!$A93)</f>
        <v>340.51833433799999</v>
      </c>
      <c r="L93" s="5" t="str">
        <f>VLOOKUP(M93,'datedec &amp; datejul kaf'!$G$5:$O$94,9,FALSE)</f>
        <v>1976-77</v>
      </c>
      <c r="M93" s="18">
        <f>LARGE('datedec &amp; datejul kaf'!$G$5:$G$94,'datedec &amp; datejul kaf rank'!$A93)</f>
        <v>8836.0697512919996</v>
      </c>
      <c r="N93" s="5" t="str">
        <f>VLOOKUP(O93,'datedec &amp; datejul kaf'!$H$5:$O$94,8,FALSE)</f>
        <v>1976-77</v>
      </c>
      <c r="O93" s="18">
        <f>LARGE('datedec &amp; datejul kaf'!$H$5:$H$94,'datedec &amp; datejul kaf rank'!$A93)</f>
        <v>8498.3798465999989</v>
      </c>
      <c r="P93" s="5" t="str">
        <f>VLOOKUP(Q93,'datedec &amp; datejul kaf'!$I$5:$O$94,7,FALSE)</f>
        <v>2000-01</v>
      </c>
      <c r="Q93" s="18">
        <f>LARGE('datedec &amp; datejul kaf'!$I$5:$I$94,'datedec &amp; datejul kaf rank'!$A93)</f>
        <v>8171.3649828300004</v>
      </c>
      <c r="R93" s="5" t="str">
        <f>VLOOKUP(S93,'datedec &amp; datejul kaf'!$J$5:$O$94,6,FALSE)</f>
        <v>2000-01</v>
      </c>
      <c r="S93" s="18">
        <f>LARGE('datedec &amp; datejul kaf'!$J$5:$J$94,'datedec &amp; datejul kaf rank'!$A93)</f>
        <v>7799.1805339769999</v>
      </c>
      <c r="T93" s="5" t="str">
        <f>VLOOKUP(U93,'datedec &amp; datejul kaf'!$K$5:$O$94,5,FALSE)</f>
        <v>2000-01</v>
      </c>
      <c r="U93" s="18">
        <f>LARGE('datedec &amp; datejul kaf'!$K$5:$K$94,'datedec &amp; datejul kaf rank'!$A93)</f>
        <v>7188.549151917</v>
      </c>
      <c r="V93" s="5" t="str">
        <f>VLOOKUP(W93,'datedec &amp; datejul kaf'!$L$5:$O$94,4,FALSE)</f>
        <v>1940-41</v>
      </c>
      <c r="W93" s="18">
        <f>LARGE('datedec &amp; datejul kaf'!$L$5:$L$94,'datedec &amp; datejul kaf rank'!$A93)</f>
        <v>4330.742316936</v>
      </c>
      <c r="X93" s="5" t="str">
        <f>VLOOKUP(Y93,'datedec &amp; datejul kaf'!$M$5:$O$94,3,FALSE)</f>
        <v>1976-77</v>
      </c>
      <c r="Y93" s="18">
        <f>LARGE('datedec &amp; datejul kaf'!$M$5:$M$94,'datedec &amp; datejul kaf rank'!$A93)</f>
        <v>1433.0915165070001</v>
      </c>
      <c r="Z93" s="5" t="str">
        <f>VLOOKUP(AA93,'datedec &amp; datejul kaf'!$N$5:$O$94,2,FALSE)</f>
        <v>1930-31</v>
      </c>
      <c r="AA93" s="18">
        <f>LARGE('datedec &amp; datejul kaf'!$N$5:$N$94,'datedec &amp; datejul kaf rank'!$A93)</f>
        <v>13040.413395281999</v>
      </c>
    </row>
    <row r="94" spans="1:27" x14ac:dyDescent="0.2">
      <c r="A94" s="11">
        <v>89</v>
      </c>
      <c r="B94" s="5" t="str">
        <f>VLOOKUP(C94,'datedec &amp; datejul kaf'!$B$5:$O$94,14,FALSE)</f>
        <v>1987-88</v>
      </c>
      <c r="C94" s="18">
        <f>LARGE('datedec &amp; datejul kaf'!$B$5:$B$94,'datedec &amp; datejul kaf rank'!$A94)</f>
        <v>2756.3106404399996</v>
      </c>
      <c r="D94" s="5" t="str">
        <f>VLOOKUP(E94,'datedec &amp; datejul kaf'!$C$5:$O$94,13,FALSE)</f>
        <v>1929-30</v>
      </c>
      <c r="E94" s="18">
        <f>LARGE('datedec &amp; datejul kaf'!$C$5:$C$94,'datedec &amp; datejul kaf rank'!$A94)</f>
        <v>1699.9477048470001</v>
      </c>
      <c r="F94" s="5" t="str">
        <f>VLOOKUP(G94,'datedec &amp; datejul kaf'!$D$5:$O$94,12,FALSE)</f>
        <v>1929-30</v>
      </c>
      <c r="G94" s="18">
        <f>LARGE('datedec &amp; datejul kaf'!$D$5:$D$94,'datedec &amp; datejul kaf rank'!$A94)</f>
        <v>1079.5576454670002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639.30642230700005</v>
      </c>
      <c r="J94" s="5" t="str">
        <f>VLOOKUP(K94,'datedec &amp; datejul kaf'!$F$5:$O$94,10,FALSE)</f>
        <v>1930-31</v>
      </c>
      <c r="K94" s="18">
        <f>LARGE('datedec &amp; datejul kaf'!$F$5:$F$94,'datedec &amp; datejul kaf rank'!$A94)</f>
        <v>325.08494648700002</v>
      </c>
      <c r="L94" s="5" t="str">
        <f>VLOOKUP(M94,'datedec &amp; datejul kaf'!$G$5:$O$94,9,FALSE)</f>
        <v>2000-01</v>
      </c>
      <c r="M94" s="18">
        <f>LARGE('datedec &amp; datejul kaf'!$G$5:$G$94,'datedec &amp; datejul kaf rank'!$A94)</f>
        <v>8738.1140524860002</v>
      </c>
      <c r="N94" s="5" t="str">
        <f>VLOOKUP(O94,'datedec &amp; datejul kaf'!$H$5:$O$94,8,FALSE)</f>
        <v>2000-01</v>
      </c>
      <c r="O94" s="18">
        <f>LARGE('datedec &amp; datejul kaf'!$H$5:$H$94,'datedec &amp; datejul kaf rank'!$A94)</f>
        <v>8436.3329067779996</v>
      </c>
      <c r="P94" s="5" t="str">
        <f>VLOOKUP(Q94,'datedec &amp; datejul kaf'!$I$5:$O$94,7,FALSE)</f>
        <v>1976-77</v>
      </c>
      <c r="Q94" s="18">
        <f>LARGE('datedec &amp; datejul kaf'!$I$5:$I$94,'datedec &amp; datejul kaf rank'!$A94)</f>
        <v>8147.3292812519994</v>
      </c>
      <c r="R94" s="5" t="str">
        <f>VLOOKUP(S94,'datedec &amp; datejul kaf'!$J$5:$O$94,6,FALSE)</f>
        <v>1976-77</v>
      </c>
      <c r="S94" s="18">
        <f>LARGE('datedec &amp; datejul kaf'!$J$5:$J$94,'datedec &amp; datejul kaf rank'!$A94)</f>
        <v>7796.0506167390004</v>
      </c>
      <c r="T94" s="5" t="str">
        <f>VLOOKUP(U94,'datedec &amp; datejul kaf'!$K$5:$O$94,5,FALSE)</f>
        <v>1976-77</v>
      </c>
      <c r="U94" s="18">
        <f>LARGE('datedec &amp; datejul kaf'!$K$5:$K$94,'datedec &amp; datejul kaf rank'!$A94)</f>
        <v>6845.769660639</v>
      </c>
      <c r="V94" s="5" t="str">
        <f>VLOOKUP(W94,'datedec &amp; datejul kaf'!$L$5:$O$94,4,FALSE)</f>
        <v>2000-01</v>
      </c>
      <c r="W94" s="18">
        <f>LARGE('datedec &amp; datejul kaf'!$L$5:$L$94,'datedec &amp; datejul kaf rank'!$A94)</f>
        <v>4234.8077750789998</v>
      </c>
      <c r="X94" s="5" t="str">
        <f>VLOOKUP(Y94,'datedec &amp; datejul kaf'!$M$5:$O$94,3,FALSE)</f>
        <v>2014-15</v>
      </c>
      <c r="Y94" s="18">
        <f>LARGE('datedec &amp; datejul kaf'!$M$5:$M$94,'datedec &amp; datejul kaf rank'!$A94)</f>
        <v>1363.241601771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12331.046810313001</v>
      </c>
    </row>
    <row r="95" spans="1:27" x14ac:dyDescent="0.2">
      <c r="A95" s="11">
        <v>90</v>
      </c>
      <c r="B95" s="5" t="str">
        <f>VLOOKUP(C95,'datedec &amp; datejul kaf'!$B$5:$O$94,14,FALSE)</f>
        <v>1936-37</v>
      </c>
      <c r="C95" s="18">
        <f>LARGE('datedec &amp; datejul kaf'!$B$5:$B$94,'datedec &amp; datejul kaf rank'!$A95)</f>
        <v>2485.6442043090001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1563.1457265059998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1016.0647552859999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625.98741454200001</v>
      </c>
      <c r="J95" s="5" t="str">
        <f>VLOOKUP(K95,'datedec &amp; datejul kaf'!$F$5:$O$94,10,FALSE)</f>
        <v>1944-45</v>
      </c>
      <c r="K95" s="18">
        <f>LARGE('datedec &amp; datejul kaf'!$F$5:$F$94,'datedec &amp; datejul kaf rank'!$A95)</f>
        <v>312.29552547899999</v>
      </c>
      <c r="L95" s="5" t="str">
        <f>VLOOKUP(M95,'datedec &amp; datejul kaf'!$G$5:$O$94,9,FALSE)</f>
        <v>1943-44</v>
      </c>
      <c r="M95" s="18">
        <f>LARGE('datedec &amp; datejul kaf'!$G$5:$G$94,'datedec &amp; datejul kaf rank'!$A95)</f>
        <v>8164.4466359819999</v>
      </c>
      <c r="N95" s="5" t="str">
        <f>VLOOKUP(O95,'datedec &amp; datejul kaf'!$H$5:$O$94,8,FALSE)</f>
        <v>1943-44</v>
      </c>
      <c r="O95" s="18">
        <f>LARGE('datedec &amp; datejul kaf'!$H$5:$H$94,'datedec &amp; datejul kaf rank'!$A95)</f>
        <v>7842.5590447469995</v>
      </c>
      <c r="P95" s="5" t="str">
        <f>VLOOKUP(Q95,'datedec &amp; datejul kaf'!$I$5:$O$94,7,FALSE)</f>
        <v>1943-44</v>
      </c>
      <c r="Q95" s="18">
        <f>LARGE('datedec &amp; datejul kaf'!$I$5:$I$94,'datedec &amp; datejul kaf rank'!$A95)</f>
        <v>7574.1101291939995</v>
      </c>
      <c r="R95" s="5" t="str">
        <f>VLOOKUP(S95,'datedec &amp; datejul kaf'!$J$5:$O$94,6,FALSE)</f>
        <v>1943-44</v>
      </c>
      <c r="S95" s="18">
        <f>LARGE('datedec &amp; datejul kaf'!$J$5:$J$94,'datedec &amp; datejul kaf rank'!$A95)</f>
        <v>7238.7567533400006</v>
      </c>
      <c r="T95" s="5" t="str">
        <f>VLOOKUP(U95,'datedec &amp; datejul kaf'!$K$5:$O$94,5,FALSE)</f>
        <v>1943-44</v>
      </c>
      <c r="U95" s="18">
        <f>LARGE('datedec &amp; datejul kaf'!$K$5:$K$94,'datedec &amp; datejul kaf rank'!$A95)</f>
        <v>6610.3931405399999</v>
      </c>
      <c r="V95" s="5" t="str">
        <f>VLOOKUP(W95,'datedec &amp; datejul kaf'!$L$5:$O$94,4,FALSE)</f>
        <v>1943-44</v>
      </c>
      <c r="W95" s="18">
        <f>LARGE('datedec &amp; datejul kaf'!$L$5:$L$94,'datedec &amp; datejul kaf rank'!$A95)</f>
        <v>4140.4976959710002</v>
      </c>
      <c r="X95" s="5" t="str">
        <f>VLOOKUP(Y95,'datedec &amp; datejul kaf'!$M$5:$O$94,3,FALSE)</f>
        <v>1943-44</v>
      </c>
      <c r="Y95" s="18">
        <f>LARGE('datedec &amp; datejul kaf'!$M$5:$M$94,'datedec &amp; datejul kaf rank'!$A95)</f>
        <v>1302.9837527910001</v>
      </c>
      <c r="Z95" s="5" t="str">
        <f>VLOOKUP(AA95,'datedec &amp; datejul kaf'!$N$5:$O$94,2,FALSE)</f>
        <v>1943-44</v>
      </c>
      <c r="AA95" s="18">
        <f>LARGE('datedec &amp; datejul kaf'!$N$5:$N$94,'datedec &amp; datejul kaf rank'!$A95)</f>
        <v>11654.429315025</v>
      </c>
    </row>
    <row r="97" spans="2:27" x14ac:dyDescent="0.2">
      <c r="B97" t="s">
        <v>114</v>
      </c>
      <c r="C97" s="18">
        <f>AVERAGE(C6:C94)</f>
        <v>4185.6896563897753</v>
      </c>
      <c r="D97" s="18"/>
      <c r="E97" s="18">
        <f t="shared" ref="E97:AA97" si="0">AVERAGE(E6:E94)</f>
        <v>2864.8544640230575</v>
      </c>
      <c r="F97" s="18"/>
      <c r="G97" s="18">
        <f t="shared" si="0"/>
        <v>2035.7045276168765</v>
      </c>
      <c r="H97" s="18"/>
      <c r="I97" s="18">
        <f t="shared" si="0"/>
        <v>1291.9055992459887</v>
      </c>
      <c r="J97" s="18"/>
      <c r="K97" s="18">
        <f t="shared" si="0"/>
        <v>593.22132049725815</v>
      </c>
      <c r="L97" s="18"/>
      <c r="M97" s="18">
        <f t="shared" si="0"/>
        <v>15936.434295131388</v>
      </c>
      <c r="N97" s="18"/>
      <c r="O97" s="18">
        <f t="shared" si="0"/>
        <v>15421.0583501159</v>
      </c>
      <c r="P97" s="18"/>
      <c r="Q97" s="18">
        <f t="shared" si="0"/>
        <v>14942.127993853477</v>
      </c>
      <c r="R97" s="18"/>
      <c r="S97" s="18">
        <f t="shared" si="0"/>
        <v>14265.951609144171</v>
      </c>
      <c r="T97" s="18"/>
      <c r="U97" s="18">
        <f t="shared" si="0"/>
        <v>12668.444899619897</v>
      </c>
      <c r="V97" s="18"/>
      <c r="W97" s="18">
        <f t="shared" si="0"/>
        <v>8160.5726273985192</v>
      </c>
      <c r="X97" s="18"/>
      <c r="Y97" s="18">
        <f t="shared" si="0"/>
        <v>2926.2142760037987</v>
      </c>
      <c r="Z97" s="18"/>
      <c r="AA97" s="18">
        <f t="shared" si="0"/>
        <v>20110.839249557856</v>
      </c>
    </row>
    <row r="98" spans="2:27" x14ac:dyDescent="0.2">
      <c r="B98" t="s">
        <v>115</v>
      </c>
      <c r="C98" s="18">
        <f>MEDIAN(C6:C94)</f>
        <v>3960.7654713060001</v>
      </c>
      <c r="D98" s="18"/>
      <c r="E98" s="18">
        <f t="shared" ref="E98:AA98" si="1">MEDIAN(E6:E94)</f>
        <v>2658.3132887430002</v>
      </c>
      <c r="F98" s="18"/>
      <c r="G98" s="18">
        <f t="shared" si="1"/>
        <v>1856.0270378370001</v>
      </c>
      <c r="H98" s="18"/>
      <c r="I98" s="18">
        <f t="shared" si="1"/>
        <v>1150.9229320469999</v>
      </c>
      <c r="J98" s="18"/>
      <c r="K98" s="18">
        <f t="shared" si="1"/>
        <v>517.11072440999999</v>
      </c>
      <c r="L98" s="18"/>
      <c r="M98" s="18">
        <f t="shared" si="1"/>
        <v>16030.212291428999</v>
      </c>
      <c r="N98" s="18"/>
      <c r="O98" s="18">
        <f t="shared" si="1"/>
        <v>15579.200738093999</v>
      </c>
      <c r="P98" s="18"/>
      <c r="Q98" s="18">
        <f t="shared" si="1"/>
        <v>15016.993817027998</v>
      </c>
      <c r="R98" s="18"/>
      <c r="S98" s="18">
        <f t="shared" si="1"/>
        <v>14210.85566544</v>
      </c>
      <c r="T98" s="18"/>
      <c r="U98" s="18">
        <f t="shared" si="1"/>
        <v>12702.866300502001</v>
      </c>
      <c r="V98" s="18"/>
      <c r="W98" s="18">
        <f t="shared" si="1"/>
        <v>8224.8433279319997</v>
      </c>
      <c r="X98" s="18"/>
      <c r="Y98" s="18">
        <f t="shared" si="1"/>
        <v>2683.810808448</v>
      </c>
      <c r="Z98" s="18"/>
      <c r="AA98" s="18">
        <f t="shared" si="1"/>
        <v>20087.237593835998</v>
      </c>
    </row>
    <row r="99" spans="2:27" x14ac:dyDescent="0.2">
      <c r="B99" t="s">
        <v>116</v>
      </c>
      <c r="C99" s="18">
        <f>STDEV(C6:C94)</f>
        <v>970.97964121027121</v>
      </c>
      <c r="D99" s="18"/>
      <c r="E99" s="18">
        <f t="shared" ref="E99:AA99" si="2">STDEV(E6:E94)</f>
        <v>799.31070186370221</v>
      </c>
      <c r="F99" s="18"/>
      <c r="G99" s="18">
        <f t="shared" si="2"/>
        <v>685.10312761115358</v>
      </c>
      <c r="H99" s="18"/>
      <c r="I99" s="18">
        <f t="shared" si="2"/>
        <v>503.87030332094713</v>
      </c>
      <c r="J99" s="18"/>
      <c r="K99" s="18">
        <f t="shared" si="2"/>
        <v>248.9968214182235</v>
      </c>
      <c r="L99" s="18"/>
      <c r="M99" s="18">
        <f t="shared" si="2"/>
        <v>3319.2761721468009</v>
      </c>
      <c r="N99" s="18"/>
      <c r="O99" s="18">
        <f t="shared" si="2"/>
        <v>3216.3263324619484</v>
      </c>
      <c r="P99" s="18"/>
      <c r="Q99" s="18">
        <f t="shared" si="2"/>
        <v>3138.1230039731763</v>
      </c>
      <c r="R99" s="18"/>
      <c r="S99" s="18">
        <f t="shared" si="2"/>
        <v>3050.6445572974426</v>
      </c>
      <c r="T99" s="18"/>
      <c r="U99" s="18">
        <f t="shared" si="2"/>
        <v>2860.4249184398059</v>
      </c>
      <c r="V99" s="18"/>
      <c r="W99" s="18">
        <f t="shared" si="2"/>
        <v>2397.2043950692159</v>
      </c>
      <c r="X99" s="18"/>
      <c r="Y99" s="18">
        <f t="shared" si="2"/>
        <v>1016.1891480426718</v>
      </c>
      <c r="Z99" s="18"/>
      <c r="AA99" s="18">
        <f t="shared" si="2"/>
        <v>3745.6180276627406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4681.9713946740003</v>
      </c>
      <c r="C5" s="6">
        <f>('augjul cfs'!$C5*30 + 'octsep cfs'!$B5*31 + 'octsep cfs'!$C5*30 + 'octsep cfs'!$D5*31 + 'octsep cfs'!$E5*31 + 'octsep cfs'!$F5*28 + 'octsep cfs'!$G5*31)*1.983471/1000</f>
        <v>3406.9645003379997</v>
      </c>
      <c r="D5" s="6">
        <f>('octsep cfs'!$B5*31 + 'octsep cfs'!$C5*30 + 'octsep cfs'!$D5*31 + 'octsep cfs'!$E5*31 + 'octsep cfs'!$F5*28 + 'octsep cfs'!$G5*31)*1.983471/1000</f>
        <v>2668.7562635579998</v>
      </c>
      <c r="E5" s="6">
        <f>('octsep cfs'!$C5*30 + 'octsep cfs'!$D5*31 + 'octsep cfs'!$E5*31 + 'octsep cfs'!$F5*28 + 'octsep cfs'!$G5*31)*1.983471/1000</f>
        <v>1861.792988034</v>
      </c>
      <c r="F5" s="6">
        <f>('octsep cfs'!$D5*31 + 'octsep cfs'!$E5*31 + 'octsep cfs'!$F5*28 + 'octsep cfs'!$G5*31)*1.983471/1000</f>
        <v>1355.353337604</v>
      </c>
      <c r="G5" s="6">
        <f>('octsep cfs'!$E5*31 + 'octsep cfs'!$F5*28 + 'octsep cfs'!$G5*31)*1.983471/1000</f>
        <v>965.70641006699998</v>
      </c>
      <c r="H5" s="6">
        <f>('octsep cfs'!$F5*28 + 'octsep cfs'!$G5*31)*1.983471/1000</f>
        <v>668.96724764099997</v>
      </c>
      <c r="I5" s="6">
        <f>'octsep cfs'!$G5*31*1.983471/1000</f>
        <v>403.66610056499997</v>
      </c>
      <c r="J5" s="6">
        <f xml:space="preserve"> ('octsep cfs'!$H5*30 + 'octsep cfs'!$I5*31 + 'octsep cfs'!$J5*30 + 'octsep cfs'!$K5*31 + 'octsep cfs'!$L5*31)*1.983471/1000</f>
        <v>11182.295779010999</v>
      </c>
      <c r="K5" s="6">
        <f xml:space="preserve"> ('octsep cfs'!$I5*31 + 'octsep cfs'!$J5*30 + 'octsep cfs'!$K5*31 + 'octsep cfs'!$L5*31)*1.983471/1000</f>
        <v>10556.193323150999</v>
      </c>
      <c r="L5" s="6">
        <f xml:space="preserve"> ('octsep cfs'!$J5*30 + 'octsep cfs'!$K5*31 + 'octsep cfs'!$L5*31)*1.983471/1000</f>
        <v>7536.967651248</v>
      </c>
      <c r="M5" s="6">
        <f xml:space="preserve"> ('octsep cfs'!$K5*31 + 'octsep cfs'!$L5*31)*1.983471/1000</f>
        <v>2977.1066652179998</v>
      </c>
      <c r="N5" s="6">
        <f xml:space="preserve"> 'octsep cfs'!$L5*31*1.983471/1000</f>
        <v>1083.9034304279999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3742.645148907</v>
      </c>
      <c r="C6" s="6">
        <f>('augjul cfs'!$C6*30 + 'octsep cfs'!$B6*31 + 'octsep cfs'!$C6*30 + 'octsep cfs'!$D6*31 + 'octsep cfs'!$E6*31 + 'octsep cfs'!$F6*28 + 'octsep cfs'!$G6*31)*1.983471/1000</f>
        <v>2658.7417184790002</v>
      </c>
      <c r="D6" s="6">
        <f>('octsep cfs'!$B6*31 + 'octsep cfs'!$C6*30 + 'octsep cfs'!$D6*31 + 'octsep cfs'!$E6*31 + 'octsep cfs'!$F6*28 + 'octsep cfs'!$G6*31)*1.983471/1000</f>
        <v>2038.351659099</v>
      </c>
      <c r="E6" s="6">
        <f>('octsep cfs'!$C6*30 + 'octsep cfs'!$D6*31 + 'octsep cfs'!$E6*31 + 'octsep cfs'!$F6*28 + 'octsep cfs'!$G6*31)*1.983471/1000</f>
        <v>1598.1004359389999</v>
      </c>
      <c r="F6" s="6">
        <f>('octsep cfs'!$D6*31 + 'octsep cfs'!$E6*31 + 'octsep cfs'!$F6*28 + 'octsep cfs'!$G6*31)*1.983471/1000</f>
        <v>1303.554992439</v>
      </c>
      <c r="G6" s="6">
        <f>('octsep cfs'!$E6*31 + 'octsep cfs'!$F6*28 + 'octsep cfs'!$G6*31)*1.983471/1000</f>
        <v>958.79401363199997</v>
      </c>
      <c r="H6" s="6">
        <f>('octsep cfs'!$F6*28 + 'octsep cfs'!$G6*31)*1.983471/1000</f>
        <v>738.05352604200004</v>
      </c>
      <c r="I6" s="6">
        <f>'octsep cfs'!$G6*31*1.983471/1000</f>
        <v>390.44626634999997</v>
      </c>
      <c r="J6" s="6">
        <f xml:space="preserve"> ('octsep cfs'!$H6*30 + 'octsep cfs'!$I6*31 + 'octsep cfs'!$J6*30 + 'octsep cfs'!$K6*31 + 'octsep cfs'!$L6*31)*1.983471/1000</f>
        <v>12384.037221549001</v>
      </c>
      <c r="K6" s="6">
        <f xml:space="preserve"> ('octsep cfs'!$I6*31 + 'octsep cfs'!$J6*30 + 'octsep cfs'!$K6*31 + 'octsep cfs'!$L6*31)*1.983471/1000</f>
        <v>10613.789354048999</v>
      </c>
      <c r="L6" s="6">
        <f xml:space="preserve"> ('octsep cfs'!$J6*30 + 'octsep cfs'!$K6*31 + 'octsep cfs'!$L6*31)*1.983471/1000</f>
        <v>7748.3441722469997</v>
      </c>
      <c r="M6" s="6">
        <f xml:space="preserve"> ('octsep cfs'!$K6*31 + 'octsep cfs'!$L6*31)*1.983471/1000</f>
        <v>3730.268289867</v>
      </c>
      <c r="N6" s="6">
        <f xml:space="preserve"> 'octsep cfs'!$L6*31*1.983471/1000</f>
        <v>1255.0234240109999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4150.1512493279997</v>
      </c>
      <c r="C7" s="6">
        <f>('augjul cfs'!$C7*30 + 'octsep cfs'!$B7*31 + 'octsep cfs'!$C7*30 + 'octsep cfs'!$D7*31 + 'octsep cfs'!$E7*31 + 'octsep cfs'!$F7*28 + 'octsep cfs'!$G7*31)*1.983471/1000</f>
        <v>2895.1278253169999</v>
      </c>
      <c r="D7" s="6">
        <f>('octsep cfs'!$B7*31 + 'octsep cfs'!$C7*30 + 'octsep cfs'!$D7*31 + 'octsep cfs'!$E7*31 + 'octsep cfs'!$F7*28 + 'octsep cfs'!$G7*31)*1.983471/1000</f>
        <v>2184.3509924670002</v>
      </c>
      <c r="E7" s="6">
        <f>('octsep cfs'!$C7*30 + 'octsep cfs'!$D7*31 + 'octsep cfs'!$E7*31 + 'octsep cfs'!$F7*28 + 'octsep cfs'!$G7*31)*1.983471/1000</f>
        <v>1689.252829215</v>
      </c>
      <c r="F7" s="6">
        <f>('octsep cfs'!$D7*31 + 'octsep cfs'!$E7*31 + 'octsep cfs'!$F7*28 + 'octsep cfs'!$G7*31)*1.983471/1000</f>
        <v>1318.0065621450001</v>
      </c>
      <c r="G7" s="6">
        <f>('octsep cfs'!$E7*31 + 'octsep cfs'!$F7*28 + 'octsep cfs'!$G7*31)*1.983471/1000</f>
        <v>992.92161565799995</v>
      </c>
      <c r="H7" s="6">
        <f>('octsep cfs'!$F7*28 + 'octsep cfs'!$G7*31)*1.983471/1000</f>
        <v>703.19203974599998</v>
      </c>
      <c r="I7" s="6">
        <f>'octsep cfs'!$G7*31*1.983471/1000</f>
        <v>410.12229866999996</v>
      </c>
      <c r="J7" s="6">
        <f xml:space="preserve"> ('octsep cfs'!$H7*30 + 'octsep cfs'!$I7*31 + 'octsep cfs'!$J7*30 + 'octsep cfs'!$K7*31 + 'octsep cfs'!$L7*31)*1.983471/1000</f>
        <v>9825.4885571640007</v>
      </c>
      <c r="K7" s="6">
        <f xml:space="preserve"> ('octsep cfs'!$I7*31 + 'octsep cfs'!$J7*30 + 'octsep cfs'!$K7*31 + 'octsep cfs'!$L7*31)*1.983471/1000</f>
        <v>9125.8389966240011</v>
      </c>
      <c r="L7" s="6">
        <f xml:space="preserve"> ('octsep cfs'!$J7*30 + 'octsep cfs'!$K7*31 + 'octsep cfs'!$L7*31)*1.983471/1000</f>
        <v>5869.2711848609997</v>
      </c>
      <c r="M7" s="6">
        <f xml:space="preserve"> ('octsep cfs'!$K7*31 + 'octsep cfs'!$L7*31)*1.983471/1000</f>
        <v>2704.9010555909999</v>
      </c>
      <c r="N7" s="6">
        <f xml:space="preserve"> 'octsep cfs'!$L7*31*1.983471/1000</f>
        <v>935.22641121000004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4391.0973559950007</v>
      </c>
      <c r="C8" s="6">
        <f>('augjul cfs'!$C8*30 + 'octsep cfs'!$B8*31 + 'octsep cfs'!$C8*30 + 'octsep cfs'!$D8*31 + 'octsep cfs'!$E8*31 + 'octsep cfs'!$F8*29 + 'octsep cfs'!$G8*31)*1.983471/1000</f>
        <v>3455.8709447849997</v>
      </c>
      <c r="D8" s="6">
        <f>('octsep cfs'!$B8*31 + 'octsep cfs'!$C8*30 + 'octsep cfs'!$D8*31 + 'octsep cfs'!$E8*31 + 'octsep cfs'!$F8*29 + 'octsep cfs'!$G8*31)*1.983471/1000</f>
        <v>2743.9635334649997</v>
      </c>
      <c r="E8" s="6">
        <f>('octsep cfs'!$C8*30 + 'octsep cfs'!$D8*31 + 'octsep cfs'!$E8*31 + 'octsep cfs'!$F8*29 + 'octsep cfs'!$G8*31)*1.983471/1000</f>
        <v>2305.5569383350003</v>
      </c>
      <c r="F8" s="6">
        <f>('octsep cfs'!$D8*31 + 'octsep cfs'!$E8*31 + 'octsep cfs'!$F8*29 + 'octsep cfs'!$G8*31)*1.983471/1000</f>
        <v>1894.0263752550002</v>
      </c>
      <c r="G8" s="6">
        <f>('octsep cfs'!$E8*31 + 'octsep cfs'!$F8*29 + 'octsep cfs'!$G8*31)*1.983471/1000</f>
        <v>1532.848206981</v>
      </c>
      <c r="H8" s="6">
        <f>('octsep cfs'!$F8*29 + 'octsep cfs'!$G8*31)*1.983471/1000</f>
        <v>1217.35532625</v>
      </c>
      <c r="I8" s="6">
        <f>'octsep cfs'!$G8*31*1.983471/1000</f>
        <v>846.80724097199993</v>
      </c>
      <c r="J8" s="6">
        <f xml:space="preserve"> ('octsep cfs'!$H8*30 + 'octsep cfs'!$I8*31 + 'octsep cfs'!$J8*30 + 'octsep cfs'!$K8*31 + 'octsep cfs'!$L8*31)*1.983471/1000</f>
        <v>16867.078375748999</v>
      </c>
      <c r="K8" s="6">
        <f xml:space="preserve"> ('octsep cfs'!$I8*31 + 'octsep cfs'!$J8*30 + 'octsep cfs'!$K8*31 + 'octsep cfs'!$L8*31)*1.983471/1000</f>
        <v>15189.240422139001</v>
      </c>
      <c r="L8" s="6">
        <f xml:space="preserve"> ('octsep cfs'!$J8*30 + 'octsep cfs'!$K8*31 + 'octsep cfs'!$L8*31)*1.983471/1000</f>
        <v>10198.783749777</v>
      </c>
      <c r="M8" s="6">
        <f xml:space="preserve"> ('octsep cfs'!$K8*31 + 'octsep cfs'!$L8*31)*1.983471/1000</f>
        <v>4077.0583595070002</v>
      </c>
      <c r="N8" s="6">
        <f xml:space="preserve"> 'octsep cfs'!$L8*31*1.983471/1000</f>
        <v>1316.2650746070001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5308.4844290309993</v>
      </c>
      <c r="C9" s="6">
        <f>('augjul cfs'!$C9*30 + 'octsep cfs'!$B9*31 + 'octsep cfs'!$C9*30 + 'octsep cfs'!$D9*31 + 'octsep cfs'!$E9*31 + 'octsep cfs'!$F9*28 + 'octsep cfs'!$G9*31)*1.983471/1000</f>
        <v>3992.2193544239999</v>
      </c>
      <c r="D9" s="6">
        <f>('octsep cfs'!$B9*31 + 'octsep cfs'!$C9*30 + 'octsep cfs'!$D9*31 + 'octsep cfs'!$E9*31 + 'octsep cfs'!$F9*28 + 'octsep cfs'!$G9*31)*1.983471/1000</f>
        <v>3309.0524378940004</v>
      </c>
      <c r="E9" s="6">
        <f>('octsep cfs'!$C9*30 + 'octsep cfs'!$D9*31 + 'octsep cfs'!$E9*31 + 'octsep cfs'!$F9*28 + 'octsep cfs'!$G9*31)*1.983471/1000</f>
        <v>2729.8392364739998</v>
      </c>
      <c r="F9" s="6">
        <f>('octsep cfs'!$D9*31 + 'octsep cfs'!$E9*31 + 'octsep cfs'!$F9*28 + 'octsep cfs'!$G9*31)*1.983471/1000</f>
        <v>2017.2177755939999</v>
      </c>
      <c r="G9" s="6">
        <f>('octsep cfs'!$E9*31 + 'octsep cfs'!$F9*28 + 'octsep cfs'!$G9*31)*1.983471/1000</f>
        <v>1328.0647435860001</v>
      </c>
      <c r="H9" s="6">
        <f>('octsep cfs'!$F9*28 + 'octsep cfs'!$G9*31)*1.983471/1000</f>
        <v>814.70476283699998</v>
      </c>
      <c r="I9" s="6">
        <f>'octsep cfs'!$G9*31*1.983471/1000</f>
        <v>490.978493985</v>
      </c>
      <c r="J9" s="6">
        <f xml:space="preserve"> ('octsep cfs'!$H9*30 + 'octsep cfs'!$I9*31 + 'octsep cfs'!$J9*30 + 'octsep cfs'!$K9*31 + 'octsep cfs'!$L9*31)*1.983471/1000</f>
        <v>19408.910346545999</v>
      </c>
      <c r="K9" s="6">
        <f xml:space="preserve"> ('octsep cfs'!$I9*31 + 'octsep cfs'!$J9*30 + 'octsep cfs'!$K9*31 + 'octsep cfs'!$L9*31)*1.983471/1000</f>
        <v>18105.234362376003</v>
      </c>
      <c r="L9" s="6">
        <f xml:space="preserve"> ('octsep cfs'!$J9*30 + 'octsep cfs'!$K9*31 + 'octsep cfs'!$L9*31)*1.983471/1000</f>
        <v>13980.338649290999</v>
      </c>
      <c r="M9" s="6">
        <f xml:space="preserve"> ('octsep cfs'!$K9*31 + 'octsep cfs'!$L9*31)*1.983471/1000</f>
        <v>6329.5951345410003</v>
      </c>
      <c r="N9" s="6">
        <f xml:space="preserve"> 'octsep cfs'!$L9*31*1.983471/1000</f>
        <v>1726.0799352720001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9311.8409731200009</v>
      </c>
      <c r="C10" s="6">
        <f>('augjul cfs'!$C10*30 + 'octsep cfs'!$B10*31 + 'octsep cfs'!$C10*30 + 'octsep cfs'!$D10*31 + 'octsep cfs'!$E10*31 + 'octsep cfs'!$F10*28 + 'octsep cfs'!$G10*31)*1.983471/1000</f>
        <v>7585.7610378479994</v>
      </c>
      <c r="D10" s="6">
        <f>('octsep cfs'!$B10*31 + 'octsep cfs'!$C10*30 + 'octsep cfs'!$D10*31 + 'octsep cfs'!$E10*31 + 'octsep cfs'!$F10*28 + 'octsep cfs'!$G10*31)*1.983471/1000</f>
        <v>6651.9627257580005</v>
      </c>
      <c r="E10" s="6">
        <f>('octsep cfs'!$C10*30 + 'octsep cfs'!$D10*31 + 'octsep cfs'!$E10*31 + 'octsep cfs'!$F10*28 + 'octsep cfs'!$G10*31)*1.983471/1000</f>
        <v>5513.642768445</v>
      </c>
      <c r="F10" s="6">
        <f>('octsep cfs'!$D10*31 + 'octsep cfs'!$E10*31 + 'octsep cfs'!$F10*28 + 'octsep cfs'!$G10*31)*1.983471/1000</f>
        <v>4299.1039710149998</v>
      </c>
      <c r="G10" s="6">
        <f>('octsep cfs'!$E10*31 + 'octsep cfs'!$F10*28 + 'octsep cfs'!$G10*31)*1.983471/1000</f>
        <v>2921.1668326050003</v>
      </c>
      <c r="H10" s="6">
        <f>('octsep cfs'!$F10*28 + 'octsep cfs'!$G10*31)*1.983471/1000</f>
        <v>1776.944065596</v>
      </c>
      <c r="I10" s="6">
        <f>'octsep cfs'!$G10*31*1.983471/1000</f>
        <v>1027.580787912</v>
      </c>
      <c r="J10" s="6">
        <f xml:space="preserve"> ('octsep cfs'!$H10*30 + 'octsep cfs'!$I10*31 + 'octsep cfs'!$J10*30 + 'octsep cfs'!$K10*31 + 'octsep cfs'!$L10*31)*1.983471/1000</f>
        <v>18002.724614153998</v>
      </c>
      <c r="K10" s="6">
        <f xml:space="preserve"> ('octsep cfs'!$I10*31 + 'octsep cfs'!$J10*30 + 'octsep cfs'!$K10*31 + 'octsep cfs'!$L10*31)*1.983471/1000</f>
        <v>14002.976003814001</v>
      </c>
      <c r="L10" s="6">
        <f xml:space="preserve"> ('octsep cfs'!$J10*30 + 'octsep cfs'!$K10*31 + 'octsep cfs'!$L10*31)*1.983471/1000</f>
        <v>7677.3160757369997</v>
      </c>
      <c r="M10" s="6">
        <f xml:space="preserve"> ('octsep cfs'!$K10*31 + 'octsep cfs'!$L10*31)*1.983471/1000</f>
        <v>3280.7939265569998</v>
      </c>
      <c r="N10" s="6">
        <f xml:space="preserve"> 'octsep cfs'!$L10*31*1.983471/1000</f>
        <v>1103.0875619399999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5510.9630991240001</v>
      </c>
      <c r="C11" s="6">
        <f>('augjul cfs'!$C11*30 + 'octsep cfs'!$B11*31 + 'octsep cfs'!$C11*30 + 'octsep cfs'!$D11*31 + 'octsep cfs'!$E11*31 + 'octsep cfs'!$F11*28 + 'octsep cfs'!$G11*31)*1.983471/1000</f>
        <v>4407.8755371839998</v>
      </c>
      <c r="D11" s="6">
        <f>('octsep cfs'!$B11*31 + 'octsep cfs'!$C11*30 + 'octsep cfs'!$D11*31 + 'octsep cfs'!$E11*31 + 'octsep cfs'!$F11*28 + 'octsep cfs'!$G11*31)*1.983471/1000</f>
        <v>3761.4226688640001</v>
      </c>
      <c r="E11" s="6">
        <f>('octsep cfs'!$C11*30 + 'octsep cfs'!$D11*31 + 'octsep cfs'!$E11*31 + 'octsep cfs'!$F11*28 + 'octsep cfs'!$G11*31)*1.983471/1000</f>
        <v>3242.83624203</v>
      </c>
      <c r="F11" s="6">
        <f>('octsep cfs'!$D11*31 + 'octsep cfs'!$E11*31 + 'octsep cfs'!$F11*28 + 'octsep cfs'!$G11*31)*1.983471/1000</f>
        <v>2318.4990866100002</v>
      </c>
      <c r="G11" s="6">
        <f>('octsep cfs'!$E11*31 + 'octsep cfs'!$F11*28 + 'octsep cfs'!$G11*31)*1.983471/1000</f>
        <v>1776.3629085929999</v>
      </c>
      <c r="H11" s="6">
        <f>('octsep cfs'!$F11*28 + 'octsep cfs'!$G11*31)*1.983471/1000</f>
        <v>1191.0009470729999</v>
      </c>
      <c r="I11" s="6">
        <f>'octsep cfs'!$G11*31*1.983471/1000</f>
        <v>581.98014346499997</v>
      </c>
      <c r="J11" s="6">
        <f xml:space="preserve"> ('octsep cfs'!$H11*30 + 'octsep cfs'!$I11*31 + 'octsep cfs'!$J11*30 + 'octsep cfs'!$K11*31 + 'octsep cfs'!$L11*31)*1.983471/1000</f>
        <v>15655.076437728001</v>
      </c>
      <c r="K11" s="6">
        <f xml:space="preserve"> ('octsep cfs'!$I11*31 + 'octsep cfs'!$J11*30 + 'octsep cfs'!$K11*31 + 'octsep cfs'!$L11*31)*1.983471/1000</f>
        <v>14605.542592788001</v>
      </c>
      <c r="L11" s="6">
        <f xml:space="preserve"> ('octsep cfs'!$J11*30 + 'octsep cfs'!$K11*31 + 'octsep cfs'!$L11*31)*1.983471/1000</f>
        <v>10636.333485435</v>
      </c>
      <c r="M11" s="6">
        <f xml:space="preserve"> ('octsep cfs'!$K11*31 + 'octsep cfs'!$L11*31)*1.983471/1000</f>
        <v>5071.8047684850007</v>
      </c>
      <c r="N11" s="6">
        <f xml:space="preserve"> 'octsep cfs'!$L11*31*1.983471/1000</f>
        <v>1444.220772288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4436.5823129669998</v>
      </c>
      <c r="C12" s="6">
        <f>('augjul cfs'!$C12*30 + 'octsep cfs'!$B12*31 + 'octsep cfs'!$C12*30 + 'octsep cfs'!$D12*31 + 'octsep cfs'!$E12*31 + 'octsep cfs'!$F12*29 + 'octsep cfs'!$G12*31)*1.983471/1000</f>
        <v>2992.361540679</v>
      </c>
      <c r="D12" s="6">
        <f>('octsep cfs'!$B12*31 + 'octsep cfs'!$C12*30 + 'octsep cfs'!$D12*31 + 'octsep cfs'!$E12*31 + 'octsep cfs'!$F12*29 + 'octsep cfs'!$G12*31)*1.983471/1000</f>
        <v>2225.5913214990001</v>
      </c>
      <c r="E12" s="6">
        <f>('octsep cfs'!$C12*30 + 'octsep cfs'!$D12*31 + 'octsep cfs'!$E12*31 + 'octsep cfs'!$F12*29 + 'octsep cfs'!$G12*31)*1.983471/1000</f>
        <v>1713.9529935779999</v>
      </c>
      <c r="F12" s="6">
        <f>('octsep cfs'!$D12*31 + 'octsep cfs'!$E12*31 + 'octsep cfs'!$F12*29 + 'octsep cfs'!$G12*31)*1.983471/1000</f>
        <v>1315.9298680080001</v>
      </c>
      <c r="G12" s="6">
        <f>('octsep cfs'!$E12*31 + 'octsep cfs'!$F12*29 + 'octsep cfs'!$G12*31)*1.983471/1000</f>
        <v>966.86475713100003</v>
      </c>
      <c r="H12" s="6">
        <f>('octsep cfs'!$F12*29 + 'octsep cfs'!$G12*31)*1.983471/1000</f>
        <v>628.99038963600003</v>
      </c>
      <c r="I12" s="6">
        <f>'octsep cfs'!$G12*31*1.983471/1000</f>
        <v>414.61089354299997</v>
      </c>
      <c r="J12" s="6">
        <f xml:space="preserve"> ('octsep cfs'!$H12*30 + 'octsep cfs'!$I12*31 + 'octsep cfs'!$J12*30 + 'octsep cfs'!$K12*31 + 'octsep cfs'!$L12*31)*1.983471/1000</f>
        <v>13089.5201703</v>
      </c>
      <c r="K12" s="6">
        <f xml:space="preserve"> ('octsep cfs'!$I12*31 + 'octsep cfs'!$J12*30 + 'octsep cfs'!$K12*31 + 'octsep cfs'!$L12*31)*1.983471/1000</f>
        <v>11112.376442790001</v>
      </c>
      <c r="L12" s="6">
        <f xml:space="preserve"> ('octsep cfs'!$J12*30 + 'octsep cfs'!$K12*31 + 'octsep cfs'!$L12*31)*1.983471/1000</f>
        <v>6254.1796001789999</v>
      </c>
      <c r="M12" s="6">
        <f xml:space="preserve"> ('octsep cfs'!$K12*31 + 'octsep cfs'!$L12*31)*1.983471/1000</f>
        <v>2617.4656869689998</v>
      </c>
      <c r="N12" s="6">
        <f xml:space="preserve"> 'octsep cfs'!$L12*31*1.983471/1000</f>
        <v>922.49847780300001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3248.4851674380002</v>
      </c>
      <c r="C13" s="6">
        <f>('augjul cfs'!$C13*30 + 'octsep cfs'!$B13*31 + 'octsep cfs'!$C13*30 + 'octsep cfs'!$D13*31 + 'octsep cfs'!$E13*31 + 'octsep cfs'!$F13*28 + 'octsep cfs'!$G13*31)*1.983471/1000</f>
        <v>2325.9866896350004</v>
      </c>
      <c r="D13" s="6">
        <f>('octsep cfs'!$B13*31 + 'octsep cfs'!$C13*30 + 'octsep cfs'!$D13*31 + 'octsep cfs'!$E13*31 + 'octsep cfs'!$F13*28 + 'octsep cfs'!$G13*31)*1.983471/1000</f>
        <v>1778.9057184149999</v>
      </c>
      <c r="E13" s="6">
        <f>('octsep cfs'!$C13*30 + 'octsep cfs'!$D13*31 + 'octsep cfs'!$E13*31 + 'octsep cfs'!$F13*28 + 'octsep cfs'!$G13*31)*1.983471/1000</f>
        <v>1388.828377671</v>
      </c>
      <c r="F13" s="6">
        <f>('octsep cfs'!$D13*31 + 'octsep cfs'!$E13*31 + 'octsep cfs'!$F13*28 + 'octsep cfs'!$G13*31)*1.983471/1000</f>
        <v>1106.0647519109998</v>
      </c>
      <c r="G13" s="6">
        <f>('octsep cfs'!$E13*31 + 'octsep cfs'!$F13*28 + 'octsep cfs'!$G13*31)*1.983471/1000</f>
        <v>762.84096312899999</v>
      </c>
      <c r="H13" s="6">
        <f>('octsep cfs'!$F13*28 + 'octsep cfs'!$G13*31)*1.983471/1000</f>
        <v>555.75072296100006</v>
      </c>
      <c r="I13" s="6">
        <f>'octsep cfs'!$G13*31*1.983471/1000</f>
        <v>281.67470018099999</v>
      </c>
      <c r="J13" s="6">
        <f xml:space="preserve"> ('octsep cfs'!$H13*30 + 'octsep cfs'!$I13*31 + 'octsep cfs'!$J13*30 + 'octsep cfs'!$K13*31 + 'octsep cfs'!$L13*31)*1.983471/1000</f>
        <v>11253.841561452</v>
      </c>
      <c r="K13" s="6">
        <f xml:space="preserve"> ('octsep cfs'!$I13*31 + 'octsep cfs'!$J13*30 + 'octsep cfs'!$K13*31 + 'octsep cfs'!$L13*31)*1.983471/1000</f>
        <v>10540.506051012</v>
      </c>
      <c r="L13" s="6">
        <f xml:space="preserve"> ('octsep cfs'!$J13*30 + 'octsep cfs'!$K13*31 + 'octsep cfs'!$L13*31)*1.983471/1000</f>
        <v>7317.8793950009995</v>
      </c>
      <c r="M13" s="6">
        <f xml:space="preserve"> ('octsep cfs'!$K13*31 + 'octsep cfs'!$L13*31)*1.983471/1000</f>
        <v>3196.8018635909998</v>
      </c>
      <c r="N13" s="6">
        <f xml:space="preserve"> 'octsep cfs'!$L13*31*1.983471/1000</f>
        <v>1016.1440941259999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5363.1647575589996</v>
      </c>
      <c r="C14" s="6">
        <f>('augjul cfs'!$C14*30 + 'octsep cfs'!$B14*31 + 'octsep cfs'!$C14*30 + 'octsep cfs'!$D14*31 + 'octsep cfs'!$E14*31 + 'octsep cfs'!$F14*28 + 'octsep cfs'!$G14*31)*1.983471/1000</f>
        <v>4347.0206634329998</v>
      </c>
      <c r="D14" s="6">
        <f>('octsep cfs'!$B14*31 + 'octsep cfs'!$C14*30 + 'octsep cfs'!$D14*31 + 'octsep cfs'!$E14*31 + 'octsep cfs'!$F14*28 + 'octsep cfs'!$G14*31)*1.983471/1000</f>
        <v>3713.0041582829999</v>
      </c>
      <c r="E14" s="6">
        <f>('octsep cfs'!$C14*30 + 'octsep cfs'!$D14*31 + 'octsep cfs'!$E14*31 + 'octsep cfs'!$F14*28 + 'octsep cfs'!$G14*31)*1.983471/1000</f>
        <v>3023.2362502649999</v>
      </c>
      <c r="F14" s="6">
        <f>('octsep cfs'!$D14*31 + 'octsep cfs'!$E14*31 + 'octsep cfs'!$F14*28 + 'octsep cfs'!$G14*31)*1.983471/1000</f>
        <v>2121.6296725050001</v>
      </c>
      <c r="G14" s="6">
        <f>('octsep cfs'!$E14*31 + 'octsep cfs'!$F14*28 + 'octsep cfs'!$G14*31)*1.983471/1000</f>
        <v>1558.8336605519999</v>
      </c>
      <c r="H14" s="6">
        <f>('octsep cfs'!$F14*28 + 'octsep cfs'!$G14*31)*1.983471/1000</f>
        <v>996.16062380099993</v>
      </c>
      <c r="I14" s="6">
        <f>'octsep cfs'!$G14*31*1.983471/1000</f>
        <v>632.89187709299995</v>
      </c>
      <c r="J14" s="6">
        <f xml:space="preserve"> ('octsep cfs'!$H14*30 + 'octsep cfs'!$I14*31 + 'octsep cfs'!$J14*30 + 'octsep cfs'!$K14*31 + 'octsep cfs'!$L14*31)*1.983471/1000</f>
        <v>16388.560046586001</v>
      </c>
      <c r="K14" s="6">
        <f xml:space="preserve"> ('octsep cfs'!$I14*31 + 'octsep cfs'!$J14*30 + 'octsep cfs'!$K14*31 + 'octsep cfs'!$L14*31)*1.983471/1000</f>
        <v>14348.282437146001</v>
      </c>
      <c r="L14" s="6">
        <f xml:space="preserve"> ('octsep cfs'!$J14*30 + 'octsep cfs'!$K14*31 + 'octsep cfs'!$L14*31)*1.983471/1000</f>
        <v>9353.6446079159996</v>
      </c>
      <c r="M14" s="6">
        <f xml:space="preserve"> ('octsep cfs'!$K14*31 + 'octsep cfs'!$L14*31)*1.983471/1000</f>
        <v>3612.1506083459999</v>
      </c>
      <c r="N14" s="6">
        <f xml:space="preserve"> 'octsep cfs'!$L14*31*1.983471/1000</f>
        <v>960.37484001899998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4368.6345469199996</v>
      </c>
      <c r="C15" s="6">
        <f>('augjul cfs'!$C15*30 + 'octsep cfs'!$B15*31 + 'octsep cfs'!$C15*30 + 'octsep cfs'!$D15*31 + 'octsep cfs'!$E15*31 + 'octsep cfs'!$F15*28 + 'octsep cfs'!$G15*31)*1.983471/1000</f>
        <v>3408.2597069009998</v>
      </c>
      <c r="D15" s="6">
        <f>('octsep cfs'!$B15*31 + 'octsep cfs'!$C15*30 + 'octsep cfs'!$D15*31 + 'octsep cfs'!$E15*31 + 'octsep cfs'!$F15*28 + 'octsep cfs'!$G15*31)*1.983471/1000</f>
        <v>2653.687834371</v>
      </c>
      <c r="E15" s="6">
        <f>('octsep cfs'!$C15*30 + 'octsep cfs'!$D15*31 + 'octsep cfs'!$E15*31 + 'octsep cfs'!$F15*28 + 'octsep cfs'!$G15*31)*1.983471/1000</f>
        <v>2053.9992618179999</v>
      </c>
      <c r="F15" s="6">
        <f>('octsep cfs'!$D15*31 + 'octsep cfs'!$E15*31 + 'octsep cfs'!$F15*28 + 'octsep cfs'!$G15*31)*1.983471/1000</f>
        <v>1604.207543148</v>
      </c>
      <c r="G15" s="6">
        <f>('octsep cfs'!$E15*31 + 'octsep cfs'!$F15*28 + 'octsep cfs'!$G15*31)*1.983471/1000</f>
        <v>1217.4505328579999</v>
      </c>
      <c r="H15" s="6">
        <f>('octsep cfs'!$F15*28 + 'octsep cfs'!$G15*31)*1.983471/1000</f>
        <v>771.1735248</v>
      </c>
      <c r="I15" s="6">
        <f>'octsep cfs'!$G15*31*1.983471/1000</f>
        <v>503.70642739199997</v>
      </c>
      <c r="J15" s="6">
        <f xml:space="preserve"> ('octsep cfs'!$H15*30 + 'octsep cfs'!$I15*31 + 'octsep cfs'!$J15*30 + 'octsep cfs'!$K15*31 + 'octsep cfs'!$L15*31)*1.983471/1000</f>
        <v>12968.365794678</v>
      </c>
      <c r="K15" s="6">
        <f xml:space="preserve"> ('octsep cfs'!$I15*31 + 'octsep cfs'!$J15*30 + 'octsep cfs'!$K15*31 + 'octsep cfs'!$L15*31)*1.983471/1000</f>
        <v>11277.793957248001</v>
      </c>
      <c r="L15" s="6">
        <f xml:space="preserve"> ('octsep cfs'!$J15*30 + 'octsep cfs'!$K15*31 + 'octsep cfs'!$L15*31)*1.983471/1000</f>
        <v>6857.6962717620008</v>
      </c>
      <c r="M15" s="6">
        <f xml:space="preserve"> ('octsep cfs'!$K15*31 + 'octsep cfs'!$L15*31)*1.983471/1000</f>
        <v>3610.6749059219997</v>
      </c>
      <c r="N15" s="6">
        <f xml:space="preserve"> 'octsep cfs'!$L15*31*1.983471/1000</f>
        <v>1068.408554976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5425.3723585320004</v>
      </c>
      <c r="C16" s="6">
        <f>('augjul cfs'!$C16*30 + 'octsep cfs'!$B16*31 + 'octsep cfs'!$C16*30 + 'octsep cfs'!$D16*31 + 'octsep cfs'!$E16*31 + 'octsep cfs'!$F16*29 + 'octsep cfs'!$G16*31)*1.983471/1000</f>
        <v>4356.9638035560001</v>
      </c>
      <c r="D16" s="6">
        <f>('octsep cfs'!$B16*31 + 'octsep cfs'!$C16*30 + 'octsep cfs'!$D16*31 + 'octsep cfs'!$E16*31 + 'octsep cfs'!$F16*29 + 'octsep cfs'!$G16*31)*1.983471/1000</f>
        <v>3703.0729189860003</v>
      </c>
      <c r="E16" s="6">
        <f>('octsep cfs'!$C16*30 + 'octsep cfs'!$D16*31 + 'octsep cfs'!$E16*31 + 'octsep cfs'!$F16*29 + 'octsep cfs'!$G16*31)*1.983471/1000</f>
        <v>2792.3185729740003</v>
      </c>
      <c r="F16" s="6">
        <f>('octsep cfs'!$D16*31 + 'octsep cfs'!$E16*31 + 'octsep cfs'!$F16*29 + 'octsep cfs'!$G16*31)*1.983471/1000</f>
        <v>2126.7053747939999</v>
      </c>
      <c r="G16" s="6">
        <f>('octsep cfs'!$E16*31 + 'octsep cfs'!$F16*29 + 'octsep cfs'!$G16*31)*1.983471/1000</f>
        <v>1464.606887226</v>
      </c>
      <c r="H16" s="6">
        <f>('octsep cfs'!$F16*29 + 'octsep cfs'!$G16*31)*1.983471/1000</f>
        <v>1059.5265718380001</v>
      </c>
      <c r="I16" s="6">
        <f>'octsep cfs'!$G16*31*1.983471/1000</f>
        <v>661.48361155800001</v>
      </c>
      <c r="J16" s="6">
        <f xml:space="preserve"> ('octsep cfs'!$H16*30 + 'octsep cfs'!$I16*31 + 'octsep cfs'!$J16*30 + 'octsep cfs'!$K16*31 + 'octsep cfs'!$L16*31)*1.983471/1000</f>
        <v>11505.714609858001</v>
      </c>
      <c r="K16" s="6">
        <f xml:space="preserve"> ('octsep cfs'!$I16*31 + 'octsep cfs'!$J16*30 + 'octsep cfs'!$K16*31 + 'octsep cfs'!$L16*31)*1.983471/1000</f>
        <v>10051.969209828001</v>
      </c>
      <c r="L16" s="6">
        <f xml:space="preserve"> ('octsep cfs'!$J16*30 + 'octsep cfs'!$K16*31 + 'octsep cfs'!$L16*31)*1.983471/1000</f>
        <v>5909.6725056599998</v>
      </c>
      <c r="M16" s="6">
        <f xml:space="preserve"> ('octsep cfs'!$K16*31 + 'octsep cfs'!$L16*31)*1.983471/1000</f>
        <v>2575.7156058899996</v>
      </c>
      <c r="N16" s="6">
        <f xml:space="preserve"> 'octsep cfs'!$L16*31*1.983471/1000</f>
        <v>938.423766462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4722.311227872</v>
      </c>
      <c r="C17" s="6">
        <f>('augjul cfs'!$C17*30 + 'octsep cfs'!$B17*31 + 'octsep cfs'!$C17*30 + 'octsep cfs'!$D17*31 + 'octsep cfs'!$E17*31 + 'octsep cfs'!$F17*28 + 'octsep cfs'!$G17*31)*1.983471/1000</f>
        <v>3783.88746141</v>
      </c>
      <c r="D17" s="6">
        <f>('octsep cfs'!$B17*31 + 'octsep cfs'!$C17*30 + 'octsep cfs'!$D17*31 + 'octsep cfs'!$E17*31 + 'octsep cfs'!$F17*28 + 'octsep cfs'!$G17*31)*1.983471/1000</f>
        <v>2964.2180706600002</v>
      </c>
      <c r="E17" s="6">
        <f>('octsep cfs'!$C17*30 + 'octsep cfs'!$D17*31 + 'octsep cfs'!$E17*31 + 'octsep cfs'!$F17*28 + 'octsep cfs'!$G17*31)*1.983471/1000</f>
        <v>2207.367189951</v>
      </c>
      <c r="F17" s="6">
        <f>('octsep cfs'!$D17*31 + 'octsep cfs'!$E17*31 + 'octsep cfs'!$F17*28 + 'octsep cfs'!$G17*31)*1.983471/1000</f>
        <v>1731.2151416909999</v>
      </c>
      <c r="G17" s="6">
        <f>('octsep cfs'!$E17*31 + 'octsep cfs'!$F17*28 + 'octsep cfs'!$G17*31)*1.983471/1000</f>
        <v>1289.0578029000001</v>
      </c>
      <c r="H17" s="6">
        <f>('octsep cfs'!$F17*28 + 'octsep cfs'!$G17*31)*1.983471/1000</f>
        <v>916.99632924899993</v>
      </c>
      <c r="I17" s="6">
        <f>'octsep cfs'!$G17*31*1.983471/1000</f>
        <v>611.98609275299998</v>
      </c>
      <c r="J17" s="6">
        <f xml:space="preserve"> ('octsep cfs'!$H17*30 + 'octsep cfs'!$I17*31 + 'octsep cfs'!$J17*30 + 'octsep cfs'!$K17*31 + 'octsep cfs'!$L17*31)*1.983471/1000</f>
        <v>9716.6317017419988</v>
      </c>
      <c r="K17" s="6">
        <f xml:space="preserve"> ('octsep cfs'!$I17*31 + 'octsep cfs'!$J17*30 + 'octsep cfs'!$K17*31 + 'octsep cfs'!$L17*31)*1.983471/1000</f>
        <v>8246.6416742220008</v>
      </c>
      <c r="L17" s="6">
        <f xml:space="preserve"> ('octsep cfs'!$J17*30 + 'octsep cfs'!$K17*31 + 'octsep cfs'!$L17*31)*1.983471/1000</f>
        <v>5274.7614550890003</v>
      </c>
      <c r="M17" s="6">
        <f xml:space="preserve"> ('octsep cfs'!$K17*31 + 'octsep cfs'!$L17*31)*1.983471/1000</f>
        <v>2498.1797410290001</v>
      </c>
      <c r="N17" s="6">
        <f xml:space="preserve"> 'octsep cfs'!$L17*31*1.983471/1000</f>
        <v>944.01913815300009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7083.5283294089995</v>
      </c>
      <c r="C18" s="6">
        <f>('augjul cfs'!$C18*30 + 'octsep cfs'!$B18*31 + 'octsep cfs'!$C18*30 + 'octsep cfs'!$D18*31 + 'octsep cfs'!$E18*31 + 'octsep cfs'!$F18*28 + 'octsep cfs'!$G18*31)*1.983471/1000</f>
        <v>6139.5091912560001</v>
      </c>
      <c r="D18" s="6">
        <f>('octsep cfs'!$B18*31 + 'octsep cfs'!$C18*30 + 'octsep cfs'!$D18*31 + 'octsep cfs'!$E18*31 + 'octsep cfs'!$F18*28 + 'octsep cfs'!$G18*31)*1.983471/1000</f>
        <v>4909.9158489359997</v>
      </c>
      <c r="E18" s="6">
        <f>('octsep cfs'!$C18*30 + 'octsep cfs'!$D18*31 + 'octsep cfs'!$E18*31 + 'octsep cfs'!$F18*28 + 'octsep cfs'!$G18*31)*1.983471/1000</f>
        <v>3637.6758966449997</v>
      </c>
      <c r="F18" s="6">
        <f>('octsep cfs'!$D18*31 + 'octsep cfs'!$E18*31 + 'octsep cfs'!$F18*28 + 'octsep cfs'!$G18*31)*1.983471/1000</f>
        <v>2730.594938925</v>
      </c>
      <c r="G18" s="6">
        <f>('octsep cfs'!$E18*31 + 'octsep cfs'!$F18*28 + 'octsep cfs'!$G18*31)*1.983471/1000</f>
        <v>1412.6082114899998</v>
      </c>
      <c r="H18" s="6">
        <f>('octsep cfs'!$F18*28 + 'octsep cfs'!$G18*31)*1.983471/1000</f>
        <v>857.129224056</v>
      </c>
      <c r="I18" s="6">
        <f>'octsep cfs'!$G18*31*1.983471/1000</f>
        <v>444.43238002800001</v>
      </c>
      <c r="J18" s="6">
        <f xml:space="preserve"> ('octsep cfs'!$H18*30 + 'octsep cfs'!$I18*31 + 'octsep cfs'!$J18*30 + 'octsep cfs'!$K18*31 + 'octsep cfs'!$L18*31)*1.983471/1000</f>
        <v>15601.122059586</v>
      </c>
      <c r="K18" s="6">
        <f xml:space="preserve"> ('octsep cfs'!$I18*31 + 'octsep cfs'!$J18*30 + 'octsep cfs'!$K18*31 + 'octsep cfs'!$L18*31)*1.983471/1000</f>
        <v>14075.852695296</v>
      </c>
      <c r="L18" s="6">
        <f xml:space="preserve"> ('octsep cfs'!$J18*30 + 'octsep cfs'!$K18*31 + 'octsep cfs'!$L18*31)*1.983471/1000</f>
        <v>9947.6981393580008</v>
      </c>
      <c r="M18" s="6">
        <f xml:space="preserve"> ('octsep cfs'!$K18*31 + 'octsep cfs'!$L18*31)*1.983471/1000</f>
        <v>5164.2206327879994</v>
      </c>
      <c r="N18" s="6">
        <f xml:space="preserve"> 'octsep cfs'!$L18*31*1.983471/1000</f>
        <v>1472.6280439500001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5059.0867524330006</v>
      </c>
      <c r="C19" s="6">
        <f>('augjul cfs'!$C19*30 + 'octsep cfs'!$B19*31 + 'octsep cfs'!$C19*30 + 'octsep cfs'!$D19*31 + 'octsep cfs'!$E19*31 + 'octsep cfs'!$F19*28 + 'octsep cfs'!$G19*31)*1.983471/1000</f>
        <v>3586.458708483</v>
      </c>
      <c r="D19" s="6">
        <f>('octsep cfs'!$B19*31 + 'octsep cfs'!$C19*30 + 'octsep cfs'!$D19*31 + 'octsep cfs'!$E19*31 + 'octsep cfs'!$F19*28 + 'octsep cfs'!$G19*31)*1.983471/1000</f>
        <v>2793.0901431930001</v>
      </c>
      <c r="E19" s="6">
        <f>('octsep cfs'!$C19*30 + 'octsep cfs'!$D19*31 + 'octsep cfs'!$E19*31 + 'octsep cfs'!$F19*28 + 'octsep cfs'!$G19*31)*1.983471/1000</f>
        <v>2179.3823976119997</v>
      </c>
      <c r="F19" s="6">
        <f>('octsep cfs'!$D19*31 + 'octsep cfs'!$E19*31 + 'octsep cfs'!$F19*28 + 'octsep cfs'!$G19*31)*1.983471/1000</f>
        <v>1656.9956403419999</v>
      </c>
      <c r="G19" s="6">
        <f>('octsep cfs'!$E19*31 + 'octsep cfs'!$F19*28 + 'octsep cfs'!$G19*31)*1.983471/1000</f>
        <v>1186.6154926920001</v>
      </c>
      <c r="H19" s="6">
        <f>('octsep cfs'!$F19*28 + 'octsep cfs'!$G19*31)*1.983471/1000</f>
        <v>842.16195189000007</v>
      </c>
      <c r="I19" s="6">
        <f>'octsep cfs'!$G19*31*1.983471/1000</f>
        <v>483.169568658</v>
      </c>
      <c r="J19" s="6">
        <f xml:space="preserve"> ('octsep cfs'!$H19*30 + 'octsep cfs'!$I19*31 + 'octsep cfs'!$J19*30 + 'octsep cfs'!$K19*31 + 'octsep cfs'!$L19*31)*1.983471/1000</f>
        <v>17066.603657522999</v>
      </c>
      <c r="K19" s="6">
        <f xml:space="preserve"> ('octsep cfs'!$I19*31 + 'octsep cfs'!$J19*30 + 'octsep cfs'!$K19*31 + 'octsep cfs'!$L19*31)*1.983471/1000</f>
        <v>13839.575679362999</v>
      </c>
      <c r="L19" s="6">
        <f xml:space="preserve"> ('octsep cfs'!$J19*30 + 'octsep cfs'!$K19*31 + 'octsep cfs'!$L19*31)*1.983471/1000</f>
        <v>10349.047545795</v>
      </c>
      <c r="M19" s="6">
        <f xml:space="preserve"> ('octsep cfs'!$K19*31 + 'octsep cfs'!$L19*31)*1.983471/1000</f>
        <v>5536.6510320450006</v>
      </c>
      <c r="N19" s="6">
        <f xml:space="preserve"> 'octsep cfs'!$L19*31*1.983471/1000</f>
        <v>1405.5450712589998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4415.6725616849999</v>
      </c>
      <c r="C20" s="6">
        <f>('augjul cfs'!$C20*30 + 'octsep cfs'!$B20*31 + 'octsep cfs'!$C20*30 + 'octsep cfs'!$D20*31 + 'octsep cfs'!$E20*31 + 'octsep cfs'!$F20*29 + 'octsep cfs'!$G20*31)*1.983471/1000</f>
        <v>3010.1274904260003</v>
      </c>
      <c r="D20" s="6">
        <f>('octsep cfs'!$B20*31 + 'octsep cfs'!$C20*30 + 'octsep cfs'!$D20*31 + 'octsep cfs'!$E20*31 + 'octsep cfs'!$F20*29 + 'octsep cfs'!$G20*31)*1.983471/1000</f>
        <v>2336.3622264359997</v>
      </c>
      <c r="E20" s="6">
        <f>('octsep cfs'!$C20*30 + 'octsep cfs'!$D20*31 + 'octsep cfs'!$E20*31 + 'octsep cfs'!$F20*29 + 'octsep cfs'!$G20*31)*1.983471/1000</f>
        <v>1727.9424145410001</v>
      </c>
      <c r="F20" s="6">
        <f>('octsep cfs'!$D20*31 + 'octsep cfs'!$E20*31 + 'octsep cfs'!$F20*29 + 'octsep cfs'!$G20*31)*1.983471/1000</f>
        <v>1291.479620991</v>
      </c>
      <c r="G20" s="6">
        <f>('octsep cfs'!$E20*31 + 'octsep cfs'!$F20*29 + 'octsep cfs'!$G20*31)*1.983471/1000</f>
        <v>925.68988264199993</v>
      </c>
      <c r="H20" s="6">
        <f>('octsep cfs'!$F20*29 + 'octsep cfs'!$G20*31)*1.983471/1000</f>
        <v>603.80229140699998</v>
      </c>
      <c r="I20" s="6">
        <f>'octsep cfs'!$G20*31*1.983471/1000</f>
        <v>335.35337585399998</v>
      </c>
      <c r="J20" s="6">
        <f xml:space="preserve"> ('octsep cfs'!$H20*30 + 'octsep cfs'!$I20*31 + 'octsep cfs'!$J20*30 + 'octsep cfs'!$K20*31 + 'octsep cfs'!$L20*31)*1.983471/1000</f>
        <v>8187.8178747749998</v>
      </c>
      <c r="K20" s="6">
        <f xml:space="preserve"> ('octsep cfs'!$I20*31 + 'octsep cfs'!$J20*30 + 'octsep cfs'!$K20*31 + 'octsep cfs'!$L20*31)*1.983471/1000</f>
        <v>7559.454261975</v>
      </c>
      <c r="L20" s="6">
        <f xml:space="preserve"> ('octsep cfs'!$J20*30 + 'octsep cfs'!$K20*31 + 'octsep cfs'!$L20*31)*1.983471/1000</f>
        <v>5089.5588174059994</v>
      </c>
      <c r="M20" s="6">
        <f xml:space="preserve"> ('octsep cfs'!$K20*31 + 'octsep cfs'!$L20*31)*1.983471/1000</f>
        <v>2252.044874226</v>
      </c>
      <c r="N20" s="6">
        <f xml:space="preserve"> 'octsep cfs'!$L20*31*1.983471/1000</f>
        <v>949.06112143500002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4026.503650659</v>
      </c>
      <c r="C21" s="6">
        <f>('augjul cfs'!$C21*30 + 'octsep cfs'!$B21*31 + 'octsep cfs'!$C21*30 + 'octsep cfs'!$D21*31 + 'octsep cfs'!$E21*31 + 'octsep cfs'!$F21*28 + 'octsep cfs'!$G21*31)*1.983471/1000</f>
        <v>3077.4425292239998</v>
      </c>
      <c r="D21" s="6">
        <f>('octsep cfs'!$B21*31 + 'octsep cfs'!$C21*30 + 'octsep cfs'!$D21*31 + 'octsep cfs'!$E21*31 + 'octsep cfs'!$F21*28 + 'octsep cfs'!$G21*31)*1.983471/1000</f>
        <v>2386.0045386239999</v>
      </c>
      <c r="E21" s="6">
        <f>('octsep cfs'!$C21*30 + 'octsep cfs'!$D21*31 + 'octsep cfs'!$E21*31 + 'octsep cfs'!$F21*28 + 'octsep cfs'!$G21*31)*1.983471/1000</f>
        <v>1776.5394375120002</v>
      </c>
      <c r="F21" s="6">
        <f>('octsep cfs'!$D21*31 + 'octsep cfs'!$E21*31 + 'octsep cfs'!$F21*28 + 'octsep cfs'!$G21*31)*1.983471/1000</f>
        <v>1328.354330352</v>
      </c>
      <c r="G21" s="6">
        <f>('octsep cfs'!$E21*31 + 'octsep cfs'!$F21*28 + 'octsep cfs'!$G21*31)*1.983471/1000</f>
        <v>1016.058804873</v>
      </c>
      <c r="H21" s="6">
        <f>('octsep cfs'!$F21*28 + 'octsep cfs'!$G21*31)*1.983471/1000</f>
        <v>668.71534682399999</v>
      </c>
      <c r="I21" s="6">
        <f>'octsep cfs'!$G21*31*1.983471/1000</f>
        <v>356.87403620399999</v>
      </c>
      <c r="J21" s="6">
        <f xml:space="preserve"> ('octsep cfs'!$H21*30 + 'octsep cfs'!$I21*31 + 'octsep cfs'!$J21*30 + 'octsep cfs'!$K21*31 + 'octsep cfs'!$L21*31)*1.983471/1000</f>
        <v>11844.802861605</v>
      </c>
      <c r="K21" s="6">
        <f xml:space="preserve"> ('octsep cfs'!$I21*31 + 'octsep cfs'!$J21*30 + 'octsep cfs'!$K21*31 + 'octsep cfs'!$L21*31)*1.983471/1000</f>
        <v>11319.440897835</v>
      </c>
      <c r="L21" s="6">
        <f xml:space="preserve"> ('octsep cfs'!$J21*30 + 'octsep cfs'!$K21*31 + 'octsep cfs'!$L21*31)*1.983471/1000</f>
        <v>7836.7216895940001</v>
      </c>
      <c r="M21" s="6">
        <f xml:space="preserve"> ('octsep cfs'!$K21*31 + 'octsep cfs'!$L21*31)*1.983471/1000</f>
        <v>3280.609463754</v>
      </c>
      <c r="N21" s="6">
        <f xml:space="preserve"> 'octsep cfs'!$L21*31*1.983471/1000</f>
        <v>938.79269206799995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4541.0080941749993</v>
      </c>
      <c r="C22" s="6">
        <f>('augjul cfs'!$C22*30 + 'octsep cfs'!$B22*31 + 'octsep cfs'!$C22*30 + 'octsep cfs'!$D22*31 + 'octsep cfs'!$E22*31 + 'octsep cfs'!$F22*28 + 'octsep cfs'!$G22*31)*1.983471/1000</f>
        <v>3602.215402107</v>
      </c>
      <c r="D22" s="6">
        <f>('octsep cfs'!$B22*31 + 'octsep cfs'!$C22*30 + 'octsep cfs'!$D22*31 + 'octsep cfs'!$E22*31 + 'octsep cfs'!$F22*28 + 'octsep cfs'!$G22*31)*1.983471/1000</f>
        <v>2920.000551657</v>
      </c>
      <c r="E22" s="6">
        <f>('octsep cfs'!$C22*30 + 'octsep cfs'!$D22*31 + 'octsep cfs'!$E22*31 + 'octsep cfs'!$F22*28 + 'octsep cfs'!$G22*31)*1.983471/1000</f>
        <v>2374.4825555850002</v>
      </c>
      <c r="F22" s="6">
        <f>('octsep cfs'!$D22*31 + 'octsep cfs'!$E22*31 + 'octsep cfs'!$F22*28 + 'octsep cfs'!$G22*31)*1.983471/1000</f>
        <v>1811.8710064349998</v>
      </c>
      <c r="G22" s="6">
        <f>('octsep cfs'!$E22*31 + 'octsep cfs'!$F22*28 + 'octsep cfs'!$G22*31)*1.983471/1000</f>
        <v>1365.5939983769999</v>
      </c>
      <c r="H22" s="6">
        <f>('octsep cfs'!$F22*28 + 'octsep cfs'!$G22*31)*1.983471/1000</f>
        <v>942.98971670399999</v>
      </c>
      <c r="I22" s="6">
        <f>'octsep cfs'!$G22*31*1.983471/1000</f>
        <v>595.93782889199997</v>
      </c>
      <c r="J22" s="6">
        <f xml:space="preserve"> ('octsep cfs'!$H22*30 + 'octsep cfs'!$I22*31 + 'octsep cfs'!$J22*30 + 'octsep cfs'!$K22*31 + 'octsep cfs'!$L22*31)*1.983471/1000</f>
        <v>18259.240968171001</v>
      </c>
      <c r="K22" s="6">
        <f xml:space="preserve"> ('octsep cfs'!$I22*31 + 'octsep cfs'!$J22*30 + 'octsep cfs'!$K22*31 + 'octsep cfs'!$L22*31)*1.983471/1000</f>
        <v>16346.361701061</v>
      </c>
      <c r="L22" s="6">
        <f xml:space="preserve"> ('octsep cfs'!$J22*30 + 'octsep cfs'!$K22*31 + 'octsep cfs'!$L22*31)*1.983471/1000</f>
        <v>10285.528870491</v>
      </c>
      <c r="M22" s="6">
        <f xml:space="preserve"> ('octsep cfs'!$K22*31 + 'octsep cfs'!$L22*31)*1.983471/1000</f>
        <v>4462.2166921709995</v>
      </c>
      <c r="N22" s="6">
        <f xml:space="preserve"> 'octsep cfs'!$L22*31*1.983471/1000</f>
        <v>1302.4918519830001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5811.8159804039997</v>
      </c>
      <c r="C23" s="6">
        <f>('augjul cfs'!$C23*30 + 'octsep cfs'!$B23*31 + 'octsep cfs'!$C23*30 + 'octsep cfs'!$D23*31 + 'octsep cfs'!$E23*31 + 'octsep cfs'!$F23*28 + 'octsep cfs'!$G23*31)*1.983471/1000</f>
        <v>4509.3241284209998</v>
      </c>
      <c r="D23" s="6">
        <f>('octsep cfs'!$B23*31 + 'octsep cfs'!$C23*30 + 'octsep cfs'!$D23*31 + 'octsep cfs'!$E23*31 + 'octsep cfs'!$F23*28 + 'octsep cfs'!$G23*31)*1.983471/1000</f>
        <v>3572.6696180909998</v>
      </c>
      <c r="E23" s="6">
        <f>('octsep cfs'!$C23*30 + 'octsep cfs'!$D23*31 + 'octsep cfs'!$E23*31 + 'octsep cfs'!$F23*28 + 'octsep cfs'!$G23*31)*1.983471/1000</f>
        <v>2921.8233615060003</v>
      </c>
      <c r="F23" s="6">
        <f>('octsep cfs'!$D23*31 + 'octsep cfs'!$E23*31 + 'octsep cfs'!$F23*28 + 'octsep cfs'!$G23*31)*1.983471/1000</f>
        <v>2420.6200745159999</v>
      </c>
      <c r="G23" s="6">
        <f>('octsep cfs'!$E23*31 + 'octsep cfs'!$F23*28 + 'octsep cfs'!$G23*31)*1.983471/1000</f>
        <v>1838.762906253</v>
      </c>
      <c r="H23" s="6">
        <f>('octsep cfs'!$F23*28 + 'octsep cfs'!$G23*31)*1.983471/1000</f>
        <v>1384.3080472619999</v>
      </c>
      <c r="I23" s="6">
        <f>'octsep cfs'!$G23*31*1.983471/1000</f>
        <v>831.43534072199998</v>
      </c>
      <c r="J23" s="6">
        <f xml:space="preserve"> ('octsep cfs'!$H23*30 + 'octsep cfs'!$I23*31 + 'octsep cfs'!$J23*30 + 'octsep cfs'!$K23*31 + 'octsep cfs'!$L23*31)*1.983471/1000</f>
        <v>16851.750111861002</v>
      </c>
      <c r="K23" s="6">
        <f xml:space="preserve"> ('octsep cfs'!$I23*31 + 'octsep cfs'!$J23*30 + 'octsep cfs'!$K23*31 + 'octsep cfs'!$L23*31)*1.983471/1000</f>
        <v>14780.411346560999</v>
      </c>
      <c r="L23" s="6">
        <f xml:space="preserve"> ('octsep cfs'!$J23*30 + 'octsep cfs'!$K23*31 + 'octsep cfs'!$L23*31)*1.983471/1000</f>
        <v>8760.8981838629988</v>
      </c>
      <c r="M23" s="6">
        <f xml:space="preserve"> ('octsep cfs'!$K23*31 + 'octsep cfs'!$L23*31)*1.983471/1000</f>
        <v>3865.9099376730001</v>
      </c>
      <c r="N23" s="6">
        <f xml:space="preserve"> 'octsep cfs'!$L23*31*1.983471/1000</f>
        <v>1150.064089104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6983.2817215980003</v>
      </c>
      <c r="C24" s="6">
        <f>('augjul cfs'!$C24*30 + 'octsep cfs'!$B24*31 + 'octsep cfs'!$C24*30 + 'octsep cfs'!$D24*31 + 'octsep cfs'!$E24*31 + 'octsep cfs'!$F24*29 + 'octsep cfs'!$G24*31)*1.983471/1000</f>
        <v>5833.2176324940001</v>
      </c>
      <c r="D24" s="6">
        <f>('octsep cfs'!$B24*31 + 'octsep cfs'!$C24*30 + 'octsep cfs'!$D24*31 + 'octsep cfs'!$E24*31 + 'octsep cfs'!$F24*29 + 'octsep cfs'!$G24*31)*1.983471/1000</f>
        <v>4966.3019625239995</v>
      </c>
      <c r="E24" s="6">
        <f>('octsep cfs'!$C24*30 + 'octsep cfs'!$D24*31 + 'octsep cfs'!$E24*31 + 'octsep cfs'!$F24*29 + 'octsep cfs'!$G24*31)*1.983471/1000</f>
        <v>3189.3102936240002</v>
      </c>
      <c r="F24" s="6">
        <f>('octsep cfs'!$D24*31 + 'octsep cfs'!$E24*31 + 'octsep cfs'!$F24*29 + 'octsep cfs'!$G24*31)*1.983471/1000</f>
        <v>2109.0723176040001</v>
      </c>
      <c r="G24" s="6">
        <f>('octsep cfs'!$E24*31 + 'octsep cfs'!$F24*29 + 'octsep cfs'!$G24*31)*1.983471/1000</f>
        <v>1443.592011981</v>
      </c>
      <c r="H24" s="6">
        <f>('octsep cfs'!$F24*29 + 'octsep cfs'!$G24*31)*1.983471/1000</f>
        <v>933.12194847900003</v>
      </c>
      <c r="I24" s="6">
        <f>'octsep cfs'!$G24*31*1.983471/1000</f>
        <v>489.81022956599998</v>
      </c>
      <c r="J24" s="6">
        <f xml:space="preserve"> ('octsep cfs'!$H24*30 + 'octsep cfs'!$I24*31 + 'octsep cfs'!$J24*30 + 'octsep cfs'!$K24*31 + 'octsep cfs'!$L24*31)*1.983471/1000</f>
        <v>19422.032990681997</v>
      </c>
      <c r="K24" s="6">
        <f xml:space="preserve"> ('octsep cfs'!$I24*31 + 'octsep cfs'!$J24*30 + 'octsep cfs'!$K24*31 + 'octsep cfs'!$L24*31)*1.983471/1000</f>
        <v>17822.919001061997</v>
      </c>
      <c r="L24" s="6">
        <f xml:space="preserve"> ('octsep cfs'!$J24*30 + 'octsep cfs'!$K24*31 + 'octsep cfs'!$L24*31)*1.983471/1000</f>
        <v>12137.959875405</v>
      </c>
      <c r="M24" s="6">
        <f xml:space="preserve"> ('octsep cfs'!$K24*31 + 'octsep cfs'!$L24*31)*1.983471/1000</f>
        <v>4287.2229797249993</v>
      </c>
      <c r="N24" s="6">
        <f xml:space="preserve"> 'octsep cfs'!$L24*31*1.983471/1000</f>
        <v>1605.44126211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5120.2530311310002</v>
      </c>
      <c r="C25" s="6">
        <f>('augjul cfs'!$C25*30 + 'octsep cfs'!$B25*31 + 'octsep cfs'!$C25*30 + 'octsep cfs'!$D25*31 + 'octsep cfs'!$E25*31 + 'octsep cfs'!$F25*28 + 'octsep cfs'!$G25*31)*1.983471/1000</f>
        <v>3514.8117690209997</v>
      </c>
      <c r="D25" s="6">
        <f>('octsep cfs'!$B25*31 + 'octsep cfs'!$C25*30 + 'octsep cfs'!$D25*31 + 'octsep cfs'!$E25*31 + 'octsep cfs'!$F25*28 + 'octsep cfs'!$G25*31)*1.983471/1000</f>
        <v>2703.8894853810002</v>
      </c>
      <c r="E25" s="6">
        <f>('octsep cfs'!$C25*30 + 'octsep cfs'!$D25*31 + 'octsep cfs'!$E25*31 + 'octsep cfs'!$F25*28 + 'octsep cfs'!$G25*31)*1.983471/1000</f>
        <v>2029.7394280169999</v>
      </c>
      <c r="F25" s="6">
        <f>('octsep cfs'!$D25*31 + 'octsep cfs'!$E25*31 + 'octsep cfs'!$F25*28 + 'octsep cfs'!$G25*31)*1.983471/1000</f>
        <v>1528.238620377</v>
      </c>
      <c r="G25" s="6">
        <f>('octsep cfs'!$E25*31 + 'octsep cfs'!$F25*28 + 'octsep cfs'!$G25*31)*1.983471/1000</f>
        <v>1165.3387992749999</v>
      </c>
      <c r="H25" s="6">
        <f>('octsep cfs'!$F25*28 + 'octsep cfs'!$G25*31)*1.983471/1000</f>
        <v>855.19533983099996</v>
      </c>
      <c r="I25" s="6">
        <f>'octsep cfs'!$G25*31*1.983471/1000</f>
        <v>510.53155110300003</v>
      </c>
      <c r="J25" s="6">
        <f xml:space="preserve"> ('octsep cfs'!$H25*30 + 'octsep cfs'!$I25*31 + 'octsep cfs'!$J25*30 + 'octsep cfs'!$K25*31 + 'octsep cfs'!$L25*31)*1.983471/1000</f>
        <v>13275.325783167</v>
      </c>
      <c r="K25" s="6">
        <f xml:space="preserve"> ('octsep cfs'!$I25*31 + 'octsep cfs'!$J25*30 + 'octsep cfs'!$K25*31 + 'octsep cfs'!$L25*31)*1.983471/1000</f>
        <v>11458.664694267</v>
      </c>
      <c r="L25" s="6">
        <f xml:space="preserve"> ('octsep cfs'!$J25*30 + 'octsep cfs'!$K25*31 + 'octsep cfs'!$L25*31)*1.983471/1000</f>
        <v>5883.5224239959998</v>
      </c>
      <c r="M25" s="6">
        <f xml:space="preserve"> ('octsep cfs'!$K25*31 + 'octsep cfs'!$L25*31)*1.983471/1000</f>
        <v>2602.5241999260002</v>
      </c>
      <c r="N25" s="6">
        <f xml:space="preserve"> 'octsep cfs'!$L25*31*1.983471/1000</f>
        <v>1015.16029251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5123.3551797749997</v>
      </c>
      <c r="C26" s="6">
        <f>('augjul cfs'!$C26*30 + 'octsep cfs'!$B26*31 + 'octsep cfs'!$C26*30 + 'octsep cfs'!$D26*31 + 'octsep cfs'!$E26*31 + 'octsep cfs'!$F26*28 + 'octsep cfs'!$G26*31)*1.983471/1000</f>
        <v>4108.194887265</v>
      </c>
      <c r="D26" s="6">
        <f>('octsep cfs'!$B26*31 + 'octsep cfs'!$C26*30 + 'octsep cfs'!$D26*31 + 'octsep cfs'!$E26*31 + 'octsep cfs'!$F26*28 + 'octsep cfs'!$G26*31)*1.983471/1000</f>
        <v>3454.6015233450003</v>
      </c>
      <c r="E26" s="6">
        <f>('octsep cfs'!$C26*30 + 'octsep cfs'!$D26*31 + 'octsep cfs'!$E26*31 + 'octsep cfs'!$F26*28 + 'octsep cfs'!$G26*31)*1.983471/1000</f>
        <v>2908.0997256570004</v>
      </c>
      <c r="F26" s="6">
        <f>('octsep cfs'!$D26*31 + 'octsep cfs'!$E26*31 + 'octsep cfs'!$F26*28 + 'octsep cfs'!$G26*31)*1.983471/1000</f>
        <v>2231.1212386470002</v>
      </c>
      <c r="G26" s="6">
        <f>('octsep cfs'!$E26*31 + 'octsep cfs'!$F26*28 + 'octsep cfs'!$G26*31)*1.983471/1000</f>
        <v>1586.3622545610001</v>
      </c>
      <c r="H26" s="6">
        <f>('octsep cfs'!$F26*28 + 'octsep cfs'!$G26*31)*1.983471/1000</f>
        <v>1165.9715265240002</v>
      </c>
      <c r="I26" s="6">
        <f>'octsep cfs'!$G26*31*1.983471/1000</f>
        <v>731.94840230399996</v>
      </c>
      <c r="J26" s="6">
        <f xml:space="preserve"> ('octsep cfs'!$H26*30 + 'octsep cfs'!$I26*31 + 'octsep cfs'!$J26*30 + 'octsep cfs'!$K26*31 + 'octsep cfs'!$L26*31)*1.983471/1000</f>
        <v>18676.547398802999</v>
      </c>
      <c r="K26" s="6">
        <f xml:space="preserve"> ('octsep cfs'!$I26*31 + 'octsep cfs'!$J26*30 + 'octsep cfs'!$K26*31 + 'octsep cfs'!$L26*31)*1.983471/1000</f>
        <v>17288.256541773</v>
      </c>
      <c r="L26" s="6">
        <f xml:space="preserve"> ('octsep cfs'!$J26*30 + 'octsep cfs'!$K26*31 + 'octsep cfs'!$L26*31)*1.983471/1000</f>
        <v>13312.775699117999</v>
      </c>
      <c r="M26" s="6">
        <f xml:space="preserve"> ('octsep cfs'!$K26*31 + 'octsep cfs'!$L26*31)*1.983471/1000</f>
        <v>6042.2635750680001</v>
      </c>
      <c r="N26" s="6">
        <f xml:space="preserve"> 'octsep cfs'!$L26*31*1.983471/1000</f>
        <v>1560.6168009810001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8110.0400264520003</v>
      </c>
      <c r="C27" s="6">
        <f>('augjul cfs'!$C27*30 + 'octsep cfs'!$B27*31 + 'octsep cfs'!$C27*30 + 'octsep cfs'!$D27*31 + 'octsep cfs'!$E27*31 + 'octsep cfs'!$F27*28 + 'octsep cfs'!$G27*31)*1.983471/1000</f>
        <v>6549.4232254710005</v>
      </c>
      <c r="D27" s="6">
        <f>('octsep cfs'!$B27*31 + 'octsep cfs'!$C27*30 + 'octsep cfs'!$D27*31 + 'octsep cfs'!$E27*31 + 'octsep cfs'!$F27*28 + 'octsep cfs'!$G27*31)*1.983471/1000</f>
        <v>5766.1108581509998</v>
      </c>
      <c r="E27" s="6">
        <f>('octsep cfs'!$C27*30 + 'octsep cfs'!$D27*31 + 'octsep cfs'!$E27*31 + 'octsep cfs'!$F27*28 + 'octsep cfs'!$G27*31)*1.983471/1000</f>
        <v>4662.3469325999995</v>
      </c>
      <c r="F27" s="6">
        <f>('octsep cfs'!$D27*31 + 'octsep cfs'!$E27*31 + 'octsep cfs'!$F27*28 + 'octsep cfs'!$G27*31)*1.983471/1000</f>
        <v>3654.0494497500003</v>
      </c>
      <c r="G27" s="6">
        <f>('octsep cfs'!$E27*31 + 'octsep cfs'!$F27*28 + 'octsep cfs'!$G27*31)*1.983471/1000</f>
        <v>2560.7999039699998</v>
      </c>
      <c r="H27" s="6">
        <f>('octsep cfs'!$F27*28 + 'octsep cfs'!$G27*31)*1.983471/1000</f>
        <v>1754.9434052639999</v>
      </c>
      <c r="I27" s="6">
        <f>'octsep cfs'!$G27*31*1.983471/1000</f>
        <v>682.02047029200003</v>
      </c>
      <c r="J27" s="6">
        <f xml:space="preserve"> ('octsep cfs'!$H27*30 + 'octsep cfs'!$I27*31 + 'octsep cfs'!$J27*30 + 'octsep cfs'!$K27*31 + 'octsep cfs'!$L27*31)*1.983471/1000</f>
        <v>19373.503405724998</v>
      </c>
      <c r="K27" s="6">
        <f xml:space="preserve"> ('octsep cfs'!$I27*31 + 'octsep cfs'!$J27*30 + 'octsep cfs'!$K27*31 + 'octsep cfs'!$L27*31)*1.983471/1000</f>
        <v>17475.976204154998</v>
      </c>
      <c r="L27" s="6">
        <f xml:space="preserve"> ('octsep cfs'!$J27*30 + 'octsep cfs'!$K27*31 + 'octsep cfs'!$L27*31)*1.983471/1000</f>
        <v>11074.809502049999</v>
      </c>
      <c r="M27" s="6">
        <f xml:space="preserve"> ('octsep cfs'!$K27*31 + 'octsep cfs'!$L27*31)*1.983471/1000</f>
        <v>6030.7039060799998</v>
      </c>
      <c r="N27" s="6">
        <f xml:space="preserve"> 'octsep cfs'!$L27*31*1.983471/1000</f>
        <v>1565.228371056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7011.29229906</v>
      </c>
      <c r="C28" s="6">
        <f>('augjul cfs'!$C28*30 + 'octsep cfs'!$B28*31 + 'octsep cfs'!$C28*30 + 'octsep cfs'!$D28*31 + 'octsep cfs'!$E28*31 + 'octsep cfs'!$F28*29 + 'octsep cfs'!$G28*31)*1.983471/1000</f>
        <v>5446.0639280040004</v>
      </c>
      <c r="D28" s="6">
        <f>('octsep cfs'!$B28*31 + 'octsep cfs'!$C28*30 + 'octsep cfs'!$D28*31 + 'octsep cfs'!$E28*31 + 'octsep cfs'!$F28*29 + 'octsep cfs'!$G28*31)*1.983471/1000</f>
        <v>4358.6854563840006</v>
      </c>
      <c r="E28" s="6">
        <f>('octsep cfs'!$C28*30 + 'octsep cfs'!$D28*31 + 'octsep cfs'!$E28*31 + 'octsep cfs'!$F28*29 + 'octsep cfs'!$G28*31)*1.983471/1000</f>
        <v>3004.48253196</v>
      </c>
      <c r="F28" s="6">
        <f>('octsep cfs'!$D28*31 + 'octsep cfs'!$E28*31 + 'octsep cfs'!$F28*29 + 'octsep cfs'!$G28*31)*1.983471/1000</f>
        <v>2210.8759501499999</v>
      </c>
      <c r="G28" s="6">
        <f>('octsep cfs'!$E28*31 + 'octsep cfs'!$F28*29 + 'octsep cfs'!$G28*31)*1.983471/1000</f>
        <v>1528.5480418529999</v>
      </c>
      <c r="H28" s="6">
        <f>('octsep cfs'!$F28*29 + 'octsep cfs'!$G28*31)*1.983471/1000</f>
        <v>1007.748061383</v>
      </c>
      <c r="I28" s="6">
        <f>'octsep cfs'!$G28*31*1.983471/1000</f>
        <v>521.35336887900007</v>
      </c>
      <c r="J28" s="6">
        <f xml:space="preserve"> ('octsep cfs'!$H28*30 + 'octsep cfs'!$I28*31 + 'octsep cfs'!$J28*30 + 'octsep cfs'!$K28*31 + 'octsep cfs'!$L28*31)*1.983471/1000</f>
        <v>15917.455932020999</v>
      </c>
      <c r="K28" s="6">
        <f xml:space="preserve"> ('octsep cfs'!$I28*31 + 'octsep cfs'!$J28*30 + 'octsep cfs'!$K28*31 + 'octsep cfs'!$L28*31)*1.983471/1000</f>
        <v>13502.302303581</v>
      </c>
      <c r="L28" s="6">
        <f xml:space="preserve"> ('octsep cfs'!$J28*30 + 'octsep cfs'!$K28*31 + 'octsep cfs'!$L28*31)*1.983471/1000</f>
        <v>8370.9775373280008</v>
      </c>
      <c r="M28" s="6">
        <f xml:space="preserve"> ('octsep cfs'!$K28*31 + 'octsep cfs'!$L28*31)*1.983471/1000</f>
        <v>3928.9347286980001</v>
      </c>
      <c r="N28" s="6">
        <f xml:space="preserve"> 'octsep cfs'!$L28*31*1.983471/1000</f>
        <v>1245.1239202499999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4751.2956895950001</v>
      </c>
      <c r="C29" s="6">
        <f>('augjul cfs'!$C29*30 + 'octsep cfs'!$B29*31 + 'octsep cfs'!$C29*30 + 'octsep cfs'!$D29*31 + 'octsep cfs'!$E29*31 + 'octsep cfs'!$F29*28 + 'octsep cfs'!$G29*31)*1.983471/1000</f>
        <v>3506.171769345</v>
      </c>
      <c r="D29" s="6">
        <f>('octsep cfs'!$B29*31 + 'octsep cfs'!$C29*30 + 'octsep cfs'!$D29*31 + 'octsep cfs'!$E29*31 + 'octsep cfs'!$F29*28 + 'octsep cfs'!$G29*31)*1.983471/1000</f>
        <v>2808.6048533549997</v>
      </c>
      <c r="E29" s="6">
        <f>('octsep cfs'!$C29*30 + 'octsep cfs'!$D29*31 + 'octsep cfs'!$E29*31 + 'octsep cfs'!$F29*28 + 'octsep cfs'!$G29*31)*1.983471/1000</f>
        <v>2324.7589210859996</v>
      </c>
      <c r="F29" s="6">
        <f>('octsep cfs'!$D29*31 + 'octsep cfs'!$E29*31 + 'octsep cfs'!$F29*28 + 'octsep cfs'!$G29*31)*1.983471/1000</f>
        <v>1997.129181306</v>
      </c>
      <c r="G29" s="6">
        <f>('octsep cfs'!$E29*31 + 'octsep cfs'!$F29*28 + 'octsep cfs'!$G29*31)*1.983471/1000</f>
        <v>1653.4749793169999</v>
      </c>
      <c r="H29" s="6">
        <f>('octsep cfs'!$F29*28 + 'octsep cfs'!$G29*31)*1.983471/1000</f>
        <v>1062.886571712</v>
      </c>
      <c r="I29" s="6">
        <f>'octsep cfs'!$G29*31*1.983471/1000</f>
        <v>486.243948708</v>
      </c>
      <c r="J29" s="6">
        <f xml:space="preserve"> ('octsep cfs'!$H29*30 + 'octsep cfs'!$I29*31 + 'octsep cfs'!$J29*30 + 'octsep cfs'!$K29*31 + 'octsep cfs'!$L29*31)*1.983471/1000</f>
        <v>16099.153776446999</v>
      </c>
      <c r="K29" s="6">
        <f xml:space="preserve"> ('octsep cfs'!$I29*31 + 'octsep cfs'!$J29*30 + 'octsep cfs'!$K29*31 + 'octsep cfs'!$L29*31)*1.983471/1000</f>
        <v>15104.363731107</v>
      </c>
      <c r="L29" s="6">
        <f xml:space="preserve"> ('octsep cfs'!$J29*30 + 'octsep cfs'!$K29*31 + 'octsep cfs'!$L29*31)*1.983471/1000</f>
        <v>11048.887519550999</v>
      </c>
      <c r="M29" s="6">
        <f xml:space="preserve"> ('octsep cfs'!$K29*31 + 'octsep cfs'!$L29*31)*1.983471/1000</f>
        <v>5101.6877425709999</v>
      </c>
      <c r="N29" s="6">
        <f xml:space="preserve"> 'octsep cfs'!$L29*31*1.983471/1000</f>
        <v>1472.9354819549999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5566.7898738900003</v>
      </c>
      <c r="C30" s="6">
        <f>('augjul cfs'!$C30*30 + 'octsep cfs'!$B30*31 + 'octsep cfs'!$C30*30 + 'octsep cfs'!$D30*31 + 'octsep cfs'!$E30*31 + 'octsep cfs'!$F30*28 + 'octsep cfs'!$G30*31)*1.983471/1000</f>
        <v>4093.8543919350004</v>
      </c>
      <c r="D30" s="6">
        <f>('octsep cfs'!$B30*31 + 'octsep cfs'!$C30*30 + 'octsep cfs'!$D30*31 + 'octsep cfs'!$E30*31 + 'octsep cfs'!$F30*28 + 'octsep cfs'!$G30*31)*1.983471/1000</f>
        <v>3331.070949465</v>
      </c>
      <c r="E30" s="6">
        <f>('octsep cfs'!$C30*30 + 'octsep cfs'!$D30*31 + 'octsep cfs'!$E30*31 + 'octsep cfs'!$F30*28 + 'octsep cfs'!$G30*31)*1.983471/1000</f>
        <v>2650.4646939960003</v>
      </c>
      <c r="F30" s="6">
        <f>('octsep cfs'!$D30*31 + 'octsep cfs'!$E30*31 + 'octsep cfs'!$F30*28 + 'octsep cfs'!$G30*31)*1.983471/1000</f>
        <v>2008.891164336</v>
      </c>
      <c r="G30" s="6">
        <f>('octsep cfs'!$E30*31 + 'octsep cfs'!$F30*28 + 'octsep cfs'!$G30*31)*1.983471/1000</f>
        <v>1491.8419275270001</v>
      </c>
      <c r="H30" s="6">
        <f>('octsep cfs'!$F30*28 + 'octsep cfs'!$G30*31)*1.983471/1000</f>
        <v>1049.2541755289999</v>
      </c>
      <c r="I30" s="6">
        <f>'octsep cfs'!$G30*31*1.983471/1000</f>
        <v>574.35568094099995</v>
      </c>
      <c r="J30" s="6">
        <f xml:space="preserve"> ('octsep cfs'!$H30*30 + 'octsep cfs'!$I30*31 + 'octsep cfs'!$J30*30 + 'octsep cfs'!$K30*31 + 'octsep cfs'!$L30*31)*1.983471/1000</f>
        <v>22247.019331026</v>
      </c>
      <c r="K30" s="6">
        <f xml:space="preserve"> ('octsep cfs'!$I30*31 + 'octsep cfs'!$J30*30 + 'octsep cfs'!$K30*31 + 'octsep cfs'!$L30*31)*1.983471/1000</f>
        <v>21019.746649776</v>
      </c>
      <c r="L30" s="6">
        <f xml:space="preserve"> ('octsep cfs'!$J30*30 + 'octsep cfs'!$K30*31 + 'octsep cfs'!$L30*31)*1.983471/1000</f>
        <v>14987.935966878</v>
      </c>
      <c r="M30" s="6">
        <f xml:space="preserve"> ('octsep cfs'!$K30*31 + 'octsep cfs'!$L30*31)*1.983471/1000</f>
        <v>8259.5064671279997</v>
      </c>
      <c r="N30" s="6">
        <f xml:space="preserve"> 'octsep cfs'!$L30*31*1.983471/1000</f>
        <v>2168.2987616639998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7010.3580842190004</v>
      </c>
      <c r="C31" s="6">
        <f>('augjul cfs'!$C31*30 + 'octsep cfs'!$B31*31 + 'octsep cfs'!$C31*30 + 'octsep cfs'!$D31*31 + 'octsep cfs'!$E31*31 + 'octsep cfs'!$F31*28 + 'octsep cfs'!$G31*31)*1.983471/1000</f>
        <v>4842.0593225550001</v>
      </c>
      <c r="D31" s="6">
        <f>('octsep cfs'!$B31*31 + 'octsep cfs'!$C31*30 + 'octsep cfs'!$D31*31 + 'octsep cfs'!$E31*31 + 'octsep cfs'!$F31*28 + 'octsep cfs'!$G31*31)*1.983471/1000</f>
        <v>3548.0230074450001</v>
      </c>
      <c r="E31" s="6">
        <f>('octsep cfs'!$C31*30 + 'octsep cfs'!$D31*31 + 'octsep cfs'!$E31*31 + 'octsep cfs'!$F31*28 + 'octsep cfs'!$G31*31)*1.983471/1000</f>
        <v>2725.1959308629998</v>
      </c>
      <c r="F31" s="6">
        <f>('octsep cfs'!$D31*31 + 'octsep cfs'!$E31*31 + 'octsep cfs'!$F31*28 + 'octsep cfs'!$G31*31)*1.983471/1000</f>
        <v>1854.4719965730001</v>
      </c>
      <c r="G31" s="6">
        <f>('octsep cfs'!$E31*31 + 'octsep cfs'!$F31*28 + 'octsep cfs'!$G31*31)*1.983471/1000</f>
        <v>1185.2409472890001</v>
      </c>
      <c r="H31" s="6">
        <f>('octsep cfs'!$F31*28 + 'octsep cfs'!$G31*31)*1.983471/1000</f>
        <v>725.805592617</v>
      </c>
      <c r="I31" s="6">
        <f>'octsep cfs'!$G31*31*1.983471/1000</f>
        <v>369.47899440899999</v>
      </c>
      <c r="J31" s="6">
        <f xml:space="preserve"> ('octsep cfs'!$H31*30 + 'octsep cfs'!$I31*31 + 'octsep cfs'!$J31*30 + 'octsep cfs'!$K31*31 + 'octsep cfs'!$L31*31)*1.983471/1000</f>
        <v>16925.674076030999</v>
      </c>
      <c r="K31" s="6">
        <f xml:space="preserve"> ('octsep cfs'!$I31*31 + 'octsep cfs'!$J31*30 + 'octsep cfs'!$K31*31 + 'octsep cfs'!$L31*31)*1.983471/1000</f>
        <v>16143.789807831001</v>
      </c>
      <c r="L31" s="6">
        <f xml:space="preserve"> ('octsep cfs'!$J31*30 + 'octsep cfs'!$K31*31 + 'octsep cfs'!$L31*31)*1.983471/1000</f>
        <v>13213.721157377999</v>
      </c>
      <c r="M31" s="6">
        <f xml:space="preserve"> ('octsep cfs'!$K31*31 + 'octsep cfs'!$L31*31)*1.983471/1000</f>
        <v>5963.5594457879997</v>
      </c>
      <c r="N31" s="6">
        <f xml:space="preserve"> 'octsep cfs'!$L31*31*1.983471/1000</f>
        <v>1527.9053972489999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6940.6232108009999</v>
      </c>
      <c r="C32" s="6">
        <f>('augjul cfs'!$C32*30 + 'octsep cfs'!$B32*31 + 'octsep cfs'!$C32*30 + 'octsep cfs'!$D32*31 + 'octsep cfs'!$E32*31 + 'octsep cfs'!$F32*29 + 'octsep cfs'!$G32*31)*1.983471/1000</f>
        <v>5412.7178135519998</v>
      </c>
      <c r="D32" s="6">
        <f>('octsep cfs'!$B32*31 + 'octsep cfs'!$C32*30 + 'octsep cfs'!$D32*31 + 'octsep cfs'!$E32*31 + 'octsep cfs'!$F32*29 + 'octsep cfs'!$G32*31)*1.983471/1000</f>
        <v>4587.5145387119992</v>
      </c>
      <c r="E32" s="6">
        <f>('octsep cfs'!$C32*30 + 'octsep cfs'!$D32*31 + 'octsep cfs'!$E32*31 + 'octsep cfs'!$F32*29 + 'octsep cfs'!$G32*31)*1.983471/1000</f>
        <v>3543.0861481259999</v>
      </c>
      <c r="F32" s="6">
        <f>('octsep cfs'!$D32*31 + 'octsep cfs'!$E32*31 + 'octsep cfs'!$F32*29 + 'octsep cfs'!$G32*31)*1.983471/1000</f>
        <v>2517.7109799660002</v>
      </c>
      <c r="G32" s="6">
        <f>('octsep cfs'!$E32*31 + 'octsep cfs'!$F32*29 + 'octsep cfs'!$G32*31)*1.983471/1000</f>
        <v>1752.9896863289998</v>
      </c>
      <c r="H32" s="6">
        <f>('octsep cfs'!$F32*29 + 'octsep cfs'!$G32*31)*1.983471/1000</f>
        <v>1097.101446462</v>
      </c>
      <c r="I32" s="6">
        <f>'octsep cfs'!$G32*31*1.983471/1000</f>
        <v>675.07237137900006</v>
      </c>
      <c r="J32" s="6">
        <f xml:space="preserve"> ('octsep cfs'!$H32*30 + 'octsep cfs'!$I32*31 + 'octsep cfs'!$J32*30 + 'octsep cfs'!$K32*31 + 'octsep cfs'!$L32*31)*1.983471/1000</f>
        <v>21358.926141189</v>
      </c>
      <c r="K32" s="6">
        <f xml:space="preserve"> ('octsep cfs'!$I32*31 + 'octsep cfs'!$J32*30 + 'octsep cfs'!$K32*31 + 'octsep cfs'!$L32*31)*1.983471/1000</f>
        <v>18757.048552808999</v>
      </c>
      <c r="L32" s="6">
        <f xml:space="preserve"> ('octsep cfs'!$J32*30 + 'octsep cfs'!$K32*31 + 'octsep cfs'!$L32*31)*1.983471/1000</f>
        <v>12030.919879419002</v>
      </c>
      <c r="M32" s="6">
        <f xml:space="preserve"> ('octsep cfs'!$K32*31 + 'octsep cfs'!$L32*31)*1.983471/1000</f>
        <v>4925.7102285089995</v>
      </c>
      <c r="N32" s="6">
        <f xml:space="preserve"> 'octsep cfs'!$L32*31*1.983471/1000</f>
        <v>1395.338129493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5211.359804574</v>
      </c>
      <c r="C33" s="6">
        <f>('augjul cfs'!$C33*30 + 'octsep cfs'!$B33*31 + 'octsep cfs'!$C33*30 + 'octsep cfs'!$D33*31 + 'octsep cfs'!$E33*31 + 'octsep cfs'!$F33*28 + 'octsep cfs'!$G33*31)*1.983471/1000</f>
        <v>3816.021675081</v>
      </c>
      <c r="D33" s="6">
        <f>('octsep cfs'!$B33*31 + 'octsep cfs'!$C33*30 + 'octsep cfs'!$D33*31 + 'octsep cfs'!$E33*31 + 'octsep cfs'!$F33*28 + 'octsep cfs'!$G33*31)*1.983471/1000</f>
        <v>3046.3357535310001</v>
      </c>
      <c r="E33" s="6">
        <f>('octsep cfs'!$C33*30 + 'octsep cfs'!$D33*31 + 'octsep cfs'!$E33*31 + 'octsep cfs'!$F33*28 + 'octsep cfs'!$G33*31)*1.983471/1000</f>
        <v>2269.5014024970001</v>
      </c>
      <c r="F33" s="6">
        <f>('octsep cfs'!$D33*31 + 'octsep cfs'!$E33*31 + 'octsep cfs'!$F33*28 + 'octsep cfs'!$G33*31)*1.983471/1000</f>
        <v>1760.5030744769999</v>
      </c>
      <c r="G33" s="6">
        <f>('octsep cfs'!$E33*31 + 'octsep cfs'!$F33*28 + 'octsep cfs'!$G33*31)*1.983471/1000</f>
        <v>1243.5768128699999</v>
      </c>
      <c r="H33" s="6">
        <f>('octsep cfs'!$F33*28 + 'octsep cfs'!$G33*31)*1.983471/1000</f>
        <v>906.80922219299998</v>
      </c>
      <c r="I33" s="6">
        <f>'octsep cfs'!$G33*31*1.983471/1000</f>
        <v>548.03898771299998</v>
      </c>
      <c r="J33" s="6">
        <f xml:space="preserve"> ('octsep cfs'!$H33*30 + 'octsep cfs'!$I33*31 + 'octsep cfs'!$J33*30 + 'octsep cfs'!$K33*31 + 'octsep cfs'!$L33*31)*1.983471/1000</f>
        <v>15259.536617850001</v>
      </c>
      <c r="K33" s="6">
        <f xml:space="preserve"> ('octsep cfs'!$I33*31 + 'octsep cfs'!$J33*30 + 'octsep cfs'!$K33*31 + 'octsep cfs'!$L33*31)*1.983471/1000</f>
        <v>14145.73831251</v>
      </c>
      <c r="L33" s="6">
        <f xml:space="preserve"> ('octsep cfs'!$J33*30 + 'octsep cfs'!$K33*31 + 'octsep cfs'!$L33*31)*1.983471/1000</f>
        <v>7270.6251818969995</v>
      </c>
      <c r="M33" s="6">
        <f xml:space="preserve"> ('octsep cfs'!$K33*31 + 'octsep cfs'!$L33*31)*1.983471/1000</f>
        <v>2912.483196567</v>
      </c>
      <c r="N33" s="6">
        <f xml:space="preserve"> 'octsep cfs'!$L33*31*1.983471/1000</f>
        <v>1033.60657281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4546.6451187570001</v>
      </c>
      <c r="C34" s="6">
        <f>('augjul cfs'!$C34*30 + 'octsep cfs'!$B34*31 + 'octsep cfs'!$C34*30 + 'octsep cfs'!$D34*31 + 'octsep cfs'!$E34*31 + 'octsep cfs'!$F34*28 + 'octsep cfs'!$G34*31)*1.983471/1000</f>
        <v>3513.0385459469999</v>
      </c>
      <c r="D34" s="6">
        <f>('octsep cfs'!$B34*31 + 'octsep cfs'!$C34*30 + 'octsep cfs'!$D34*31 + 'octsep cfs'!$E34*31 + 'octsep cfs'!$F34*28 + 'octsep cfs'!$G34*31)*1.983471/1000</f>
        <v>2864.205512427</v>
      </c>
      <c r="E34" s="6">
        <f>('octsep cfs'!$C34*30 + 'octsep cfs'!$D34*31 + 'octsep cfs'!$E34*31 + 'octsep cfs'!$F34*28 + 'octsep cfs'!$G34*31)*1.983471/1000</f>
        <v>2236.9090070250004</v>
      </c>
      <c r="F34" s="6">
        <f>('octsep cfs'!$D34*31 + 'octsep cfs'!$E34*31 + 'octsep cfs'!$F34*28 + 'octsep cfs'!$G34*31)*1.983471/1000</f>
        <v>1781.6429083949999</v>
      </c>
      <c r="G34" s="6">
        <f>('octsep cfs'!$E34*31 + 'octsep cfs'!$F34*28 + 'octsep cfs'!$G34*31)*1.983471/1000</f>
        <v>1358.4852383129999</v>
      </c>
      <c r="H34" s="6">
        <f>('octsep cfs'!$F34*28 + 'octsep cfs'!$G34*31)*1.983471/1000</f>
        <v>980.15202936000003</v>
      </c>
      <c r="I34" s="6">
        <f>'octsep cfs'!$G34*31*1.983471/1000</f>
        <v>548.96130172800008</v>
      </c>
      <c r="J34" s="6">
        <f xml:space="preserve"> ('octsep cfs'!$H34*30 + 'octsep cfs'!$I34*31 + 'octsep cfs'!$J34*30 + 'octsep cfs'!$K34*31 + 'octsep cfs'!$L34*31)*1.983471/1000</f>
        <v>13905.615346308001</v>
      </c>
      <c r="K34" s="6">
        <f xml:space="preserve"> ('octsep cfs'!$I34*31 + 'octsep cfs'!$J34*30 + 'octsep cfs'!$K34*31 + 'octsep cfs'!$L34*31)*1.983471/1000</f>
        <v>12747.307951728</v>
      </c>
      <c r="L34" s="6">
        <f xml:space="preserve"> ('octsep cfs'!$J34*30 + 'octsep cfs'!$K34*31 + 'octsep cfs'!$L34*31)*1.983471/1000</f>
        <v>6816.7058600760001</v>
      </c>
      <c r="M34" s="6">
        <f xml:space="preserve"> ('octsep cfs'!$K34*31 + 'octsep cfs'!$L34*31)*1.983471/1000</f>
        <v>2874.9142723559999</v>
      </c>
      <c r="N34" s="6">
        <f xml:space="preserve"> 'octsep cfs'!$L34*31*1.983471/1000</f>
        <v>1011.962937258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5094.2616271470006</v>
      </c>
      <c r="C35" s="6">
        <f>('augjul cfs'!$C35*30 + 'octsep cfs'!$B35*31 + 'octsep cfs'!$C35*30 + 'octsep cfs'!$D35*31 + 'octsep cfs'!$E35*31 + 'octsep cfs'!$F35*28 + 'octsep cfs'!$G35*31)*1.983471/1000</f>
        <v>4082.2986898889999</v>
      </c>
      <c r="D35" s="6">
        <f>('octsep cfs'!$B35*31 + 'octsep cfs'!$C35*30 + 'octsep cfs'!$D35*31 + 'octsep cfs'!$E35*31 + 'octsep cfs'!$F35*28 + 'octsep cfs'!$G35*31)*1.983471/1000</f>
        <v>3363.191278839</v>
      </c>
      <c r="E35" s="6">
        <f>('octsep cfs'!$C35*30 + 'octsep cfs'!$D35*31 + 'octsep cfs'!$E35*31 + 'octsep cfs'!$F35*28 + 'octsep cfs'!$G35*31)*1.983471/1000</f>
        <v>2642.0032067100001</v>
      </c>
      <c r="F35" s="6">
        <f>('octsep cfs'!$D35*31 + 'octsep cfs'!$E35*31 + 'octsep cfs'!$F35*28 + 'octsep cfs'!$G35*31)*1.983471/1000</f>
        <v>2044.9387662899999</v>
      </c>
      <c r="G35" s="6">
        <f>('octsep cfs'!$E35*31 + 'octsep cfs'!$F35*28 + 'octsep cfs'!$G35*31)*1.983471/1000</f>
        <v>1494.3787869360001</v>
      </c>
      <c r="H35" s="6">
        <f>('octsep cfs'!$F35*28 + 'octsep cfs'!$G35*31)*1.983471/1000</f>
        <v>881.40889256699995</v>
      </c>
      <c r="I35" s="6">
        <f>'octsep cfs'!$G35*31*1.983471/1000</f>
        <v>498.479981307</v>
      </c>
      <c r="J35" s="6">
        <f xml:space="preserve"> ('octsep cfs'!$H35*30 + 'octsep cfs'!$I35*31 + 'octsep cfs'!$J35*30 + 'octsep cfs'!$K35*31 + 'octsep cfs'!$L35*31)*1.983471/1000</f>
        <v>19356.879935274002</v>
      </c>
      <c r="K35" s="6">
        <f xml:space="preserve"> ('octsep cfs'!$I35*31 + 'octsep cfs'!$J35*30 + 'octsep cfs'!$K35*31 + 'octsep cfs'!$L35*31)*1.983471/1000</f>
        <v>17670.294874554002</v>
      </c>
      <c r="L35" s="6">
        <f xml:space="preserve"> ('octsep cfs'!$J35*30 + 'octsep cfs'!$K35*31 + 'octsep cfs'!$L35*31)*1.983471/1000</f>
        <v>13054.851080691</v>
      </c>
      <c r="M35" s="6">
        <f xml:space="preserve"> ('octsep cfs'!$K35*31 + 'octsep cfs'!$L35*31)*1.983471/1000</f>
        <v>5672.2926798509998</v>
      </c>
      <c r="N35" s="6">
        <f xml:space="preserve"> 'octsep cfs'!$L35*31*1.983471/1000</f>
        <v>1597.632336783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9042.8505699840007</v>
      </c>
      <c r="C36" s="6">
        <f>('augjul cfs'!$C36*30 + 'octsep cfs'!$B36*31 + 'octsep cfs'!$C36*30 + 'octsep cfs'!$D36*31 + 'octsep cfs'!$E36*31 + 'octsep cfs'!$F36*29 + 'octsep cfs'!$G36*31)*1.983471/1000</f>
        <v>7445.2182332009997</v>
      </c>
      <c r="D36" s="6">
        <f>('octsep cfs'!$B36*31 + 'octsep cfs'!$C36*30 + 'octsep cfs'!$D36*31 + 'octsep cfs'!$E36*31 + 'octsep cfs'!$F36*29 + 'octsep cfs'!$G36*31)*1.983471/1000</f>
        <v>5483.7835960109996</v>
      </c>
      <c r="E36" s="6">
        <f>('octsep cfs'!$C36*30 + 'octsep cfs'!$D36*31 + 'octsep cfs'!$E36*31 + 'octsep cfs'!$F36*29 + 'octsep cfs'!$G36*31)*1.983471/1000</f>
        <v>3903.2448123059999</v>
      </c>
      <c r="F36" s="6">
        <f>('octsep cfs'!$D36*31 + 'octsep cfs'!$E36*31 + 'octsep cfs'!$F36*29 + 'octsep cfs'!$G36*31)*1.983471/1000</f>
        <v>2764.395268236</v>
      </c>
      <c r="G36" s="6">
        <f>('octsep cfs'!$E36*31 + 'octsep cfs'!$F36*29 + 'octsep cfs'!$G36*31)*1.983471/1000</f>
        <v>1880.941417068</v>
      </c>
      <c r="H36" s="6">
        <f>('octsep cfs'!$F36*29 + 'octsep cfs'!$G36*31)*1.983471/1000</f>
        <v>1358.542758972</v>
      </c>
      <c r="I36" s="6">
        <f>'octsep cfs'!$G36*31*1.983471/1000</f>
        <v>861.56426521200001</v>
      </c>
      <c r="J36" s="6">
        <f xml:space="preserve"> ('octsep cfs'!$H36*30 + 'octsep cfs'!$I36*31 + 'octsep cfs'!$J36*30 + 'octsep cfs'!$K36*31 + 'octsep cfs'!$L36*31)*1.983471/1000</f>
        <v>16279.322364731999</v>
      </c>
      <c r="K36" s="6">
        <f xml:space="preserve"> ('octsep cfs'!$I36*31 + 'octsep cfs'!$J36*30 + 'octsep cfs'!$K36*31 + 'octsep cfs'!$L36*31)*1.983471/1000</f>
        <v>14009.477821752</v>
      </c>
      <c r="L36" s="6">
        <f xml:space="preserve"> ('octsep cfs'!$J36*30 + 'octsep cfs'!$K36*31 + 'octsep cfs'!$L36*31)*1.983471/1000</f>
        <v>10404.398287520999</v>
      </c>
      <c r="M36" s="6">
        <f xml:space="preserve"> ('octsep cfs'!$K36*31 + 'octsep cfs'!$L36*31)*1.983471/1000</f>
        <v>4662.6662714309996</v>
      </c>
      <c r="N36" s="6">
        <f xml:space="preserve"> 'octsep cfs'!$L36*31*1.983471/1000</f>
        <v>1306.6115212499999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5817.2784595379999</v>
      </c>
      <c r="C37" s="6">
        <f>('augjul cfs'!$C37*30 + 'octsep cfs'!$B37*31 + 'octsep cfs'!$C37*30 + 'octsep cfs'!$D37*31 + 'octsep cfs'!$E37*31 + 'octsep cfs'!$F37*28 + 'octsep cfs'!$G37*31)*1.983471/1000</f>
        <v>4510.666938288</v>
      </c>
      <c r="D37" s="6">
        <f>('octsep cfs'!$B37*31 + 'octsep cfs'!$C37*30 + 'octsep cfs'!$D37*31 + 'octsep cfs'!$E37*31 + 'octsep cfs'!$F37*28 + 'octsep cfs'!$G37*31)*1.983471/1000</f>
        <v>3611.0835009479997</v>
      </c>
      <c r="E37" s="6">
        <f>('octsep cfs'!$C37*30 + 'octsep cfs'!$D37*31 + 'octsep cfs'!$E37*31 + 'octsep cfs'!$F37*28 + 'octsep cfs'!$G37*31)*1.983471/1000</f>
        <v>2915.2283204310002</v>
      </c>
      <c r="F37" s="6">
        <f>('octsep cfs'!$D37*31 + 'octsep cfs'!$E37*31 + 'octsep cfs'!$F37*28 + 'octsep cfs'!$G37*31)*1.983471/1000</f>
        <v>2274.7853692410004</v>
      </c>
      <c r="G37" s="6">
        <f>('octsep cfs'!$E37*31 + 'octsep cfs'!$F37*28 + 'octsep cfs'!$G37*31)*1.983471/1000</f>
        <v>1860.7893517080001</v>
      </c>
      <c r="H37" s="6">
        <f>('octsep cfs'!$F37*28 + 'octsep cfs'!$G37*31)*1.983471/1000</f>
        <v>1390.901104866</v>
      </c>
      <c r="I37" s="6">
        <f>'octsep cfs'!$G37*31*1.983471/1000</f>
        <v>717.06840286200008</v>
      </c>
      <c r="J37" s="6">
        <f xml:space="preserve"> ('octsep cfs'!$H37*30 + 'octsep cfs'!$I37*31 + 'octsep cfs'!$J37*30 + 'octsep cfs'!$K37*31 + 'octsep cfs'!$L37*31)*1.983471/1000</f>
        <v>19265.646219687002</v>
      </c>
      <c r="K37" s="6">
        <f xml:space="preserve"> ('octsep cfs'!$I37*31 + 'octsep cfs'!$J37*30 + 'octsep cfs'!$K37*31 + 'octsep cfs'!$L37*31)*1.983471/1000</f>
        <v>17949.414864087001</v>
      </c>
      <c r="L37" s="6">
        <f xml:space="preserve"> ('octsep cfs'!$J37*30 + 'octsep cfs'!$K37*31 + 'octsep cfs'!$L37*31)*1.983471/1000</f>
        <v>11993.787318827999</v>
      </c>
      <c r="M37" s="6">
        <f xml:space="preserve"> ('octsep cfs'!$K37*31 + 'octsep cfs'!$L37*31)*1.983471/1000</f>
        <v>3636.2537479380003</v>
      </c>
      <c r="N37" s="6">
        <f xml:space="preserve"> 'octsep cfs'!$L37*31*1.983471/1000</f>
        <v>1281.217142037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5066.348239764</v>
      </c>
      <c r="C38" s="6">
        <f>('augjul cfs'!$C38*30 + 'octsep cfs'!$B38*31 + 'octsep cfs'!$C38*30 + 'octsep cfs'!$D38*31 + 'octsep cfs'!$E38*31 + 'octsep cfs'!$F38*28 + 'octsep cfs'!$G38*31)*1.983471/1000</f>
        <v>3785.131097727</v>
      </c>
      <c r="D38" s="6">
        <f>('octsep cfs'!$B38*31 + 'octsep cfs'!$C38*30 + 'octsep cfs'!$D38*31 + 'octsep cfs'!$E38*31 + 'octsep cfs'!$F38*28 + 'octsep cfs'!$G38*31)*1.983471/1000</f>
        <v>3054.8369102369998</v>
      </c>
      <c r="E38" s="6">
        <f>('octsep cfs'!$C38*30 + 'octsep cfs'!$D38*31 + 'octsep cfs'!$E38*31 + 'octsep cfs'!$F38*28 + 'octsep cfs'!$G38*31)*1.983471/1000</f>
        <v>2227.152313176</v>
      </c>
      <c r="F38" s="6">
        <f>('octsep cfs'!$D38*31 + 'octsep cfs'!$E38*31 + 'octsep cfs'!$F38*28 + 'octsep cfs'!$G38*31)*1.983471/1000</f>
        <v>1703.813489826</v>
      </c>
      <c r="G38" s="6">
        <f>('octsep cfs'!$E38*31 + 'octsep cfs'!$F38*28 + 'octsep cfs'!$G38*31)*1.983471/1000</f>
        <v>1258.4587957830001</v>
      </c>
      <c r="H38" s="6">
        <f>('octsep cfs'!$F38*28 + 'octsep cfs'!$G38*31)*1.983471/1000</f>
        <v>879.87963642600005</v>
      </c>
      <c r="I38" s="6">
        <f>'octsep cfs'!$G38*31*1.983471/1000</f>
        <v>422.41981887000003</v>
      </c>
      <c r="J38" s="6">
        <f xml:space="preserve"> ('octsep cfs'!$H38*30 + 'octsep cfs'!$I38*31 + 'octsep cfs'!$J38*30 + 'octsep cfs'!$K38*31 + 'octsep cfs'!$L38*31)*1.983471/1000</f>
        <v>14774.564074053</v>
      </c>
      <c r="K38" s="6">
        <f xml:space="preserve"> ('octsep cfs'!$I38*31 + 'octsep cfs'!$J38*30 + 'octsep cfs'!$K38*31 + 'octsep cfs'!$L38*31)*1.983471/1000</f>
        <v>12778.200512553001</v>
      </c>
      <c r="L38" s="6">
        <f xml:space="preserve"> ('octsep cfs'!$J38*30 + 'octsep cfs'!$K38*31 + 'octsep cfs'!$L38*31)*1.983471/1000</f>
        <v>9158.85585489</v>
      </c>
      <c r="M38" s="6">
        <f xml:space="preserve"> ('octsep cfs'!$K38*31 + 'octsep cfs'!$L38*31)*1.983471/1000</f>
        <v>4000.3833210600001</v>
      </c>
      <c r="N38" s="6">
        <f xml:space="preserve"> 'octsep cfs'!$L38*31*1.983471/1000</f>
        <v>1399.7652367650001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6336.6562913010002</v>
      </c>
      <c r="C39" s="6">
        <f>('augjul cfs'!$C39*30 + 'octsep cfs'!$B39*31 + 'octsep cfs'!$C39*30 + 'octsep cfs'!$D39*31 + 'octsep cfs'!$E39*31 + 'octsep cfs'!$F39*28 + 'octsep cfs'!$G39*31)*1.983471/1000</f>
        <v>4936.8910545359995</v>
      </c>
      <c r="D39" s="6">
        <f>('octsep cfs'!$B39*31 + 'octsep cfs'!$C39*30 + 'octsep cfs'!$D39*31 + 'octsep cfs'!$E39*31 + 'octsep cfs'!$F39*28 + 'octsep cfs'!$G39*31)*1.983471/1000</f>
        <v>4181.9621572260003</v>
      </c>
      <c r="E39" s="6">
        <f>('octsep cfs'!$C39*30 + 'octsep cfs'!$D39*31 + 'octsep cfs'!$E39*31 + 'octsep cfs'!$F39*28 + 'octsep cfs'!$G39*31)*1.983471/1000</f>
        <v>3393.8755752090001</v>
      </c>
      <c r="F39" s="6">
        <f>('octsep cfs'!$D39*31 + 'octsep cfs'!$E39*31 + 'octsep cfs'!$F39*28 + 'octsep cfs'!$G39*31)*1.983471/1000</f>
        <v>2602.1731255589998</v>
      </c>
      <c r="G39" s="6">
        <f>('octsep cfs'!$E39*31 + 'octsep cfs'!$F39*28 + 'octsep cfs'!$G39*31)*1.983471/1000</f>
        <v>1856.512988232</v>
      </c>
      <c r="H39" s="6">
        <f>('octsep cfs'!$F39*28 + 'octsep cfs'!$G39*31)*1.983471/1000</f>
        <v>1364.6736678329999</v>
      </c>
      <c r="I39" s="6">
        <f>'octsep cfs'!$G39*31*1.983471/1000</f>
        <v>657.24096708900004</v>
      </c>
      <c r="J39" s="6">
        <f xml:space="preserve"> ('octsep cfs'!$H39*30 + 'octsep cfs'!$I39*31 + 'octsep cfs'!$J39*30 + 'octsep cfs'!$K39*31 + 'octsep cfs'!$L39*31)*1.983471/1000</f>
        <v>14994.201751767001</v>
      </c>
      <c r="K39" s="6">
        <f xml:space="preserve"> ('octsep cfs'!$I39*31 + 'octsep cfs'!$J39*30 + 'octsep cfs'!$K39*31 + 'octsep cfs'!$L39*31)*1.983471/1000</f>
        <v>13723.907584527</v>
      </c>
      <c r="L39" s="6">
        <f xml:space="preserve"> ('octsep cfs'!$J39*30 + 'octsep cfs'!$K39*31 + 'octsep cfs'!$L39*31)*1.983471/1000</f>
        <v>9747.4429402559999</v>
      </c>
      <c r="M39" s="6">
        <f xml:space="preserve"> ('octsep cfs'!$K39*31 + 'octsep cfs'!$L39*31)*1.983471/1000</f>
        <v>4466.2133862359997</v>
      </c>
      <c r="N39" s="6">
        <f xml:space="preserve"> 'octsep cfs'!$L39*31*1.983471/1000</f>
        <v>1336.0025945280001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5211.3855896969999</v>
      </c>
      <c r="C40" s="6">
        <f>('augjul cfs'!$C40*30 + 'octsep cfs'!$B40*31 + 'octsep cfs'!$C40*30 + 'octsep cfs'!$D40*31 + 'octsep cfs'!$E40*31 + 'octsep cfs'!$F40*29 + 'octsep cfs'!$G40*31)*1.983471/1000</f>
        <v>3875.382995169</v>
      </c>
      <c r="D40" s="6">
        <f>('octsep cfs'!$B40*31 + 'octsep cfs'!$C40*30 + 'octsep cfs'!$D40*31 + 'octsep cfs'!$E40*31 + 'octsep cfs'!$F40*29 + 'octsep cfs'!$G40*31)*1.983471/1000</f>
        <v>2973.6574091490002</v>
      </c>
      <c r="E40" s="6">
        <f>('octsep cfs'!$C40*30 + 'octsep cfs'!$D40*31 + 'octsep cfs'!$E40*31 + 'octsep cfs'!$F40*29 + 'octsep cfs'!$G40*31)*1.983471/1000</f>
        <v>2328.2835490529997</v>
      </c>
      <c r="F40" s="6">
        <f>('octsep cfs'!$D40*31 + 'octsep cfs'!$E40*31 + 'octsep cfs'!$F40*29 + 'octsep cfs'!$G40*31)*1.983471/1000</f>
        <v>1693.672002603</v>
      </c>
      <c r="G40" s="6">
        <f>('octsep cfs'!$E40*31 + 'octsep cfs'!$F40*29 + 'octsep cfs'!$G40*31)*1.983471/1000</f>
        <v>1177.360617006</v>
      </c>
      <c r="H40" s="6">
        <f>('octsep cfs'!$F40*29 + 'octsep cfs'!$G40*31)*1.983471/1000</f>
        <v>720.69220437900003</v>
      </c>
      <c r="I40" s="6">
        <f>'octsep cfs'!$G40*31*1.983471/1000</f>
        <v>376.48858092300003</v>
      </c>
      <c r="J40" s="6">
        <f xml:space="preserve"> ('octsep cfs'!$H40*30 + 'octsep cfs'!$I40*31 + 'octsep cfs'!$J40*30 + 'octsep cfs'!$K40*31 + 'octsep cfs'!$L40*31)*1.983471/1000</f>
        <v>17161.893571304998</v>
      </c>
      <c r="K40" s="6">
        <f xml:space="preserve"> ('octsep cfs'!$I40*31 + 'octsep cfs'!$J40*30 + 'octsep cfs'!$K40*31 + 'octsep cfs'!$L40*31)*1.983471/1000</f>
        <v>16173.351459615</v>
      </c>
      <c r="L40" s="6">
        <f xml:space="preserve"> ('octsep cfs'!$J40*30 + 'octsep cfs'!$K40*31 + 'octsep cfs'!$L40*31)*1.983471/1000</f>
        <v>12259.850118767999</v>
      </c>
      <c r="M40" s="6">
        <f xml:space="preserve"> ('octsep cfs'!$K40*31 + 'octsep cfs'!$L40*31)*1.983471/1000</f>
        <v>5195.5793092980002</v>
      </c>
      <c r="N40" s="6">
        <f xml:space="preserve"> 'octsep cfs'!$L40*31*1.983471/1000</f>
        <v>1537.374487803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6395.4265370309995</v>
      </c>
      <c r="C41" s="6">
        <f>('augjul cfs'!$C41*30 + 'octsep cfs'!$B41*31 + 'octsep cfs'!$C41*30 + 'octsep cfs'!$D41*31 + 'octsep cfs'!$E41*31 + 'octsep cfs'!$F41*28 + 'octsep cfs'!$G41*31)*1.983471/1000</f>
        <v>4858.0520492279993</v>
      </c>
      <c r="D41" s="6">
        <f>('octsep cfs'!$B41*31 + 'octsep cfs'!$C41*30 + 'octsep cfs'!$D41*31 + 'octsep cfs'!$E41*31 + 'octsep cfs'!$F41*28 + 'octsep cfs'!$G41*31)*1.983471/1000</f>
        <v>3891.4074573779999</v>
      </c>
      <c r="E41" s="6">
        <f>('octsep cfs'!$C41*30 + 'octsep cfs'!$D41*31 + 'octsep cfs'!$E41*31 + 'octsep cfs'!$F41*28 + 'octsep cfs'!$G41*31)*1.983471/1000</f>
        <v>2848.1473312109997</v>
      </c>
      <c r="F41" s="6">
        <f>('octsep cfs'!$D41*31 + 'octsep cfs'!$E41*31 + 'octsep cfs'!$F41*28 + 'octsep cfs'!$G41*31)*1.983471/1000</f>
        <v>2105.4167805510001</v>
      </c>
      <c r="G41" s="6">
        <f>('octsep cfs'!$E41*31 + 'octsep cfs'!$F41*28 + 'octsep cfs'!$G41*31)*1.983471/1000</f>
        <v>1560.698123292</v>
      </c>
      <c r="H41" s="6">
        <f>('octsep cfs'!$F41*28 + 'octsep cfs'!$G41*31)*1.983471/1000</f>
        <v>1057.852522314</v>
      </c>
      <c r="I41" s="6">
        <f>'octsep cfs'!$G41*31*1.983471/1000</f>
        <v>573.67931733</v>
      </c>
      <c r="J41" s="6">
        <f xml:space="preserve"> ('octsep cfs'!$H41*30 + 'octsep cfs'!$I41*31 + 'octsep cfs'!$J41*30 + 'octsep cfs'!$K41*31 + 'octsep cfs'!$L41*31)*1.983471/1000</f>
        <v>16479.403018386001</v>
      </c>
      <c r="K41" s="6">
        <f xml:space="preserve"> ('octsep cfs'!$I41*31 + 'octsep cfs'!$J41*30 + 'octsep cfs'!$K41*31 + 'octsep cfs'!$L41*31)*1.983471/1000</f>
        <v>14635.310525556</v>
      </c>
      <c r="L41" s="6">
        <f xml:space="preserve"> ('octsep cfs'!$J41*30 + 'octsep cfs'!$K41*31 + 'octsep cfs'!$L41*31)*1.983471/1000</f>
        <v>10461.409194474001</v>
      </c>
      <c r="M41" s="6">
        <f xml:space="preserve"> ('octsep cfs'!$K41*31 + 'octsep cfs'!$L41*31)*1.983471/1000</f>
        <v>4500.5234675939992</v>
      </c>
      <c r="N41" s="6">
        <f xml:space="preserve"> 'octsep cfs'!$L41*31*1.983471/1000</f>
        <v>1576.050188832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6017.6705181389998</v>
      </c>
      <c r="C42" s="6">
        <f>('augjul cfs'!$C42*30 + 'octsep cfs'!$B42*31 + 'octsep cfs'!$C42*30 + 'octsep cfs'!$D42*31 + 'octsep cfs'!$E42*31 + 'octsep cfs'!$F42*28 + 'octsep cfs'!$G42*31)*1.983471/1000</f>
        <v>4441.6203293070002</v>
      </c>
      <c r="D42" s="6">
        <f>('octsep cfs'!$B42*31 + 'octsep cfs'!$C42*30 + 'octsep cfs'!$D42*31 + 'octsep cfs'!$E42*31 + 'octsep cfs'!$F42*28 + 'octsep cfs'!$G42*31)*1.983471/1000</f>
        <v>3576.9063121469999</v>
      </c>
      <c r="E42" s="6">
        <f>('octsep cfs'!$C42*30 + 'octsep cfs'!$D42*31 + 'octsep cfs'!$E42*31 + 'octsep cfs'!$F42*28 + 'octsep cfs'!$G42*31)*1.983471/1000</f>
        <v>2749.8980786970001</v>
      </c>
      <c r="F42" s="6">
        <f>('octsep cfs'!$D42*31 + 'octsep cfs'!$E42*31 + 'octsep cfs'!$F42*28 + 'octsep cfs'!$G42*31)*1.983471/1000</f>
        <v>1996.159263987</v>
      </c>
      <c r="G42" s="6">
        <f>('octsep cfs'!$E42*31 + 'octsep cfs'!$F42*28 + 'octsep cfs'!$G42*31)*1.983471/1000</f>
        <v>1448.304739077</v>
      </c>
      <c r="H42" s="6">
        <f>('octsep cfs'!$F42*28 + 'octsep cfs'!$G42*31)*1.983471/1000</f>
        <v>955.66607986500003</v>
      </c>
      <c r="I42" s="6">
        <f>'octsep cfs'!$G42*31*1.983471/1000</f>
        <v>588.62080437300006</v>
      </c>
      <c r="J42" s="6">
        <f xml:space="preserve"> ('octsep cfs'!$H42*30 + 'octsep cfs'!$I42*31 + 'octsep cfs'!$J42*30 + 'octsep cfs'!$K42*31 + 'octsep cfs'!$L42*31)*1.983471/1000</f>
        <v>17018.488618005002</v>
      </c>
      <c r="K42" s="6">
        <f xml:space="preserve"> ('octsep cfs'!$I42*31 + 'octsep cfs'!$J42*30 + 'octsep cfs'!$K42*31 + 'octsep cfs'!$L42*31)*1.983471/1000</f>
        <v>15230.865544545</v>
      </c>
      <c r="L42" s="6">
        <f xml:space="preserve"> ('octsep cfs'!$J42*30 + 'octsep cfs'!$K42*31 + 'octsep cfs'!$L42*31)*1.983471/1000</f>
        <v>10388.655478193999</v>
      </c>
      <c r="M42" s="6">
        <f xml:space="preserve"> ('octsep cfs'!$K42*31 + 'octsep cfs'!$L42*31)*1.983471/1000</f>
        <v>4517.7399958739998</v>
      </c>
      <c r="N42" s="6">
        <f xml:space="preserve"> 'octsep cfs'!$L42*31*1.983471/1000</f>
        <v>1286.3821005210002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5289.1277355420007</v>
      </c>
      <c r="C43" s="6">
        <f>('augjul cfs'!$C43*30 + 'octsep cfs'!$B43*31 + 'octsep cfs'!$C43*30 + 'octsep cfs'!$D43*31 + 'octsep cfs'!$E43*31 + 'octsep cfs'!$F43*28 + 'octsep cfs'!$G43*31)*1.983471/1000</f>
        <v>4002.745635021</v>
      </c>
      <c r="D43" s="6">
        <f>('octsep cfs'!$B43*31 + 'octsep cfs'!$C43*30 + 'octsep cfs'!$D43*31 + 'octsep cfs'!$E43*31 + 'octsep cfs'!$F43*28 + 'octsep cfs'!$G43*31)*1.983471/1000</f>
        <v>3252.5770681110002</v>
      </c>
      <c r="E43" s="6">
        <f>('octsep cfs'!$C43*30 + 'octsep cfs'!$D43*31 + 'octsep cfs'!$E43*31 + 'octsep cfs'!$F43*28 + 'octsep cfs'!$G43*31)*1.983471/1000</f>
        <v>2682.7099820429999</v>
      </c>
      <c r="F43" s="6">
        <f>('octsep cfs'!$D43*31 + 'octsep cfs'!$E43*31 + 'octsep cfs'!$F43*28 + 'octsep cfs'!$G43*31)*1.983471/1000</f>
        <v>2155.0273572029996</v>
      </c>
      <c r="G43" s="6">
        <f>('octsep cfs'!$E43*31 + 'octsep cfs'!$F43*28 + 'octsep cfs'!$G43*31)*1.983471/1000</f>
        <v>1577.6587838129999</v>
      </c>
      <c r="H43" s="6">
        <f>('octsep cfs'!$F43*28 + 'octsep cfs'!$G43*31)*1.983471/1000</f>
        <v>1046.0369855670001</v>
      </c>
      <c r="I43" s="6">
        <f>'octsep cfs'!$G43*31*1.983471/1000</f>
        <v>543.98080604699999</v>
      </c>
      <c r="J43" s="6">
        <f xml:space="preserve"> ('octsep cfs'!$H43*30 + 'octsep cfs'!$I43*31 + 'octsep cfs'!$J43*30 + 'octsep cfs'!$K43*31 + 'octsep cfs'!$L43*31)*1.983471/1000</f>
        <v>19404.655801251003</v>
      </c>
      <c r="K43" s="6">
        <f xml:space="preserve"> ('octsep cfs'!$I43*31 + 'octsep cfs'!$J43*30 + 'octsep cfs'!$K43*31 + 'octsep cfs'!$L43*31)*1.983471/1000</f>
        <v>18539.822775830999</v>
      </c>
      <c r="L43" s="6">
        <f xml:space="preserve"> ('octsep cfs'!$J43*30 + 'octsep cfs'!$K43*31 + 'octsep cfs'!$L43*31)*1.983471/1000</f>
        <v>14353.316486543999</v>
      </c>
      <c r="M43" s="6">
        <f xml:space="preserve"> ('octsep cfs'!$K43*31 + 'octsep cfs'!$L43*31)*1.983471/1000</f>
        <v>5459.1151671839998</v>
      </c>
      <c r="N43" s="6">
        <f xml:space="preserve"> 'octsep cfs'!$L43*31*1.983471/1000</f>
        <v>1402.839616815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5841.7227561419995</v>
      </c>
      <c r="C44" s="6">
        <f>('augjul cfs'!$C44*30 + 'octsep cfs'!$B44*31 + 'octsep cfs'!$C44*30 + 'octsep cfs'!$D44*31 + 'octsep cfs'!$E44*31 + 'octsep cfs'!$F44*29 + 'octsep cfs'!$G44*31)*1.983471/1000</f>
        <v>4438.8831393270002</v>
      </c>
      <c r="D44" s="6">
        <f>('octsep cfs'!$B44*31 + 'octsep cfs'!$C44*30 + 'octsep cfs'!$D44*31 + 'octsep cfs'!$E44*31 + 'octsep cfs'!$F44*29 + 'octsep cfs'!$G44*31)*1.983471/1000</f>
        <v>3629.3889548069997</v>
      </c>
      <c r="E44" s="6">
        <f>('octsep cfs'!$C44*30 + 'octsep cfs'!$D44*31 + 'octsep cfs'!$E44*31 + 'octsep cfs'!$F44*29 + 'octsep cfs'!$G44*31)*1.983471/1000</f>
        <v>2927.4465017909997</v>
      </c>
      <c r="F44" s="6">
        <f>('octsep cfs'!$D44*31 + 'octsep cfs'!$E44*31 + 'octsep cfs'!$F44*29 + 'octsep cfs'!$G44*31)*1.983471/1000</f>
        <v>2314.9109875710001</v>
      </c>
      <c r="G44" s="6">
        <f>('octsep cfs'!$E44*31 + 'octsep cfs'!$F44*29 + 'octsep cfs'!$G44*31)*1.983471/1000</f>
        <v>1900.3615816289998</v>
      </c>
      <c r="H44" s="6">
        <f>('octsep cfs'!$F44*29 + 'octsep cfs'!$G44*31)*1.983471/1000</f>
        <v>1449.3500282940001</v>
      </c>
      <c r="I44" s="6">
        <f>'octsep cfs'!$G44*31*1.983471/1000</f>
        <v>887.14310722799996</v>
      </c>
      <c r="J44" s="6">
        <f xml:space="preserve"> ('octsep cfs'!$H44*30 + 'octsep cfs'!$I44*31 + 'octsep cfs'!$J44*30 + 'octsep cfs'!$K44*31 + 'octsep cfs'!$L44*31)*1.983471/1000</f>
        <v>15646.811314070999</v>
      </c>
      <c r="K44" s="6">
        <f xml:space="preserve"> ('octsep cfs'!$I44*31 + 'octsep cfs'!$J44*30 + 'octsep cfs'!$K44*31 + 'octsep cfs'!$L44*31)*1.983471/1000</f>
        <v>14862.427872410999</v>
      </c>
      <c r="L44" s="6">
        <f xml:space="preserve"> ('octsep cfs'!$J44*30 + 'octsep cfs'!$K44*31 + 'octsep cfs'!$L44*31)*1.983471/1000</f>
        <v>10868.316286652998</v>
      </c>
      <c r="M44" s="6">
        <f xml:space="preserve"> ('octsep cfs'!$K44*31 + 'octsep cfs'!$L44*31)*1.983471/1000</f>
        <v>4914.273534723</v>
      </c>
      <c r="N44" s="6">
        <f xml:space="preserve"> 'octsep cfs'!$L44*31*1.983471/1000</f>
        <v>1516.960604271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6515.7022350000007</v>
      </c>
      <c r="C45" s="6">
        <f>('augjul cfs'!$C45*30 + 'octsep cfs'!$B45*31 + 'octsep cfs'!$C45*30 + 'octsep cfs'!$D45*31 + 'octsep cfs'!$E45*31 + 'octsep cfs'!$F45*28 + 'octsep cfs'!$G45*31)*1.983471/1000</f>
        <v>4998.7416307290005</v>
      </c>
      <c r="D45" s="6">
        <f>('octsep cfs'!$B45*31 + 'octsep cfs'!$C45*30 + 'octsep cfs'!$D45*31 + 'octsep cfs'!$E45*31 + 'octsep cfs'!$F45*28 + 'octsep cfs'!$G45*31)*1.983471/1000</f>
        <v>3875.541672849</v>
      </c>
      <c r="E45" s="6">
        <f>('octsep cfs'!$C45*30 + 'octsep cfs'!$D45*31 + 'octsep cfs'!$E45*31 + 'octsep cfs'!$F45*28 + 'octsep cfs'!$G45*31)*1.983471/1000</f>
        <v>2940.2537740379998</v>
      </c>
      <c r="F45" s="6">
        <f>('octsep cfs'!$D45*31 + 'octsep cfs'!$E45*31 + 'octsep cfs'!$F45*28 + 'octsep cfs'!$G45*31)*1.983471/1000</f>
        <v>2101.1860369079996</v>
      </c>
      <c r="G45" s="6">
        <f>('octsep cfs'!$E45*31 + 'octsep cfs'!$F45*28 + 'octsep cfs'!$G45*31)*1.983471/1000</f>
        <v>1446.6505242629999</v>
      </c>
      <c r="H45" s="6">
        <f>('octsep cfs'!$F45*28 + 'octsep cfs'!$G45*31)*1.983471/1000</f>
        <v>942.75963406799997</v>
      </c>
      <c r="I45" s="6">
        <f>'octsep cfs'!$G45*31*1.983471/1000</f>
        <v>553.38840900000002</v>
      </c>
      <c r="J45" s="6">
        <f xml:space="preserve"> ('octsep cfs'!$H45*30 + 'octsep cfs'!$I45*31 + 'octsep cfs'!$J45*30 + 'octsep cfs'!$K45*31 + 'octsep cfs'!$L45*31)*1.983471/1000</f>
        <v>19672.519592859</v>
      </c>
      <c r="K45" s="6">
        <f xml:space="preserve"> ('octsep cfs'!$I45*31 + 'octsep cfs'!$J45*30 + 'octsep cfs'!$K45*31 + 'octsep cfs'!$L45*31)*1.983471/1000</f>
        <v>16994.893246989002</v>
      </c>
      <c r="L45" s="6">
        <f xml:space="preserve"> ('octsep cfs'!$J45*30 + 'octsep cfs'!$K45*31 + 'octsep cfs'!$L45*31)*1.983471/1000</f>
        <v>10729.368192690001</v>
      </c>
      <c r="M45" s="6">
        <f xml:space="preserve"> ('octsep cfs'!$K45*31 + 'octsep cfs'!$L45*31)*1.983471/1000</f>
        <v>4275.8477735399993</v>
      </c>
      <c r="N45" s="6">
        <f xml:space="preserve"> 'octsep cfs'!$L45*31*1.983471/1000</f>
        <v>1119.0128505990001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4948.6153516169998</v>
      </c>
      <c r="C46" s="6">
        <f>('augjul cfs'!$C46*30 + 'octsep cfs'!$B46*31 + 'octsep cfs'!$C46*30 + 'octsep cfs'!$D46*31 + 'octsep cfs'!$E46*31 + 'octsep cfs'!$F46*28 + 'octsep cfs'!$G46*31)*1.983471/1000</f>
        <v>3829.6025010179997</v>
      </c>
      <c r="D46" s="6">
        <f>('octsep cfs'!$B46*31 + 'octsep cfs'!$C46*30 + 'octsep cfs'!$D46*31 + 'octsep cfs'!$E46*31 + 'octsep cfs'!$F46*28 + 'octsep cfs'!$G46*31)*1.983471/1000</f>
        <v>3007.4934409380003</v>
      </c>
      <c r="E46" s="6">
        <f>('octsep cfs'!$C46*30 + 'octsep cfs'!$D46*31 + 'octsep cfs'!$E46*31 + 'octsep cfs'!$F46*28 + 'octsep cfs'!$G46*31)*1.983471/1000</f>
        <v>2245.0471885379998</v>
      </c>
      <c r="F46" s="6">
        <f>('octsep cfs'!$D46*31 + 'octsep cfs'!$E46*31 + 'octsep cfs'!$F46*28 + 'octsep cfs'!$G46*31)*1.983471/1000</f>
        <v>1630.429029768</v>
      </c>
      <c r="G46" s="6">
        <f>('octsep cfs'!$E46*31 + 'octsep cfs'!$F46*28 + 'octsep cfs'!$G46*31)*1.983471/1000</f>
        <v>1184.7054101189999</v>
      </c>
      <c r="H46" s="6">
        <f>('octsep cfs'!$F46*28 + 'octsep cfs'!$G46*31)*1.983471/1000</f>
        <v>786.14278043699994</v>
      </c>
      <c r="I46" s="6">
        <f>'octsep cfs'!$G46*31*1.983471/1000</f>
        <v>424.81783530899997</v>
      </c>
      <c r="J46" s="6">
        <f xml:space="preserve"> ('octsep cfs'!$H46*30 + 'octsep cfs'!$I46*31 + 'octsep cfs'!$J46*30 + 'octsep cfs'!$K46*31 + 'octsep cfs'!$L46*31)*1.983471/1000</f>
        <v>12109.50698391</v>
      </c>
      <c r="K46" s="6">
        <f xml:space="preserve"> ('octsep cfs'!$I46*31 + 'octsep cfs'!$J46*30 + 'octsep cfs'!$K46*31 + 'octsep cfs'!$L46*31)*1.983471/1000</f>
        <v>11411.166514230001</v>
      </c>
      <c r="L46" s="6">
        <f xml:space="preserve"> ('octsep cfs'!$J46*30 + 'octsep cfs'!$K46*31 + 'octsep cfs'!$L46*31)*1.983471/1000</f>
        <v>7847.7140858760004</v>
      </c>
      <c r="M46" s="6">
        <f xml:space="preserve"> ('octsep cfs'!$K46*31 + 'octsep cfs'!$L46*31)*1.983471/1000</f>
        <v>2933.3274933059997</v>
      </c>
      <c r="N46" s="6">
        <f xml:space="preserve"> 'octsep cfs'!$L46*31*1.983471/1000</f>
        <v>988.96657448400003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4823.4722158140003</v>
      </c>
      <c r="C47" s="6">
        <f>('augjul cfs'!$C47*30 + 'octsep cfs'!$B47*31 + 'octsep cfs'!$C47*30 + 'octsep cfs'!$D47*31 + 'octsep cfs'!$E47*31 + 'octsep cfs'!$F47*28 + 'octsep cfs'!$G47*31)*1.983471/1000</f>
        <v>3834.5056413299999</v>
      </c>
      <c r="D47" s="6">
        <f>('octsep cfs'!$B47*31 + 'octsep cfs'!$C47*30 + 'octsep cfs'!$D47*31 + 'octsep cfs'!$E47*31 + 'octsep cfs'!$F47*28 + 'octsep cfs'!$G47*31)*1.983471/1000</f>
        <v>3187.2792193200003</v>
      </c>
      <c r="E47" s="6">
        <f>('octsep cfs'!$C47*30 + 'octsep cfs'!$D47*31 + 'octsep cfs'!$E47*31 + 'octsep cfs'!$F47*28 + 'octsep cfs'!$G47*31)*1.983471/1000</f>
        <v>2642.6220496619999</v>
      </c>
      <c r="F47" s="6">
        <f>('octsep cfs'!$D47*31 + 'octsep cfs'!$E47*31 + 'octsep cfs'!$F47*28 + 'octsep cfs'!$G47*31)*1.983471/1000</f>
        <v>2235.7328087220003</v>
      </c>
      <c r="G47" s="6">
        <f>('octsep cfs'!$E47*31 + 'octsep cfs'!$F47*28 + 'octsep cfs'!$G47*31)*1.983471/1000</f>
        <v>1818.1705103310001</v>
      </c>
      <c r="H47" s="6">
        <f>('octsep cfs'!$F47*28 + 'octsep cfs'!$G47*31)*1.983471/1000</f>
        <v>1321.166231448</v>
      </c>
      <c r="I47" s="6">
        <f>'octsep cfs'!$G47*31*1.983471/1000</f>
        <v>561.75072273599994</v>
      </c>
      <c r="J47" s="6">
        <f xml:space="preserve"> ('octsep cfs'!$H47*30 + 'octsep cfs'!$I47*31 + 'octsep cfs'!$J47*30 + 'octsep cfs'!$K47*31 + 'octsep cfs'!$L47*31)*1.983471/1000</f>
        <v>19492.114971524999</v>
      </c>
      <c r="K47" s="6">
        <f xml:space="preserve"> ('octsep cfs'!$I47*31 + 'octsep cfs'!$J47*30 + 'octsep cfs'!$K47*31 + 'octsep cfs'!$L47*31)*1.983471/1000</f>
        <v>17935.665443114998</v>
      </c>
      <c r="L47" s="6">
        <f xml:space="preserve"> ('octsep cfs'!$J47*30 + 'octsep cfs'!$K47*31 + 'octsep cfs'!$L47*31)*1.983471/1000</f>
        <v>11753.333112969</v>
      </c>
      <c r="M47" s="6">
        <f xml:space="preserve"> ('octsep cfs'!$K47*31 + 'octsep cfs'!$L47*31)*1.983471/1000</f>
        <v>5300.1697185989997</v>
      </c>
      <c r="N47" s="6">
        <f xml:space="preserve"> 'octsep cfs'!$L47*31*1.983471/1000</f>
        <v>1666.436962302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6307.0787717490002</v>
      </c>
      <c r="C48" s="6">
        <f>('augjul cfs'!$C48*30 + 'octsep cfs'!$B48*31 + 'octsep cfs'!$C48*30 + 'octsep cfs'!$D48*31 + 'octsep cfs'!$E48*31 + 'octsep cfs'!$F48*29 + 'octsep cfs'!$G48*31)*1.983471/1000</f>
        <v>4640.641809447</v>
      </c>
      <c r="D48" s="6">
        <f>('octsep cfs'!$B48*31 + 'octsep cfs'!$C48*30 + 'octsep cfs'!$D48*31 + 'octsep cfs'!$E48*31 + 'octsep cfs'!$F48*29 + 'octsep cfs'!$G48*31)*1.983471/1000</f>
        <v>3859.5905990669999</v>
      </c>
      <c r="E48" s="6">
        <f>('octsep cfs'!$C48*30 + 'octsep cfs'!$D48*31 + 'octsep cfs'!$E48*31 + 'octsep cfs'!$F48*29 + 'octsep cfs'!$G48*31)*1.983471/1000</f>
        <v>3245.6369030820001</v>
      </c>
      <c r="F48" s="6">
        <f>('octsep cfs'!$D48*31 + 'octsep cfs'!$E48*31 + 'octsep cfs'!$F48*29 + 'octsep cfs'!$G48*31)*1.983471/1000</f>
        <v>2725.4517986219998</v>
      </c>
      <c r="G48" s="6">
        <f>('octsep cfs'!$E48*31 + 'octsep cfs'!$F48*29 + 'octsep cfs'!$G48*31)*1.983471/1000</f>
        <v>2321.170822047</v>
      </c>
      <c r="H48" s="6">
        <f>('octsep cfs'!$F48*29 + 'octsep cfs'!$G48*31)*1.983471/1000</f>
        <v>1925.3751344099999</v>
      </c>
      <c r="I48" s="6">
        <f>'octsep cfs'!$G48*31*1.983471/1000</f>
        <v>1480.6829196810002</v>
      </c>
      <c r="J48" s="6">
        <f xml:space="preserve"> ('octsep cfs'!$H48*30 + 'octsep cfs'!$I48*31 + 'octsep cfs'!$J48*30 + 'octsep cfs'!$K48*31 + 'octsep cfs'!$L48*31)*1.983471/1000</f>
        <v>21236.851435023</v>
      </c>
      <c r="K48" s="6">
        <f xml:space="preserve"> ('octsep cfs'!$I48*31 + 'octsep cfs'!$J48*30 + 'octsep cfs'!$K48*31 + 'octsep cfs'!$L48*31)*1.983471/1000</f>
        <v>19976.970490532996</v>
      </c>
      <c r="L48" s="6">
        <f xml:space="preserve"> ('octsep cfs'!$J48*30 + 'octsep cfs'!$K48*31 + 'octsep cfs'!$L48*31)*1.983471/1000</f>
        <v>14471.370696993001</v>
      </c>
      <c r="M48" s="6">
        <f xml:space="preserve"> ('octsep cfs'!$K48*31 + 'octsep cfs'!$L48*31)*1.983471/1000</f>
        <v>6292.825549143</v>
      </c>
      <c r="N48" s="6">
        <f xml:space="preserve"> 'octsep cfs'!$L48*31*1.983471/1000</f>
        <v>2037.453146736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6205.9495193430002</v>
      </c>
      <c r="C49" s="6">
        <f>('augjul cfs'!$C49*30 + 'octsep cfs'!$B49*31 + 'octsep cfs'!$C49*30 + 'octsep cfs'!$D49*31 + 'octsep cfs'!$E49*31 + 'octsep cfs'!$F49*28 + 'octsep cfs'!$G49*31)*1.983471/1000</f>
        <v>4168.496372607</v>
      </c>
      <c r="D49" s="6">
        <f>('octsep cfs'!$B49*31 + 'octsep cfs'!$C49*30 + 'octsep cfs'!$D49*31 + 'octsep cfs'!$E49*31 + 'octsep cfs'!$F49*28 + 'octsep cfs'!$G49*31)*1.983471/1000</f>
        <v>3255.226985367</v>
      </c>
      <c r="E49" s="6">
        <f>('octsep cfs'!$C49*30 + 'octsep cfs'!$D49*31 + 'octsep cfs'!$E49*31 + 'octsep cfs'!$F49*28 + 'octsep cfs'!$G49*31)*1.983471/1000</f>
        <v>2464.8038745120002</v>
      </c>
      <c r="F49" s="6">
        <f>('octsep cfs'!$D49*31 + 'octsep cfs'!$E49*31 + 'octsep cfs'!$F49*28 + 'octsep cfs'!$G49*31)*1.983471/1000</f>
        <v>1898.0270362619999</v>
      </c>
      <c r="G49" s="6">
        <f>('octsep cfs'!$E49*31 + 'octsep cfs'!$F49*28 + 'octsep cfs'!$G49*31)*1.983471/1000</f>
        <v>1393.890195663</v>
      </c>
      <c r="H49" s="6">
        <f>('octsep cfs'!$F49*28 + 'octsep cfs'!$G49*31)*1.983471/1000</f>
        <v>928.61351889599996</v>
      </c>
      <c r="I49" s="6">
        <f>'octsep cfs'!$G49*31*1.983471/1000</f>
        <v>516.24989799599996</v>
      </c>
      <c r="J49" s="6">
        <f xml:space="preserve"> ('octsep cfs'!$H49*30 + 'octsep cfs'!$I49*31 + 'octsep cfs'!$J49*30 + 'octsep cfs'!$K49*31 + 'octsep cfs'!$L49*31)*1.983471/1000</f>
        <v>11733.950634356999</v>
      </c>
      <c r="K49" s="6">
        <f xml:space="preserve"> ('octsep cfs'!$I49*31 + 'octsep cfs'!$J49*30 + 'octsep cfs'!$K49*31 + 'octsep cfs'!$L49*31)*1.983471/1000</f>
        <v>10854.955625997</v>
      </c>
      <c r="L49" s="6">
        <f xml:space="preserve"> ('octsep cfs'!$J49*30 + 'octsep cfs'!$K49*31 + 'octsep cfs'!$L49*31)*1.983471/1000</f>
        <v>7373.7736077809996</v>
      </c>
      <c r="M49" s="6">
        <f xml:space="preserve"> ('octsep cfs'!$K49*31 + 'octsep cfs'!$L49*31)*1.983471/1000</f>
        <v>3297.0266532209998</v>
      </c>
      <c r="N49" s="6">
        <f xml:space="preserve"> 'octsep cfs'!$L49*31*1.983471/1000</f>
        <v>1040.1242585160001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6484.9683518549991</v>
      </c>
      <c r="C50" s="6">
        <f>('augjul cfs'!$C50*30 + 'octsep cfs'!$B50*31 + 'octsep cfs'!$C50*30 + 'octsep cfs'!$D50*31 + 'octsep cfs'!$E50*31 + 'octsep cfs'!$F50*28 + 'octsep cfs'!$G50*31)*1.983471/1000</f>
        <v>5444.8440933390002</v>
      </c>
      <c r="D50" s="6">
        <f>('octsep cfs'!$B50*31 + 'octsep cfs'!$C50*30 + 'octsep cfs'!$D50*31 + 'octsep cfs'!$E50*31 + 'octsep cfs'!$F50*28 + 'octsep cfs'!$G50*31)*1.983471/1000</f>
        <v>4772.923457379</v>
      </c>
      <c r="E50" s="6">
        <f>('octsep cfs'!$C50*30 + 'octsep cfs'!$D50*31 + 'octsep cfs'!$E50*31 + 'octsep cfs'!$F50*28 + 'octsep cfs'!$G50*31)*1.983471/1000</f>
        <v>4147.5945552089997</v>
      </c>
      <c r="F50" s="6">
        <f>('octsep cfs'!$D50*31 + 'octsep cfs'!$E50*31 + 'octsep cfs'!$F50*28 + 'octsep cfs'!$G50*31)*1.983471/1000</f>
        <v>3350.0011966889997</v>
      </c>
      <c r="G50" s="6">
        <f>('octsep cfs'!$E50*31 + 'octsep cfs'!$F50*28 + 'octsep cfs'!$G50*31)*1.983471/1000</f>
        <v>2627.337422136</v>
      </c>
      <c r="H50" s="6">
        <f>('octsep cfs'!$F50*28 + 'octsep cfs'!$G50*31)*1.983471/1000</f>
        <v>1402.6888730190001</v>
      </c>
      <c r="I50" s="6">
        <f>'octsep cfs'!$G50*31*1.983471/1000</f>
        <v>744.18443490300001</v>
      </c>
      <c r="J50" s="6">
        <f xml:space="preserve"> ('octsep cfs'!$H50*30 + 'octsep cfs'!$I50*31 + 'octsep cfs'!$J50*30 + 'octsep cfs'!$K50*31 + 'octsep cfs'!$L50*31)*1.983471/1000</f>
        <v>22553.35452615</v>
      </c>
      <c r="K50" s="6">
        <f xml:space="preserve"> ('octsep cfs'!$I50*31 + 'octsep cfs'!$J50*30 + 'octsep cfs'!$K50*31 + 'octsep cfs'!$L50*31)*1.983471/1000</f>
        <v>20462.081877300003</v>
      </c>
      <c r="L50" s="6">
        <f xml:space="preserve"> ('octsep cfs'!$J50*30 + 'octsep cfs'!$K50*31 + 'octsep cfs'!$L50*31)*1.983471/1000</f>
        <v>15877.381883937</v>
      </c>
      <c r="M50" s="6">
        <f xml:space="preserve"> ('octsep cfs'!$K50*31 + 'octsep cfs'!$L50*31)*1.983471/1000</f>
        <v>6497.2103348669998</v>
      </c>
      <c r="N50" s="6">
        <f xml:space="preserve"> 'octsep cfs'!$L50*31*1.983471/1000</f>
        <v>1864.0581119159999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5467.921778424</v>
      </c>
      <c r="C51" s="6">
        <f>('augjul cfs'!$C51*30 + 'octsep cfs'!$B51*31 + 'octsep cfs'!$C51*30 + 'octsep cfs'!$D51*31 + 'octsep cfs'!$E51*31 + 'octsep cfs'!$F51*28 + 'octsep cfs'!$G51*31)*1.983471/1000</f>
        <v>3603.8636665079998</v>
      </c>
      <c r="D51" s="6">
        <f>('octsep cfs'!$B51*31 + 'octsep cfs'!$C51*30 + 'octsep cfs'!$D51*31 + 'octsep cfs'!$E51*31 + 'octsep cfs'!$F51*28 + 'octsep cfs'!$G51*31)*1.983471/1000</f>
        <v>2738.197583268</v>
      </c>
      <c r="E51" s="6">
        <f>('octsep cfs'!$C51*30 + 'octsep cfs'!$D51*31 + 'octsep cfs'!$E51*31 + 'octsep cfs'!$F51*28 + 'octsep cfs'!$G51*31)*1.983471/1000</f>
        <v>2232.3390898409998</v>
      </c>
      <c r="F51" s="6">
        <f>('octsep cfs'!$D51*31 + 'octsep cfs'!$E51*31 + 'octsep cfs'!$F51*28 + 'octsep cfs'!$G51*31)*1.983471/1000</f>
        <v>1685.1986144910002</v>
      </c>
      <c r="G51" s="6">
        <f>('octsep cfs'!$E51*31 + 'octsep cfs'!$F51*28 + 'octsep cfs'!$G51*31)*1.983471/1000</f>
        <v>1213.52722722</v>
      </c>
      <c r="H51" s="6">
        <f>('octsep cfs'!$F51*28 + 'octsep cfs'!$G51*31)*1.983471/1000</f>
        <v>808.87732503899997</v>
      </c>
      <c r="I51" s="6">
        <f>'octsep cfs'!$G51*31*1.983471/1000</f>
        <v>436.50047949899999</v>
      </c>
      <c r="J51" s="6">
        <f xml:space="preserve"> ('octsep cfs'!$H51*30 + 'octsep cfs'!$I51*31 + 'octsep cfs'!$J51*30 + 'octsep cfs'!$K51*31 + 'octsep cfs'!$L51*31)*1.983471/1000</f>
        <v>15321.625210563001</v>
      </c>
      <c r="K51" s="6">
        <f xml:space="preserve"> ('octsep cfs'!$I51*31 + 'octsep cfs'!$J51*30 + 'octsep cfs'!$K51*31 + 'octsep cfs'!$L51*31)*1.983471/1000</f>
        <v>14531.410364163001</v>
      </c>
      <c r="L51" s="6">
        <f xml:space="preserve"> ('octsep cfs'!$J51*30 + 'octsep cfs'!$K51*31 + 'octsep cfs'!$L51*31)*1.983471/1000</f>
        <v>10837.542734088</v>
      </c>
      <c r="M51" s="6">
        <f xml:space="preserve"> ('octsep cfs'!$K51*31 + 'octsep cfs'!$L51*31)*1.983471/1000</f>
        <v>4926.878492928</v>
      </c>
      <c r="N51" s="6">
        <f xml:space="preserve"> 'octsep cfs'!$L51*31*1.983471/1000</f>
        <v>1498.5143239710001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7132.2562614660001</v>
      </c>
      <c r="C52" s="6">
        <f>('augjul cfs'!$C52*30 + 'octsep cfs'!$B52*31 + 'octsep cfs'!$C52*30 + 'octsep cfs'!$D52*31 + 'octsep cfs'!$E52*31 + 'octsep cfs'!$F52*29 + 'octsep cfs'!$G52*31)*1.983471/1000</f>
        <v>5633.7419374949995</v>
      </c>
      <c r="D52" s="6">
        <f>('octsep cfs'!$B52*31 + 'octsep cfs'!$C52*30 + 'octsep cfs'!$D52*31 + 'octsep cfs'!$E52*31 + 'octsep cfs'!$F52*29 + 'octsep cfs'!$G52*31)*1.983471/1000</f>
        <v>4653.3518916149997</v>
      </c>
      <c r="E52" s="6">
        <f>('octsep cfs'!$C52*30 + 'octsep cfs'!$D52*31 + 'octsep cfs'!$E52*31 + 'octsep cfs'!$F52*29 + 'octsep cfs'!$G52*31)*1.983471/1000</f>
        <v>3852.537376191</v>
      </c>
      <c r="F52" s="6">
        <f>('octsep cfs'!$D52*31 + 'octsep cfs'!$E52*31 + 'octsep cfs'!$F52*29 + 'octsep cfs'!$G52*31)*1.983471/1000</f>
        <v>2935.9357576709999</v>
      </c>
      <c r="G52" s="6">
        <f>('octsep cfs'!$E52*31 + 'octsep cfs'!$F52*29 + 'octsep cfs'!$G52*31)*1.983471/1000</f>
        <v>1660.0680369209999</v>
      </c>
      <c r="H52" s="6">
        <f>('octsep cfs'!$F52*29 + 'octsep cfs'!$G52*31)*1.983471/1000</f>
        <v>1035.1695479580001</v>
      </c>
      <c r="I52" s="6">
        <f>'octsep cfs'!$G52*31*1.983471/1000</f>
        <v>513.97485675899998</v>
      </c>
      <c r="J52" s="6">
        <f xml:space="preserve"> ('octsep cfs'!$H52*30 + 'octsep cfs'!$I52*31 + 'octsep cfs'!$J52*30 + 'octsep cfs'!$K52*31 + 'octsep cfs'!$L52*31)*1.983471/1000</f>
        <v>18667.330209066</v>
      </c>
      <c r="K52" s="6">
        <f xml:space="preserve"> ('octsep cfs'!$I52*31 + 'octsep cfs'!$J52*30 + 'octsep cfs'!$K52*31 + 'octsep cfs'!$L52*31)*1.983471/1000</f>
        <v>17026.563328446002</v>
      </c>
      <c r="L52" s="6">
        <f xml:space="preserve"> ('octsep cfs'!$J52*30 + 'octsep cfs'!$K52*31 + 'octsep cfs'!$L52*31)*1.983471/1000</f>
        <v>11332.749988244999</v>
      </c>
      <c r="M52" s="6">
        <f xml:space="preserve"> ('octsep cfs'!$K52*31 + 'octsep cfs'!$L52*31)*1.983471/1000</f>
        <v>6889.9931300549997</v>
      </c>
      <c r="N52" s="6">
        <f xml:space="preserve"> 'octsep cfs'!$L52*31*1.983471/1000</f>
        <v>2690.389981755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6651.7822298969995</v>
      </c>
      <c r="C53" s="6">
        <f>('augjul cfs'!$C53*30 + 'octsep cfs'!$B53*31 + 'octsep cfs'!$C53*30 + 'octsep cfs'!$D53*31 + 'octsep cfs'!$E53*31 + 'octsep cfs'!$F53*28 + 'octsep cfs'!$G53*31)*1.983471/1000</f>
        <v>3961.392248142</v>
      </c>
      <c r="D53" s="6">
        <f>('octsep cfs'!$B53*31 + 'octsep cfs'!$C53*30 + 'octsep cfs'!$D53*31 + 'octsep cfs'!$E53*31 + 'octsep cfs'!$F53*28 + 'octsep cfs'!$G53*31)*1.983471/1000</f>
        <v>2551.501391922</v>
      </c>
      <c r="E53" s="6">
        <f>('octsep cfs'!$C53*30 + 'octsep cfs'!$D53*31 + 'octsep cfs'!$E53*31 + 'octsep cfs'!$F53*28 + 'octsep cfs'!$G53*31)*1.983471/1000</f>
        <v>1907.2343086440001</v>
      </c>
      <c r="F53" s="6">
        <f>('octsep cfs'!$D53*31 + 'octsep cfs'!$E53*31 + 'octsep cfs'!$F53*28 + 'octsep cfs'!$G53*31)*1.983471/1000</f>
        <v>1473.5682092039999</v>
      </c>
      <c r="G53" s="6">
        <f>('octsep cfs'!$E53*31 + 'octsep cfs'!$F53*28 + 'octsep cfs'!$G53*31)*1.983471/1000</f>
        <v>1040.019134553</v>
      </c>
      <c r="H53" s="6">
        <f>('octsep cfs'!$F53*28 + 'octsep cfs'!$G53*31)*1.983471/1000</f>
        <v>702.32922986099993</v>
      </c>
      <c r="I53" s="6">
        <f>'octsep cfs'!$G53*31*1.983471/1000</f>
        <v>351.27866451300002</v>
      </c>
      <c r="J53" s="6">
        <f xml:space="preserve"> ('octsep cfs'!$H53*30 + 'octsep cfs'!$I53*31 + 'octsep cfs'!$J53*30 + 'octsep cfs'!$K53*31 + 'octsep cfs'!$L53*31)*1.983471/1000</f>
        <v>8951.9560279380003</v>
      </c>
      <c r="K53" s="6">
        <f xml:space="preserve"> ('octsep cfs'!$I53*31 + 'octsep cfs'!$J53*30 + 'octsep cfs'!$K53*31 + 'octsep cfs'!$L53*31)*1.983471/1000</f>
        <v>8001.6750718379999</v>
      </c>
      <c r="L53" s="6">
        <f xml:space="preserve"> ('octsep cfs'!$J53*30 + 'octsep cfs'!$K53*31 + 'octsep cfs'!$L53*31)*1.983471/1000</f>
        <v>5566.6430970360007</v>
      </c>
      <c r="M53" s="6">
        <f xml:space="preserve"> ('octsep cfs'!$K53*31 + 'octsep cfs'!$L53*31)*1.983471/1000</f>
        <v>2588.996927706</v>
      </c>
      <c r="N53" s="6">
        <f xml:space="preserve"> 'octsep cfs'!$L53*31*1.983471/1000</f>
        <v>1155.9054111989999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5183.3412932280007</v>
      </c>
      <c r="C54" s="6">
        <f>('augjul cfs'!$C54*30 + 'octsep cfs'!$B54*31 + 'octsep cfs'!$C54*30 + 'octsep cfs'!$D54*31 + 'octsep cfs'!$E54*31 + 'octsep cfs'!$F54*28 + 'octsep cfs'!$G54*31)*1.983471/1000</f>
        <v>4027.4358820289999</v>
      </c>
      <c r="D54" s="6">
        <f>('octsep cfs'!$B54*31 + 'octsep cfs'!$C54*30 + 'octsep cfs'!$D54*31 + 'octsep cfs'!$E54*31 + 'octsep cfs'!$F54*28 + 'octsep cfs'!$G54*31)*1.983471/1000</f>
        <v>3154.153270149</v>
      </c>
      <c r="E54" s="6">
        <f>('octsep cfs'!$C54*30 + 'octsep cfs'!$D54*31 + 'octsep cfs'!$E54*31 + 'octsep cfs'!$F54*28 + 'octsep cfs'!$G54*31)*1.983471/1000</f>
        <v>2586.253787313</v>
      </c>
      <c r="F54" s="6">
        <f>('octsep cfs'!$D54*31 + 'octsep cfs'!$E54*31 + 'octsep cfs'!$F54*28 + 'octsep cfs'!$G54*31)*1.983471/1000</f>
        <v>2067.3182695830001</v>
      </c>
      <c r="G54" s="6">
        <f>('octsep cfs'!$E54*31 + 'octsep cfs'!$F54*28 + 'octsep cfs'!$G54*31)*1.983471/1000</f>
        <v>1476.7298619779999</v>
      </c>
      <c r="H54" s="6">
        <f>('octsep cfs'!$F54*28 + 'octsep cfs'!$G54*31)*1.983471/1000</f>
        <v>1039.0611180599999</v>
      </c>
      <c r="I54" s="6">
        <f>'octsep cfs'!$G54*31*1.983471/1000</f>
        <v>711.780469176</v>
      </c>
      <c r="J54" s="6">
        <f xml:space="preserve"> ('octsep cfs'!$H54*30 + 'octsep cfs'!$I54*31 + 'octsep cfs'!$J54*30 + 'octsep cfs'!$K54*31 + 'octsep cfs'!$L54*31)*1.983471/1000</f>
        <v>15404.994463634999</v>
      </c>
      <c r="K54" s="6">
        <f xml:space="preserve"> ('octsep cfs'!$I54*31 + 'octsep cfs'!$J54*30 + 'octsep cfs'!$K54*31 + 'octsep cfs'!$L54*31)*1.983471/1000</f>
        <v>13856.577992775001</v>
      </c>
      <c r="L54" s="6">
        <f xml:space="preserve"> ('octsep cfs'!$J54*30 + 'octsep cfs'!$K54*31 + 'octsep cfs'!$L54*31)*1.983471/1000</f>
        <v>9793.538806296001</v>
      </c>
      <c r="M54" s="6">
        <f xml:space="preserve"> ('octsep cfs'!$K54*31 + 'octsep cfs'!$L54*31)*1.983471/1000</f>
        <v>4594.7224723260006</v>
      </c>
      <c r="N54" s="6">
        <f xml:space="preserve"> 'octsep cfs'!$L54*31*1.983471/1000</f>
        <v>1318.232677839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5576.0288818079998</v>
      </c>
      <c r="C55" s="6">
        <f>('augjul cfs'!$C55*30 + 'octsep cfs'!$B55*31 + 'octsep cfs'!$C55*30 + 'octsep cfs'!$D55*31 + 'octsep cfs'!$E55*31 + 'octsep cfs'!$F55*28 + 'octsep cfs'!$G55*31)*1.983471/1000</f>
        <v>4257.7962039690001</v>
      </c>
      <c r="D55" s="6">
        <f>('octsep cfs'!$B55*31 + 'octsep cfs'!$C55*30 + 'octsep cfs'!$D55*31 + 'octsep cfs'!$E55*31 + 'octsep cfs'!$F55*28 + 'octsep cfs'!$G55*31)*1.983471/1000</f>
        <v>3022.0144321289999</v>
      </c>
      <c r="E55" s="6">
        <f>('octsep cfs'!$C55*30 + 'octsep cfs'!$D55*31 + 'octsep cfs'!$E55*31 + 'octsep cfs'!$F55*28 + 'octsep cfs'!$G55*31)*1.983471/1000</f>
        <v>2233.8663625110003</v>
      </c>
      <c r="F55" s="6">
        <f>('octsep cfs'!$D55*31 + 'octsep cfs'!$E55*31 + 'octsep cfs'!$F55*28 + 'octsep cfs'!$G55*31)*1.983471/1000</f>
        <v>1683.1556393609999</v>
      </c>
      <c r="G55" s="6">
        <f>('octsep cfs'!$E55*31 + 'octsep cfs'!$F55*28 + 'octsep cfs'!$G55*31)*1.983471/1000</f>
        <v>1301.133174348</v>
      </c>
      <c r="H55" s="6">
        <f>('octsep cfs'!$F55*28 + 'octsep cfs'!$G55*31)*1.983471/1000</f>
        <v>907.67401554900005</v>
      </c>
      <c r="I55" s="6">
        <f>'octsep cfs'!$G55*31*1.983471/1000</f>
        <v>552.95799579300001</v>
      </c>
      <c r="J55" s="6">
        <f xml:space="preserve"> ('octsep cfs'!$H55*30 + 'octsep cfs'!$I55*31 + 'octsep cfs'!$J55*30 + 'octsep cfs'!$K55*31 + 'octsep cfs'!$L55*31)*1.983471/1000</f>
        <v>10798.29380994</v>
      </c>
      <c r="K55" s="6">
        <f xml:space="preserve"> ('octsep cfs'!$I55*31 + 'octsep cfs'!$J55*30 + 'octsep cfs'!$K55*31 + 'octsep cfs'!$L55*31)*1.983471/1000</f>
        <v>9975.5302044299988</v>
      </c>
      <c r="L55" s="6">
        <f xml:space="preserve"> ('octsep cfs'!$J55*30 + 'octsep cfs'!$K55*31 + 'octsep cfs'!$L55*31)*1.983471/1000</f>
        <v>6332.451332781</v>
      </c>
      <c r="M55" s="6">
        <f xml:space="preserve"> ('octsep cfs'!$K55*31 + 'octsep cfs'!$L55*31)*1.983471/1000</f>
        <v>2878.296090411</v>
      </c>
      <c r="N55" s="6">
        <f xml:space="preserve"> 'octsep cfs'!$L55*31*1.983471/1000</f>
        <v>959.02211279699998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4000.2186929670002</v>
      </c>
      <c r="C56" s="6">
        <f>('augjul cfs'!$C56*30 + 'octsep cfs'!$B56*31 + 'octsep cfs'!$C56*30 + 'octsep cfs'!$D56*31 + 'octsep cfs'!$E56*31 + 'octsep cfs'!$F56*29 + 'octsep cfs'!$G56*31)*1.983471/1000</f>
        <v>3041.1965801699998</v>
      </c>
      <c r="D56" s="6">
        <f>('octsep cfs'!$B56*31 + 'octsep cfs'!$C56*30 + 'octsep cfs'!$D56*31 + 'octsep cfs'!$E56*31 + 'octsep cfs'!$F56*29 + 'octsep cfs'!$G56*31)*1.983471/1000</f>
        <v>2403.0742900499999</v>
      </c>
      <c r="E56" s="6">
        <f>('octsep cfs'!$C56*30 + 'octsep cfs'!$D56*31 + 'octsep cfs'!$E56*31 + 'octsep cfs'!$F56*29 + 'octsep cfs'!$G56*31)*1.983471/1000</f>
        <v>1972.169182242</v>
      </c>
      <c r="F56" s="6">
        <f>('octsep cfs'!$D56*31 + 'octsep cfs'!$E56*31 + 'octsep cfs'!$F56*29 + 'octsep cfs'!$G56*31)*1.983471/1000</f>
        <v>1690.417126692</v>
      </c>
      <c r="G56" s="6">
        <f>('octsep cfs'!$E56*31 + 'octsep cfs'!$F56*29 + 'octsep cfs'!$G56*31)*1.983471/1000</f>
        <v>1178.7173111699999</v>
      </c>
      <c r="H56" s="6">
        <f>('octsep cfs'!$F56*29 + 'octsep cfs'!$G56*31)*1.983471/1000</f>
        <v>845.76195175500004</v>
      </c>
      <c r="I56" s="6">
        <f>'octsep cfs'!$G56*31*1.983471/1000</f>
        <v>510.53155110300003</v>
      </c>
      <c r="J56" s="6">
        <f xml:space="preserve"> ('octsep cfs'!$H56*30 + 'octsep cfs'!$I56*31 + 'octsep cfs'!$J56*30 + 'octsep cfs'!$K56*31 + 'octsep cfs'!$L56*31)*1.983471/1000</f>
        <v>14626.946228349001</v>
      </c>
      <c r="K56" s="6">
        <f xml:space="preserve"> ('octsep cfs'!$I56*31 + 'octsep cfs'!$J56*30 + 'octsep cfs'!$K56*31 + 'octsep cfs'!$L56*31)*1.983471/1000</f>
        <v>12467.481846519</v>
      </c>
      <c r="L56" s="6">
        <f xml:space="preserve"> ('octsep cfs'!$J56*30 + 'octsep cfs'!$K56*31 + 'octsep cfs'!$L56*31)*1.983471/1000</f>
        <v>6588.8982653129997</v>
      </c>
      <c r="M56" s="6">
        <f xml:space="preserve"> ('octsep cfs'!$K56*31 + 'octsep cfs'!$L56*31)*1.983471/1000</f>
        <v>2892.5612138430001</v>
      </c>
      <c r="N56" s="6">
        <f xml:space="preserve"> 'octsep cfs'!$L56*31*1.983471/1000</f>
        <v>1066.8098773500001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6774.3766054649996</v>
      </c>
      <c r="C57" s="6">
        <f>('augjul cfs'!$C57*30 + 'octsep cfs'!$B57*31 + 'octsep cfs'!$C57*30 + 'octsep cfs'!$D57*31 + 'octsep cfs'!$E57*31 + 'octsep cfs'!$F57*28 + 'octsep cfs'!$G57*31)*1.983471/1000</f>
        <v>5707.5667281149999</v>
      </c>
      <c r="D57" s="6">
        <f>('octsep cfs'!$B57*31 + 'octsep cfs'!$C57*30 + 'octsep cfs'!$D57*31 + 'octsep cfs'!$E57*31 + 'octsep cfs'!$F57*28 + 'octsep cfs'!$G57*31)*1.983471/1000</f>
        <v>4899.2031220650006</v>
      </c>
      <c r="E57" s="6">
        <f>('octsep cfs'!$C57*30 + 'octsep cfs'!$D57*31 + 'octsep cfs'!$E57*31 + 'octsep cfs'!$F57*28 + 'octsep cfs'!$G57*31)*1.983471/1000</f>
        <v>4199.0438094780002</v>
      </c>
      <c r="F57" s="6">
        <f>('octsep cfs'!$D57*31 + 'octsep cfs'!$E57*31 + 'octsep cfs'!$F57*28 + 'octsep cfs'!$G57*31)*1.983471/1000</f>
        <v>3511.9496203680001</v>
      </c>
      <c r="G57" s="6">
        <f>('octsep cfs'!$E57*31 + 'octsep cfs'!$F57*28 + 'octsep cfs'!$G57*31)*1.983471/1000</f>
        <v>2454.6088335719996</v>
      </c>
      <c r="H57" s="6">
        <f>('octsep cfs'!$F57*28 + 'octsep cfs'!$G57*31)*1.983471/1000</f>
        <v>1529.466388926</v>
      </c>
      <c r="I57" s="6">
        <f>'octsep cfs'!$G57*31*1.983471/1000</f>
        <v>797.98608577799996</v>
      </c>
      <c r="J57" s="6">
        <f xml:space="preserve"> ('octsep cfs'!$H57*30 + 'octsep cfs'!$I57*31 + 'octsep cfs'!$J57*30 + 'octsep cfs'!$K57*31 + 'octsep cfs'!$L57*31)*1.983471/1000</f>
        <v>17813.568918768</v>
      </c>
      <c r="K57" s="6">
        <f xml:space="preserve"> ('octsep cfs'!$I57*31 + 'octsep cfs'!$J57*30 + 'octsep cfs'!$K57*31 + 'octsep cfs'!$L57*31)*1.983471/1000</f>
        <v>16420.755747857998</v>
      </c>
      <c r="L57" s="6">
        <f xml:space="preserve"> ('octsep cfs'!$J57*30 + 'octsep cfs'!$K57*31 + 'octsep cfs'!$L57*31)*1.983471/1000</f>
        <v>11138.786359154999</v>
      </c>
      <c r="M57" s="6">
        <f xml:space="preserve"> ('octsep cfs'!$K57*31 + 'octsep cfs'!$L57*31)*1.983471/1000</f>
        <v>6228.3865432949997</v>
      </c>
      <c r="N57" s="6">
        <f xml:space="preserve"> 'octsep cfs'!$L57*31*1.983471/1000</f>
        <v>1957.7037282390002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7139.2043603789998</v>
      </c>
      <c r="C58" s="6">
        <f>('augjul cfs'!$C58*30 + 'octsep cfs'!$B58*31 + 'octsep cfs'!$C58*30 + 'octsep cfs'!$D58*31 + 'octsep cfs'!$E58*31 + 'octsep cfs'!$F58*28 + 'octsep cfs'!$G58*31)*1.983471/1000</f>
        <v>5181.5006321400006</v>
      </c>
      <c r="D58" s="6">
        <f>('octsep cfs'!$B58*31 + 'octsep cfs'!$C58*30 + 'octsep cfs'!$D58*31 + 'octsep cfs'!$E58*31 + 'octsep cfs'!$F58*28 + 'octsep cfs'!$G58*31)*1.983471/1000</f>
        <v>4285.6064508600002</v>
      </c>
      <c r="E58" s="6">
        <f>('octsep cfs'!$C58*30 + 'octsep cfs'!$D58*31 + 'octsep cfs'!$E58*31 + 'octsep cfs'!$F58*28 + 'octsep cfs'!$G58*31)*1.983471/1000</f>
        <v>3506.9889593969997</v>
      </c>
      <c r="F58" s="6">
        <f>('octsep cfs'!$D58*31 + 'octsep cfs'!$E58*31 + 'octsep cfs'!$F58*28 + 'octsep cfs'!$G58*31)*1.983471/1000</f>
        <v>2827.7493154469998</v>
      </c>
      <c r="G58" s="6">
        <f>('octsep cfs'!$E58*31 + 'octsep cfs'!$F58*28 + 'octsep cfs'!$G58*31)*1.983471/1000</f>
        <v>2222.2809084</v>
      </c>
      <c r="H58" s="6">
        <f>('octsep cfs'!$F58*28 + 'octsep cfs'!$G58*31)*1.983471/1000</f>
        <v>1712.7946465139999</v>
      </c>
      <c r="I58" s="6">
        <f>'octsep cfs'!$G58*31*1.983471/1000</f>
        <v>861.68724041400003</v>
      </c>
      <c r="J58" s="6">
        <f xml:space="preserve"> ('octsep cfs'!$H58*30 + 'octsep cfs'!$I58*31 + 'octsep cfs'!$J58*30 + 'octsep cfs'!$K58*31 + 'octsep cfs'!$L58*31)*1.983471/1000</f>
        <v>17306.936871651</v>
      </c>
      <c r="K58" s="6">
        <f xml:space="preserve"> ('octsep cfs'!$I58*31 + 'octsep cfs'!$J58*30 + 'octsep cfs'!$K58*31 + 'octsep cfs'!$L58*31)*1.983471/1000</f>
        <v>16228.841044311001</v>
      </c>
      <c r="L58" s="6">
        <f xml:space="preserve"> ('octsep cfs'!$J58*30 + 'octsep cfs'!$K58*31 + 'octsep cfs'!$L58*31)*1.983471/1000</f>
        <v>11839.856084931</v>
      </c>
      <c r="M58" s="6">
        <f xml:space="preserve"> ('octsep cfs'!$K58*31 + 'octsep cfs'!$L58*31)*1.983471/1000</f>
        <v>5067.8695620210001</v>
      </c>
      <c r="N58" s="6">
        <f xml:space="preserve"> 'octsep cfs'!$L58*31*1.983471/1000</f>
        <v>1669.5113423520002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7417.6440193589997</v>
      </c>
      <c r="C59" s="6">
        <f>('augjul cfs'!$C59*30 + 'octsep cfs'!$B59*31 + 'octsep cfs'!$C59*30 + 'octsep cfs'!$D59*31 + 'octsep cfs'!$E59*31 + 'octsep cfs'!$F59*28 + 'octsep cfs'!$G59*31)*1.983471/1000</f>
        <v>5748.132677007</v>
      </c>
      <c r="D59" s="6">
        <f>('octsep cfs'!$B59*31 + 'octsep cfs'!$C59*30 + 'octsep cfs'!$D59*31 + 'octsep cfs'!$E59*31 + 'octsep cfs'!$F59*28 + 'octsep cfs'!$G59*31)*1.983471/1000</f>
        <v>4616.3046202769992</v>
      </c>
      <c r="E59" s="6">
        <f>('octsep cfs'!$C59*30 + 'octsep cfs'!$D59*31 + 'octsep cfs'!$E59*31 + 'octsep cfs'!$F59*28 + 'octsep cfs'!$G59*31)*1.983471/1000</f>
        <v>3723.5046537569997</v>
      </c>
      <c r="F59" s="6">
        <f>('octsep cfs'!$D59*31 + 'octsep cfs'!$E59*31 + 'octsep cfs'!$F59*28 + 'octsep cfs'!$G59*31)*1.983471/1000</f>
        <v>3068.1261659369998</v>
      </c>
      <c r="G59" s="6">
        <f>('octsep cfs'!$E59*31 + 'octsep cfs'!$F59*28 + 'octsep cfs'!$G59*31)*1.983471/1000</f>
        <v>2442.0594125549997</v>
      </c>
      <c r="H59" s="6">
        <f>('octsep cfs'!$F59*28 + 'octsep cfs'!$G59*31)*1.983471/1000</f>
        <v>1715.8908447449999</v>
      </c>
      <c r="I59" s="6">
        <f>'octsep cfs'!$G59*31*1.983471/1000</f>
        <v>1073.880951465</v>
      </c>
      <c r="J59" s="6">
        <f xml:space="preserve"> ('octsep cfs'!$H59*30 + 'octsep cfs'!$I59*31 + 'octsep cfs'!$J59*30 + 'octsep cfs'!$K59*31 + 'octsep cfs'!$L59*31)*1.983471/1000</f>
        <v>15776.437094334</v>
      </c>
      <c r="K59" s="6">
        <f xml:space="preserve"> ('octsep cfs'!$I59*31 + 'octsep cfs'!$J59*30 + 'octsep cfs'!$K59*31 + 'octsep cfs'!$L59*31)*1.983471/1000</f>
        <v>14191.663600043999</v>
      </c>
      <c r="L59" s="6">
        <f xml:space="preserve"> ('octsep cfs'!$J59*30 + 'octsep cfs'!$K59*31 + 'octsep cfs'!$L59*31)*1.983471/1000</f>
        <v>9839.0178128549996</v>
      </c>
      <c r="M59" s="6">
        <f xml:space="preserve"> ('octsep cfs'!$K59*31 + 'octsep cfs'!$L59*31)*1.983471/1000</f>
        <v>5102.5485689850002</v>
      </c>
      <c r="N59" s="6">
        <f xml:space="preserve"> 'octsep cfs'!$L59*31*1.983471/1000</f>
        <v>1620.505724355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6413.3769495810002</v>
      </c>
      <c r="C60" s="6">
        <f>('augjul cfs'!$C60*30 + 'octsep cfs'!$B60*31 + 'octsep cfs'!$C60*30 + 'octsep cfs'!$D60*31 + 'octsep cfs'!$E60*31 + 'octsep cfs'!$F60*29 + 'octsep cfs'!$G60*31)*1.983471/1000</f>
        <v>4792.8712252260002</v>
      </c>
      <c r="D60" s="6">
        <f>('octsep cfs'!$B60*31 + 'octsep cfs'!$C60*30 + 'octsep cfs'!$D60*31 + 'octsep cfs'!$E60*31 + 'octsep cfs'!$F60*29 + 'octsep cfs'!$G60*31)*1.983471/1000</f>
        <v>3980.2828259459998</v>
      </c>
      <c r="E60" s="6">
        <f>('octsep cfs'!$C60*30 + 'octsep cfs'!$D60*31 + 'octsep cfs'!$E60*31 + 'octsep cfs'!$F60*29 + 'octsep cfs'!$G60*31)*1.983471/1000</f>
        <v>3399.409459299</v>
      </c>
      <c r="F60" s="6">
        <f>('octsep cfs'!$D60*31 + 'octsep cfs'!$E60*31 + 'octsep cfs'!$F60*29 + 'octsep cfs'!$G60*31)*1.983471/1000</f>
        <v>2329.9417308089996</v>
      </c>
      <c r="G60" s="6">
        <f>('octsep cfs'!$E60*31 + 'octsep cfs'!$F60*29 + 'octsep cfs'!$G60*31)*1.983471/1000</f>
        <v>1812.831006399</v>
      </c>
      <c r="H60" s="6">
        <f>('octsep cfs'!$F60*29 + 'octsep cfs'!$G60*31)*1.983471/1000</f>
        <v>1111.9953302009999</v>
      </c>
      <c r="I60" s="6">
        <f>'octsep cfs'!$G60*31*1.983471/1000</f>
        <v>621.51667090799992</v>
      </c>
      <c r="J60" s="6">
        <f xml:space="preserve"> ('octsep cfs'!$H60*30 + 'octsep cfs'!$I60*31 + 'octsep cfs'!$J60*30 + 'octsep cfs'!$K60*31 + 'octsep cfs'!$L60*31)*1.983471/1000</f>
        <v>13588.490068944</v>
      </c>
      <c r="K60" s="6">
        <f xml:space="preserve"> ('octsep cfs'!$I60*31 + 'octsep cfs'!$J60*30 + 'octsep cfs'!$K60*31 + 'octsep cfs'!$L60*31)*1.983471/1000</f>
        <v>12334.797553974</v>
      </c>
      <c r="L60" s="6">
        <f xml:space="preserve"> ('octsep cfs'!$J60*30 + 'octsep cfs'!$K60*31 + 'octsep cfs'!$L60*31)*1.983471/1000</f>
        <v>9991.5050798639986</v>
      </c>
      <c r="M60" s="6">
        <f xml:space="preserve"> ('octsep cfs'!$K60*31 + 'octsep cfs'!$L60*31)*1.983471/1000</f>
        <v>4531.882144104</v>
      </c>
      <c r="N60" s="6">
        <f xml:space="preserve"> 'octsep cfs'!$L60*31*1.983471/1000</f>
        <v>1412.5546577729999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4754.9750283000003</v>
      </c>
      <c r="C61" s="6">
        <f>('augjul cfs'!$C61*30 + 'octsep cfs'!$B61*31 + 'octsep cfs'!$C61*30 + 'octsep cfs'!$D61*31 + 'octsep cfs'!$E61*31 + 'octsep cfs'!$F61*28 + 'octsep cfs'!$G61*31)*1.983471/1000</f>
        <v>3342.4203705270002</v>
      </c>
      <c r="D61" s="6">
        <f>('octsep cfs'!$B61*31 + 'octsep cfs'!$C61*30 + 'octsep cfs'!$D61*31 + 'octsep cfs'!$E61*31 + 'octsep cfs'!$F61*28 + 'octsep cfs'!$G61*31)*1.983471/1000</f>
        <v>2549.1113093670001</v>
      </c>
      <c r="E61" s="6">
        <f>('octsep cfs'!$C61*30 + 'octsep cfs'!$D61*31 + 'octsep cfs'!$E61*31 + 'octsep cfs'!$F61*28 + 'octsep cfs'!$G61*31)*1.983471/1000</f>
        <v>1993.4478591300001</v>
      </c>
      <c r="F61" s="6">
        <f>('octsep cfs'!$D61*31 + 'octsep cfs'!$E61*31 + 'octsep cfs'!$F61*28 + 'octsep cfs'!$G61*31)*1.983471/1000</f>
        <v>1460.2313502</v>
      </c>
      <c r="G61" s="6">
        <f>('octsep cfs'!$E61*31 + 'octsep cfs'!$F61*28 + 'octsep cfs'!$G61*31)*1.983471/1000</f>
        <v>1018.1969866110001</v>
      </c>
      <c r="H61" s="6">
        <f>('octsep cfs'!$F61*28 + 'octsep cfs'!$G61*31)*1.983471/1000</f>
        <v>654.5593142969999</v>
      </c>
      <c r="I61" s="6">
        <f>'octsep cfs'!$G61*31*1.983471/1000</f>
        <v>372.43039925700003</v>
      </c>
      <c r="J61" s="6">
        <f xml:space="preserve"> ('octsep cfs'!$H61*30 + 'octsep cfs'!$I61*31 + 'octsep cfs'!$J61*30 + 'octsep cfs'!$K61*31 + 'octsep cfs'!$L61*31)*1.983471/1000</f>
        <v>12751.594232558999</v>
      </c>
      <c r="K61" s="6">
        <f xml:space="preserve"> ('octsep cfs'!$I61*31 + 'octsep cfs'!$J61*30 + 'octsep cfs'!$K61*31 + 'octsep cfs'!$L61*31)*1.983471/1000</f>
        <v>11364.017425089</v>
      </c>
      <c r="L61" s="6">
        <f xml:space="preserve"> ('octsep cfs'!$J61*30 + 'octsep cfs'!$K61*31 + 'octsep cfs'!$L61*31)*1.983471/1000</f>
        <v>6746.6060279940002</v>
      </c>
      <c r="M61" s="6">
        <f xml:space="preserve"> ('octsep cfs'!$K61*31 + 'octsep cfs'!$L61*31)*1.983471/1000</f>
        <v>2730.9103108140002</v>
      </c>
      <c r="N61" s="6">
        <f xml:space="preserve"> 'octsep cfs'!$L61*31*1.983471/1000</f>
        <v>919.42409775299996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6463.0371130080002</v>
      </c>
      <c r="C62" s="6">
        <f>('augjul cfs'!$C62*30 + 'octsep cfs'!$B62*31 + 'octsep cfs'!$C62*30 + 'octsep cfs'!$D62*31 + 'octsep cfs'!$E62*31 + 'octsep cfs'!$F62*28 + 'octsep cfs'!$G62*31)*1.983471/1000</f>
        <v>5543.6130152549995</v>
      </c>
      <c r="D62" s="6">
        <f>('octsep cfs'!$B62*31 + 'octsep cfs'!$C62*30 + 'octsep cfs'!$D62*31 + 'octsep cfs'!$E62*31 + 'octsep cfs'!$F62*28 + 'octsep cfs'!$G62*31)*1.983471/1000</f>
        <v>4649.9204867850003</v>
      </c>
      <c r="E62" s="6">
        <f>('octsep cfs'!$C62*30 + 'octsep cfs'!$D62*31 + 'octsep cfs'!$E62*31 + 'octsep cfs'!$F62*28 + 'octsep cfs'!$G62*31)*1.983471/1000</f>
        <v>3761.2401895319999</v>
      </c>
      <c r="F62" s="6">
        <f>('octsep cfs'!$D62*31 + 'octsep cfs'!$E62*31 + 'octsep cfs'!$F62*28 + 'octsep cfs'!$G62*31)*1.983471/1000</f>
        <v>2853.3261739919999</v>
      </c>
      <c r="G62" s="6">
        <f>('octsep cfs'!$E62*31 + 'octsep cfs'!$F62*28 + 'octsep cfs'!$G62*31)*1.983471/1000</f>
        <v>2342.6716476869997</v>
      </c>
      <c r="H62" s="6">
        <f>('octsep cfs'!$F62*28 + 'octsep cfs'!$G62*31)*1.983471/1000</f>
        <v>1817.6290227479999</v>
      </c>
      <c r="I62" s="6">
        <f>'octsep cfs'!$G62*31*1.983471/1000</f>
        <v>1301.07763716</v>
      </c>
      <c r="J62" s="6">
        <f xml:space="preserve"> ('octsep cfs'!$H62*30 + 'octsep cfs'!$I62*31 + 'octsep cfs'!$J62*30 + 'octsep cfs'!$K62*31 + 'octsep cfs'!$L62*31)*1.983471/1000</f>
        <v>14712.608373896999</v>
      </c>
      <c r="K62" s="6">
        <f xml:space="preserve"> ('octsep cfs'!$I62*31 + 'octsep cfs'!$J62*30 + 'octsep cfs'!$K62*31 + 'octsep cfs'!$L62*31)*1.983471/1000</f>
        <v>12899.874557576999</v>
      </c>
      <c r="L62" s="6">
        <f xml:space="preserve"> ('octsep cfs'!$J62*30 + 'octsep cfs'!$K62*31 + 'octsep cfs'!$L62*31)*1.983471/1000</f>
        <v>8915.7854507819993</v>
      </c>
      <c r="M62" s="6">
        <f xml:space="preserve"> ('octsep cfs'!$K62*31 + 'octsep cfs'!$L62*31)*1.983471/1000</f>
        <v>3720.122835702</v>
      </c>
      <c r="N62" s="6">
        <f xml:space="preserve"> 'octsep cfs'!$L62*31*1.983471/1000</f>
        <v>1276.8515223659999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6003.6434112269999</v>
      </c>
      <c r="C63" s="6">
        <f>('augjul cfs'!$C63*30 + 'octsep cfs'!$B63*31 + 'octsep cfs'!$C63*30 + 'octsep cfs'!$D63*31 + 'octsep cfs'!$E63*31 + 'octsep cfs'!$F63*28 + 'octsep cfs'!$G63*31)*1.983471/1000</f>
        <v>4726.7918888609993</v>
      </c>
      <c r="D63" s="6">
        <f>('octsep cfs'!$B63*31 + 'octsep cfs'!$C63*30 + 'octsep cfs'!$D63*31 + 'octsep cfs'!$E63*31 + 'octsep cfs'!$F63*28 + 'octsep cfs'!$G63*31)*1.983471/1000</f>
        <v>3976.2067930410003</v>
      </c>
      <c r="E63" s="6">
        <f>('octsep cfs'!$C63*30 + 'octsep cfs'!$D63*31 + 'octsep cfs'!$E63*31 + 'octsep cfs'!$F63*28 + 'octsep cfs'!$G63*31)*1.983471/1000</f>
        <v>3173.301699183</v>
      </c>
      <c r="F63" s="6">
        <f>('octsep cfs'!$D63*31 + 'octsep cfs'!$E63*31 + 'octsep cfs'!$F63*28 + 'octsep cfs'!$G63*31)*1.983471/1000</f>
        <v>2358.6901594830001</v>
      </c>
      <c r="G63" s="6">
        <f>('octsep cfs'!$E63*31 + 'octsep cfs'!$F63*28 + 'octsep cfs'!$G63*31)*1.983471/1000</f>
        <v>1780.645222482</v>
      </c>
      <c r="H63" s="6">
        <f>('octsep cfs'!$F63*28 + 'octsep cfs'!$G63*31)*1.983471/1000</f>
        <v>1333.8148260150001</v>
      </c>
      <c r="I63" s="6">
        <f>'octsep cfs'!$G63*31*1.983471/1000</f>
        <v>956.439633555</v>
      </c>
      <c r="J63" s="6">
        <f xml:space="preserve"> ('octsep cfs'!$H63*30 + 'octsep cfs'!$I63*31 + 'octsep cfs'!$J63*30 + 'octsep cfs'!$K63*31 + 'octsep cfs'!$L63*31)*1.983471/1000</f>
        <v>12780.370429826999</v>
      </c>
      <c r="K63" s="6">
        <f xml:space="preserve"> ('octsep cfs'!$I63*31 + 'octsep cfs'!$J63*30 + 'octsep cfs'!$K63*31 + 'octsep cfs'!$L63*31)*1.983471/1000</f>
        <v>10944.489506937</v>
      </c>
      <c r="L63" s="6">
        <f xml:space="preserve"> ('octsep cfs'!$J63*30 + 'octsep cfs'!$K63*31 + 'octsep cfs'!$L63*31)*1.983471/1000</f>
        <v>5915.5415963490004</v>
      </c>
      <c r="M63" s="6">
        <f xml:space="preserve"> ('octsep cfs'!$K63*31 + 'octsep cfs'!$L63*31)*1.983471/1000</f>
        <v>2772.4144414889997</v>
      </c>
      <c r="N63" s="6">
        <f xml:space="preserve"> 'octsep cfs'!$L63*31*1.983471/1000</f>
        <v>982.26442597499999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3890.352250806</v>
      </c>
      <c r="C64" s="6">
        <f>('augjul cfs'!$C64*30 + 'octsep cfs'!$B64*31 + 'octsep cfs'!$C64*30 + 'octsep cfs'!$D64*31 + 'octsep cfs'!$E64*31 + 'octsep cfs'!$F64*29 + 'octsep cfs'!$G64*31)*1.983471/1000</f>
        <v>2908.087824831</v>
      </c>
      <c r="D64" s="6">
        <f>('octsep cfs'!$B64*31 + 'octsep cfs'!$C64*30 + 'octsep cfs'!$D64*31 + 'octsep cfs'!$E64*31 + 'octsep cfs'!$F64*29 + 'octsep cfs'!$G64*31)*1.983471/1000</f>
        <v>2279.1291707310002</v>
      </c>
      <c r="E64" s="6">
        <f>('octsep cfs'!$C64*30 + 'octsep cfs'!$D64*31 + 'octsep cfs'!$E64*31 + 'octsep cfs'!$F64*29 + 'octsep cfs'!$G64*31)*1.983471/1000</f>
        <v>1908.9738127109999</v>
      </c>
      <c r="F64" s="6">
        <f>('octsep cfs'!$D64*31 + 'octsep cfs'!$E64*31 + 'octsep cfs'!$F64*29 + 'octsep cfs'!$G64*31)*1.983471/1000</f>
        <v>1543.856471031</v>
      </c>
      <c r="G64" s="6">
        <f>('octsep cfs'!$E64*31 + 'octsep cfs'!$F64*29 + 'octsep cfs'!$G64*31)*1.983471/1000</f>
        <v>1134.041610366</v>
      </c>
      <c r="H64" s="6">
        <f>('octsep cfs'!$F64*29 + 'octsep cfs'!$G64*31)*1.983471/1000</f>
        <v>785.40691269599995</v>
      </c>
      <c r="I64" s="6">
        <f>'octsep cfs'!$G64*31*1.983471/1000</f>
        <v>483.53849426399995</v>
      </c>
      <c r="J64" s="6">
        <f xml:space="preserve"> ('octsep cfs'!$H64*30 + 'octsep cfs'!$I64*31 + 'octsep cfs'!$J64*30 + 'octsep cfs'!$K64*31 + 'octsep cfs'!$L64*31)*1.983471/1000</f>
        <v>12699.780019626</v>
      </c>
      <c r="K64" s="6">
        <f xml:space="preserve"> ('octsep cfs'!$I64*31 + 'octsep cfs'!$J64*30 + 'octsep cfs'!$K64*31 + 'octsep cfs'!$L64*31)*1.983471/1000</f>
        <v>10749.532158876</v>
      </c>
      <c r="L64" s="6">
        <f xml:space="preserve"> ('octsep cfs'!$J64*30 + 'octsep cfs'!$K64*31 + 'octsep cfs'!$L64*31)*1.983471/1000</f>
        <v>7028.056595952</v>
      </c>
      <c r="M64" s="6">
        <f xml:space="preserve"> ('octsep cfs'!$K64*31 + 'octsep cfs'!$L64*31)*1.983471/1000</f>
        <v>2981.656747692</v>
      </c>
      <c r="N64" s="6">
        <f xml:space="preserve"> 'octsep cfs'!$L64*31*1.983471/1000</f>
        <v>984.84690521699997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4958.0328719250001</v>
      </c>
      <c r="C65" s="6">
        <f>('augjul cfs'!$C65*30 + 'octsep cfs'!$B65*31 + 'octsep cfs'!$C65*30 + 'octsep cfs'!$D65*31 + 'octsep cfs'!$E65*31 + 'octsep cfs'!$F65*28 + 'octsep cfs'!$G65*31)*1.983471/1000</f>
        <v>3973.1859667079998</v>
      </c>
      <c r="D65" s="6">
        <f>('octsep cfs'!$B65*31 + 'octsep cfs'!$C65*30 + 'octsep cfs'!$D65*31 + 'octsep cfs'!$E65*31 + 'octsep cfs'!$F65*28 + 'octsep cfs'!$G65*31)*1.983471/1000</f>
        <v>3331.9099576980002</v>
      </c>
      <c r="E65" s="6">
        <f>('octsep cfs'!$C65*30 + 'octsep cfs'!$D65*31 + 'octsep cfs'!$E65*31 + 'octsep cfs'!$F65*28 + 'octsep cfs'!$G65*31)*1.983471/1000</f>
        <v>2499.982716168</v>
      </c>
      <c r="F65" s="6">
        <f>('octsep cfs'!$D65*31 + 'octsep cfs'!$E65*31 + 'octsep cfs'!$F65*28 + 'octsep cfs'!$G65*31)*1.983471/1000</f>
        <v>1765.7612560980001</v>
      </c>
      <c r="G65" s="6">
        <f>('octsep cfs'!$E65*31 + 'octsep cfs'!$F65*28 + 'octsep cfs'!$G65*31)*1.983471/1000</f>
        <v>1314.8726779650001</v>
      </c>
      <c r="H65" s="6">
        <f>('octsep cfs'!$F65*28 + 'octsep cfs'!$G65*31)*1.983471/1000</f>
        <v>830.165919282</v>
      </c>
      <c r="I65" s="6">
        <f>'octsep cfs'!$G65*31*1.983471/1000</f>
        <v>524.48923652999997</v>
      </c>
      <c r="J65" s="6">
        <f xml:space="preserve"> ('octsep cfs'!$H65*30 + 'octsep cfs'!$I65*31 + 'octsep cfs'!$J65*30 + 'octsep cfs'!$K65*31 + 'octsep cfs'!$L65*31)*1.983471/1000</f>
        <v>14311.717149261</v>
      </c>
      <c r="K65" s="6">
        <f xml:space="preserve"> ('octsep cfs'!$I65*31 + 'octsep cfs'!$J65*30 + 'octsep cfs'!$K65*31 + 'octsep cfs'!$L65*31)*1.983471/1000</f>
        <v>12429.601517360999</v>
      </c>
      <c r="L65" s="6">
        <f xml:space="preserve"> ('octsep cfs'!$J65*30 + 'octsep cfs'!$K65*31 + 'octsep cfs'!$L65*31)*1.983471/1000</f>
        <v>8273.1011773619994</v>
      </c>
      <c r="M65" s="6">
        <f xml:space="preserve"> ('octsep cfs'!$K65*31 + 'octsep cfs'!$L65*31)*1.983471/1000</f>
        <v>3598.9922617319999</v>
      </c>
      <c r="N65" s="6">
        <f xml:space="preserve"> 'octsep cfs'!$L65*31*1.983471/1000</f>
        <v>1381.0115184599999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7046.2886613839992</v>
      </c>
      <c r="C66" s="6">
        <f>('augjul cfs'!$C66*30 + 'octsep cfs'!$B66*31 + 'octsep cfs'!$C66*30 + 'octsep cfs'!$D66*31 + 'octsep cfs'!$E66*31 + 'octsep cfs'!$F66*28 + 'octsep cfs'!$G66*31)*1.983471/1000</f>
        <v>5665.2771429239992</v>
      </c>
      <c r="D66" s="6">
        <f>('octsep cfs'!$B66*31 + 'octsep cfs'!$C66*30 + 'octsep cfs'!$D66*31 + 'octsep cfs'!$E66*31 + 'octsep cfs'!$F66*28 + 'octsep cfs'!$G66*31)*1.983471/1000</f>
        <v>4708.6292449140001</v>
      </c>
      <c r="E66" s="6">
        <f>('octsep cfs'!$C66*30 + 'octsep cfs'!$D66*31 + 'octsep cfs'!$E66*31 + 'octsep cfs'!$F66*28 + 'octsep cfs'!$G66*31)*1.983471/1000</f>
        <v>4095.782325747</v>
      </c>
      <c r="F66" s="6">
        <f>('octsep cfs'!$D66*31 + 'octsep cfs'!$E66*31 + 'octsep cfs'!$F66*28 + 'octsep cfs'!$G66*31)*1.983471/1000</f>
        <v>2910.817080927</v>
      </c>
      <c r="G66" s="6">
        <f>('octsep cfs'!$E66*31 + 'octsep cfs'!$F66*28 + 'octsep cfs'!$G66*31)*1.983471/1000</f>
        <v>2057.4306666480002</v>
      </c>
      <c r="H66" s="6">
        <f>('octsep cfs'!$F66*28 + 'octsep cfs'!$G66*31)*1.983471/1000</f>
        <v>1267.499456601</v>
      </c>
      <c r="I66" s="6">
        <f>'octsep cfs'!$G66*31*1.983471/1000</f>
        <v>716.51501445300005</v>
      </c>
      <c r="J66" s="6">
        <f xml:space="preserve"> ('octsep cfs'!$H66*30 + 'octsep cfs'!$I66*31 + 'octsep cfs'!$J66*30 + 'octsep cfs'!$K66*31 + 'octsep cfs'!$L66*31)*1.983471/1000</f>
        <v>17807.672059485001</v>
      </c>
      <c r="K66" s="6">
        <f xml:space="preserve"> ('octsep cfs'!$I66*31 + 'octsep cfs'!$J66*30 + 'octsep cfs'!$K66*31 + 'octsep cfs'!$L66*31)*1.983471/1000</f>
        <v>15229.060585935</v>
      </c>
      <c r="L66" s="6">
        <f xml:space="preserve"> ('octsep cfs'!$J66*30 + 'octsep cfs'!$K66*31 + 'octsep cfs'!$L66*31)*1.983471/1000</f>
        <v>11462.453123877</v>
      </c>
      <c r="M66" s="6">
        <f xml:space="preserve"> ('octsep cfs'!$K66*31 + 'octsep cfs'!$L66*31)*1.983471/1000</f>
        <v>5155.5508810470001</v>
      </c>
      <c r="N66" s="6">
        <f xml:space="preserve"> 'octsep cfs'!$L66*31*1.983471/1000</f>
        <v>1525.7533312139999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7677.2188856579996</v>
      </c>
      <c r="C67" s="6">
        <f>('augjul cfs'!$C67*30 + 'octsep cfs'!$B67*31 + 'octsep cfs'!$C67*30 + 'octsep cfs'!$D67*31 + 'octsep cfs'!$E67*31 + 'octsep cfs'!$F67*28 + 'octsep cfs'!$G67*31)*1.983471/1000</f>
        <v>6151.4655544440002</v>
      </c>
      <c r="D67" s="6">
        <f>('octsep cfs'!$B67*31 + 'octsep cfs'!$C67*30 + 'octsep cfs'!$D67*31 + 'octsep cfs'!$E67*31 + 'octsep cfs'!$F67*28 + 'octsep cfs'!$G67*31)*1.983471/1000</f>
        <v>5389.1581450140002</v>
      </c>
      <c r="E67" s="6">
        <f>('octsep cfs'!$C67*30 + 'octsep cfs'!$D67*31 + 'octsep cfs'!$E67*31 + 'octsep cfs'!$F67*28 + 'octsep cfs'!$G67*31)*1.983471/1000</f>
        <v>4703.2639558589999</v>
      </c>
      <c r="F67" s="6">
        <f>('octsep cfs'!$D67*31 + 'octsep cfs'!$E67*31 + 'octsep cfs'!$F67*28 + 'octsep cfs'!$G67*31)*1.983471/1000</f>
        <v>3257.2540927289997</v>
      </c>
      <c r="G67" s="6">
        <f>('octsep cfs'!$E67*31 + 'octsep cfs'!$F67*28 + 'octsep cfs'!$G67*31)*1.983471/1000</f>
        <v>2369.8035474959997</v>
      </c>
      <c r="H67" s="6">
        <f>('octsep cfs'!$F67*28 + 'octsep cfs'!$G67*31)*1.983471/1000</f>
        <v>1701.9867130350001</v>
      </c>
      <c r="I67" s="6">
        <f>'octsep cfs'!$G67*31*1.983471/1000</f>
        <v>805.67203590300005</v>
      </c>
      <c r="J67" s="6">
        <f xml:space="preserve"> ('octsep cfs'!$H67*30 + 'octsep cfs'!$I67*31 + 'octsep cfs'!$J67*30 + 'octsep cfs'!$K67*31 + 'octsep cfs'!$L67*31)*1.983471/1000</f>
        <v>19790.034299196002</v>
      </c>
      <c r="K67" s="6">
        <f xml:space="preserve"> ('octsep cfs'!$I67*31 + 'octsep cfs'!$J67*30 + 'octsep cfs'!$K67*31 + 'octsep cfs'!$L67*31)*1.983471/1000</f>
        <v>17687.158344996002</v>
      </c>
      <c r="L67" s="6">
        <f xml:space="preserve"> ('octsep cfs'!$J67*30 + 'octsep cfs'!$K67*31 + 'octsep cfs'!$L67*31)*1.983471/1000</f>
        <v>12501.355564256999</v>
      </c>
      <c r="M67" s="6">
        <f xml:space="preserve"> ('octsep cfs'!$K67*31 + 'octsep cfs'!$L67*31)*1.983471/1000</f>
        <v>6563.6169439469995</v>
      </c>
      <c r="N67" s="6">
        <f xml:space="preserve"> 'octsep cfs'!$L67*31*1.983471/1000</f>
        <v>1916.0766223619999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5960.5862227589996</v>
      </c>
      <c r="C68" s="6">
        <f>('augjul cfs'!$C68*30 + 'octsep cfs'!$B68*31 + 'octsep cfs'!$C68*30 + 'octsep cfs'!$D68*31 + 'octsep cfs'!$E68*31 + 'octsep cfs'!$F68*29 + 'octsep cfs'!$G68*31)*1.983471/1000</f>
        <v>4044.5096003970002</v>
      </c>
      <c r="D68" s="6">
        <f>('octsep cfs'!$B68*31 + 'octsep cfs'!$C68*30 + 'octsep cfs'!$D68*31 + 'octsep cfs'!$E68*31 + 'octsep cfs'!$F68*29 + 'octsep cfs'!$G68*31)*1.983471/1000</f>
        <v>3202.1691361170001</v>
      </c>
      <c r="E68" s="6">
        <f>('octsep cfs'!$C68*30 + 'octsep cfs'!$D68*31 + 'octsep cfs'!$E68*31 + 'octsep cfs'!$F68*29 + 'octsep cfs'!$G68*31)*1.983471/1000</f>
        <v>2683.6441968840004</v>
      </c>
      <c r="F68" s="6">
        <f>('octsep cfs'!$D68*31 + 'octsep cfs'!$E68*31 + 'octsep cfs'!$F68*29 + 'octsep cfs'!$G68*31)*1.983471/1000</f>
        <v>2209.9318179540001</v>
      </c>
      <c r="G68" s="6">
        <f>('octsep cfs'!$E68*31 + 'octsep cfs'!$F68*29 + 'octsep cfs'!$G68*31)*1.983471/1000</f>
        <v>1740.781422324</v>
      </c>
      <c r="H68" s="6">
        <f>('octsep cfs'!$F68*29 + 'octsep cfs'!$G68*31)*1.983471/1000</f>
        <v>1262.9612749529999</v>
      </c>
      <c r="I68" s="6">
        <f>'octsep cfs'!$G68*31*1.983471/1000</f>
        <v>764.65980603600008</v>
      </c>
      <c r="J68" s="6">
        <f xml:space="preserve"> ('octsep cfs'!$H68*30 + 'octsep cfs'!$I68*31 + 'octsep cfs'!$J68*30 + 'octsep cfs'!$K68*31 + 'octsep cfs'!$L68*31)*1.983471/1000</f>
        <v>11292.428006286002</v>
      </c>
      <c r="K68" s="6">
        <f xml:space="preserve"> ('octsep cfs'!$I68*31 + 'octsep cfs'!$J68*30 + 'octsep cfs'!$K68*31 + 'octsep cfs'!$L68*31)*1.983471/1000</f>
        <v>9740.6793041459987</v>
      </c>
      <c r="L68" s="6">
        <f xml:space="preserve"> ('octsep cfs'!$J68*30 + 'octsep cfs'!$K68*31 + 'octsep cfs'!$L68*31)*1.983471/1000</f>
        <v>6009.3657250619999</v>
      </c>
      <c r="M68" s="6">
        <f xml:space="preserve"> ('octsep cfs'!$K68*31 + 'octsep cfs'!$L68*31)*1.983471/1000</f>
        <v>2831.0121252419999</v>
      </c>
      <c r="N68" s="6">
        <f xml:space="preserve"> 'octsep cfs'!$L68*31*1.983471/1000</f>
        <v>995.79169819499998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4395.8398351559999</v>
      </c>
      <c r="C69" s="6">
        <f>('augjul cfs'!$C69*30 + 'octsep cfs'!$B69*31 + 'octsep cfs'!$C69*30 + 'octsep cfs'!$D69*31 + 'octsep cfs'!$E69*31 + 'octsep cfs'!$F69*28 + 'octsep cfs'!$G69*31)*1.983471/1000</f>
        <v>3400.0481369610002</v>
      </c>
      <c r="D69" s="6">
        <f>('octsep cfs'!$B69*31 + 'octsep cfs'!$C69*30 + 'octsep cfs'!$D69*31 + 'octsep cfs'!$E69*31 + 'octsep cfs'!$F69*28 + 'octsep cfs'!$G69*31)*1.983471/1000</f>
        <v>2746.6927895610002</v>
      </c>
      <c r="E69" s="6">
        <f>('octsep cfs'!$C69*30 + 'octsep cfs'!$D69*31 + 'octsep cfs'!$E69*31 + 'octsep cfs'!$F69*28 + 'octsep cfs'!$G69*31)*1.983471/1000</f>
        <v>2032.452816345</v>
      </c>
      <c r="F69" s="6">
        <f>('octsep cfs'!$D69*31 + 'octsep cfs'!$E69*31 + 'octsep cfs'!$F69*28 + 'octsep cfs'!$G69*31)*1.983471/1000</f>
        <v>1497.6892000349999</v>
      </c>
      <c r="G69" s="6">
        <f>('octsep cfs'!$E69*31 + 'octsep cfs'!$F69*28 + 'octsep cfs'!$G69*31)*1.983471/1000</f>
        <v>1122.860784339</v>
      </c>
      <c r="H69" s="6">
        <f>('octsep cfs'!$F69*28 + 'octsep cfs'!$G69*31)*1.983471/1000</f>
        <v>782.83435080899994</v>
      </c>
      <c r="I69" s="6">
        <f>'octsep cfs'!$G69*31*1.983471/1000</f>
        <v>499.09485731699999</v>
      </c>
      <c r="J69" s="6">
        <f xml:space="preserve"> ('octsep cfs'!$H69*30 + 'octsep cfs'!$I69*31 + 'octsep cfs'!$J69*30 + 'octsep cfs'!$K69*31 + 'octsep cfs'!$L69*31)*1.983471/1000</f>
        <v>12656.183327045999</v>
      </c>
      <c r="K69" s="6">
        <f xml:space="preserve"> ('octsep cfs'!$I69*31 + 'octsep cfs'!$J69*30 + 'octsep cfs'!$K69*31 + 'octsep cfs'!$L69*31)*1.983471/1000</f>
        <v>11570.351962806</v>
      </c>
      <c r="L69" s="6">
        <f xml:space="preserve"> ('octsep cfs'!$J69*30 + 'octsep cfs'!$K69*31 + 'octsep cfs'!$L69*31)*1.983471/1000</f>
        <v>6938.675442279</v>
      </c>
      <c r="M69" s="6">
        <f xml:space="preserve"> ('octsep cfs'!$K69*31 + 'octsep cfs'!$L69*31)*1.983471/1000</f>
        <v>3927.766464279</v>
      </c>
      <c r="N69" s="6">
        <f xml:space="preserve"> 'octsep cfs'!$L69*31*1.983471/1000</f>
        <v>1383.901435707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5158.397161932</v>
      </c>
      <c r="C70" s="6">
        <f>('augjul cfs'!$C70*30 + 'octsep cfs'!$B70*31 + 'octsep cfs'!$C70*30 + 'octsep cfs'!$D70*31 + 'octsep cfs'!$E70*31 + 'octsep cfs'!$F70*28 + 'octsep cfs'!$G70*31)*1.983471/1000</f>
        <v>3774.495726225</v>
      </c>
      <c r="D70" s="6">
        <f>('octsep cfs'!$B70*31 + 'octsep cfs'!$C70*30 + 'octsep cfs'!$D70*31 + 'octsep cfs'!$E70*31 + 'octsep cfs'!$F70*28 + 'octsep cfs'!$G70*31)*1.983471/1000</f>
        <v>2956.0759222050001</v>
      </c>
      <c r="E70" s="6">
        <f>('octsep cfs'!$C70*30 + 'octsep cfs'!$D70*31 + 'octsep cfs'!$E70*31 + 'octsep cfs'!$F70*28 + 'octsep cfs'!$G70*31)*1.983471/1000</f>
        <v>2365.4875145999999</v>
      </c>
      <c r="F70" s="6">
        <f>('octsep cfs'!$D70*31 + 'octsep cfs'!$E70*31 + 'octsep cfs'!$F70*28 + 'octsep cfs'!$G70*31)*1.983471/1000</f>
        <v>1944.1982741999998</v>
      </c>
      <c r="G70" s="6">
        <f>('octsep cfs'!$E70*31 + 'octsep cfs'!$F70*28 + 'octsep cfs'!$G70*31)*1.983471/1000</f>
        <v>1440.9222600149999</v>
      </c>
      <c r="H70" s="6">
        <f>('octsep cfs'!$F70*28 + 'octsep cfs'!$G70*31)*1.983471/1000</f>
        <v>973.49351721300002</v>
      </c>
      <c r="I70" s="6">
        <f>'octsep cfs'!$G70*31*1.983471/1000</f>
        <v>635.10543072899998</v>
      </c>
      <c r="J70" s="6">
        <f xml:space="preserve"> ('octsep cfs'!$H70*30 + 'octsep cfs'!$I70*31 + 'octsep cfs'!$J70*30 + 'octsep cfs'!$K70*31 + 'octsep cfs'!$L70*31)*1.983471/1000</f>
        <v>13196.996529905999</v>
      </c>
      <c r="K70" s="6">
        <f xml:space="preserve"> ('octsep cfs'!$I70*31 + 'octsep cfs'!$J70*30 + 'octsep cfs'!$K70*31 + 'octsep cfs'!$L70*31)*1.983471/1000</f>
        <v>10985.525538456001</v>
      </c>
      <c r="L70" s="6">
        <f xml:space="preserve"> ('octsep cfs'!$J70*30 + 'octsep cfs'!$K70*31 + 'octsep cfs'!$L70*31)*1.983471/1000</f>
        <v>6865.5488334510001</v>
      </c>
      <c r="M70" s="6">
        <f xml:space="preserve"> ('octsep cfs'!$K70*31 + 'octsep cfs'!$L70*31)*1.983471/1000</f>
        <v>3190.0382274809999</v>
      </c>
      <c r="N70" s="6">
        <f xml:space="preserve"> 'octsep cfs'!$L70*31*1.983471/1000</f>
        <v>976.2386410769999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4956.8130372599999</v>
      </c>
      <c r="C71" s="6">
        <f>('augjul cfs'!$C71*30 + 'octsep cfs'!$B71*31 + 'octsep cfs'!$C71*30 + 'octsep cfs'!$D71*31 + 'octsep cfs'!$E71*31 + 'octsep cfs'!$F71*28 + 'octsep cfs'!$G71*31)*1.983471/1000</f>
        <v>3980.5743961829999</v>
      </c>
      <c r="D71" s="6">
        <f>('octsep cfs'!$B71*31 + 'octsep cfs'!$C71*30 + 'octsep cfs'!$D71*31 + 'octsep cfs'!$E71*31 + 'octsep cfs'!$F71*28 + 'octsep cfs'!$G71*31)*1.983471/1000</f>
        <v>3414.4521033629999</v>
      </c>
      <c r="E71" s="6">
        <f>('octsep cfs'!$C71*30 + 'octsep cfs'!$D71*31 + 'octsep cfs'!$E71*31 + 'octsep cfs'!$F71*28 + 'octsep cfs'!$G71*31)*1.983471/1000</f>
        <v>2966.6379052800003</v>
      </c>
      <c r="F71" s="6">
        <f>('octsep cfs'!$D71*31 + 'octsep cfs'!$E71*31 + 'octsep cfs'!$F71*28 + 'octsep cfs'!$G71*31)*1.983471/1000</f>
        <v>2602.8296544599998</v>
      </c>
      <c r="G71" s="6">
        <f>('octsep cfs'!$E71*31 + 'octsep cfs'!$F71*28 + 'octsep cfs'!$G71*31)*1.983471/1000</f>
        <v>2177.0895051359998</v>
      </c>
      <c r="H71" s="6">
        <f>('octsep cfs'!$F71*28 + 'octsep cfs'!$G71*31)*1.983471/1000</f>
        <v>1760.0805951540001</v>
      </c>
      <c r="I71" s="6">
        <f>'octsep cfs'!$G71*31*1.983471/1000</f>
        <v>1056.4799603820002</v>
      </c>
      <c r="J71" s="6">
        <f xml:space="preserve"> ('octsep cfs'!$H71*30 + 'octsep cfs'!$I71*31 + 'octsep cfs'!$J71*30 + 'octsep cfs'!$K71*31 + 'octsep cfs'!$L71*31)*1.983471/1000</f>
        <v>14696.859614157</v>
      </c>
      <c r="K71" s="6">
        <f xml:space="preserve"> ('octsep cfs'!$I71*31 + 'octsep cfs'!$J71*30 + 'octsep cfs'!$K71*31 + 'octsep cfs'!$L71*31)*1.983471/1000</f>
        <v>13596.925771106999</v>
      </c>
      <c r="L71" s="6">
        <f xml:space="preserve"> ('octsep cfs'!$J71*30 + 'octsep cfs'!$K71*31 + 'octsep cfs'!$L71*31)*1.983471/1000</f>
        <v>9891.8673976499995</v>
      </c>
      <c r="M71" s="6">
        <f xml:space="preserve"> ('octsep cfs'!$K71*31 + 'octsep cfs'!$L71*31)*1.983471/1000</f>
        <v>4156.5618275999996</v>
      </c>
      <c r="N71" s="6">
        <f xml:space="preserve"> 'octsep cfs'!$L71*31*1.983471/1000</f>
        <v>1559.202586158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9729.7265772840001</v>
      </c>
      <c r="C72" s="6">
        <f>('augjul cfs'!$C72*30 + 'octsep cfs'!$B72*31 + 'octsep cfs'!$C72*30 + 'octsep cfs'!$D72*31 + 'octsep cfs'!$E72*31 + 'octsep cfs'!$F72*29 + 'octsep cfs'!$G72*31)*1.983471/1000</f>
        <v>8170.5239911259996</v>
      </c>
      <c r="D72" s="6">
        <f>('octsep cfs'!$B72*31 + 'octsep cfs'!$C72*30 + 'octsep cfs'!$D72*31 + 'octsep cfs'!$E72*31 + 'octsep cfs'!$F72*29 + 'octsep cfs'!$G72*31)*1.983471/1000</f>
        <v>7306.5835276560001</v>
      </c>
      <c r="E72" s="6">
        <f>('octsep cfs'!$C72*30 + 'octsep cfs'!$D72*31 + 'octsep cfs'!$E72*31 + 'octsep cfs'!$F72*29 + 'octsep cfs'!$G72*31)*1.983471/1000</f>
        <v>6296.7726564330005</v>
      </c>
      <c r="F72" s="6">
        <f>('octsep cfs'!$D72*31 + 'octsep cfs'!$E72*31 + 'octsep cfs'!$F72*29 + 'octsep cfs'!$G72*31)*1.983471/1000</f>
        <v>4853.916512193</v>
      </c>
      <c r="G72" s="6">
        <f>('octsep cfs'!$E72*31 + 'octsep cfs'!$F72*29 + 'octsep cfs'!$G72*31)*1.983471/1000</f>
        <v>3187.848475497</v>
      </c>
      <c r="H72" s="6">
        <f>('octsep cfs'!$F72*29 + 'octsep cfs'!$G72*31)*1.983471/1000</f>
        <v>2214.1923136619998</v>
      </c>
      <c r="I72" s="6">
        <f>'octsep cfs'!$G72*31*1.983471/1000</f>
        <v>985.95368203499993</v>
      </c>
      <c r="J72" s="6">
        <f xml:space="preserve"> ('octsep cfs'!$H72*30 + 'octsep cfs'!$I72*31 + 'octsep cfs'!$J72*30 + 'octsep cfs'!$K72*31 + 'octsep cfs'!$L72*31)*1.983471/1000</f>
        <v>19839.775784933998</v>
      </c>
      <c r="K72" s="6">
        <f xml:space="preserve"> ('octsep cfs'!$I72*31 + 'octsep cfs'!$J72*30 + 'octsep cfs'!$K72*31 + 'octsep cfs'!$L72*31)*1.983471/1000</f>
        <v>17294.665136574</v>
      </c>
      <c r="L72" s="6">
        <f xml:space="preserve"> ('octsep cfs'!$J72*30 + 'octsep cfs'!$K72*31 + 'octsep cfs'!$L72*31)*1.983471/1000</f>
        <v>13085.715872921999</v>
      </c>
      <c r="M72" s="6">
        <f xml:space="preserve"> ('octsep cfs'!$K72*31 + 'octsep cfs'!$L72*31)*1.983471/1000</f>
        <v>6236.1954686219997</v>
      </c>
      <c r="N72" s="6">
        <f xml:space="preserve"> 'octsep cfs'!$L72*31*1.983471/1000</f>
        <v>1741.451835522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7183.8939454800002</v>
      </c>
      <c r="C73" s="6">
        <f>('augjul cfs'!$C73*30 + 'octsep cfs'!$B73*31 + 'octsep cfs'!$C73*30 + 'octsep cfs'!$D73*31 + 'octsep cfs'!$E73*31 + 'octsep cfs'!$F73*28 + 'octsep cfs'!$G73*31)*1.983471/1000</f>
        <v>5442.4421099579995</v>
      </c>
      <c r="D73" s="6">
        <f>('octsep cfs'!$B73*31 + 'octsep cfs'!$C73*30 + 'octsep cfs'!$D73*31 + 'octsep cfs'!$E73*31 + 'octsep cfs'!$F73*28 + 'octsep cfs'!$G73*31)*1.983471/1000</f>
        <v>4573.7413160880005</v>
      </c>
      <c r="E73" s="6">
        <f>('octsep cfs'!$C73*30 + 'octsep cfs'!$D73*31 + 'octsep cfs'!$E73*31 + 'octsep cfs'!$F73*28 + 'octsep cfs'!$G73*31)*1.983471/1000</f>
        <v>3797.3373782610001</v>
      </c>
      <c r="F73" s="6">
        <f>('octsep cfs'!$D73*31 + 'octsep cfs'!$E73*31 + 'octsep cfs'!$F73*28 + 'octsep cfs'!$G73*31)*1.983471/1000</f>
        <v>3149.9324438609997</v>
      </c>
      <c r="G73" s="6">
        <f>('octsep cfs'!$E73*31 + 'octsep cfs'!$F73*28 + 'octsep cfs'!$G73*31)*1.983471/1000</f>
        <v>2578.2207297629998</v>
      </c>
      <c r="H73" s="6">
        <f>('octsep cfs'!$F73*28 + 'octsep cfs'!$G73*31)*1.983471/1000</f>
        <v>1847.6250546810002</v>
      </c>
      <c r="I73" s="6">
        <f>'octsep cfs'!$G73*31*1.983471/1000</f>
        <v>1268.4277210289999</v>
      </c>
      <c r="J73" s="6">
        <f xml:space="preserve"> ('octsep cfs'!$H73*30 + 'octsep cfs'!$I73*31 + 'octsep cfs'!$J73*30 + 'octsep cfs'!$K73*31 + 'octsep cfs'!$L73*31)*1.983471/1000</f>
        <v>20987.275246034998</v>
      </c>
      <c r="K73" s="6">
        <f xml:space="preserve"> ('octsep cfs'!$I73*31 + 'octsep cfs'!$J73*30 + 'octsep cfs'!$K73*31 + 'octsep cfs'!$L73*31)*1.983471/1000</f>
        <v>18891.301770915001</v>
      </c>
      <c r="L73" s="6">
        <f xml:space="preserve"> ('octsep cfs'!$J73*30 + 'octsep cfs'!$K73*31 + 'octsep cfs'!$L73*31)*1.983471/1000</f>
        <v>12405.958543041001</v>
      </c>
      <c r="M73" s="6">
        <f xml:space="preserve"> ('octsep cfs'!$K73*31 + 'octsep cfs'!$L73*31)*1.983471/1000</f>
        <v>5192.6893920510001</v>
      </c>
      <c r="N73" s="6">
        <f xml:space="preserve"> 'octsep cfs'!$L73*31*1.983471/1000</f>
        <v>1627.6382860709998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7428.5134404390001</v>
      </c>
      <c r="C74" s="6">
        <f>('augjul cfs'!$C74*30 + 'octsep cfs'!$B74*31 + 'octsep cfs'!$C74*30 + 'octsep cfs'!$D74*31 + 'octsep cfs'!$E74*31 + 'octsep cfs'!$F74*28 + 'octsep cfs'!$G74*31)*1.983471/1000</f>
        <v>5800.875154368</v>
      </c>
      <c r="D74" s="6">
        <f>('octsep cfs'!$B74*31 + 'octsep cfs'!$C74*30 + 'octsep cfs'!$D74*31 + 'octsep cfs'!$E74*31 + 'octsep cfs'!$F74*28 + 'octsep cfs'!$G74*31)*1.983471/1000</f>
        <v>4526.5942104180003</v>
      </c>
      <c r="E74" s="6">
        <f>('octsep cfs'!$C74*30 + 'octsep cfs'!$D74*31 + 'octsep cfs'!$E74*31 + 'octsep cfs'!$F74*28 + 'octsep cfs'!$G74*31)*1.983471/1000</f>
        <v>3244.6392171689999</v>
      </c>
      <c r="F74" s="6">
        <f>('octsep cfs'!$D74*31 + 'octsep cfs'!$E74*31 + 'octsep cfs'!$F74*28 + 'octsep cfs'!$G74*31)*1.983471/1000</f>
        <v>2429.8491650790002</v>
      </c>
      <c r="G74" s="6">
        <f>('octsep cfs'!$E74*31 + 'octsep cfs'!$F74*28 + 'octsep cfs'!$G74*31)*1.983471/1000</f>
        <v>1847.131170402</v>
      </c>
      <c r="H74" s="6">
        <f>('octsep cfs'!$F74*28 + 'octsep cfs'!$G74*31)*1.983471/1000</f>
        <v>1260.6009444629999</v>
      </c>
      <c r="I74" s="6">
        <f>'octsep cfs'!$G74*31*1.983471/1000</f>
        <v>768.0416240909999</v>
      </c>
      <c r="J74" s="6">
        <f xml:space="preserve"> ('octsep cfs'!$H74*30 + 'octsep cfs'!$I74*31 + 'octsep cfs'!$J74*30 + 'octsep cfs'!$K74*31 + 'octsep cfs'!$L74*31)*1.983471/1000</f>
        <v>14519.971686906001</v>
      </c>
      <c r="K74" s="6">
        <f xml:space="preserve"> ('octsep cfs'!$I74*31 + 'octsep cfs'!$J74*30 + 'octsep cfs'!$K74*31 + 'octsep cfs'!$L74*31)*1.983471/1000</f>
        <v>12985.360174206</v>
      </c>
      <c r="L74" s="6">
        <f xml:space="preserve"> ('octsep cfs'!$J74*30 + 'octsep cfs'!$K74*31 + 'octsep cfs'!$L74*31)*1.983471/1000</f>
        <v>7309.8701391029999</v>
      </c>
      <c r="M74" s="6">
        <f xml:space="preserve"> ('octsep cfs'!$K74*31 + 'octsep cfs'!$L74*31)*1.983471/1000</f>
        <v>3424.4289624930002</v>
      </c>
      <c r="N74" s="6">
        <f xml:space="preserve"> 'octsep cfs'!$L74*31*1.983471/1000</f>
        <v>1208.2928472509998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6022.2463857359999</v>
      </c>
      <c r="C75" s="6">
        <f>('augjul cfs'!$C75*30 + 'octsep cfs'!$B75*31 + 'octsep cfs'!$C75*30 + 'octsep cfs'!$D75*31 + 'octsep cfs'!$E75*31 + 'octsep cfs'!$F75*28 + 'octsep cfs'!$G75*31)*1.983471/1000</f>
        <v>4813.9535384849996</v>
      </c>
      <c r="D75" s="6">
        <f>('octsep cfs'!$B75*31 + 'octsep cfs'!$C75*30 + 'octsep cfs'!$D75*31 + 'octsep cfs'!$E75*31 + 'octsep cfs'!$F75*28 + 'octsep cfs'!$G75*31)*1.983471/1000</f>
        <v>4096.9287719849999</v>
      </c>
      <c r="E75" s="6">
        <f>('octsep cfs'!$C75*30 + 'octsep cfs'!$D75*31 + 'octsep cfs'!$E75*31 + 'octsep cfs'!$F75*28 + 'octsep cfs'!$G75*31)*1.983471/1000</f>
        <v>3510.828959253</v>
      </c>
      <c r="F75" s="6">
        <f>('octsep cfs'!$D75*31 + 'octsep cfs'!$E75*31 + 'octsep cfs'!$F75*28 + 'octsep cfs'!$G75*31)*1.983471/1000</f>
        <v>2893.5926187629998</v>
      </c>
      <c r="G75" s="6">
        <f>('octsep cfs'!$E75*31 + 'octsep cfs'!$F75*28 + 'octsep cfs'!$G75*31)*1.983471/1000</f>
        <v>2240.9017341479998</v>
      </c>
      <c r="H75" s="6">
        <f>('octsep cfs'!$F75*28 + 'octsep cfs'!$G75*31)*1.983471/1000</f>
        <v>1518.729860403</v>
      </c>
      <c r="I75" s="6">
        <f>'octsep cfs'!$G75*31*1.983471/1000</f>
        <v>914.87401527899999</v>
      </c>
      <c r="J75" s="6">
        <f xml:space="preserve"> ('octsep cfs'!$H75*30 + 'octsep cfs'!$I75*31 + 'octsep cfs'!$J75*30 + 'octsep cfs'!$K75*31 + 'octsep cfs'!$L75*31)*1.983471/1000</f>
        <v>19167.736140714002</v>
      </c>
      <c r="K75" s="6">
        <f xml:space="preserve"> ('octsep cfs'!$I75*31 + 'octsep cfs'!$J75*30 + 'octsep cfs'!$K75*31 + 'octsep cfs'!$L75*31)*1.983471/1000</f>
        <v>17438.784139433999</v>
      </c>
      <c r="L75" s="6">
        <f xml:space="preserve"> ('octsep cfs'!$J75*30 + 'octsep cfs'!$K75*31 + 'octsep cfs'!$L75*31)*1.983471/1000</f>
        <v>13199.275538085001</v>
      </c>
      <c r="M75" s="6">
        <f xml:space="preserve"> ('octsep cfs'!$K75*31 + 'octsep cfs'!$L75*31)*1.983471/1000</f>
        <v>6757.1799118950003</v>
      </c>
      <c r="N75" s="6">
        <f xml:space="preserve"> 'octsep cfs'!$L75*31*1.983471/1000</f>
        <v>2375.6349522360001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8926.5537148410003</v>
      </c>
      <c r="C76" s="6">
        <f>('augjul cfs'!$C76*30 + 'octsep cfs'!$B76*31 + 'octsep cfs'!$C76*30 + 'octsep cfs'!$D76*31 + 'octsep cfs'!$E76*31 + 'octsep cfs'!$F76*29 + 'octsep cfs'!$G76*31)*1.983471/1000</f>
        <v>6550.9187626050007</v>
      </c>
      <c r="D76" s="6">
        <f>('octsep cfs'!$B76*31 + 'octsep cfs'!$C76*30 + 'octsep cfs'!$D76*31 + 'octsep cfs'!$E76*31 + 'octsep cfs'!$F76*29 + 'octsep cfs'!$G76*31)*1.983471/1000</f>
        <v>5652.7039202549995</v>
      </c>
      <c r="E76" s="6">
        <f>('octsep cfs'!$C76*30 + 'octsep cfs'!$D76*31 + 'octsep cfs'!$E76*31 + 'octsep cfs'!$F76*29 + 'octsep cfs'!$G76*31)*1.983471/1000</f>
        <v>4914.7912206539995</v>
      </c>
      <c r="F76" s="6">
        <f>('octsep cfs'!$D76*31 + 'octsep cfs'!$E76*31 + 'octsep cfs'!$F76*29 + 'octsep cfs'!$G76*31)*1.983471/1000</f>
        <v>3101.5813712940003</v>
      </c>
      <c r="G76" s="6">
        <f>('octsep cfs'!$E76*31 + 'octsep cfs'!$F76*29 + 'octsep cfs'!$G76*31)*1.983471/1000</f>
        <v>2101.2395906250003</v>
      </c>
      <c r="H76" s="6">
        <f>('octsep cfs'!$F76*29 + 'octsep cfs'!$G76*31)*1.983471/1000</f>
        <v>1382.14209693</v>
      </c>
      <c r="I76" s="6">
        <f>'octsep cfs'!$G76*31*1.983471/1000</f>
        <v>751.255509018</v>
      </c>
      <c r="J76" s="6">
        <f xml:space="preserve"> ('octsep cfs'!$H76*30 + 'octsep cfs'!$I76*31 + 'octsep cfs'!$J76*30 + 'octsep cfs'!$K76*31 + 'octsep cfs'!$L76*31)*1.983471/1000</f>
        <v>14921.967704888999</v>
      </c>
      <c r="K76" s="6">
        <f xml:space="preserve"> ('octsep cfs'!$I76*31 + 'octsep cfs'!$J76*30 + 'octsep cfs'!$K76*31 + 'octsep cfs'!$L76*31)*1.983471/1000</f>
        <v>12838.668609459</v>
      </c>
      <c r="L76" s="6">
        <f xml:space="preserve"> ('octsep cfs'!$J76*30 + 'octsep cfs'!$K76*31 + 'octsep cfs'!$L76*31)*1.983471/1000</f>
        <v>8822.6674377449999</v>
      </c>
      <c r="M76" s="6">
        <f xml:space="preserve"> ('octsep cfs'!$K76*31 + 'octsep cfs'!$L76*31)*1.983471/1000</f>
        <v>4384.3733893050003</v>
      </c>
      <c r="N76" s="6">
        <f xml:space="preserve"> 'octsep cfs'!$L76*31*1.983471/1000</f>
        <v>1285.70573691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4531.8662763360007</v>
      </c>
      <c r="C77" s="6">
        <f>('augjul cfs'!$C77*30 + 'octsep cfs'!$B77*31 + 'octsep cfs'!$C77*30 + 'octsep cfs'!$D77*31 + 'octsep cfs'!$E77*31 + 'octsep cfs'!$F77*28 + 'octsep cfs'!$G77*31)*1.983471/1000</f>
        <v>3246.160539426</v>
      </c>
      <c r="D77" s="6">
        <f>('octsep cfs'!$B77*31 + 'octsep cfs'!$C77*30 + 'octsep cfs'!$D77*31 + 'octsep cfs'!$E77*31 + 'octsep cfs'!$F77*28 + 'octsep cfs'!$G77*31)*1.983471/1000</f>
        <v>2388.4680096060001</v>
      </c>
      <c r="E77" s="6">
        <f>('octsep cfs'!$C77*30 + 'octsep cfs'!$D77*31 + 'octsep cfs'!$E77*31 + 'octsep cfs'!$F77*28 + 'octsep cfs'!$G77*31)*1.983471/1000</f>
        <v>1725.0782824170001</v>
      </c>
      <c r="F77" s="6">
        <f>('octsep cfs'!$D77*31 + 'octsep cfs'!$E77*31 + 'octsep cfs'!$F77*28 + 'octsep cfs'!$G77*31)*1.983471/1000</f>
        <v>1279.4518528469998</v>
      </c>
      <c r="G77" s="6">
        <f>('octsep cfs'!$E77*31 + 'octsep cfs'!$F77*28 + 'octsep cfs'!$G77*31)*1.983471/1000</f>
        <v>938.93351850900001</v>
      </c>
      <c r="H77" s="6">
        <f>('octsep cfs'!$F77*28 + 'octsep cfs'!$G77*31)*1.983471/1000</f>
        <v>637.15237280100007</v>
      </c>
      <c r="I77" s="6">
        <f>'octsep cfs'!$G77*31*1.983471/1000</f>
        <v>372.18444885299999</v>
      </c>
      <c r="J77" s="6">
        <f xml:space="preserve"> ('octsep cfs'!$H77*30 + 'octsep cfs'!$I77*31 + 'octsep cfs'!$J77*30 + 'octsep cfs'!$K77*31 + 'octsep cfs'!$L77*31)*1.983471/1000</f>
        <v>8707.9057891559987</v>
      </c>
      <c r="K77" s="6">
        <f xml:space="preserve"> ('octsep cfs'!$I77*31 + 'octsep cfs'!$J77*30 + 'octsep cfs'!$K77*31 + 'octsep cfs'!$L77*31)*1.983471/1000</f>
        <v>8097.2744070960007</v>
      </c>
      <c r="L77" s="6">
        <f xml:space="preserve"> ('octsep cfs'!$J77*30 + 'octsep cfs'!$K77*31 + 'octsep cfs'!$L77*31)*1.983471/1000</f>
        <v>5143.5330302579996</v>
      </c>
      <c r="M77" s="6">
        <f xml:space="preserve"> ('octsep cfs'!$K77*31 + 'octsep cfs'!$L77*31)*1.983471/1000</f>
        <v>2584.2008948279999</v>
      </c>
      <c r="N77" s="6">
        <f xml:space="preserve"> 'octsep cfs'!$L77*31*1.983471/1000</f>
        <v>908.72525517899999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4657.5132137729997</v>
      </c>
      <c r="C78" s="6">
        <f>('augjul cfs'!$C78*30 + 'octsep cfs'!$B78*31 + 'octsep cfs'!$C78*30 + 'octsep cfs'!$D78*31 + 'octsep cfs'!$E78*31 + 'octsep cfs'!$F78*28 + 'octsep cfs'!$G78*31)*1.983471/1000</f>
        <v>3748.787958594</v>
      </c>
      <c r="D78" s="6">
        <f>('octsep cfs'!$B78*31 + 'octsep cfs'!$C78*30 + 'octsep cfs'!$D78*31 + 'octsep cfs'!$E78*31 + 'octsep cfs'!$F78*28 + 'octsep cfs'!$G78*31)*1.983471/1000</f>
        <v>3189.4491365939998</v>
      </c>
      <c r="E78" s="6">
        <f>('octsep cfs'!$C78*30 + 'octsep cfs'!$D78*31 + 'octsep cfs'!$E78*31 + 'octsep cfs'!$F78*28 + 'octsep cfs'!$G78*31)*1.983471/1000</f>
        <v>2781.54039156</v>
      </c>
      <c r="F78" s="6">
        <f>('octsep cfs'!$D78*31 + 'octsep cfs'!$E78*31 + 'octsep cfs'!$F78*28 + 'octsep cfs'!$G78*31)*1.983471/1000</f>
        <v>2209.5866940000001</v>
      </c>
      <c r="G78" s="6">
        <f>('octsep cfs'!$E78*31 + 'octsep cfs'!$F78*28 + 'octsep cfs'!$G78*31)*1.983471/1000</f>
        <v>1750.397289732</v>
      </c>
      <c r="H78" s="6">
        <f>('octsep cfs'!$F78*28 + 'octsep cfs'!$G78*31)*1.983471/1000</f>
        <v>1127.7123544049998</v>
      </c>
      <c r="I78" s="6">
        <f>'octsep cfs'!$G78*31*1.983471/1000</f>
        <v>573.61782972899994</v>
      </c>
      <c r="J78" s="6">
        <f xml:space="preserve"> ('octsep cfs'!$H78*30 + 'octsep cfs'!$I78*31 + 'octsep cfs'!$J78*30 + 'octsep cfs'!$K78*31 + 'octsep cfs'!$L78*31)*1.983471/1000</f>
        <v>17954.587756454999</v>
      </c>
      <c r="K78" s="6">
        <f xml:space="preserve"> ('octsep cfs'!$I78*31 + 'octsep cfs'!$J78*30 + 'octsep cfs'!$K78*31 + 'octsep cfs'!$L78*31)*1.983471/1000</f>
        <v>16281.569637375</v>
      </c>
      <c r="L78" s="6">
        <f xml:space="preserve"> ('octsep cfs'!$J78*30 + 'octsep cfs'!$K78*31 + 'octsep cfs'!$L78*31)*1.983471/1000</f>
        <v>12075.202852965</v>
      </c>
      <c r="M78" s="6">
        <f xml:space="preserve"> ('octsep cfs'!$K78*31 + 'octsep cfs'!$L78*31)*1.983471/1000</f>
        <v>4876.2741973050006</v>
      </c>
      <c r="N78" s="6">
        <f xml:space="preserve"> 'octsep cfs'!$L78*31*1.983471/1000</f>
        <v>1199.315657505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4853.5832890649999</v>
      </c>
      <c r="C79" s="6">
        <f>('augjul cfs'!$C79*30 + 'octsep cfs'!$B79*31 + 'octsep cfs'!$C79*30 + 'octsep cfs'!$D79*31 + 'octsep cfs'!$E79*31 + 'octsep cfs'!$F79*28 + 'octsep cfs'!$G79*31)*1.983471/1000</f>
        <v>3654.2676315600002</v>
      </c>
      <c r="D79" s="6">
        <f>('octsep cfs'!$B79*31 + 'octsep cfs'!$C79*30 + 'octsep cfs'!$D79*31 + 'octsep cfs'!$E79*31 + 'octsep cfs'!$F79*28 + 'octsep cfs'!$G79*31)*1.983471/1000</f>
        <v>2919.1536095400002</v>
      </c>
      <c r="E79" s="6">
        <f>('octsep cfs'!$C79*30 + 'octsep cfs'!$D79*31 + 'octsep cfs'!$E79*31 + 'octsep cfs'!$F79*28 + 'octsep cfs'!$G79*31)*1.983471/1000</f>
        <v>2445.8220570419999</v>
      </c>
      <c r="F79" s="6">
        <f>('octsep cfs'!$D79*31 + 'octsep cfs'!$E79*31 + 'octsep cfs'!$F79*28 + 'octsep cfs'!$G79*31)*1.983471/1000</f>
        <v>2022.5691803520001</v>
      </c>
      <c r="G79" s="6">
        <f>('octsep cfs'!$E79*31 + 'octsep cfs'!$F79*28 + 'octsep cfs'!$G79*31)*1.983471/1000</f>
        <v>1590.126882519</v>
      </c>
      <c r="H79" s="6">
        <f>('octsep cfs'!$F79*28 + 'octsep cfs'!$G79*31)*1.983471/1000</f>
        <v>1182.8945010959999</v>
      </c>
      <c r="I79" s="6">
        <f>'octsep cfs'!$G79*31*1.983471/1000</f>
        <v>794.91170572800002</v>
      </c>
      <c r="J79" s="6">
        <f xml:space="preserve"> ('octsep cfs'!$H79*30 + 'octsep cfs'!$I79*31 + 'octsep cfs'!$J79*30 + 'octsep cfs'!$K79*31 + 'octsep cfs'!$L79*31)*1.983471/1000</f>
        <v>12987.462653466</v>
      </c>
      <c r="K79" s="6">
        <f xml:space="preserve"> ('octsep cfs'!$I79*31 + 'octsep cfs'!$J79*30 + 'octsep cfs'!$K79*31 + 'octsep cfs'!$L79*31)*1.983471/1000</f>
        <v>11367.462714215999</v>
      </c>
      <c r="L79" s="6">
        <f xml:space="preserve"> ('octsep cfs'!$J79*30 + 'octsep cfs'!$K79*31 + 'octsep cfs'!$L79*31)*1.983471/1000</f>
        <v>8051.9282930939999</v>
      </c>
      <c r="M79" s="6">
        <f xml:space="preserve"> ('octsep cfs'!$K79*31 + 'octsep cfs'!$L79*31)*1.983471/1000</f>
        <v>3080.7747605039999</v>
      </c>
      <c r="N79" s="6">
        <f xml:space="preserve"> 'octsep cfs'!$L79*31*1.983471/1000</f>
        <v>1016.758970136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5247.3875718179997</v>
      </c>
      <c r="C80" s="6">
        <f>('augjul cfs'!$C80*30 + 'octsep cfs'!$B80*31 + 'octsep cfs'!$C80*30 + 'octsep cfs'!$D80*31 + 'octsep cfs'!$E80*31 + 'octsep cfs'!$F80*29 + 'octsep cfs'!$G80*31)*1.983471/1000</f>
        <v>4230.6286016819995</v>
      </c>
      <c r="D80" s="6">
        <f>('octsep cfs'!$B80*31 + 'octsep cfs'!$C80*30 + 'octsep cfs'!$D80*31 + 'octsep cfs'!$E80*31 + 'octsep cfs'!$F80*29 + 'octsep cfs'!$G80*31)*1.983471/1000</f>
        <v>3607.9773853619999</v>
      </c>
      <c r="E80" s="6">
        <f>('octsep cfs'!$C80*30 + 'octsep cfs'!$D80*31 + 'octsep cfs'!$E80*31 + 'octsep cfs'!$F80*29 + 'octsep cfs'!$G80*31)*1.983471/1000</f>
        <v>2551.9278381869999</v>
      </c>
      <c r="F80" s="6">
        <f>('octsep cfs'!$D80*31 + 'octsep cfs'!$E80*31 + 'octsep cfs'!$F80*29 + 'octsep cfs'!$G80*31)*1.983471/1000</f>
        <v>1898.751003177</v>
      </c>
      <c r="G80" s="6">
        <f>('octsep cfs'!$E80*31 + 'octsep cfs'!$F80*29 + 'octsep cfs'!$G80*31)*1.983471/1000</f>
        <v>1396.889203815</v>
      </c>
      <c r="H80" s="6">
        <f>('octsep cfs'!$F80*29 + 'octsep cfs'!$G80*31)*1.983471/1000</f>
        <v>985.1067399179999</v>
      </c>
      <c r="I80" s="6">
        <f>'octsep cfs'!$G80*31*1.983471/1000</f>
        <v>626.00526578100005</v>
      </c>
      <c r="J80" s="6">
        <f xml:space="preserve"> ('octsep cfs'!$H80*30 + 'octsep cfs'!$I80*31 + 'octsep cfs'!$J80*30 + 'octsep cfs'!$K80*31 + 'octsep cfs'!$L80*31)*1.983471/1000</f>
        <v>12288.104663163002</v>
      </c>
      <c r="K80" s="6">
        <f xml:space="preserve"> ('octsep cfs'!$I80*31 + 'octsep cfs'!$J80*30 + 'octsep cfs'!$K80*31 + 'octsep cfs'!$L80*31)*1.983471/1000</f>
        <v>10338.094818933001</v>
      </c>
      <c r="L80" s="6">
        <f xml:space="preserve"> ('octsep cfs'!$J80*30 + 'octsep cfs'!$K80*31 + 'octsep cfs'!$L80*31)*1.983471/1000</f>
        <v>7066.5855201270006</v>
      </c>
      <c r="M80" s="6">
        <f xml:space="preserve"> ('octsep cfs'!$K80*31 + 'octsep cfs'!$L80*31)*1.983471/1000</f>
        <v>3458.4930934469999</v>
      </c>
      <c r="N80" s="6">
        <f xml:space="preserve"> 'octsep cfs'!$L80*31*1.983471/1000</f>
        <v>1376.9533367939998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7704.5312813279997</v>
      </c>
      <c r="C81" s="6">
        <f>('augjul cfs'!$C81*30 + 'octsep cfs'!$B81*31 + 'octsep cfs'!$C81*30 + 'octsep cfs'!$D81*31 + 'octsep cfs'!$E81*31 + 'octsep cfs'!$F81*28 + 'octsep cfs'!$G81*31)*1.983471/1000</f>
        <v>6327.5779445340004</v>
      </c>
      <c r="D81" s="6">
        <f>('octsep cfs'!$B81*31 + 'octsep cfs'!$C81*30 + 'octsep cfs'!$D81*31 + 'octsep cfs'!$E81*31 + 'octsep cfs'!$F81*28 + 'octsep cfs'!$G81*31)*1.983471/1000</f>
        <v>4821.1713894539998</v>
      </c>
      <c r="E81" s="6">
        <f>('octsep cfs'!$C81*30 + 'octsep cfs'!$D81*31 + 'octsep cfs'!$E81*31 + 'octsep cfs'!$F81*28 + 'octsep cfs'!$G81*31)*1.983471/1000</f>
        <v>3889.0193582940001</v>
      </c>
      <c r="F81" s="6">
        <f>('octsep cfs'!$D81*31 + 'octsep cfs'!$E81*31 + 'octsep cfs'!$F81*28 + 'octsep cfs'!$G81*31)*1.983471/1000</f>
        <v>3145.3367415540001</v>
      </c>
      <c r="G81" s="6">
        <f>('octsep cfs'!$E81*31 + 'octsep cfs'!$F81*28 + 'octsep cfs'!$G81*31)*1.983471/1000</f>
        <v>2319.0048717149998</v>
      </c>
      <c r="H81" s="6">
        <f>('octsep cfs'!$F81*28 + 'octsep cfs'!$G81*31)*1.983471/1000</f>
        <v>1413.353996586</v>
      </c>
      <c r="I81" s="6">
        <f>'octsep cfs'!$G81*31*1.983471/1000</f>
        <v>714.36294841799997</v>
      </c>
      <c r="J81" s="6">
        <f xml:space="preserve"> ('octsep cfs'!$H81*30 + 'octsep cfs'!$I81*31 + 'octsep cfs'!$J81*30 + 'octsep cfs'!$K81*31 + 'octsep cfs'!$L81*31)*1.983471/1000</f>
        <v>12688.914565487999</v>
      </c>
      <c r="K81" s="6">
        <f xml:space="preserve"> ('octsep cfs'!$I81*31 + 'octsep cfs'!$J81*30 + 'octsep cfs'!$K81*31 + 'octsep cfs'!$L81*31)*1.983471/1000</f>
        <v>11291.579080698</v>
      </c>
      <c r="L81" s="6">
        <f xml:space="preserve"> ('octsep cfs'!$J81*30 + 'octsep cfs'!$K81*31 + 'octsep cfs'!$L81*31)*1.983471/1000</f>
        <v>7622.4294662250004</v>
      </c>
      <c r="M81" s="6">
        <f xml:space="preserve"> ('octsep cfs'!$K81*31 + 'octsep cfs'!$L81*31)*1.983471/1000</f>
        <v>3468.2081344050002</v>
      </c>
      <c r="N81" s="6">
        <f xml:space="preserve"> 'octsep cfs'!$L81*31*1.983471/1000</f>
        <v>1041.722936142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6616.14520644</v>
      </c>
      <c r="C82" s="6">
        <f>('augjul cfs'!$C82*30 + 'octsep cfs'!$B82*31 + 'octsep cfs'!$C82*30 + 'octsep cfs'!$D82*31 + 'octsep cfs'!$E82*31 + 'octsep cfs'!$F82*28 + 'octsep cfs'!$G82*31)*1.983471/1000</f>
        <v>5574.4222702979996</v>
      </c>
      <c r="D82" s="6">
        <f>('octsep cfs'!$B82*31 + 'octsep cfs'!$C82*30 + 'octsep cfs'!$D82*31 + 'octsep cfs'!$E82*31 + 'octsep cfs'!$F82*28 + 'octsep cfs'!$G82*31)*1.983471/1000</f>
        <v>4790.752878198</v>
      </c>
      <c r="E82" s="6">
        <f>('octsep cfs'!$C82*30 + 'octsep cfs'!$D82*31 + 'octsep cfs'!$E82*31 + 'octsep cfs'!$F82*28 + 'octsep cfs'!$G82*31)*1.983471/1000</f>
        <v>3420.7476403169999</v>
      </c>
      <c r="F82" s="6">
        <f>('octsep cfs'!$D82*31 + 'octsep cfs'!$E82*31 + 'octsep cfs'!$F82*28 + 'octsep cfs'!$G82*31)*1.983471/1000</f>
        <v>2578.2286636469998</v>
      </c>
      <c r="G82" s="6">
        <f>('octsep cfs'!$E82*31 + 'octsep cfs'!$F82*28 + 'octsep cfs'!$G82*31)*1.983471/1000</f>
        <v>2006.2709991449999</v>
      </c>
      <c r="H82" s="6">
        <f>('octsep cfs'!$F82*28 + 'octsep cfs'!$G82*31)*1.983471/1000</f>
        <v>1128.043594062</v>
      </c>
      <c r="I82" s="6">
        <f>'octsep cfs'!$G82*31*1.983471/1000</f>
        <v>617.212538838</v>
      </c>
      <c r="J82" s="6">
        <f xml:space="preserve"> ('octsep cfs'!$H82*30 + 'octsep cfs'!$I82*31 + 'octsep cfs'!$J82*30 + 'octsep cfs'!$K82*31 + 'octsep cfs'!$L82*31)*1.983471/1000</f>
        <v>16134.433775124</v>
      </c>
      <c r="K82" s="6">
        <f xml:space="preserve"> ('octsep cfs'!$I82*31 + 'octsep cfs'!$J82*30 + 'octsep cfs'!$K82*31 + 'octsep cfs'!$L82*31)*1.983471/1000</f>
        <v>14293.197480534</v>
      </c>
      <c r="L82" s="6">
        <f xml:space="preserve"> ('octsep cfs'!$J82*30 + 'octsep cfs'!$K82*31 + 'octsep cfs'!$L82*31)*1.983471/1000</f>
        <v>8308.4863000019996</v>
      </c>
      <c r="M82" s="6">
        <f xml:space="preserve"> ('octsep cfs'!$K82*31 + 'octsep cfs'!$L82*31)*1.983471/1000</f>
        <v>3037.6104646019999</v>
      </c>
      <c r="N82" s="6">
        <f xml:space="preserve"> 'octsep cfs'!$L82*31*1.983471/1000</f>
        <v>910.63137081000002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6417.6909990060003</v>
      </c>
      <c r="C83" s="6">
        <f>('augjul cfs'!$C83*30 + 'octsep cfs'!$B83*31 + 'octsep cfs'!$C83*30 + 'octsep cfs'!$D83*31 + 'octsep cfs'!$E83*31 + 'octsep cfs'!$F83*28 + 'octsep cfs'!$G83*31)*1.983471/1000</f>
        <v>5507.0596281959997</v>
      </c>
      <c r="D83" s="6">
        <f>('octsep cfs'!$B83*31 + 'octsep cfs'!$C83*30 + 'octsep cfs'!$D83*31 + 'octsep cfs'!$E83*31 + 'octsep cfs'!$F83*28 + 'octsep cfs'!$G83*31)*1.983471/1000</f>
        <v>4878.6365112659996</v>
      </c>
      <c r="E83" s="6">
        <f>('octsep cfs'!$C83*30 + 'octsep cfs'!$D83*31 + 'octsep cfs'!$E83*31 + 'octsep cfs'!$F83*28 + 'octsep cfs'!$G83*31)*1.983471/1000</f>
        <v>4448.0388414629997</v>
      </c>
      <c r="F83" s="6">
        <f>('octsep cfs'!$D83*31 + 'octsep cfs'!$E83*31 + 'octsep cfs'!$F83*28 + 'octsep cfs'!$G83*31)*1.983471/1000</f>
        <v>3339.7744202129998</v>
      </c>
      <c r="G83" s="6">
        <f>('octsep cfs'!$E83*31 + 'octsep cfs'!$F83*28 + 'octsep cfs'!$G83*31)*1.983471/1000</f>
        <v>2716.7205592800001</v>
      </c>
      <c r="H83" s="6">
        <f>('octsep cfs'!$F83*28 + 'octsep cfs'!$G83*31)*1.983471/1000</f>
        <v>2146.6690104089998</v>
      </c>
      <c r="I83" s="6">
        <f>'octsep cfs'!$G83*31*1.983471/1000</f>
        <v>1714.089853077</v>
      </c>
      <c r="J83" s="6">
        <f xml:space="preserve"> ('octsep cfs'!$H83*30 + 'octsep cfs'!$I83*31 + 'octsep cfs'!$J83*30 + 'octsep cfs'!$K83*31 + 'octsep cfs'!$L83*31)*1.983471/1000</f>
        <v>15773.727672948</v>
      </c>
      <c r="K83" s="6">
        <f xml:space="preserve"> ('octsep cfs'!$I83*31 + 'octsep cfs'!$J83*30 + 'octsep cfs'!$K83*31 + 'octsep cfs'!$L83*31)*1.983471/1000</f>
        <v>13904.583941388</v>
      </c>
      <c r="L83" s="6">
        <f xml:space="preserve"> ('octsep cfs'!$J83*30 + 'octsep cfs'!$K83*31 + 'octsep cfs'!$L83*31)*1.983471/1000</f>
        <v>9050.8142060490009</v>
      </c>
      <c r="M83" s="6">
        <f xml:space="preserve"> ('octsep cfs'!$K83*31 + 'octsep cfs'!$L83*31)*1.983471/1000</f>
        <v>3698.417712549</v>
      </c>
      <c r="N83" s="6">
        <f xml:space="preserve"> 'octsep cfs'!$L83*31*1.983471/1000</f>
        <v>924.77351904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4447.7909075880007</v>
      </c>
      <c r="C84" s="6">
        <f>('augjul cfs'!$C84*30 + 'octsep cfs'!$B84*31 + 'octsep cfs'!$C84*30 + 'octsep cfs'!$D84*31 + 'octsep cfs'!$E84*31 + 'octsep cfs'!$F84*29 + 'octsep cfs'!$G84*31)*1.983471/1000</f>
        <v>3523.0173885479999</v>
      </c>
      <c r="D84" s="6">
        <f>('octsep cfs'!$B84*31 + 'octsep cfs'!$C84*30 + 'octsep cfs'!$D84*31 + 'octsep cfs'!$E84*31 + 'octsep cfs'!$F84*29 + 'octsep cfs'!$G84*31)*1.983471/1000</f>
        <v>2924.2868324880001</v>
      </c>
      <c r="E84" s="6">
        <f>('octsep cfs'!$C84*30 + 'octsep cfs'!$D84*31 + 'octsep cfs'!$E84*31 + 'octsep cfs'!$F84*29 + 'octsep cfs'!$G84*31)*1.983471/1000</f>
        <v>2291.3334677940002</v>
      </c>
      <c r="F84" s="6">
        <f>('octsep cfs'!$D84*31 + 'octsep cfs'!$E84*31 + 'octsep cfs'!$F84*29 + 'octsep cfs'!$G84*31)*1.983471/1000</f>
        <v>1784.8343132340001</v>
      </c>
      <c r="G84" s="6">
        <f>('octsep cfs'!$E84*31 + 'octsep cfs'!$F84*29 + 'octsep cfs'!$G84*31)*1.983471/1000</f>
        <v>1241.898796404</v>
      </c>
      <c r="H84" s="6">
        <f>('octsep cfs'!$F84*29 + 'octsep cfs'!$G84*31)*1.983471/1000</f>
        <v>820.64724195299993</v>
      </c>
      <c r="I84" s="6">
        <f>'octsep cfs'!$G84*31*1.983471/1000</f>
        <v>447.56824767900002</v>
      </c>
      <c r="J84" s="6">
        <f xml:space="preserve"> ('octsep cfs'!$H84*30 + 'octsep cfs'!$I84*31 + 'octsep cfs'!$J84*30 + 'octsep cfs'!$K84*31 + 'octsep cfs'!$L84*31)*1.983471/1000</f>
        <v>14295.918802746</v>
      </c>
      <c r="K84" s="6">
        <f xml:space="preserve"> ('octsep cfs'!$I84*31 + 'octsep cfs'!$J84*30 + 'octsep cfs'!$K84*31 + 'octsep cfs'!$L84*31)*1.983471/1000</f>
        <v>13630.424612825998</v>
      </c>
      <c r="L84" s="6">
        <f xml:space="preserve"> ('octsep cfs'!$J84*30 + 'octsep cfs'!$K84*31 + 'octsep cfs'!$L84*31)*1.983471/1000</f>
        <v>8672.1259557869998</v>
      </c>
      <c r="M84" s="6">
        <f xml:space="preserve"> ('octsep cfs'!$K84*31 + 'octsep cfs'!$L84*31)*1.983471/1000</f>
        <v>3836.6418395969999</v>
      </c>
      <c r="N84" s="6">
        <f xml:space="preserve"> 'octsep cfs'!$L84*31*1.983471/1000</f>
        <v>1286.7510261269999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4918.1095676370005</v>
      </c>
      <c r="C85" s="6">
        <f>('augjul cfs'!$C85*30 + 'octsep cfs'!$B85*31 + 'octsep cfs'!$C85*30 + 'octsep cfs'!$D85*31 + 'octsep cfs'!$E85*31 + 'octsep cfs'!$F85*28 + 'octsep cfs'!$G85*31)*1.983471/1000</f>
        <v>3631.3585415099997</v>
      </c>
      <c r="D85" s="6">
        <f>('octsep cfs'!$B85*31 + 'octsep cfs'!$C85*30 + 'octsep cfs'!$D85*31 + 'octsep cfs'!$E85*31 + 'octsep cfs'!$F85*28 + 'octsep cfs'!$G85*31)*1.983471/1000</f>
        <v>2878.4527846199999</v>
      </c>
      <c r="E85" s="6">
        <f>('octsep cfs'!$C85*30 + 'octsep cfs'!$D85*31 + 'octsep cfs'!$E85*31 + 'octsep cfs'!$F85*28 + 'octsep cfs'!$G85*31)*1.983471/1000</f>
        <v>2254.415122071</v>
      </c>
      <c r="F85" s="6">
        <f>('octsep cfs'!$D85*31 + 'octsep cfs'!$E85*31 + 'octsep cfs'!$F85*28 + 'octsep cfs'!$G85*31)*1.983471/1000</f>
        <v>1629.324236421</v>
      </c>
      <c r="G85" s="6">
        <f>('octsep cfs'!$E85*31 + 'octsep cfs'!$F85*28 + 'octsep cfs'!$G85*31)*1.983471/1000</f>
        <v>1194.975822957</v>
      </c>
      <c r="H85" s="6">
        <f>('octsep cfs'!$F85*28 + 'octsep cfs'!$G85*31)*1.983471/1000</f>
        <v>737.93848472399998</v>
      </c>
      <c r="I85" s="6">
        <f>'octsep cfs'!$G85*31*1.983471/1000</f>
        <v>405.32626579200002</v>
      </c>
      <c r="J85" s="6">
        <f xml:space="preserve"> ('octsep cfs'!$H85*30 + 'octsep cfs'!$I85*31 + 'octsep cfs'!$J85*30 + 'octsep cfs'!$K85*31 + 'octsep cfs'!$L85*31)*1.983471/1000</f>
        <v>11339.9004012</v>
      </c>
      <c r="K85" s="6">
        <f xml:space="preserve"> ('octsep cfs'!$I85*31 + 'octsep cfs'!$J85*30 + 'octsep cfs'!$K85*31 + 'octsep cfs'!$L85*31)*1.983471/1000</f>
        <v>10314.58473717</v>
      </c>
      <c r="L85" s="6">
        <f xml:space="preserve"> ('octsep cfs'!$J85*30 + 'octsep cfs'!$K85*31 + 'octsep cfs'!$L85*31)*1.983471/1000</f>
        <v>7260.557083101</v>
      </c>
      <c r="M85" s="6">
        <f xml:space="preserve"> ('octsep cfs'!$K85*31 + 'octsep cfs'!$L85*31)*1.983471/1000</f>
        <v>3222.0117800010003</v>
      </c>
      <c r="N85" s="6">
        <f xml:space="preserve"> 'octsep cfs'!$L85*31*1.983471/1000</f>
        <v>1111.326900474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4294.1710786380008</v>
      </c>
      <c r="C86" s="10">
        <f>('augjul cfs'!$C86*30 + 'octsep cfs'!$B86*31 + 'octsep cfs'!$C86*30 + 'octsep cfs'!$D86*31 + 'octsep cfs'!$E86*31 + 'octsep cfs'!$F86*28 + 'octsep cfs'!$G86*31)*1.983471/1000</f>
        <v>3182.8441781640004</v>
      </c>
      <c r="D86" s="10">
        <f>('octsep cfs'!$B86*31 + 'octsep cfs'!$C86*30 + 'octsep cfs'!$D86*31 + 'octsep cfs'!$E86*31 + 'octsep cfs'!$F86*28 + 'octsep cfs'!$G86*31)*1.983471/1000</f>
        <v>2530.1433761939998</v>
      </c>
      <c r="E86" s="10">
        <f>('octsep cfs'!$C86*30 + 'octsep cfs'!$D86*31 + 'octsep cfs'!$E86*31 + 'octsep cfs'!$F86*28 + 'octsep cfs'!$G86*31)*1.983471/1000</f>
        <v>2020.5956267070001</v>
      </c>
      <c r="F86" s="10">
        <f>('octsep cfs'!$D86*31 + 'octsep cfs'!$E86*31 + 'octsep cfs'!$F86*28 + 'octsep cfs'!$G86*31)*1.983471/1000</f>
        <v>1511.5377945570001</v>
      </c>
      <c r="G86" s="10">
        <f>('octsep cfs'!$E86*31 + 'octsep cfs'!$F86*28 + 'octsep cfs'!$G86*31)*1.983471/1000</f>
        <v>1160.0131796400001</v>
      </c>
      <c r="H86" s="10">
        <f>('octsep cfs'!$F86*28 + 'octsep cfs'!$G86*31)*1.983471/1000</f>
        <v>752.28889740900001</v>
      </c>
      <c r="I86" s="6">
        <f>'octsep cfs'!$G86*31*1.983471/1000</f>
        <v>437.11535550900004</v>
      </c>
      <c r="J86" s="6">
        <f xml:space="preserve"> ('octsep cfs'!$H86*30 + 'octsep cfs'!$I86*31 + 'octsep cfs'!$J86*30 + 'octsep cfs'!$K86*31 + 'octsep cfs'!$L86*31)*1.983471/1000</f>
        <v>11590.972127322</v>
      </c>
      <c r="K86" s="6">
        <f xml:space="preserve"> ('octsep cfs'!$I86*31 + 'octsep cfs'!$J86*30 + 'octsep cfs'!$K86*31 + 'octsep cfs'!$L86*31)*1.983471/1000</f>
        <v>10456.763905392001</v>
      </c>
      <c r="L86" s="6">
        <f xml:space="preserve"> ('octsep cfs'!$J86*30 + 'octsep cfs'!$K86*31 + 'octsep cfs'!$L86*31)*1.983471/1000</f>
        <v>7827.0621858240002</v>
      </c>
      <c r="M86" s="6">
        <f xml:space="preserve"> ('octsep cfs'!$K86*31 + 'octsep cfs'!$L86*31)*1.983471/1000</f>
        <v>3300.2854960740001</v>
      </c>
      <c r="N86" s="6">
        <f xml:space="preserve"> 'octsep cfs'!$L86*31*1.983471/1000</f>
        <v>1038.5870684910001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5808.5908565579994</v>
      </c>
      <c r="C87" s="10">
        <f>('augjul cfs'!$C87*30 + 'octsep cfs'!$B87*31 + 'octsep cfs'!$C87*30 + 'octsep cfs'!$D87*31 + 'octsep cfs'!$E87*31 + 'octsep cfs'!$F87*28 + 'octsep cfs'!$G87*31)*1.983471/1000</f>
        <v>4770.0037880669997</v>
      </c>
      <c r="D87" s="10">
        <f>('octsep cfs'!$B87*31 + 'octsep cfs'!$C87*30 + 'octsep cfs'!$D87*31 + 'octsep cfs'!$E87*31 + 'octsep cfs'!$F87*28 + 'octsep cfs'!$G87*31)*1.983471/1000</f>
        <v>3845.7261367770002</v>
      </c>
      <c r="E87" s="10">
        <f>('octsep cfs'!$C87*30 + 'octsep cfs'!$D87*31 + 'octsep cfs'!$E87*31 + 'octsep cfs'!$F87*28 + 'octsep cfs'!$G87*31)*1.983471/1000</f>
        <v>3098.5902970259999</v>
      </c>
      <c r="F87" s="10">
        <f>('octsep cfs'!$D87*31 + 'octsep cfs'!$E87*31 + 'octsep cfs'!$F87*28 + 'octsep cfs'!$G87*31)*1.983471/1000</f>
        <v>2385.4332989760001</v>
      </c>
      <c r="G87" s="10">
        <f>('octsep cfs'!$E87*31 + 'octsep cfs'!$F87*28 + 'octsep cfs'!$G87*31)*1.983471/1000</f>
        <v>1780.2108423329998</v>
      </c>
      <c r="H87" s="10">
        <f>('octsep cfs'!$F87*28 + 'octsep cfs'!$G87*31)*1.983471/1000</f>
        <v>1095.0545043899999</v>
      </c>
      <c r="I87" s="6">
        <f>'octsep cfs'!$G87*31*1.983471/1000</f>
        <v>624.09915015000001</v>
      </c>
      <c r="J87" s="6">
        <f xml:space="preserve"> ('octsep cfs'!$H87*30 + 'octsep cfs'!$I87*31 + 'octsep cfs'!$J87*30 + 'octsep cfs'!$K87*31 + 'octsep cfs'!$L87*31)*1.983471/1000</f>
        <v>19349.636299182002</v>
      </c>
      <c r="K87" s="6">
        <f xml:space="preserve"> ('octsep cfs'!$I87*31 + 'octsep cfs'!$J87*30 + 'octsep cfs'!$K87*31 + 'octsep cfs'!$L87*31)*1.983471/1000</f>
        <v>18279.276008741999</v>
      </c>
      <c r="L87" s="6">
        <f xml:space="preserve"> ('octsep cfs'!$J87*30 + 'octsep cfs'!$K87*31 + 'octsep cfs'!$L87*31)*1.983471/1000</f>
        <v>13745.856674612998</v>
      </c>
      <c r="M87" s="6">
        <f xml:space="preserve"> ('octsep cfs'!$K87*31 + 'octsep cfs'!$L87*31)*1.983471/1000</f>
        <v>6411.4966190730001</v>
      </c>
      <c r="N87" s="6">
        <f xml:space="preserve"> 'octsep cfs'!$L87*31*1.983471/1000</f>
        <v>1653.463078491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5589.0563193360003</v>
      </c>
      <c r="C88" s="10">
        <f>('augjul cfs'!$C88*30 + 'octsep cfs'!$B88*31 + 'octsep cfs'!$C88*30 + 'octsep cfs'!$D88*31 + 'octsep cfs'!$E88*31 + 'octsep cfs'!$F88*29 + 'octsep cfs'!$G88*31)*1.983471/1000</f>
        <v>3935.5932408449999</v>
      </c>
      <c r="D88" s="10">
        <f>('octsep cfs'!$B88*31 + 'octsep cfs'!$C88*30 + 'octsep cfs'!$D88*31 + 'octsep cfs'!$E88*31 + 'octsep cfs'!$F88*29 + 'octsep cfs'!$G88*31)*1.983471/1000</f>
        <v>3177.986657685</v>
      </c>
      <c r="E88" s="10">
        <f>('octsep cfs'!$C88*30 + 'octsep cfs'!$D88*31 + 'octsep cfs'!$E88*31 + 'octsep cfs'!$F88*29 + 'octsep cfs'!$G88*31)*1.983471/1000</f>
        <v>2497.072964211</v>
      </c>
      <c r="F88" s="10">
        <f>('octsep cfs'!$D88*31 + 'octsep cfs'!$E88*31 + 'octsep cfs'!$F88*29 + 'octsep cfs'!$G88*31)*1.983471/1000</f>
        <v>1965.0465378809999</v>
      </c>
      <c r="G88" s="10">
        <f>('octsep cfs'!$E88*31 + 'octsep cfs'!$F88*29 + 'octsep cfs'!$G88*31)*1.983471/1000</f>
        <v>1520.1222570450002</v>
      </c>
      <c r="H88" s="10">
        <f>('octsep cfs'!$F88*29 + 'octsep cfs'!$G88*31)*1.983471/1000</f>
        <v>1074.0297117900002</v>
      </c>
      <c r="I88" s="6">
        <f>'octsep cfs'!$G88*31*1.983471/1000</f>
        <v>699.05253576899997</v>
      </c>
      <c r="J88" s="6">
        <f xml:space="preserve"> ('octsep cfs'!$H88*30 + 'octsep cfs'!$I88*31 + 'octsep cfs'!$J88*30 + 'octsep cfs'!$K88*31 + 'octsep cfs'!$L88*31)*1.983471/1000</f>
        <v>21965.677853973</v>
      </c>
      <c r="K88" s="6">
        <f xml:space="preserve"> ('octsep cfs'!$I88*31 + 'octsep cfs'!$J88*30 + 'octsep cfs'!$K88*31 + 'octsep cfs'!$L88*31)*1.983471/1000</f>
        <v>19566.114307592998</v>
      </c>
      <c r="L88" s="6">
        <f xml:space="preserve"> ('octsep cfs'!$J88*30 + 'octsep cfs'!$K88*31 + 'octsep cfs'!$L88*31)*1.983471/1000</f>
        <v>14673.484408422</v>
      </c>
      <c r="M88" s="6">
        <f xml:space="preserve"> ('octsep cfs'!$K88*31 + 'octsep cfs'!$L88*31)*1.983471/1000</f>
        <v>6773.5971013620001</v>
      </c>
      <c r="N88" s="6">
        <f xml:space="preserve"> 'octsep cfs'!$L88*31*1.983471/1000</f>
        <v>1564.613495046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6974.4493252350003</v>
      </c>
      <c r="C89" s="6">
        <f>('augjul cfs'!$C89*30 + 'octsep cfs'!$B89*31 + 'octsep cfs'!$C89*30 + 'octsep cfs'!$D89*31 + 'octsep cfs'!$E89*31 + 'octsep cfs'!$F89*28 + 'octsep cfs'!$G89*31)*1.983471/1000</f>
        <v>5409.8358301890003</v>
      </c>
      <c r="D89" s="6">
        <f>('octsep cfs'!$B89*31 + 'octsep cfs'!$C89*30 + 'octsep cfs'!$D89*31 + 'octsep cfs'!$E89*31 + 'octsep cfs'!$F89*28 + 'octsep cfs'!$G89*31)*1.983471/1000</f>
        <v>4687.3961878589998</v>
      </c>
      <c r="E89" s="6">
        <f>('octsep cfs'!$C89*30 + 'octsep cfs'!$D89*31 + 'octsep cfs'!$E89*31 + 'octsep cfs'!$F89*28 + 'octsep cfs'!$G89*31)*1.983471/1000</f>
        <v>3947.0854718189998</v>
      </c>
      <c r="F89" s="6">
        <f>('octsep cfs'!$D89*31 + 'octsep cfs'!$E89*31 + 'octsep cfs'!$F89*28 + 'octsep cfs'!$G89*31)*1.983471/1000</f>
        <v>2846.437579209</v>
      </c>
      <c r="G89" s="6">
        <f>('octsep cfs'!$E89*31 + 'octsep cfs'!$F89*28 + 'octsep cfs'!$G89*31)*1.983471/1000</f>
        <v>1868.969186112</v>
      </c>
      <c r="H89" s="6">
        <f>('octsep cfs'!$F89*28 + 'octsep cfs'!$G89*31)*1.983471/1000</f>
        <v>1283.7916873949998</v>
      </c>
      <c r="I89" s="6">
        <f>'octsep cfs'!$G89*31*1.983471/1000</f>
        <v>816.00195287100007</v>
      </c>
      <c r="J89" s="6">
        <f xml:space="preserve"> ('octsep cfs'!$H89*30 + 'octsep cfs'!$I89*31 + 'octsep cfs'!$J89*30 + 'octsep cfs'!$K89*31 + 'octsep cfs'!$L89*31)*1.983471/1000</f>
        <v>16896.761019264002</v>
      </c>
      <c r="K89" s="6">
        <f xml:space="preserve"> ('octsep cfs'!$I89*31 + 'octsep cfs'!$J89*30 + 'octsep cfs'!$K89*31 + 'octsep cfs'!$L89*31)*1.983471/1000</f>
        <v>15191.194141074</v>
      </c>
      <c r="L89" s="6">
        <f xml:space="preserve"> ('octsep cfs'!$J89*30 + 'octsep cfs'!$K89*31 + 'octsep cfs'!$L89*31)*1.983471/1000</f>
        <v>9863.4779772270012</v>
      </c>
      <c r="M89" s="6">
        <f xml:space="preserve"> ('octsep cfs'!$K89*31 + 'octsep cfs'!$L89*31)*1.983471/1000</f>
        <v>4123.1740602569998</v>
      </c>
      <c r="N89" s="6">
        <f xml:space="preserve"> 'octsep cfs'!$L89*31*1.983471/1000</f>
        <v>1218.1923510119998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5806.1254021049999</v>
      </c>
      <c r="C90" s="6">
        <f>('augjul cfs'!$C90*30 + 'octsep cfs'!$B90*31 + 'octsep cfs'!$C90*30 + 'octsep cfs'!$D90*31 + 'octsep cfs'!$E90*31 + 'octsep cfs'!$F90*28 + 'octsep cfs'!$G90*31)*1.983471/1000</f>
        <v>4587.9330510930004</v>
      </c>
      <c r="D90" s="6">
        <f>('octsep cfs'!$B90*31 + 'octsep cfs'!$C90*30 + 'octsep cfs'!$D90*31 + 'octsep cfs'!$E90*31 + 'octsep cfs'!$F90*28 + 'octsep cfs'!$G90*31)*1.983471/1000</f>
        <v>3572.4355685129999</v>
      </c>
      <c r="E90" s="6">
        <f>('octsep cfs'!$C90*30 + 'octsep cfs'!$D90*31 + 'octsep cfs'!$E90*31 + 'octsep cfs'!$F90*28 + 'octsep cfs'!$G90*31)*1.983471/1000</f>
        <v>2751.8220455669998</v>
      </c>
      <c r="F90" s="6">
        <f>('octsep cfs'!$D90*31 + 'octsep cfs'!$E90*31 + 'octsep cfs'!$F90*28 + 'octsep cfs'!$G90*31)*1.983471/1000</f>
        <v>2131.074961407</v>
      </c>
      <c r="G90" s="6">
        <f>('octsep cfs'!$E90*31 + 'octsep cfs'!$F90*28 + 'octsep cfs'!$G90*31)*1.983471/1000</f>
        <v>1689.4710110249998</v>
      </c>
      <c r="H90" s="6">
        <f>('octsep cfs'!$F90*28 + 'octsep cfs'!$G90*31)*1.983471/1000</f>
        <v>1214.5407809009998</v>
      </c>
      <c r="I90" s="6">
        <f>'octsep cfs'!$G90*31*1.983471/1000</f>
        <v>868.26641372099994</v>
      </c>
      <c r="J90" s="6">
        <f xml:space="preserve"> ('octsep cfs'!$H90*30 + 'octsep cfs'!$I90*31 + 'octsep cfs'!$J90*30 + 'octsep cfs'!$K90*31 + 'octsep cfs'!$L90*31)*1.983471/1000</f>
        <v>16057.153778022001</v>
      </c>
      <c r="K90" s="6">
        <f xml:space="preserve"> ('octsep cfs'!$I90*31 + 'octsep cfs'!$J90*30 + 'octsep cfs'!$K90*31 + 'octsep cfs'!$L90*31)*1.983471/1000</f>
        <v>14679.811680911998</v>
      </c>
      <c r="L90" s="6">
        <f xml:space="preserve"> ('octsep cfs'!$J90*30 + 'octsep cfs'!$K90*31 + 'octsep cfs'!$L90*31)*1.983471/1000</f>
        <v>9408.1722091770007</v>
      </c>
      <c r="M90" s="6">
        <f xml:space="preserve"> ('octsep cfs'!$K90*31 + 'octsep cfs'!$L90*31)*1.983471/1000</f>
        <v>4086.896375667</v>
      </c>
      <c r="N90" s="6">
        <f xml:space="preserve"> 'octsep cfs'!$L90*31*1.983471/1000</f>
        <v>1183.328881245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7871.7418535699999</v>
      </c>
      <c r="C91" s="6">
        <f>('augjul cfs'!$C91*30 + 'octsep cfs'!$B91*31 + 'octsep cfs'!$C91*30 + 'octsep cfs'!$D91*31 + 'octsep cfs'!$E91*31 + 'octsep cfs'!$F91*28 + 'octsep cfs'!$G91*31)*1.983471/1000</f>
        <v>6688.4129723249998</v>
      </c>
      <c r="D91" s="6">
        <f>('octsep cfs'!$B91*31 + 'octsep cfs'!$C91*30 + 'octsep cfs'!$D91*31 + 'octsep cfs'!$E91*31 + 'octsep cfs'!$F91*28 + 'octsep cfs'!$G91*31)*1.983471/1000</f>
        <v>5913.9072162450002</v>
      </c>
      <c r="E91" s="6">
        <f>('octsep cfs'!$C91*30 + 'octsep cfs'!$D91*31 + 'octsep cfs'!$E91*31 + 'octsep cfs'!$F91*28 + 'octsep cfs'!$G91*31)*1.983471/1000</f>
        <v>5239.4497208759994</v>
      </c>
      <c r="F91" s="6">
        <f>('octsep cfs'!$D91*31 + 'octsep cfs'!$E91*31 + 'octsep cfs'!$F91*28 + 'octsep cfs'!$G91*31)*1.983471/1000</f>
        <v>4263.7605012659997</v>
      </c>
      <c r="G91" s="6">
        <f>('octsep cfs'!$E91*31 + 'octsep cfs'!$F91*28 + 'octsep cfs'!$G91*31)*1.983471/1000</f>
        <v>3399.2448312060001</v>
      </c>
      <c r="H91" s="6">
        <f>('octsep cfs'!$F91*28 + 'octsep cfs'!$G91*31)*1.983471/1000</f>
        <v>2788.0580772659996</v>
      </c>
      <c r="I91" s="6">
        <f>'octsep cfs'!$G91*31*1.983471/1000</f>
        <v>1560.186387774</v>
      </c>
      <c r="J91" s="6">
        <f xml:space="preserve"> ('octsep cfs'!$H91*30 + 'octsep cfs'!$I91*31 + 'octsep cfs'!$J91*30 + 'octsep cfs'!$K91*31 + 'octsep cfs'!$L91*31)*1.983471/1000</f>
        <v>10361.031677577001</v>
      </c>
      <c r="K91" s="6">
        <f xml:space="preserve"> ('octsep cfs'!$I91*31 + 'octsep cfs'!$J91*30 + 'octsep cfs'!$K91*31 + 'octsep cfs'!$L91*31)*1.983471/1000</f>
        <v>8786.1358688670007</v>
      </c>
      <c r="L91" s="6">
        <f xml:space="preserve"> ('octsep cfs'!$J91*30 + 'octsep cfs'!$K91*31 + 'octsep cfs'!$L91*31)*1.983471/1000</f>
        <v>5577.4054106820004</v>
      </c>
      <c r="M91" s="6">
        <f xml:space="preserve"> ('octsep cfs'!$K91*31 + 'octsep cfs'!$L91*31)*1.983471/1000</f>
        <v>2181.0881826720001</v>
      </c>
      <c r="N91" s="6">
        <f xml:space="preserve"> 'octsep cfs'!$L91*31*1.983471/1000</f>
        <v>817.84658090099992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5836.8751530179998</v>
      </c>
      <c r="C92" s="6">
        <f>('augjul cfs'!$C92*30 + 'octsep cfs'!$B92*31 + 'octsep cfs'!$C92*30 + 'octsep cfs'!$D92*31 + 'octsep cfs'!$E92*31 + 'octsep cfs'!$F92*29 + 'octsep cfs'!$G92*31)*1.983471/1000</f>
        <v>5019.0285721170003</v>
      </c>
      <c r="D92" s="6">
        <f>('octsep cfs'!$B92*31 + 'octsep cfs'!$C92*30 + 'octsep cfs'!$D92*31 + 'octsep cfs'!$E92*31 + 'octsep cfs'!$F92*29 + 'octsep cfs'!$G92*31)*1.983471/1000</f>
        <v>4195.3724046569996</v>
      </c>
      <c r="E92" s="6">
        <f>('octsep cfs'!$C92*30 + 'octsep cfs'!$D92*31 + 'octsep cfs'!$E92*31 + 'octsep cfs'!$F92*29 + 'octsep cfs'!$G92*31)*1.983471/1000</f>
        <v>3614.253087606</v>
      </c>
      <c r="F92" s="6">
        <f>('octsep cfs'!$D92*31 + 'octsep cfs'!$E92*31 + 'octsep cfs'!$F92*29 + 'octsep cfs'!$G92*31)*1.983471/1000</f>
        <v>2900.4415441259998</v>
      </c>
      <c r="G92" s="6">
        <f>('octsep cfs'!$E92*31 + 'octsep cfs'!$F92*29 + 'octsep cfs'!$G92*31)*1.983471/1000</f>
        <v>2143.8981014220003</v>
      </c>
      <c r="H92" s="6">
        <f>('octsep cfs'!$F92*29 + 'octsep cfs'!$G92*31)*1.983471/1000</f>
        <v>1632.0753106980001</v>
      </c>
      <c r="I92" s="6">
        <f>'octsep cfs'!$G92*31*1.983471/1000</f>
        <v>985.83070683299991</v>
      </c>
      <c r="J92" s="6">
        <f xml:space="preserve"> ('octsep cfs'!$H92*30 + 'octsep cfs'!$I92*31 + 'octsep cfs'!$J92*30 + 'octsep cfs'!$K92*31 + 'octsep cfs'!$L92*31)*1.983471/1000</f>
        <v>13441.203462897</v>
      </c>
      <c r="K92" s="6">
        <f xml:space="preserve"> ('octsep cfs'!$I92*31 + 'octsep cfs'!$J92*30 + 'octsep cfs'!$K92*31 + 'octsep cfs'!$L92*31)*1.983471/1000</f>
        <v>10310.929200117</v>
      </c>
      <c r="L92" s="6">
        <f xml:space="preserve"> ('octsep cfs'!$J92*30 + 'octsep cfs'!$K92*31 + 'octsep cfs'!$L92*31)*1.983471/1000</f>
        <v>5936.639777376</v>
      </c>
      <c r="M92" s="6">
        <f xml:space="preserve"> ('octsep cfs'!$K92*31 + 'octsep cfs'!$L92*31)*1.983471/1000</f>
        <v>2780.8382428259997</v>
      </c>
      <c r="N92" s="6">
        <f xml:space="preserve"> 'octsep cfs'!$L92*31*1.983471/1000</f>
        <v>956.31665835299998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8266.8532437119993</v>
      </c>
      <c r="C93" s="6">
        <f>('augjul cfs'!$C93*30 + 'octsep cfs'!$B93*31 + 'octsep cfs'!$C93*30 + 'octsep cfs'!$D93*31 + 'octsep cfs'!$E93*31 + 'octsep cfs'!$F93*28 + 'octsep cfs'!$G93*31)*1.983471/1000</f>
        <v>7310.5365853589992</v>
      </c>
      <c r="D93" s="6">
        <f>('octsep cfs'!$B93*31 + 'octsep cfs'!$C93*30 + 'octsep cfs'!$D93*31 + 'octsep cfs'!$E93*31 + 'octsep cfs'!$F93*28 + 'octsep cfs'!$G93*31)*1.983471/1000</f>
        <v>6643.1382632790001</v>
      </c>
      <c r="E93" s="6">
        <f>('octsep cfs'!$C93*30 + 'octsep cfs'!$D93*31 + 'octsep cfs'!$E93*31 + 'octsep cfs'!$F93*28 + 'octsep cfs'!$G93*31)*1.983471/1000</f>
        <v>5132.3879067089993</v>
      </c>
      <c r="F93" s="6">
        <f>('octsep cfs'!$D93*31 + 'octsep cfs'!$E93*31 + 'octsep cfs'!$F93*28 + 'octsep cfs'!$G93*31)*1.983471/1000</f>
        <v>3442.8276394890004</v>
      </c>
      <c r="G93" s="6">
        <f>('octsep cfs'!$E93*31 + 'octsep cfs'!$F93*28 + 'octsep cfs'!$G93*31)*1.983471/1000</f>
        <v>2695.0154361270002</v>
      </c>
      <c r="H93" s="6">
        <f>('octsep cfs'!$F93*28 + 'octsep cfs'!$G93*31)*1.983471/1000</f>
        <v>2173.8465300510002</v>
      </c>
      <c r="I93" s="6">
        <f>'octsep cfs'!$G93*31*1.983471/1000</f>
        <v>1594.926882339</v>
      </c>
      <c r="J93" s="6">
        <f xml:space="preserve"> ('octsep cfs'!$H93*30 + 'octsep cfs'!$I93*31 + 'octsep cfs'!$J93*30 + 'octsep cfs'!$K93*31 + 'octsep cfs'!$L93*31)*1.983471/1000</f>
        <v>17182.349107728001</v>
      </c>
      <c r="K93" s="6">
        <f xml:space="preserve"> ('octsep cfs'!$I93*31 + 'octsep cfs'!$J93*30 + 'octsep cfs'!$K93*31 + 'octsep cfs'!$L93*31)*1.983471/1000</f>
        <v>14950.825224468001</v>
      </c>
      <c r="L93" s="6">
        <f xml:space="preserve"> ('octsep cfs'!$J93*30 + 'octsep cfs'!$K93*31 + 'octsep cfs'!$L93*31)*1.983471/1000</f>
        <v>9281.9143626719997</v>
      </c>
      <c r="M93" s="6">
        <f xml:space="preserve"> ('octsep cfs'!$K93*31 + 'octsep cfs'!$L93*31)*1.983471/1000</f>
        <v>3413.914582722</v>
      </c>
      <c r="N93" s="6">
        <f xml:space="preserve"> 'octsep cfs'!$L93*31*1.983471/1000</f>
        <v>1012.516325667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5082.7931978249999</v>
      </c>
      <c r="C94" s="6">
        <f>('augjul cfs'!$C94*30 + 'octsep cfs'!$B94*31 + 'octsep cfs'!$C94*30 + 'octsep cfs'!$D94*31 + 'octsep cfs'!$E94*31 + 'octsep cfs'!$F94*28 + 'octsep cfs'!$G94*31)*1.983471/1000</f>
        <v>4070.2768721579996</v>
      </c>
      <c r="D94" s="6">
        <f>('octsep cfs'!$B94*31 + 'octsep cfs'!$C94*30 + 'octsep cfs'!$D94*31 + 'octsep cfs'!$E94*31 + 'octsep cfs'!$F94*28 + 'octsep cfs'!$G94*31)*1.983471/1000</f>
        <v>3437.6884661280001</v>
      </c>
      <c r="E94" s="6">
        <f>('octsep cfs'!$C94*30 + 'octsep cfs'!$D94*31 + 'octsep cfs'!$E94*31 + 'octsep cfs'!$F94*28 + 'octsep cfs'!$G94*31)*1.983471/1000</f>
        <v>2946.709972143</v>
      </c>
      <c r="F94" s="6">
        <f>('octsep cfs'!$D94*31 + 'octsep cfs'!$E94*31 + 'octsep cfs'!$F94*28 + 'octsep cfs'!$G94*31)*1.983471/1000</f>
        <v>2265.1496671230002</v>
      </c>
      <c r="G94" s="6">
        <f>('octsep cfs'!$E94*31 + 'octsep cfs'!$F94*28 + 'octsep cfs'!$G94*31)*1.983471/1000</f>
        <v>1671.363904266</v>
      </c>
      <c r="H94" s="6">
        <f>('octsep cfs'!$F94*28 + 'octsep cfs'!$G94*31)*1.983471/1000</f>
        <v>1123.693842159</v>
      </c>
      <c r="I94" s="6">
        <f>'octsep cfs'!$G94*31*1.983471/1000</f>
        <v>577.430060991</v>
      </c>
      <c r="J94" s="6">
        <f xml:space="preserve"> ('octsep cfs'!$H94*30 + 'octsep cfs'!$I94*31 + 'octsep cfs'!$J94*30 + 'octsep cfs'!$K94*31 + 'octsep cfs'!$L94*31)*1.983471/1000</f>
        <v>15897.305850131999</v>
      </c>
      <c r="K94" s="6">
        <f xml:space="preserve"> ('octsep cfs'!$I94*31 + 'octsep cfs'!$J94*30 + 'octsep cfs'!$K94*31 + 'octsep cfs'!$L94*31)*1.983471/1000</f>
        <v>14403.157145832</v>
      </c>
      <c r="L94" s="6">
        <f xml:space="preserve"> ('octsep cfs'!$J94*30 + 'octsep cfs'!$K94*31 + 'octsep cfs'!$L94*31)*1.983471/1000</f>
        <v>6550.3296717179992</v>
      </c>
      <c r="M94" s="6">
        <f xml:space="preserve"> ('octsep cfs'!$K94*31 + 'octsep cfs'!$L94*31)*1.983471/1000</f>
        <v>2776.0422099480002</v>
      </c>
      <c r="N94" s="6">
        <f xml:space="preserve"> 'octsep cfs'!$L94*31*1.983471/1000</f>
        <v>892.86145412100007</v>
      </c>
      <c r="O94" s="22" t="s">
        <v>146</v>
      </c>
    </row>
    <row r="96" spans="1:15" x14ac:dyDescent="0.2">
      <c r="A96" t="s">
        <v>114</v>
      </c>
      <c r="B96" s="10">
        <f>AVERAGE(B5:B94)</f>
        <v>5829.0074728722657</v>
      </c>
      <c r="C96" s="10">
        <f t="shared" ref="C96:N96" si="0">AVERAGE(C5:C94)</f>
        <v>4512.5982440007019</v>
      </c>
      <c r="D96" s="10">
        <f t="shared" si="0"/>
        <v>3686.5824072077012</v>
      </c>
      <c r="E96" s="10">
        <f t="shared" si="0"/>
        <v>2946.7137186993332</v>
      </c>
      <c r="F96" s="10">
        <f t="shared" si="0"/>
        <v>2252.3071331693336</v>
      </c>
      <c r="G96" s="10">
        <f t="shared" si="0"/>
        <v>1662.2072103945002</v>
      </c>
      <c r="H96" s="10">
        <f t="shared" si="0"/>
        <v>1148.9811359765672</v>
      </c>
      <c r="I96" s="10">
        <f t="shared" si="0"/>
        <v>672.38946238870005</v>
      </c>
      <c r="J96" s="10">
        <f t="shared" si="0"/>
        <v>15500.034834726634</v>
      </c>
      <c r="K96" s="10">
        <f t="shared" si="0"/>
        <v>13913.296381832632</v>
      </c>
      <c r="L96" s="10">
        <f t="shared" si="0"/>
        <v>9428.0682965851647</v>
      </c>
      <c r="M96" s="10">
        <f t="shared" si="0"/>
        <v>4220.3415497261676</v>
      </c>
      <c r="N96" s="10">
        <f t="shared" si="0"/>
        <v>1312.1631684247325</v>
      </c>
    </row>
    <row r="97" spans="1:14" x14ac:dyDescent="0.2">
      <c r="A97" t="s">
        <v>115</v>
      </c>
      <c r="B97" s="10">
        <f>MEDIAN(B5:B94)</f>
        <v>5571.4093778490005</v>
      </c>
      <c r="C97" s="10">
        <f t="shared" ref="C97:N97" si="1">MEDIAN(C5:C94)</f>
        <v>4199.5624871444998</v>
      </c>
      <c r="D97" s="10">
        <f t="shared" si="1"/>
        <v>3446.1449947364999</v>
      </c>
      <c r="E97" s="10">
        <f t="shared" si="1"/>
        <v>2750.8600621320002</v>
      </c>
      <c r="F97" s="10">
        <f t="shared" si="1"/>
        <v>2115.3509950545003</v>
      </c>
      <c r="G97" s="10">
        <f t="shared" si="1"/>
        <v>1545.8409337664998</v>
      </c>
      <c r="H97" s="10">
        <f t="shared" si="1"/>
        <v>1053.5533489214999</v>
      </c>
      <c r="I97" s="10">
        <f t="shared" si="1"/>
        <v>592.27931663250001</v>
      </c>
      <c r="J97" s="10">
        <f t="shared" si="1"/>
        <v>15650.9438758995</v>
      </c>
      <c r="K97" s="10">
        <f t="shared" si="1"/>
        <v>14006.226912783</v>
      </c>
      <c r="L97" s="10">
        <f t="shared" si="1"/>
        <v>9317.7794852939987</v>
      </c>
      <c r="M97" s="10">
        <f t="shared" si="1"/>
        <v>3964.6590248789998</v>
      </c>
      <c r="N97" s="10">
        <f t="shared" si="1"/>
        <v>1283.4614394734999</v>
      </c>
    </row>
    <row r="98" spans="1:14" x14ac:dyDescent="0.2">
      <c r="A98" t="s">
        <v>116</v>
      </c>
      <c r="B98" s="10">
        <f>STDEV(B5:B94)</f>
        <v>1325.539730311692</v>
      </c>
      <c r="C98" s="10">
        <f t="shared" ref="C98:N98" si="2">STDEV(C5:C94)</f>
        <v>1189.4815690849146</v>
      </c>
      <c r="D98" s="10">
        <f t="shared" si="2"/>
        <v>1101.9753956110235</v>
      </c>
      <c r="E98" s="10">
        <f t="shared" si="2"/>
        <v>958.78685748928842</v>
      </c>
      <c r="F98" s="10">
        <f t="shared" si="2"/>
        <v>726.49452336578895</v>
      </c>
      <c r="G98" s="10">
        <f t="shared" si="2"/>
        <v>544.87680565010237</v>
      </c>
      <c r="H98" s="10">
        <f t="shared" si="2"/>
        <v>421.87107581769118</v>
      </c>
      <c r="I98" s="10">
        <f t="shared" si="2"/>
        <v>286.71776383915602</v>
      </c>
      <c r="J98" s="10">
        <f t="shared" si="2"/>
        <v>3356.8715856562621</v>
      </c>
      <c r="K98" s="10">
        <f t="shared" si="2"/>
        <v>3161.8122999665525</v>
      </c>
      <c r="L98" s="10">
        <f t="shared" si="2"/>
        <v>2688.5217950319784</v>
      </c>
      <c r="M98" s="10">
        <f t="shared" si="2"/>
        <v>1330.0101957970655</v>
      </c>
      <c r="N98" s="10">
        <f t="shared" si="2"/>
        <v>352.72156251232701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1995-96</v>
      </c>
      <c r="C6" s="18">
        <f>LARGE('datemar &amp; dateaug kaf'!$B$5:$B$94,'datemar &amp; dateaug kaf rank'!$A6)</f>
        <v>9729.7265772840001</v>
      </c>
      <c r="D6" s="5" t="str">
        <f>VLOOKUP(E6,'datemar &amp; dateaug kaf'!$C$5:$O$94,13,FALSE)</f>
        <v>1995-96</v>
      </c>
      <c r="E6" s="18">
        <f>LARGE('datemar &amp; dateaug kaf'!$C$5:$C$94,'datemar &amp; dateaug kaf rank'!$A6)</f>
        <v>8170.5239911259996</v>
      </c>
      <c r="F6" s="5" t="str">
        <f>VLOOKUP(G6,'datemar &amp; dateaug kaf'!$D$5:$O$94,12,FALSE)</f>
        <v>1995-96</v>
      </c>
      <c r="G6" s="18">
        <f>LARGE('datemar &amp; dateaug kaf'!$D$5:$D$94,'datemar &amp; dateaug kaf rank'!$A6)</f>
        <v>7306.5835276560001</v>
      </c>
      <c r="H6" s="5" t="str">
        <f>VLOOKUP(I6,'datemar &amp; dateaug kaf'!$E$5:$O$94,11,FALSE)</f>
        <v>1995-96</v>
      </c>
      <c r="I6" s="18">
        <f>LARGE('datemar &amp; dateaug kaf'!$E$5:$E$94,'datemar &amp; dateaug kaf rank'!$A6)</f>
        <v>6296.7726564330005</v>
      </c>
      <c r="J6" s="5" t="str">
        <f>VLOOKUP(K6,'datemar &amp; dateaug kaf'!$F$5:$O$94,10,FALSE)</f>
        <v>1995-96</v>
      </c>
      <c r="K6" s="18">
        <f>LARGE('datemar &amp; dateaug kaf'!$F$5:$F$94,'datemar &amp; dateaug kaf rank'!$A6)</f>
        <v>4853.916512193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3399.2448312060001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2788.0580772659996</v>
      </c>
      <c r="P6" s="5" t="str">
        <f>VLOOKUP(Q6,'datemar &amp; dateaug kaf'!$I$5:$O$94,7,FALSE)</f>
        <v>2006-07</v>
      </c>
      <c r="Q6" s="18">
        <f>LARGE('datemar &amp; dateaug kaf'!$I$5:$I$94,'datemar &amp; dateaug kaf rank'!$A6)</f>
        <v>1714.089853077</v>
      </c>
      <c r="R6" s="5" t="str">
        <f>VLOOKUP(S6,'datemar &amp; dateaug kaf'!$J$5:$O$94,6,FALSE)</f>
        <v>1973-74</v>
      </c>
      <c r="S6" s="18">
        <f>LARGE('datemar &amp; dateaug kaf'!$J$5:$J$94,'datemar &amp; dateaug kaf rank'!$A6)</f>
        <v>22553.35452615</v>
      </c>
      <c r="T6" s="5" t="str">
        <f>VLOOKUP(U6,'datemar &amp; dateaug kaf'!$K$5:$O$94,5,FALSE)</f>
        <v>1953-54</v>
      </c>
      <c r="U6" s="18">
        <f>LARGE('datemar &amp; dateaug kaf'!$K$5:$K$94,'datemar &amp; dateaug kaf rank'!$A6)</f>
        <v>21019.746649776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15877.381883937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8259.5064671279997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2690.389981755</v>
      </c>
    </row>
    <row r="7" spans="1:27" x14ac:dyDescent="0.2">
      <c r="A7" s="5">
        <v>2</v>
      </c>
      <c r="B7" s="5" t="str">
        <f>VLOOKUP(C7,'datemar &amp; dateaug kaf'!$B$5:$O$94,14,FALSE)</f>
        <v>1933-34</v>
      </c>
      <c r="C7" s="18">
        <f>LARGE('datemar &amp; dateaug kaf'!$B$5:$B$94,'datemar &amp; dateaug kaf rank'!$A7)</f>
        <v>9311.8409731200009</v>
      </c>
      <c r="D7" s="5" t="str">
        <f>VLOOKUP(E7,'datemar &amp; dateaug kaf'!$C$5:$O$94,13,FALSE)</f>
        <v>1933-34</v>
      </c>
      <c r="E7" s="18">
        <f>LARGE('datemar &amp; dateaug kaf'!$C$5:$C$94,'datemar &amp; dateaug kaf rank'!$A7)</f>
        <v>7585.7610378479994</v>
      </c>
      <c r="F7" s="5" t="str">
        <f>VLOOKUP(G7,'datemar &amp; dateaug kaf'!$D$5:$O$94,12,FALSE)</f>
        <v>1933-34</v>
      </c>
      <c r="G7" s="18">
        <f>LARGE('datemar &amp; dateaug kaf'!$D$5:$D$94,'datemar &amp; dateaug kaf rank'!$A7)</f>
        <v>6651.9627257580005</v>
      </c>
      <c r="H7" s="5" t="str">
        <f>VLOOKUP(I7,'datemar &amp; dateaug kaf'!$E$5:$O$94,11,FALSE)</f>
        <v>1933-34</v>
      </c>
      <c r="I7" s="18">
        <f>LARGE('datemar &amp; dateaug kaf'!$E$5:$E$94,'datemar &amp; dateaug kaf rank'!$A7)</f>
        <v>5513.642768445</v>
      </c>
      <c r="J7" s="5" t="str">
        <f>VLOOKUP(K7,'datemar &amp; dateaug kaf'!$F$5:$O$94,10,FALSE)</f>
        <v>1933-34</v>
      </c>
      <c r="K7" s="18">
        <f>LARGE('datemar &amp; dateaug kaf'!$F$5:$F$94,'datemar &amp; dateaug kaf rank'!$A7)</f>
        <v>4299.1039710149998</v>
      </c>
      <c r="L7" s="5" t="str">
        <f>VLOOKUP(M7,'datemar &amp; dateaug kaf'!$G$5:$O$94,9,FALSE)</f>
        <v>1995-96</v>
      </c>
      <c r="M7" s="18">
        <f>LARGE('datemar &amp; dateaug kaf'!$G$5:$G$94,'datemar &amp; dateaug kaf rank'!$A7)</f>
        <v>3187.848475497</v>
      </c>
      <c r="N7" s="5" t="str">
        <f>VLOOKUP(O7,'datemar &amp; dateaug kaf'!$H$5:$O$94,8,FALSE)</f>
        <v>1995-96</v>
      </c>
      <c r="O7" s="18">
        <f>LARGE('datemar &amp; dateaug kaf'!$H$5:$H$94,'datemar &amp; dateaug kaf rank'!$A7)</f>
        <v>2214.1923136619998</v>
      </c>
      <c r="P7" s="5" t="str">
        <f>VLOOKUP(Q7,'datemar &amp; dateaug kaf'!$I$5:$O$94,7,FALSE)</f>
        <v>2016-17</v>
      </c>
      <c r="Q7" s="18">
        <f>LARGE('datemar &amp; dateaug kaf'!$I$5:$I$94,'datemar &amp; dateaug kaf rank'!$A7)</f>
        <v>1594.926882339</v>
      </c>
      <c r="R7" s="5" t="str">
        <f>VLOOKUP(S7,'datemar &amp; dateaug kaf'!$J$5:$O$94,6,FALSE)</f>
        <v>1953-54</v>
      </c>
      <c r="S7" s="18">
        <f>LARGE('datemar &amp; dateaug kaf'!$J$5:$J$94,'datemar &amp; dateaug kaf rank'!$A7)</f>
        <v>22247.019331026</v>
      </c>
      <c r="T7" s="5" t="str">
        <f>VLOOKUP(U7,'datemar &amp; dateaug kaf'!$K$5:$O$94,5,FALSE)</f>
        <v>1973-74</v>
      </c>
      <c r="U7" s="18">
        <f>LARGE('datemar &amp; dateaug kaf'!$K$5:$K$94,'datemar &amp; dateaug kaf rank'!$A7)</f>
        <v>20462.081877300003</v>
      </c>
      <c r="V7" s="5" t="str">
        <f>VLOOKUP(W7,'datemar &amp; dateaug kaf'!$L$5:$O$94,4,FALSE)</f>
        <v>1953-54</v>
      </c>
      <c r="W7" s="18">
        <f>LARGE('datemar &amp; dateaug kaf'!$L$5:$L$94,'datemar &amp; dateaug kaf rank'!$A7)</f>
        <v>14987.935966878</v>
      </c>
      <c r="X7" s="5" t="str">
        <f>VLOOKUP(Y7,'datemar &amp; dateaug kaf'!$M$5:$O$94,3,FALSE)</f>
        <v>1975-76</v>
      </c>
      <c r="Y7" s="18">
        <f>LARGE('datemar &amp; dateaug kaf'!$M$5:$M$94,'datemar &amp; dateaug kaf rank'!$A7)</f>
        <v>6889.9931300549997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2375.6349522360001</v>
      </c>
    </row>
    <row r="8" spans="1:27" x14ac:dyDescent="0.2">
      <c r="A8" s="5">
        <v>3</v>
      </c>
      <c r="B8" s="5" t="str">
        <f>VLOOKUP(C8,'datemar &amp; dateaug kaf'!$B$5:$O$94,14,FALSE)</f>
        <v>1959-60</v>
      </c>
      <c r="C8" s="18">
        <f>LARGE('datemar &amp; dateaug kaf'!$B$5:$B$94,'datemar &amp; dateaug kaf rank'!$A8)</f>
        <v>9042.8505699840007</v>
      </c>
      <c r="D8" s="5" t="str">
        <f>VLOOKUP(E8,'datemar &amp; dateaug kaf'!$C$5:$O$94,13,FALSE)</f>
        <v>1959-60</v>
      </c>
      <c r="E8" s="18">
        <f>LARGE('datemar &amp; dateaug kaf'!$C$5:$C$94,'datemar &amp; dateaug kaf rank'!$A8)</f>
        <v>7445.2182332009997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6643.1382632790001</v>
      </c>
      <c r="H8" s="5" t="str">
        <f>VLOOKUP(I8,'datemar &amp; dateaug kaf'!$E$5:$O$94,11,FALSE)</f>
        <v>2014-15</v>
      </c>
      <c r="I8" s="18">
        <f>LARGE('datemar &amp; dateaug kaf'!$E$5:$E$94,'datemar &amp; dateaug kaf rank'!$A8)</f>
        <v>5239.4497208759994</v>
      </c>
      <c r="J8" s="5" t="str">
        <f>VLOOKUP(K8,'datemar &amp; dateaug kaf'!$F$5:$O$94,10,FALSE)</f>
        <v>2014-15</v>
      </c>
      <c r="K8" s="18">
        <f>LARGE('datemar &amp; dateaug kaf'!$F$5:$F$94,'datemar &amp; dateaug kaf rank'!$A8)</f>
        <v>4263.7605012659997</v>
      </c>
      <c r="L8" s="5" t="str">
        <f>VLOOKUP(M8,'datemar &amp; dateaug kaf'!$G$5:$O$94,9,FALSE)</f>
        <v>1933-34</v>
      </c>
      <c r="M8" s="18">
        <f>LARGE('datemar &amp; dateaug kaf'!$G$5:$G$94,'datemar &amp; dateaug kaf rank'!$A8)</f>
        <v>2921.1668326050003</v>
      </c>
      <c r="N8" s="5" t="str">
        <f>VLOOKUP(O8,'datemar &amp; dateaug kaf'!$H$5:$O$94,8,FALSE)</f>
        <v>2016-17</v>
      </c>
      <c r="O8" s="18">
        <f>LARGE('datemar &amp; dateaug kaf'!$H$5:$H$94,'datemar &amp; dateaug kaf rank'!$A8)</f>
        <v>2173.8465300510002</v>
      </c>
      <c r="P8" s="5" t="str">
        <f>VLOOKUP(Q8,'datemar &amp; dateaug kaf'!$I$5:$O$94,7,FALSE)</f>
        <v>2014-15</v>
      </c>
      <c r="Q8" s="18">
        <f>LARGE('datemar &amp; dateaug kaf'!$I$5:$I$94,'datemar &amp; dateaug kaf rank'!$A8)</f>
        <v>1560.186387774</v>
      </c>
      <c r="R8" s="5" t="str">
        <f>VLOOKUP(S8,'datemar &amp; dateaug kaf'!$J$5:$O$94,6,FALSE)</f>
        <v>2011-12</v>
      </c>
      <c r="S8" s="18">
        <f>LARGE('datemar &amp; dateaug kaf'!$J$5:$J$94,'datemar &amp; dateaug kaf rank'!$A8)</f>
        <v>21965.677853973</v>
      </c>
      <c r="T8" s="5" t="str">
        <f>VLOOKUP(U8,'datemar &amp; dateaug kaf'!$K$5:$O$94,5,FALSE)</f>
        <v>1971-72</v>
      </c>
      <c r="U8" s="18">
        <f>LARGE('datemar &amp; dateaug kaf'!$K$5:$K$94,'datemar &amp; dateaug kaf rank'!$A8)</f>
        <v>19976.970490532996</v>
      </c>
      <c r="V8" s="5" t="str">
        <f>VLOOKUP(W8,'datemar &amp; dateaug kaf'!$L$5:$O$94,4,FALSE)</f>
        <v>2011-12</v>
      </c>
      <c r="W8" s="18">
        <f>LARGE('datemar &amp; dateaug kaf'!$L$5:$L$94,'datemar &amp; dateaug kaf rank'!$A8)</f>
        <v>14673.484408422</v>
      </c>
      <c r="X8" s="5" t="str">
        <f>VLOOKUP(Y8,'datemar &amp; dateaug kaf'!$M$5:$O$94,3,FALSE)</f>
        <v>2011-12</v>
      </c>
      <c r="Y8" s="18">
        <f>LARGE('datemar &amp; dateaug kaf'!$M$5:$M$94,'datemar &amp; dateaug kaf rank'!$A8)</f>
        <v>6773.5971013620001</v>
      </c>
      <c r="Z8" s="5" t="str">
        <f>VLOOKUP(AA8,'datemar &amp; dateaug kaf'!$N$5:$O$94,2,FALSE)</f>
        <v>1953-54</v>
      </c>
      <c r="AA8" s="18">
        <f>LARGE('datemar &amp; dateaug kaf'!$N$5:$N$94,'datemar &amp; dateaug kaf rank'!$A8)</f>
        <v>2168.2987616639998</v>
      </c>
    </row>
    <row r="9" spans="1:27" x14ac:dyDescent="0.2">
      <c r="A9" s="5">
        <v>4</v>
      </c>
      <c r="B9" s="5" t="str">
        <f>VLOOKUP(C9,'datemar &amp; dateaug kaf'!$B$5:$O$94,14,FALSE)</f>
        <v>1999-2000</v>
      </c>
      <c r="C9" s="18">
        <f>LARGE('datemar &amp; dateaug kaf'!$B$5:$B$94,'datemar &amp; dateaug kaf rank'!$A9)</f>
        <v>8926.5537148410003</v>
      </c>
      <c r="D9" s="5" t="str">
        <f>VLOOKUP(E9,'datemar &amp; dateaug kaf'!$C$5:$O$94,13,FALSE)</f>
        <v>2016-17</v>
      </c>
      <c r="E9" s="18">
        <f>LARGE('datemar &amp; dateaug kaf'!$C$5:$C$94,'datemar &amp; dateaug kaf rank'!$A9)</f>
        <v>7310.5365853589992</v>
      </c>
      <c r="F9" s="5" t="str">
        <f>VLOOKUP(G9,'datemar &amp; dateaug kaf'!$D$5:$O$94,12,FALSE)</f>
        <v>2014-15</v>
      </c>
      <c r="G9" s="18">
        <f>LARGE('datemar &amp; dateaug kaf'!$D$5:$D$94,'datemar &amp; dateaug kaf rank'!$A9)</f>
        <v>5913.9072162450002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5132.3879067089993</v>
      </c>
      <c r="J9" s="5" t="str">
        <f>VLOOKUP(K9,'datemar &amp; dateaug kaf'!$F$5:$O$94,10,FALSE)</f>
        <v>1950-51</v>
      </c>
      <c r="K9" s="18">
        <f>LARGE('datemar &amp; dateaug kaf'!$F$5:$F$94,'datemar &amp; dateaug kaf rank'!$A9)</f>
        <v>3654.0494497500003</v>
      </c>
      <c r="L9" s="5" t="str">
        <f>VLOOKUP(M9,'datemar &amp; dateaug kaf'!$G$5:$O$94,9,FALSE)</f>
        <v>2006-07</v>
      </c>
      <c r="M9" s="18">
        <f>LARGE('datemar &amp; dateaug kaf'!$G$5:$G$94,'datemar &amp; dateaug kaf rank'!$A9)</f>
        <v>2716.7205592800001</v>
      </c>
      <c r="N9" s="5" t="str">
        <f>VLOOKUP(O9,'datemar &amp; dateaug kaf'!$H$5:$O$94,8,FALSE)</f>
        <v>2006-07</v>
      </c>
      <c r="O9" s="18">
        <f>LARGE('datemar &amp; dateaug kaf'!$H$5:$H$94,'datemar &amp; dateaug kaf rank'!$A9)</f>
        <v>2146.6690104089998</v>
      </c>
      <c r="P9" s="5" t="str">
        <f>VLOOKUP(Q9,'datemar &amp; dateaug kaf'!$I$5:$O$94,7,FALSE)</f>
        <v>1971-72</v>
      </c>
      <c r="Q9" s="18">
        <f>LARGE('datemar &amp; dateaug kaf'!$I$5:$I$94,'datemar &amp; dateaug kaf rank'!$A9)</f>
        <v>1480.6829196810002</v>
      </c>
      <c r="R9" s="5" t="str">
        <f>VLOOKUP(S9,'datemar &amp; dateaug kaf'!$J$5:$O$94,6,FALSE)</f>
        <v>1955-56</v>
      </c>
      <c r="S9" s="18">
        <f>LARGE('datemar &amp; dateaug kaf'!$J$5:$J$94,'datemar &amp; dateaug kaf rank'!$A9)</f>
        <v>21358.926141189</v>
      </c>
      <c r="T9" s="5" t="str">
        <f>VLOOKUP(U9,'datemar &amp; dateaug kaf'!$K$5:$O$94,5,FALSE)</f>
        <v>2011-12</v>
      </c>
      <c r="U9" s="18">
        <f>LARGE('datemar &amp; dateaug kaf'!$K$5:$K$94,'datemar &amp; dateaug kaf rank'!$A9)</f>
        <v>19566.114307592998</v>
      </c>
      <c r="V9" s="5" t="str">
        <f>VLOOKUP(W9,'datemar &amp; dateaug kaf'!$L$5:$O$94,4,FALSE)</f>
        <v>1971-72</v>
      </c>
      <c r="W9" s="18">
        <f>LARGE('datemar &amp; dateaug kaf'!$L$5:$L$94,'datemar &amp; dateaug kaf rank'!$A9)</f>
        <v>14471.370696993001</v>
      </c>
      <c r="X9" s="5" t="str">
        <f>VLOOKUP(Y9,'datemar &amp; dateaug kaf'!$M$5:$O$94,3,FALSE)</f>
        <v>1998-99</v>
      </c>
      <c r="Y9" s="18">
        <f>LARGE('datemar &amp; dateaug kaf'!$M$5:$M$94,'datemar &amp; dateaug kaf rank'!$A9)</f>
        <v>6757.1799118950003</v>
      </c>
      <c r="Z9" s="5" t="str">
        <f>VLOOKUP(AA9,'datemar &amp; dateaug kaf'!$N$5:$O$94,2,FALSE)</f>
        <v>1971-72</v>
      </c>
      <c r="AA9" s="18">
        <f>LARGE('datemar &amp; dateaug kaf'!$N$5:$N$94,'datemar &amp; dateaug kaf rank'!$A9)</f>
        <v>2037.453146736</v>
      </c>
    </row>
    <row r="10" spans="1:27" x14ac:dyDescent="0.2">
      <c r="A10" s="5">
        <v>5</v>
      </c>
      <c r="B10" s="5" t="str">
        <f>VLOOKUP(C10,'datemar &amp; dateaug kaf'!$B$5:$O$94,14,FALSE)</f>
        <v>2016-17</v>
      </c>
      <c r="C10" s="18">
        <f>LARGE('datemar &amp; dateaug kaf'!$B$5:$B$94,'datemar &amp; dateaug kaf rank'!$A10)</f>
        <v>8266.8532437119993</v>
      </c>
      <c r="D10" s="5" t="str">
        <f>VLOOKUP(E10,'datemar &amp; dateaug kaf'!$C$5:$O$94,13,FALSE)</f>
        <v>2014-15</v>
      </c>
      <c r="E10" s="18">
        <f>LARGE('datemar &amp; dateaug kaf'!$C$5:$C$94,'datemar &amp; dateaug kaf rank'!$A10)</f>
        <v>6688.4129723249998</v>
      </c>
      <c r="F10" s="5" t="str">
        <f>VLOOKUP(G10,'datemar &amp; dateaug kaf'!$D$5:$O$94,12,FALSE)</f>
        <v>1950-51</v>
      </c>
      <c r="G10" s="18">
        <f>LARGE('datemar &amp; dateaug kaf'!$D$5:$D$94,'datemar &amp; dateaug kaf rank'!$A10)</f>
        <v>5766.1108581509998</v>
      </c>
      <c r="H10" s="5" t="str">
        <f>VLOOKUP(I10,'datemar &amp; dateaug kaf'!$E$5:$O$94,11,FALSE)</f>
        <v>1999-2000</v>
      </c>
      <c r="I10" s="18">
        <f>LARGE('datemar &amp; dateaug kaf'!$E$5:$E$94,'datemar &amp; dateaug kaf rank'!$A10)</f>
        <v>4914.7912206539995</v>
      </c>
      <c r="J10" s="5" t="str">
        <f>VLOOKUP(K10,'datemar &amp; dateaug kaf'!$F$5:$O$94,10,FALSE)</f>
        <v>1980-81</v>
      </c>
      <c r="K10" s="18">
        <f>LARGE('datemar &amp; dateaug kaf'!$F$5:$F$94,'datemar &amp; dateaug kaf rank'!$A10)</f>
        <v>3511.9496203680001</v>
      </c>
      <c r="L10" s="5" t="str">
        <f>VLOOKUP(M10,'datemar &amp; dateaug kaf'!$G$5:$O$94,9,FALSE)</f>
        <v>2016-17</v>
      </c>
      <c r="M10" s="18">
        <f>LARGE('datemar &amp; dateaug kaf'!$G$5:$G$94,'datemar &amp; dateaug kaf rank'!$A10)</f>
        <v>2695.0154361270002</v>
      </c>
      <c r="N10" s="5" t="str">
        <f>VLOOKUP(O10,'datemar &amp; dateaug kaf'!$H$5:$O$94,8,FALSE)</f>
        <v>1971-72</v>
      </c>
      <c r="O10" s="18">
        <f>LARGE('datemar &amp; dateaug kaf'!$H$5:$H$94,'datemar &amp; dateaug kaf rank'!$A10)</f>
        <v>1925.3751344099999</v>
      </c>
      <c r="P10" s="5" t="str">
        <f>VLOOKUP(Q10,'datemar &amp; dateaug kaf'!$I$5:$O$94,7,FALSE)</f>
        <v>1985-86</v>
      </c>
      <c r="Q10" s="18">
        <f>LARGE('datemar &amp; dateaug kaf'!$I$5:$I$94,'datemar &amp; dateaug kaf rank'!$A10)</f>
        <v>1301.07763716</v>
      </c>
      <c r="R10" s="5" t="str">
        <f>VLOOKUP(S10,'datemar &amp; dateaug kaf'!$J$5:$O$94,6,FALSE)</f>
        <v>1971-72</v>
      </c>
      <c r="S10" s="18">
        <f>LARGE('datemar &amp; dateaug kaf'!$J$5:$J$94,'datemar &amp; dateaug kaf rank'!$A10)</f>
        <v>21236.851435023</v>
      </c>
      <c r="T10" s="5" t="str">
        <f>VLOOKUP(U10,'datemar &amp; dateaug kaf'!$K$5:$O$94,5,FALSE)</f>
        <v>1996-97</v>
      </c>
      <c r="U10" s="18">
        <f>LARGE('datemar &amp; dateaug kaf'!$K$5:$K$94,'datemar &amp; dateaug kaf rank'!$A10)</f>
        <v>18891.301770915001</v>
      </c>
      <c r="V10" s="5" t="str">
        <f>VLOOKUP(W10,'datemar &amp; dateaug kaf'!$L$5:$O$94,4,FALSE)</f>
        <v>1966-67</v>
      </c>
      <c r="W10" s="18">
        <f>LARGE('datemar &amp; dateaug kaf'!$L$5:$L$94,'datemar &amp; dateaug kaf rank'!$A10)</f>
        <v>14353.316486543999</v>
      </c>
      <c r="X10" s="5" t="str">
        <f>VLOOKUP(Y10,'datemar &amp; dateaug kaf'!$M$5:$O$94,3,FALSE)</f>
        <v>1990-91</v>
      </c>
      <c r="Y10" s="18">
        <f>LARGE('datemar &amp; dateaug kaf'!$M$5:$M$94,'datemar &amp; dateaug kaf rank'!$A10)</f>
        <v>6563.6169439469995</v>
      </c>
      <c r="Z10" s="5" t="str">
        <f>VLOOKUP(AA10,'datemar &amp; dateaug kaf'!$N$5:$O$94,2,FALSE)</f>
        <v>1980-81</v>
      </c>
      <c r="AA10" s="18">
        <f>LARGE('datemar &amp; dateaug kaf'!$N$5:$N$94,'datemar &amp; dateaug kaf rank'!$A10)</f>
        <v>1957.7037282390002</v>
      </c>
    </row>
    <row r="11" spans="1:27" x14ac:dyDescent="0.2">
      <c r="A11" s="5">
        <v>6</v>
      </c>
      <c r="B11" s="5" t="str">
        <f>VLOOKUP(C11,'datemar &amp; dateaug kaf'!$B$5:$O$94,14,FALSE)</f>
        <v>1950-51</v>
      </c>
      <c r="C11" s="18">
        <f>LARGE('datemar &amp; dateaug kaf'!$B$5:$B$94,'datemar &amp; dateaug kaf rank'!$A11)</f>
        <v>8110.0400264520003</v>
      </c>
      <c r="D11" s="5" t="str">
        <f>VLOOKUP(E11,'datemar &amp; dateaug kaf'!$C$5:$O$94,13,FALSE)</f>
        <v>1999-2000</v>
      </c>
      <c r="E11" s="18">
        <f>LARGE('datemar &amp; dateaug kaf'!$C$5:$C$94,'datemar &amp; dateaug kaf rank'!$A11)</f>
        <v>6550.9187626050007</v>
      </c>
      <c r="F11" s="5" t="str">
        <f>VLOOKUP(G11,'datemar &amp; dateaug kaf'!$D$5:$O$94,12,FALSE)</f>
        <v>1999-2000</v>
      </c>
      <c r="G11" s="18">
        <f>LARGE('datemar &amp; dateaug kaf'!$D$5:$D$94,'datemar &amp; dateaug kaf rank'!$A11)</f>
        <v>5652.7039202549995</v>
      </c>
      <c r="H11" s="5" t="str">
        <f>VLOOKUP(I11,'datemar &amp; dateaug kaf'!$E$5:$O$94,11,FALSE)</f>
        <v>1990-91</v>
      </c>
      <c r="I11" s="18">
        <f>LARGE('datemar &amp; dateaug kaf'!$E$5:$E$94,'datemar &amp; dateaug kaf rank'!$A11)</f>
        <v>4703.2639558589999</v>
      </c>
      <c r="J11" s="5" t="str">
        <f>VLOOKUP(K11,'datemar &amp; dateaug kaf'!$F$5:$O$94,10,FALSE)</f>
        <v>2016-17</v>
      </c>
      <c r="K11" s="18">
        <f>LARGE('datemar &amp; dateaug kaf'!$F$5:$F$94,'datemar &amp; dateaug kaf rank'!$A11)</f>
        <v>3442.8276394890004</v>
      </c>
      <c r="L11" s="5" t="str">
        <f>VLOOKUP(M11,'datemar &amp; dateaug kaf'!$G$5:$O$94,9,FALSE)</f>
        <v>1973-74</v>
      </c>
      <c r="M11" s="18">
        <f>LARGE('datemar &amp; dateaug kaf'!$G$5:$G$94,'datemar &amp; dateaug kaf rank'!$A11)</f>
        <v>2627.337422136</v>
      </c>
      <c r="N11" s="5" t="str">
        <f>VLOOKUP(O11,'datemar &amp; dateaug kaf'!$H$5:$O$94,8,FALSE)</f>
        <v>1996-97</v>
      </c>
      <c r="O11" s="18">
        <f>LARGE('datemar &amp; dateaug kaf'!$H$5:$H$94,'datemar &amp; dateaug kaf rank'!$A11)</f>
        <v>1847.6250546810002</v>
      </c>
      <c r="P11" s="5" t="str">
        <f>VLOOKUP(Q11,'datemar &amp; dateaug kaf'!$I$5:$O$94,7,FALSE)</f>
        <v>1996-97</v>
      </c>
      <c r="Q11" s="18">
        <f>LARGE('datemar &amp; dateaug kaf'!$I$5:$I$94,'datemar &amp; dateaug kaf rank'!$A11)</f>
        <v>1268.4277210289999</v>
      </c>
      <c r="R11" s="5" t="str">
        <f>VLOOKUP(S11,'datemar &amp; dateaug kaf'!$J$5:$O$94,6,FALSE)</f>
        <v>1996-97</v>
      </c>
      <c r="S11" s="18">
        <f>LARGE('datemar &amp; dateaug kaf'!$J$5:$J$94,'datemar &amp; dateaug kaf rank'!$A11)</f>
        <v>20987.275246034998</v>
      </c>
      <c r="T11" s="5" t="str">
        <f>VLOOKUP(U11,'datemar &amp; dateaug kaf'!$K$5:$O$94,5,FALSE)</f>
        <v>1955-56</v>
      </c>
      <c r="U11" s="18">
        <f>LARGE('datemar &amp; dateaug kaf'!$K$5:$K$94,'datemar &amp; dateaug kaf rank'!$A11)</f>
        <v>18757.048552808999</v>
      </c>
      <c r="V11" s="5" t="str">
        <f>VLOOKUP(W11,'datemar &amp; dateaug kaf'!$L$5:$O$94,4,FALSE)</f>
        <v>1932-33</v>
      </c>
      <c r="W11" s="18">
        <f>LARGE('datemar &amp; dateaug kaf'!$L$5:$L$94,'datemar &amp; dateaug kaf rank'!$A11)</f>
        <v>13980.338649290999</v>
      </c>
      <c r="X11" s="5" t="str">
        <f>VLOOKUP(Y11,'datemar &amp; dateaug kaf'!$M$5:$O$94,3,FALSE)</f>
        <v>1973-74</v>
      </c>
      <c r="Y11" s="18">
        <f>LARGE('datemar &amp; dateaug kaf'!$M$5:$M$94,'datemar &amp; dateaug kaf rank'!$A11)</f>
        <v>6497.2103348669998</v>
      </c>
      <c r="Z11" s="5" t="str">
        <f>VLOOKUP(AA11,'datemar &amp; dateaug kaf'!$N$5:$O$94,2,FALSE)</f>
        <v>1990-91</v>
      </c>
      <c r="AA11" s="18">
        <f>LARGE('datemar &amp; dateaug kaf'!$N$5:$N$94,'datemar &amp; dateaug kaf rank'!$A11)</f>
        <v>1916.0766223619999</v>
      </c>
    </row>
    <row r="12" spans="1:27" x14ac:dyDescent="0.2">
      <c r="A12" s="5">
        <v>7</v>
      </c>
      <c r="B12" s="5" t="str">
        <f>VLOOKUP(C12,'datemar &amp; dateaug kaf'!$B$5:$O$94,14,FALSE)</f>
        <v>2014-15</v>
      </c>
      <c r="C12" s="18">
        <f>LARGE('datemar &amp; dateaug kaf'!$B$5:$B$94,'datemar &amp; dateaug kaf rank'!$A12)</f>
        <v>7871.7418535699999</v>
      </c>
      <c r="D12" s="5" t="str">
        <f>VLOOKUP(E12,'datemar &amp; dateaug kaf'!$C$5:$O$94,13,FALSE)</f>
        <v>1950-51</v>
      </c>
      <c r="E12" s="18">
        <f>LARGE('datemar &amp; dateaug kaf'!$C$5:$C$94,'datemar &amp; dateaug kaf rank'!$A12)</f>
        <v>6549.4232254710005</v>
      </c>
      <c r="F12" s="5" t="str">
        <f>VLOOKUP(G12,'datemar &amp; dateaug kaf'!$D$5:$O$94,12,FALSE)</f>
        <v>1959-60</v>
      </c>
      <c r="G12" s="18">
        <f>LARGE('datemar &amp; dateaug kaf'!$D$5:$D$94,'datemar &amp; dateaug kaf rank'!$A12)</f>
        <v>5483.7835960109996</v>
      </c>
      <c r="H12" s="5" t="str">
        <f>VLOOKUP(I12,'datemar &amp; dateaug kaf'!$E$5:$O$94,11,FALSE)</f>
        <v>1950-51</v>
      </c>
      <c r="I12" s="18">
        <f>LARGE('datemar &amp; dateaug kaf'!$E$5:$E$94,'datemar &amp; dateaug kaf rank'!$A12)</f>
        <v>4662.3469325999995</v>
      </c>
      <c r="J12" s="5" t="str">
        <f>VLOOKUP(K12,'datemar &amp; dateaug kaf'!$F$5:$O$94,10,FALSE)</f>
        <v>1973-74</v>
      </c>
      <c r="K12" s="18">
        <f>LARGE('datemar &amp; dateaug kaf'!$F$5:$F$94,'datemar &amp; dateaug kaf rank'!$A12)</f>
        <v>3350.0011966889997</v>
      </c>
      <c r="L12" s="5" t="str">
        <f>VLOOKUP(M12,'datemar &amp; dateaug kaf'!$G$5:$O$94,9,FALSE)</f>
        <v>1996-97</v>
      </c>
      <c r="M12" s="18">
        <f>LARGE('datemar &amp; dateaug kaf'!$G$5:$G$94,'datemar &amp; dateaug kaf rank'!$A12)</f>
        <v>2578.2207297629998</v>
      </c>
      <c r="N12" s="5" t="str">
        <f>VLOOKUP(O12,'datemar &amp; dateaug kaf'!$H$5:$O$94,8,FALSE)</f>
        <v>1985-86</v>
      </c>
      <c r="O12" s="18">
        <f>LARGE('datemar &amp; dateaug kaf'!$H$5:$H$94,'datemar &amp; dateaug kaf rank'!$A12)</f>
        <v>1817.6290227479999</v>
      </c>
      <c r="P12" s="5" t="str">
        <f>VLOOKUP(Q12,'datemar &amp; dateaug kaf'!$I$5:$O$94,7,FALSE)</f>
        <v>1982-83</v>
      </c>
      <c r="Q12" s="18">
        <f>LARGE('datemar &amp; dateaug kaf'!$I$5:$I$94,'datemar &amp; dateaug kaf rank'!$A12)</f>
        <v>1073.880951465</v>
      </c>
      <c r="R12" s="5" t="str">
        <f>VLOOKUP(S12,'datemar &amp; dateaug kaf'!$J$5:$O$94,6,FALSE)</f>
        <v>1995-96</v>
      </c>
      <c r="S12" s="18">
        <f>LARGE('datemar &amp; dateaug kaf'!$J$5:$J$94,'datemar &amp; dateaug kaf rank'!$A12)</f>
        <v>19839.775784933998</v>
      </c>
      <c r="T12" s="5" t="str">
        <f>VLOOKUP(U12,'datemar &amp; dateaug kaf'!$K$5:$O$94,5,FALSE)</f>
        <v>1966-67</v>
      </c>
      <c r="U12" s="18">
        <f>LARGE('datemar &amp; dateaug kaf'!$K$5:$K$94,'datemar &amp; dateaug kaf rank'!$A12)</f>
        <v>18539.822775830999</v>
      </c>
      <c r="V12" s="5" t="str">
        <f>VLOOKUP(W12,'datemar &amp; dateaug kaf'!$L$5:$O$94,4,FALSE)</f>
        <v>2010-11</v>
      </c>
      <c r="W12" s="18">
        <f>LARGE('datemar &amp; dateaug kaf'!$L$5:$L$94,'datemar &amp; dateaug kaf rank'!$A12)</f>
        <v>13745.856674612998</v>
      </c>
      <c r="X12" s="5" t="str">
        <f>VLOOKUP(Y12,'datemar &amp; dateaug kaf'!$M$5:$O$94,3,FALSE)</f>
        <v>2010-11</v>
      </c>
      <c r="Y12" s="18">
        <f>LARGE('datemar &amp; dateaug kaf'!$M$5:$M$94,'datemar &amp; dateaug kaf rank'!$A12)</f>
        <v>6411.4966190730001</v>
      </c>
      <c r="Z12" s="5" t="str">
        <f>VLOOKUP(AA12,'datemar &amp; dateaug kaf'!$N$5:$O$94,2,FALSE)</f>
        <v>1973-74</v>
      </c>
      <c r="AA12" s="18">
        <f>LARGE('datemar &amp; dateaug kaf'!$N$5:$N$94,'datemar &amp; dateaug kaf rank'!$A12)</f>
        <v>1864.0581119159999</v>
      </c>
    </row>
    <row r="13" spans="1:27" x14ac:dyDescent="0.2">
      <c r="A13" s="5">
        <v>8</v>
      </c>
      <c r="B13" s="5" t="str">
        <f>VLOOKUP(C13,'datemar &amp; dateaug kaf'!$B$5:$O$94,14,FALSE)</f>
        <v>2004-05</v>
      </c>
      <c r="C13" s="18">
        <f>LARGE('datemar &amp; dateaug kaf'!$B$5:$B$94,'datemar &amp; dateaug kaf rank'!$A13)</f>
        <v>7704.5312813279997</v>
      </c>
      <c r="D13" s="5" t="str">
        <f>VLOOKUP(E13,'datemar &amp; dateaug kaf'!$C$5:$O$94,13,FALSE)</f>
        <v>2004-05</v>
      </c>
      <c r="E13" s="18">
        <f>LARGE('datemar &amp; dateaug kaf'!$C$5:$C$94,'datemar &amp; dateaug kaf rank'!$A13)</f>
        <v>6327.5779445340004</v>
      </c>
      <c r="F13" s="5" t="str">
        <f>VLOOKUP(G13,'datemar &amp; dateaug kaf'!$D$5:$O$94,12,FALSE)</f>
        <v>1990-91</v>
      </c>
      <c r="G13" s="18">
        <f>LARGE('datemar &amp; dateaug kaf'!$D$5:$D$94,'datemar &amp; dateaug kaf rank'!$A13)</f>
        <v>5389.1581450140002</v>
      </c>
      <c r="H13" s="5" t="str">
        <f>VLOOKUP(I13,'datemar &amp; dateaug kaf'!$E$5:$O$94,11,FALSE)</f>
        <v>2006-07</v>
      </c>
      <c r="I13" s="18">
        <f>LARGE('datemar &amp; dateaug kaf'!$E$5:$E$94,'datemar &amp; dateaug kaf rank'!$A13)</f>
        <v>4448.0388414629997</v>
      </c>
      <c r="J13" s="5" t="str">
        <f>VLOOKUP(K13,'datemar &amp; dateaug kaf'!$F$5:$O$94,10,FALSE)</f>
        <v>2006-07</v>
      </c>
      <c r="K13" s="18">
        <f>LARGE('datemar &amp; dateaug kaf'!$F$5:$F$94,'datemar &amp; dateaug kaf rank'!$A13)</f>
        <v>3339.7744202129998</v>
      </c>
      <c r="L13" s="5" t="str">
        <f>VLOOKUP(M13,'datemar &amp; dateaug kaf'!$G$5:$O$94,9,FALSE)</f>
        <v>1950-51</v>
      </c>
      <c r="M13" s="18">
        <f>LARGE('datemar &amp; dateaug kaf'!$G$5:$G$94,'datemar &amp; dateaug kaf rank'!$A13)</f>
        <v>2560.7999039699998</v>
      </c>
      <c r="N13" s="5" t="str">
        <f>VLOOKUP(O13,'datemar &amp; dateaug kaf'!$H$5:$O$94,8,FALSE)</f>
        <v>1933-34</v>
      </c>
      <c r="O13" s="18">
        <f>LARGE('datemar &amp; dateaug kaf'!$H$5:$H$94,'datemar &amp; dateaug kaf rank'!$A13)</f>
        <v>1776.944065596</v>
      </c>
      <c r="P13" s="5" t="str">
        <f>VLOOKUP(Q13,'datemar &amp; dateaug kaf'!$I$5:$O$94,7,FALSE)</f>
        <v>1994-95</v>
      </c>
      <c r="Q13" s="18">
        <f>LARGE('datemar &amp; dateaug kaf'!$I$5:$I$94,'datemar &amp; dateaug kaf rank'!$A13)</f>
        <v>1056.4799603820002</v>
      </c>
      <c r="R13" s="5" t="str">
        <f>VLOOKUP(S13,'datemar &amp; dateaug kaf'!$J$5:$O$94,6,FALSE)</f>
        <v>1990-91</v>
      </c>
      <c r="S13" s="18">
        <f>LARGE('datemar &amp; dateaug kaf'!$J$5:$J$94,'datemar &amp; dateaug kaf rank'!$A13)</f>
        <v>19790.034299196002</v>
      </c>
      <c r="T13" s="5" t="str">
        <f>VLOOKUP(U13,'datemar &amp; dateaug kaf'!$K$5:$O$94,5,FALSE)</f>
        <v>2010-11</v>
      </c>
      <c r="U13" s="18">
        <f>LARGE('datemar &amp; dateaug kaf'!$K$5:$K$94,'datemar &amp; dateaug kaf rank'!$A13)</f>
        <v>18279.276008741999</v>
      </c>
      <c r="V13" s="5" t="str">
        <f>VLOOKUP(W13,'datemar &amp; dateaug kaf'!$L$5:$O$94,4,FALSE)</f>
        <v>1949-50</v>
      </c>
      <c r="W13" s="18">
        <f>LARGE('datemar &amp; dateaug kaf'!$L$5:$L$94,'datemar &amp; dateaug kaf rank'!$A13)</f>
        <v>13312.775699117999</v>
      </c>
      <c r="X13" s="5" t="str">
        <f>VLOOKUP(Y13,'datemar &amp; dateaug kaf'!$M$5:$O$94,3,FALSE)</f>
        <v>1932-33</v>
      </c>
      <c r="Y13" s="18">
        <f>LARGE('datemar &amp; dateaug kaf'!$M$5:$M$94,'datemar &amp; dateaug kaf rank'!$A13)</f>
        <v>6329.5951345410003</v>
      </c>
      <c r="Z13" s="5" t="str">
        <f>VLOOKUP(AA13,'datemar &amp; dateaug kaf'!$N$5:$O$94,2,FALSE)</f>
        <v>1995-96</v>
      </c>
      <c r="AA13" s="18">
        <f>LARGE('datemar &amp; dateaug kaf'!$N$5:$N$94,'datemar &amp; dateaug kaf rank'!$A13)</f>
        <v>1741.451835522</v>
      </c>
    </row>
    <row r="14" spans="1:27" x14ac:dyDescent="0.2">
      <c r="A14" s="5">
        <v>9</v>
      </c>
      <c r="B14" s="5" t="str">
        <f>VLOOKUP(C14,'datemar &amp; dateaug kaf'!$B$5:$O$94,14,FALSE)</f>
        <v>1990-91</v>
      </c>
      <c r="C14" s="18">
        <f>LARGE('datemar &amp; dateaug kaf'!$B$5:$B$94,'datemar &amp; dateaug kaf rank'!$A14)</f>
        <v>7677.2188856579996</v>
      </c>
      <c r="D14" s="5" t="str">
        <f>VLOOKUP(E14,'datemar &amp; dateaug kaf'!$C$5:$O$94,13,FALSE)</f>
        <v>1990-91</v>
      </c>
      <c r="E14" s="18">
        <f>LARGE('datemar &amp; dateaug kaf'!$C$5:$C$94,'datemar &amp; dateaug kaf rank'!$A14)</f>
        <v>6151.4655544440002</v>
      </c>
      <c r="F14" s="5" t="str">
        <f>VLOOKUP(G14,'datemar &amp; dateaug kaf'!$D$5:$O$94,12,FALSE)</f>
        <v>1947-48</v>
      </c>
      <c r="G14" s="18">
        <f>LARGE('datemar &amp; dateaug kaf'!$D$5:$D$94,'datemar &amp; dateaug kaf rank'!$A14)</f>
        <v>4966.3019625239995</v>
      </c>
      <c r="H14" s="5" t="str">
        <f>VLOOKUP(I14,'datemar &amp; dateaug kaf'!$E$5:$O$94,11,FALSE)</f>
        <v>1980-81</v>
      </c>
      <c r="I14" s="18">
        <f>LARGE('datemar &amp; dateaug kaf'!$E$5:$E$94,'datemar &amp; dateaug kaf rank'!$A14)</f>
        <v>4199.0438094780002</v>
      </c>
      <c r="J14" s="5" t="str">
        <f>VLOOKUP(K14,'datemar &amp; dateaug kaf'!$F$5:$O$94,10,FALSE)</f>
        <v>1990-91</v>
      </c>
      <c r="K14" s="18">
        <f>LARGE('datemar &amp; dateaug kaf'!$F$5:$F$94,'datemar &amp; dateaug kaf rank'!$A14)</f>
        <v>3257.2540927289997</v>
      </c>
      <c r="L14" s="5" t="str">
        <f>VLOOKUP(M14,'datemar &amp; dateaug kaf'!$G$5:$O$94,9,FALSE)</f>
        <v>1980-81</v>
      </c>
      <c r="M14" s="18">
        <f>LARGE('datemar &amp; dateaug kaf'!$G$5:$G$94,'datemar &amp; dateaug kaf rank'!$A14)</f>
        <v>2454.6088335719996</v>
      </c>
      <c r="N14" s="5" t="str">
        <f>VLOOKUP(O14,'datemar &amp; dateaug kaf'!$H$5:$O$94,8,FALSE)</f>
        <v>1994-95</v>
      </c>
      <c r="O14" s="18">
        <f>LARGE('datemar &amp; dateaug kaf'!$H$5:$H$94,'datemar &amp; dateaug kaf rank'!$A14)</f>
        <v>1760.0805951540001</v>
      </c>
      <c r="P14" s="5" t="str">
        <f>VLOOKUP(Q14,'datemar &amp; dateaug kaf'!$I$5:$O$94,7,FALSE)</f>
        <v>1933-34</v>
      </c>
      <c r="Q14" s="18">
        <f>LARGE('datemar &amp; dateaug kaf'!$I$5:$I$94,'datemar &amp; dateaug kaf rank'!$A14)</f>
        <v>1027.580787912</v>
      </c>
      <c r="R14" s="5" t="str">
        <f>VLOOKUP(S14,'datemar &amp; dateaug kaf'!$J$5:$O$94,6,FALSE)</f>
        <v>1968-69</v>
      </c>
      <c r="S14" s="18">
        <f>LARGE('datemar &amp; dateaug kaf'!$J$5:$J$94,'datemar &amp; dateaug kaf rank'!$A14)</f>
        <v>19672.519592859</v>
      </c>
      <c r="T14" s="5" t="str">
        <f>VLOOKUP(U14,'datemar &amp; dateaug kaf'!$K$5:$O$94,5,FALSE)</f>
        <v>1932-33</v>
      </c>
      <c r="U14" s="18">
        <f>LARGE('datemar &amp; dateaug kaf'!$K$5:$K$94,'datemar &amp; dateaug kaf rank'!$A14)</f>
        <v>18105.234362376003</v>
      </c>
      <c r="V14" s="5" t="str">
        <f>VLOOKUP(W14,'datemar &amp; dateaug kaf'!$L$5:$O$94,4,FALSE)</f>
        <v>1954-55</v>
      </c>
      <c r="W14" s="18">
        <f>LARGE('datemar &amp; dateaug kaf'!$L$5:$L$94,'datemar &amp; dateaug kaf rank'!$A14)</f>
        <v>13213.721157377999</v>
      </c>
      <c r="X14" s="5" t="str">
        <f>VLOOKUP(Y14,'datemar &amp; dateaug kaf'!$M$5:$O$94,3,FALSE)</f>
        <v>1971-72</v>
      </c>
      <c r="Y14" s="18">
        <f>LARGE('datemar &amp; dateaug kaf'!$M$5:$M$94,'datemar &amp; dateaug kaf rank'!$A14)</f>
        <v>6292.825549143</v>
      </c>
      <c r="Z14" s="5" t="str">
        <f>VLOOKUP(AA14,'datemar &amp; dateaug kaf'!$N$5:$O$94,2,FALSE)</f>
        <v>1932-33</v>
      </c>
      <c r="AA14" s="18">
        <f>LARGE('datemar &amp; dateaug kaf'!$N$5:$N$94,'datemar &amp; dateaug kaf rank'!$A14)</f>
        <v>1726.0799352720001</v>
      </c>
    </row>
    <row r="15" spans="1:27" x14ac:dyDescent="0.2">
      <c r="A15" s="5">
        <v>10</v>
      </c>
      <c r="B15" s="5" t="str">
        <f>VLOOKUP(C15,'datemar &amp; dateaug kaf'!$B$5:$O$94,14,FALSE)</f>
        <v>1997-98</v>
      </c>
      <c r="C15" s="18">
        <f>LARGE('datemar &amp; dateaug kaf'!$B$5:$B$94,'datemar &amp; dateaug kaf rank'!$A15)</f>
        <v>7428.5134404390001</v>
      </c>
      <c r="D15" s="5" t="str">
        <f>VLOOKUP(E15,'datemar &amp; dateaug kaf'!$C$5:$O$94,13,FALSE)</f>
        <v>1941-42</v>
      </c>
      <c r="E15" s="18">
        <f>LARGE('datemar &amp; dateaug kaf'!$C$5:$C$94,'datemar &amp; dateaug kaf rank'!$A15)</f>
        <v>6139.5091912560001</v>
      </c>
      <c r="F15" s="5" t="str">
        <f>VLOOKUP(G15,'datemar &amp; dateaug kaf'!$D$5:$O$94,12,FALSE)</f>
        <v>1941-42</v>
      </c>
      <c r="G15" s="18">
        <f>LARGE('datemar &amp; dateaug kaf'!$D$5:$D$94,'datemar &amp; dateaug kaf rank'!$A15)</f>
        <v>4909.9158489359997</v>
      </c>
      <c r="H15" s="5" t="str">
        <f>VLOOKUP(I15,'datemar &amp; dateaug kaf'!$E$5:$O$94,11,FALSE)</f>
        <v>1973-74</v>
      </c>
      <c r="I15" s="18">
        <f>LARGE('datemar &amp; dateaug kaf'!$E$5:$E$94,'datemar &amp; dateaug kaf rank'!$A15)</f>
        <v>4147.5945552089997</v>
      </c>
      <c r="J15" s="5" t="str">
        <f>VLOOKUP(K15,'datemar &amp; dateaug kaf'!$F$5:$O$94,10,FALSE)</f>
        <v>1996-97</v>
      </c>
      <c r="K15" s="18">
        <f>LARGE('datemar &amp; dateaug kaf'!$F$5:$F$94,'datemar &amp; dateaug kaf rank'!$A15)</f>
        <v>3149.9324438609997</v>
      </c>
      <c r="L15" s="5" t="str">
        <f>VLOOKUP(M15,'datemar &amp; dateaug kaf'!$G$5:$O$94,9,FALSE)</f>
        <v>1982-83</v>
      </c>
      <c r="M15" s="18">
        <f>LARGE('datemar &amp; dateaug kaf'!$G$5:$G$94,'datemar &amp; dateaug kaf rank'!$A15)</f>
        <v>2442.0594125549997</v>
      </c>
      <c r="N15" s="5" t="str">
        <f>VLOOKUP(O15,'datemar &amp; dateaug kaf'!$H$5:$O$94,8,FALSE)</f>
        <v>1950-51</v>
      </c>
      <c r="O15" s="18">
        <f>LARGE('datemar &amp; dateaug kaf'!$H$5:$H$94,'datemar &amp; dateaug kaf rank'!$A15)</f>
        <v>1754.9434052639999</v>
      </c>
      <c r="P15" s="5" t="str">
        <f>VLOOKUP(Q15,'datemar &amp; dateaug kaf'!$I$5:$O$94,7,FALSE)</f>
        <v>1995-96</v>
      </c>
      <c r="Q15" s="18">
        <f>LARGE('datemar &amp; dateaug kaf'!$I$5:$I$94,'datemar &amp; dateaug kaf rank'!$A15)</f>
        <v>985.95368203499993</v>
      </c>
      <c r="R15" s="5" t="str">
        <f>VLOOKUP(S15,'datemar &amp; dateaug kaf'!$J$5:$O$94,6,FALSE)</f>
        <v>1970-71</v>
      </c>
      <c r="S15" s="18">
        <f>LARGE('datemar &amp; dateaug kaf'!$J$5:$J$94,'datemar &amp; dateaug kaf rank'!$A15)</f>
        <v>19492.114971524999</v>
      </c>
      <c r="T15" s="5" t="str">
        <f>VLOOKUP(U15,'datemar &amp; dateaug kaf'!$K$5:$O$94,5,FALSE)</f>
        <v>1960-61</v>
      </c>
      <c r="U15" s="18">
        <f>LARGE('datemar &amp; dateaug kaf'!$K$5:$K$94,'datemar &amp; dateaug kaf rank'!$A15)</f>
        <v>17949.414864087001</v>
      </c>
      <c r="V15" s="5" t="str">
        <f>VLOOKUP(W15,'datemar &amp; dateaug kaf'!$L$5:$O$94,4,FALSE)</f>
        <v>1998-99</v>
      </c>
      <c r="W15" s="18">
        <f>LARGE('datemar &amp; dateaug kaf'!$L$5:$L$94,'datemar &amp; dateaug kaf rank'!$A15)</f>
        <v>13199.275538085001</v>
      </c>
      <c r="X15" s="5" t="str">
        <f>VLOOKUP(Y15,'datemar &amp; dateaug kaf'!$M$5:$O$94,3,FALSE)</f>
        <v>1995-96</v>
      </c>
      <c r="Y15" s="18">
        <f>LARGE('datemar &amp; dateaug kaf'!$M$5:$M$94,'datemar &amp; dateaug kaf rank'!$A15)</f>
        <v>6236.1954686219997</v>
      </c>
      <c r="Z15" s="5" t="str">
        <f>VLOOKUP(AA15,'datemar &amp; dateaug kaf'!$N$5:$O$94,2,FALSE)</f>
        <v>1981-82</v>
      </c>
      <c r="AA15" s="18">
        <f>LARGE('datemar &amp; dateaug kaf'!$N$5:$N$94,'datemar &amp; dateaug kaf rank'!$A15)</f>
        <v>1669.5113423520002</v>
      </c>
    </row>
    <row r="16" spans="1:27" x14ac:dyDescent="0.2">
      <c r="A16" s="5">
        <v>11</v>
      </c>
      <c r="B16" s="5" t="str">
        <f>VLOOKUP(C16,'datemar &amp; dateaug kaf'!$B$5:$O$94,14,FALSE)</f>
        <v>1982-83</v>
      </c>
      <c r="C16" s="18">
        <f>LARGE('datemar &amp; dateaug kaf'!$B$5:$B$94,'datemar &amp; dateaug kaf rank'!$A16)</f>
        <v>7417.6440193589997</v>
      </c>
      <c r="D16" s="5" t="str">
        <f>VLOOKUP(E16,'datemar &amp; dateaug kaf'!$C$5:$O$94,13,FALSE)</f>
        <v>1947-48</v>
      </c>
      <c r="E16" s="18">
        <f>LARGE('datemar &amp; dateaug kaf'!$C$5:$C$94,'datemar &amp; dateaug kaf rank'!$A16)</f>
        <v>5833.2176324940001</v>
      </c>
      <c r="F16" s="5" t="str">
        <f>VLOOKUP(G16,'datemar &amp; dateaug kaf'!$D$5:$O$94,12,FALSE)</f>
        <v>1980-81</v>
      </c>
      <c r="G16" s="18">
        <f>LARGE('datemar &amp; dateaug kaf'!$D$5:$D$94,'datemar &amp; dateaug kaf rank'!$A16)</f>
        <v>4899.2031220650006</v>
      </c>
      <c r="H16" s="5" t="str">
        <f>VLOOKUP(I16,'datemar &amp; dateaug kaf'!$E$5:$O$94,11,FALSE)</f>
        <v>1989-90</v>
      </c>
      <c r="I16" s="18">
        <f>LARGE('datemar &amp; dateaug kaf'!$E$5:$E$94,'datemar &amp; dateaug kaf rank'!$A16)</f>
        <v>4095.782325747</v>
      </c>
      <c r="J16" s="5" t="str">
        <f>VLOOKUP(K16,'datemar &amp; dateaug kaf'!$F$5:$O$94,10,FALSE)</f>
        <v>2004-05</v>
      </c>
      <c r="K16" s="18">
        <f>LARGE('datemar &amp; dateaug kaf'!$F$5:$F$94,'datemar &amp; dateaug kaf rank'!$A16)</f>
        <v>3145.3367415540001</v>
      </c>
      <c r="L16" s="5" t="str">
        <f>VLOOKUP(M16,'datemar &amp; dateaug kaf'!$G$5:$O$94,9,FALSE)</f>
        <v>1990-91</v>
      </c>
      <c r="M16" s="18">
        <f>LARGE('datemar &amp; dateaug kaf'!$G$5:$G$94,'datemar &amp; dateaug kaf rank'!$A16)</f>
        <v>2369.8035474959997</v>
      </c>
      <c r="N16" s="5" t="str">
        <f>VLOOKUP(O16,'datemar &amp; dateaug kaf'!$H$5:$O$94,8,FALSE)</f>
        <v>1982-83</v>
      </c>
      <c r="O16" s="18">
        <f>LARGE('datemar &amp; dateaug kaf'!$H$5:$H$94,'datemar &amp; dateaug kaf rank'!$A16)</f>
        <v>1715.8908447449999</v>
      </c>
      <c r="P16" s="5" t="str">
        <f>VLOOKUP(Q16,'datemar &amp; dateaug kaf'!$I$5:$O$94,7,FALSE)</f>
        <v>2015-16</v>
      </c>
      <c r="Q16" s="18">
        <f>LARGE('datemar &amp; dateaug kaf'!$I$5:$I$94,'datemar &amp; dateaug kaf rank'!$A16)</f>
        <v>985.83070683299991</v>
      </c>
      <c r="R16" s="5" t="str">
        <f>VLOOKUP(S16,'datemar &amp; dateaug kaf'!$J$5:$O$94,6,FALSE)</f>
        <v>1947-48</v>
      </c>
      <c r="S16" s="18">
        <f>LARGE('datemar &amp; dateaug kaf'!$J$5:$J$94,'datemar &amp; dateaug kaf rank'!$A16)</f>
        <v>19422.032990681997</v>
      </c>
      <c r="T16" s="5" t="str">
        <f>VLOOKUP(U16,'datemar &amp; dateaug kaf'!$K$5:$O$94,5,FALSE)</f>
        <v>1970-71</v>
      </c>
      <c r="U16" s="18">
        <f>LARGE('datemar &amp; dateaug kaf'!$K$5:$K$94,'datemar &amp; dateaug kaf rank'!$A16)</f>
        <v>17935.665443114998</v>
      </c>
      <c r="V16" s="5" t="str">
        <f>VLOOKUP(W16,'datemar &amp; dateaug kaf'!$L$5:$O$94,4,FALSE)</f>
        <v>1995-96</v>
      </c>
      <c r="W16" s="18">
        <f>LARGE('datemar &amp; dateaug kaf'!$L$5:$L$94,'datemar &amp; dateaug kaf rank'!$A16)</f>
        <v>13085.715872921999</v>
      </c>
      <c r="X16" s="5" t="str">
        <f>VLOOKUP(Y16,'datemar &amp; dateaug kaf'!$M$5:$O$94,3,FALSE)</f>
        <v>1980-81</v>
      </c>
      <c r="Y16" s="18">
        <f>LARGE('datemar &amp; dateaug kaf'!$M$5:$M$94,'datemar &amp; dateaug kaf rank'!$A16)</f>
        <v>6228.3865432949997</v>
      </c>
      <c r="Z16" s="5" t="str">
        <f>VLOOKUP(AA16,'datemar &amp; dateaug kaf'!$N$5:$O$94,2,FALSE)</f>
        <v>1970-71</v>
      </c>
      <c r="AA16" s="18">
        <f>LARGE('datemar &amp; dateaug kaf'!$N$5:$N$94,'datemar &amp; dateaug kaf rank'!$A16)</f>
        <v>1666.436962302</v>
      </c>
    </row>
    <row r="17" spans="1:27" x14ac:dyDescent="0.2">
      <c r="A17" s="5">
        <v>12</v>
      </c>
      <c r="B17" s="5" t="str">
        <f>VLOOKUP(C17,'datemar &amp; dateaug kaf'!$B$5:$O$94,14,FALSE)</f>
        <v>1996-97</v>
      </c>
      <c r="C17" s="18">
        <f>LARGE('datemar &amp; dateaug kaf'!$B$5:$B$94,'datemar &amp; dateaug kaf rank'!$A17)</f>
        <v>7183.8939454800002</v>
      </c>
      <c r="D17" s="5" t="str">
        <f>VLOOKUP(E17,'datemar &amp; dateaug kaf'!$C$5:$O$94,13,FALSE)</f>
        <v>1997-98</v>
      </c>
      <c r="E17" s="18">
        <f>LARGE('datemar &amp; dateaug kaf'!$C$5:$C$94,'datemar &amp; dateaug kaf rank'!$A17)</f>
        <v>5800.875154368</v>
      </c>
      <c r="F17" s="5" t="str">
        <f>VLOOKUP(G17,'datemar &amp; dateaug kaf'!$D$5:$O$94,12,FALSE)</f>
        <v>2006-07</v>
      </c>
      <c r="G17" s="18">
        <f>LARGE('datemar &amp; dateaug kaf'!$D$5:$D$94,'datemar &amp; dateaug kaf rank'!$A17)</f>
        <v>4878.6365112659996</v>
      </c>
      <c r="H17" s="5" t="str">
        <f>VLOOKUP(I17,'datemar &amp; dateaug kaf'!$E$5:$O$94,11,FALSE)</f>
        <v>2012-13</v>
      </c>
      <c r="I17" s="18">
        <f>LARGE('datemar &amp; dateaug kaf'!$E$5:$E$94,'datemar &amp; dateaug kaf rank'!$A17)</f>
        <v>3947.0854718189998</v>
      </c>
      <c r="J17" s="5" t="str">
        <f>VLOOKUP(K17,'datemar &amp; dateaug kaf'!$F$5:$O$94,10,FALSE)</f>
        <v>1999-2000</v>
      </c>
      <c r="K17" s="18">
        <f>LARGE('datemar &amp; dateaug kaf'!$F$5:$F$94,'datemar &amp; dateaug kaf rank'!$A17)</f>
        <v>3101.5813712940003</v>
      </c>
      <c r="L17" s="5" t="str">
        <f>VLOOKUP(M17,'datemar &amp; dateaug kaf'!$G$5:$O$94,9,FALSE)</f>
        <v>1985-86</v>
      </c>
      <c r="M17" s="18">
        <f>LARGE('datemar &amp; dateaug kaf'!$G$5:$G$94,'datemar &amp; dateaug kaf rank'!$A17)</f>
        <v>2342.6716476869997</v>
      </c>
      <c r="N17" s="5" t="str">
        <f>VLOOKUP(O17,'datemar &amp; dateaug kaf'!$H$5:$O$94,8,FALSE)</f>
        <v>1981-82</v>
      </c>
      <c r="O17" s="18">
        <f>LARGE('datemar &amp; dateaug kaf'!$H$5:$H$94,'datemar &amp; dateaug kaf rank'!$A17)</f>
        <v>1712.7946465139999</v>
      </c>
      <c r="P17" s="5" t="str">
        <f>VLOOKUP(Q17,'datemar &amp; dateaug kaf'!$I$5:$O$94,7,FALSE)</f>
        <v>1986-87</v>
      </c>
      <c r="Q17" s="18">
        <f>LARGE('datemar &amp; dateaug kaf'!$I$5:$I$94,'datemar &amp; dateaug kaf rank'!$A17)</f>
        <v>956.439633555</v>
      </c>
      <c r="R17" s="5" t="str">
        <f>VLOOKUP(S17,'datemar &amp; dateaug kaf'!$J$5:$O$94,6,FALSE)</f>
        <v>1932-33</v>
      </c>
      <c r="S17" s="18">
        <f>LARGE('datemar &amp; dateaug kaf'!$J$5:$J$94,'datemar &amp; dateaug kaf rank'!$A17)</f>
        <v>19408.910346545999</v>
      </c>
      <c r="T17" s="5" t="str">
        <f>VLOOKUP(U17,'datemar &amp; dateaug kaf'!$K$5:$O$94,5,FALSE)</f>
        <v>1947-48</v>
      </c>
      <c r="U17" s="18">
        <f>LARGE('datemar &amp; dateaug kaf'!$K$5:$K$94,'datemar &amp; dateaug kaf rank'!$A17)</f>
        <v>17822.919001061997</v>
      </c>
      <c r="V17" s="5" t="str">
        <f>VLOOKUP(W17,'datemar &amp; dateaug kaf'!$L$5:$O$94,4,FALSE)</f>
        <v>1958-59</v>
      </c>
      <c r="W17" s="18">
        <f>LARGE('datemar &amp; dateaug kaf'!$L$5:$L$94,'datemar &amp; dateaug kaf rank'!$A17)</f>
        <v>13054.851080691</v>
      </c>
      <c r="X17" s="5" t="str">
        <f>VLOOKUP(Y17,'datemar &amp; dateaug kaf'!$M$5:$O$94,3,FALSE)</f>
        <v>1949-50</v>
      </c>
      <c r="Y17" s="18">
        <f>LARGE('datemar &amp; dateaug kaf'!$M$5:$M$94,'datemar &amp; dateaug kaf rank'!$A17)</f>
        <v>6042.2635750680001</v>
      </c>
      <c r="Z17" s="5" t="str">
        <f>VLOOKUP(AA17,'datemar &amp; dateaug kaf'!$N$5:$O$94,2,FALSE)</f>
        <v>2010-11</v>
      </c>
      <c r="AA17" s="18">
        <f>LARGE('datemar &amp; dateaug kaf'!$N$5:$N$94,'datemar &amp; dateaug kaf rank'!$A17)</f>
        <v>1653.463078491</v>
      </c>
    </row>
    <row r="18" spans="1:27" x14ac:dyDescent="0.2">
      <c r="A18" s="5">
        <v>13</v>
      </c>
      <c r="B18" s="5" t="str">
        <f>VLOOKUP(C18,'datemar &amp; dateaug kaf'!$B$5:$O$94,14,FALSE)</f>
        <v>1981-82</v>
      </c>
      <c r="C18" s="18">
        <f>LARGE('datemar &amp; dateaug kaf'!$B$5:$B$94,'datemar &amp; dateaug kaf rank'!$A18)</f>
        <v>7139.2043603789998</v>
      </c>
      <c r="D18" s="5" t="str">
        <f>VLOOKUP(E18,'datemar &amp; dateaug kaf'!$C$5:$O$94,13,FALSE)</f>
        <v>1982-83</v>
      </c>
      <c r="E18" s="18">
        <f>LARGE('datemar &amp; dateaug kaf'!$C$5:$C$94,'datemar &amp; dateaug kaf rank'!$A18)</f>
        <v>5748.132677007</v>
      </c>
      <c r="F18" s="5" t="str">
        <f>VLOOKUP(G18,'datemar &amp; dateaug kaf'!$D$5:$O$94,12,FALSE)</f>
        <v>2004-05</v>
      </c>
      <c r="G18" s="18">
        <f>LARGE('datemar &amp; dateaug kaf'!$D$5:$D$94,'datemar &amp; dateaug kaf rank'!$A18)</f>
        <v>4821.1713894539998</v>
      </c>
      <c r="H18" s="5" t="str">
        <f>VLOOKUP(I18,'datemar &amp; dateaug kaf'!$E$5:$O$94,11,FALSE)</f>
        <v>1959-60</v>
      </c>
      <c r="I18" s="18">
        <f>LARGE('datemar &amp; dateaug kaf'!$E$5:$E$94,'datemar &amp; dateaug kaf rank'!$A18)</f>
        <v>3903.2448123059999</v>
      </c>
      <c r="J18" s="5" t="str">
        <f>VLOOKUP(K18,'datemar &amp; dateaug kaf'!$F$5:$O$94,10,FALSE)</f>
        <v>1982-83</v>
      </c>
      <c r="K18" s="18">
        <f>LARGE('datemar &amp; dateaug kaf'!$F$5:$F$94,'datemar &amp; dateaug kaf rank'!$A18)</f>
        <v>3068.1261659369998</v>
      </c>
      <c r="L18" s="5" t="str">
        <f>VLOOKUP(M18,'datemar &amp; dateaug kaf'!$G$5:$O$94,9,FALSE)</f>
        <v>1971-72</v>
      </c>
      <c r="M18" s="18">
        <f>LARGE('datemar &amp; dateaug kaf'!$G$5:$G$94,'datemar &amp; dateaug kaf rank'!$A18)</f>
        <v>2321.170822047</v>
      </c>
      <c r="N18" s="5" t="str">
        <f>VLOOKUP(O18,'datemar &amp; dateaug kaf'!$H$5:$O$94,8,FALSE)</f>
        <v>1990-91</v>
      </c>
      <c r="O18" s="18">
        <f>LARGE('datemar &amp; dateaug kaf'!$H$5:$H$94,'datemar &amp; dateaug kaf rank'!$A18)</f>
        <v>1701.9867130350001</v>
      </c>
      <c r="P18" s="5" t="str">
        <f>VLOOKUP(Q18,'datemar &amp; dateaug kaf'!$I$5:$O$94,7,FALSE)</f>
        <v>1998-99</v>
      </c>
      <c r="Q18" s="18">
        <f>LARGE('datemar &amp; dateaug kaf'!$I$5:$I$94,'datemar &amp; dateaug kaf rank'!$A18)</f>
        <v>914.87401527899999</v>
      </c>
      <c r="R18" s="5" t="str">
        <f>VLOOKUP(S18,'datemar &amp; dateaug kaf'!$J$5:$O$94,6,FALSE)</f>
        <v>1966-67</v>
      </c>
      <c r="S18" s="18">
        <f>LARGE('datemar &amp; dateaug kaf'!$J$5:$J$94,'datemar &amp; dateaug kaf rank'!$A18)</f>
        <v>19404.655801251003</v>
      </c>
      <c r="T18" s="5" t="str">
        <f>VLOOKUP(U18,'datemar &amp; dateaug kaf'!$K$5:$O$94,5,FALSE)</f>
        <v>1990-91</v>
      </c>
      <c r="U18" s="18">
        <f>LARGE('datemar &amp; dateaug kaf'!$K$5:$K$94,'datemar &amp; dateaug kaf rank'!$A18)</f>
        <v>17687.158344996002</v>
      </c>
      <c r="V18" s="5" t="str">
        <f>VLOOKUP(W18,'datemar &amp; dateaug kaf'!$L$5:$O$94,4,FALSE)</f>
        <v>1990-91</v>
      </c>
      <c r="W18" s="18">
        <f>LARGE('datemar &amp; dateaug kaf'!$L$5:$L$94,'datemar &amp; dateaug kaf rank'!$A18)</f>
        <v>12501.355564256999</v>
      </c>
      <c r="X18" s="5" t="str">
        <f>VLOOKUP(Y18,'datemar &amp; dateaug kaf'!$M$5:$O$94,3,FALSE)</f>
        <v>1950-51</v>
      </c>
      <c r="Y18" s="18">
        <f>LARGE('datemar &amp; dateaug kaf'!$M$5:$M$94,'datemar &amp; dateaug kaf rank'!$A18)</f>
        <v>6030.7039060799998</v>
      </c>
      <c r="Z18" s="5" t="str">
        <f>VLOOKUP(AA18,'datemar &amp; dateaug kaf'!$N$5:$O$94,2,FALSE)</f>
        <v>1996-97</v>
      </c>
      <c r="AA18" s="18">
        <f>LARGE('datemar &amp; dateaug kaf'!$N$5:$N$94,'datemar &amp; dateaug kaf rank'!$A18)</f>
        <v>1627.6382860709998</v>
      </c>
    </row>
    <row r="19" spans="1:27" x14ac:dyDescent="0.2">
      <c r="A19" s="5">
        <v>14</v>
      </c>
      <c r="B19" s="5" t="str">
        <f>VLOOKUP(C19,'datemar &amp; dateaug kaf'!$B$5:$O$94,14,FALSE)</f>
        <v>1975-76</v>
      </c>
      <c r="C19" s="18">
        <f>LARGE('datemar &amp; dateaug kaf'!$B$5:$B$94,'datemar &amp; dateaug kaf rank'!$A19)</f>
        <v>7132.2562614660001</v>
      </c>
      <c r="D19" s="5" t="str">
        <f>VLOOKUP(E19,'datemar &amp; dateaug kaf'!$C$5:$O$94,13,FALSE)</f>
        <v>1980-81</v>
      </c>
      <c r="E19" s="18">
        <f>LARGE('datemar &amp; dateaug kaf'!$C$5:$C$94,'datemar &amp; dateaug kaf rank'!$A19)</f>
        <v>5707.5667281149999</v>
      </c>
      <c r="F19" s="5" t="str">
        <f>VLOOKUP(G19,'datemar &amp; dateaug kaf'!$D$5:$O$94,12,FALSE)</f>
        <v>2005-06</v>
      </c>
      <c r="G19" s="18">
        <f>LARGE('datemar &amp; dateaug kaf'!$D$5:$D$94,'datemar &amp; dateaug kaf rank'!$A19)</f>
        <v>4790.752878198</v>
      </c>
      <c r="H19" s="5" t="str">
        <f>VLOOKUP(I19,'datemar &amp; dateaug kaf'!$E$5:$O$94,11,FALSE)</f>
        <v>2004-05</v>
      </c>
      <c r="I19" s="18">
        <f>LARGE('datemar &amp; dateaug kaf'!$E$5:$E$94,'datemar &amp; dateaug kaf rank'!$A19)</f>
        <v>3889.0193582940001</v>
      </c>
      <c r="J19" s="5" t="str">
        <f>VLOOKUP(K19,'datemar &amp; dateaug kaf'!$F$5:$O$94,10,FALSE)</f>
        <v>1975-76</v>
      </c>
      <c r="K19" s="18">
        <f>LARGE('datemar &amp; dateaug kaf'!$F$5:$F$94,'datemar &amp; dateaug kaf rank'!$A19)</f>
        <v>2935.9357576709999</v>
      </c>
      <c r="L19" s="5" t="str">
        <f>VLOOKUP(M19,'datemar &amp; dateaug kaf'!$G$5:$O$94,9,FALSE)</f>
        <v>2004-05</v>
      </c>
      <c r="M19" s="18">
        <f>LARGE('datemar &amp; dateaug kaf'!$G$5:$G$94,'datemar &amp; dateaug kaf rank'!$A19)</f>
        <v>2319.0048717149998</v>
      </c>
      <c r="N19" s="5" t="str">
        <f>VLOOKUP(O19,'datemar &amp; dateaug kaf'!$H$5:$O$94,8,FALSE)</f>
        <v>2015-16</v>
      </c>
      <c r="O19" s="18">
        <f>LARGE('datemar &amp; dateaug kaf'!$H$5:$H$94,'datemar &amp; dateaug kaf rank'!$A19)</f>
        <v>1632.0753106980001</v>
      </c>
      <c r="P19" s="5" t="str">
        <f>VLOOKUP(Q19,'datemar &amp; dateaug kaf'!$I$5:$O$94,7,FALSE)</f>
        <v>1967-68</v>
      </c>
      <c r="Q19" s="18">
        <f>LARGE('datemar &amp; dateaug kaf'!$I$5:$I$94,'datemar &amp; dateaug kaf rank'!$A19)</f>
        <v>887.14310722799996</v>
      </c>
      <c r="R19" s="5" t="str">
        <f>VLOOKUP(S19,'datemar &amp; dateaug kaf'!$J$5:$O$94,6,FALSE)</f>
        <v>1950-51</v>
      </c>
      <c r="S19" s="18">
        <f>LARGE('datemar &amp; dateaug kaf'!$J$5:$J$94,'datemar &amp; dateaug kaf rank'!$A19)</f>
        <v>19373.503405724998</v>
      </c>
      <c r="T19" s="5" t="str">
        <f>VLOOKUP(U19,'datemar &amp; dateaug kaf'!$K$5:$O$94,5,FALSE)</f>
        <v>1958-59</v>
      </c>
      <c r="U19" s="18">
        <f>LARGE('datemar &amp; dateaug kaf'!$K$5:$K$94,'datemar &amp; dateaug kaf rank'!$A19)</f>
        <v>17670.294874554002</v>
      </c>
      <c r="V19" s="5" t="str">
        <f>VLOOKUP(W19,'datemar &amp; dateaug kaf'!$L$5:$O$94,4,FALSE)</f>
        <v>1996-97</v>
      </c>
      <c r="W19" s="18">
        <f>LARGE('datemar &amp; dateaug kaf'!$L$5:$L$94,'datemar &amp; dateaug kaf rank'!$A19)</f>
        <v>12405.958543041001</v>
      </c>
      <c r="X19" s="5" t="str">
        <f>VLOOKUP(Y19,'datemar &amp; dateaug kaf'!$M$5:$O$94,3,FALSE)</f>
        <v>1954-55</v>
      </c>
      <c r="Y19" s="18">
        <f>LARGE('datemar &amp; dateaug kaf'!$M$5:$M$94,'datemar &amp; dateaug kaf rank'!$A19)</f>
        <v>5963.5594457879997</v>
      </c>
      <c r="Z19" s="5" t="str">
        <f>VLOOKUP(AA19,'datemar &amp; dateaug kaf'!$N$5:$O$94,2,FALSE)</f>
        <v>1982-83</v>
      </c>
      <c r="AA19" s="18">
        <f>LARGE('datemar &amp; dateaug kaf'!$N$5:$N$94,'datemar &amp; dateaug kaf rank'!$A19)</f>
        <v>1620.505724355</v>
      </c>
    </row>
    <row r="20" spans="1:27" x14ac:dyDescent="0.2">
      <c r="A20" s="5">
        <v>15</v>
      </c>
      <c r="B20" s="5" t="str">
        <f>VLOOKUP(C20,'datemar &amp; dateaug kaf'!$B$5:$O$94,14,FALSE)</f>
        <v>1941-42</v>
      </c>
      <c r="C20" s="18">
        <f>LARGE('datemar &amp; dateaug kaf'!$B$5:$B$94,'datemar &amp; dateaug kaf rank'!$A20)</f>
        <v>7083.5283294089995</v>
      </c>
      <c r="D20" s="5" t="str">
        <f>VLOOKUP(E20,'datemar &amp; dateaug kaf'!$C$5:$O$94,13,FALSE)</f>
        <v>1989-90</v>
      </c>
      <c r="E20" s="18">
        <f>LARGE('datemar &amp; dateaug kaf'!$C$5:$C$94,'datemar &amp; dateaug kaf rank'!$A20)</f>
        <v>5665.2771429239992</v>
      </c>
      <c r="F20" s="5" t="str">
        <f>VLOOKUP(G20,'datemar &amp; dateaug kaf'!$D$5:$O$94,12,FALSE)</f>
        <v>1973-74</v>
      </c>
      <c r="G20" s="18">
        <f>LARGE('datemar &amp; dateaug kaf'!$D$5:$D$94,'datemar &amp; dateaug kaf rank'!$A20)</f>
        <v>4772.923457379</v>
      </c>
      <c r="H20" s="5" t="str">
        <f>VLOOKUP(I20,'datemar &amp; dateaug kaf'!$E$5:$O$94,11,FALSE)</f>
        <v>1975-76</v>
      </c>
      <c r="I20" s="18">
        <f>LARGE('datemar &amp; dateaug kaf'!$E$5:$E$94,'datemar &amp; dateaug kaf rank'!$A20)</f>
        <v>3852.537376191</v>
      </c>
      <c r="J20" s="5" t="str">
        <f>VLOOKUP(K20,'datemar &amp; dateaug kaf'!$F$5:$O$94,10,FALSE)</f>
        <v>1989-90</v>
      </c>
      <c r="K20" s="18">
        <f>LARGE('datemar &amp; dateaug kaf'!$F$5:$F$94,'datemar &amp; dateaug kaf rank'!$A20)</f>
        <v>2910.817080927</v>
      </c>
      <c r="L20" s="5" t="str">
        <f>VLOOKUP(M20,'datemar &amp; dateaug kaf'!$G$5:$O$94,9,FALSE)</f>
        <v>1998-99</v>
      </c>
      <c r="M20" s="18">
        <f>LARGE('datemar &amp; dateaug kaf'!$G$5:$G$94,'datemar &amp; dateaug kaf rank'!$A20)</f>
        <v>2240.9017341479998</v>
      </c>
      <c r="N20" s="5" t="str">
        <f>VLOOKUP(O20,'datemar &amp; dateaug kaf'!$H$5:$O$94,8,FALSE)</f>
        <v>1980-81</v>
      </c>
      <c r="O20" s="18">
        <f>LARGE('datemar &amp; dateaug kaf'!$H$5:$H$94,'datemar &amp; dateaug kaf rank'!$A20)</f>
        <v>1529.466388926</v>
      </c>
      <c r="P20" s="5" t="str">
        <f>VLOOKUP(Q20,'datemar &amp; dateaug kaf'!$I$5:$O$94,7,FALSE)</f>
        <v>2013-14</v>
      </c>
      <c r="Q20" s="18">
        <f>LARGE('datemar &amp; dateaug kaf'!$I$5:$I$94,'datemar &amp; dateaug kaf rank'!$A20)</f>
        <v>868.26641372099994</v>
      </c>
      <c r="R20" s="5" t="str">
        <f>VLOOKUP(S20,'datemar &amp; dateaug kaf'!$J$5:$O$94,6,FALSE)</f>
        <v>1958-59</v>
      </c>
      <c r="S20" s="18">
        <f>LARGE('datemar &amp; dateaug kaf'!$J$5:$J$94,'datemar &amp; dateaug kaf rank'!$A20)</f>
        <v>19356.879935274002</v>
      </c>
      <c r="T20" s="5" t="str">
        <f>VLOOKUP(U20,'datemar &amp; dateaug kaf'!$K$5:$O$94,5,FALSE)</f>
        <v>1950-51</v>
      </c>
      <c r="U20" s="18">
        <f>LARGE('datemar &amp; dateaug kaf'!$K$5:$K$94,'datemar &amp; dateaug kaf rank'!$A20)</f>
        <v>17475.976204154998</v>
      </c>
      <c r="V20" s="5" t="str">
        <f>VLOOKUP(W20,'datemar &amp; dateaug kaf'!$L$5:$O$94,4,FALSE)</f>
        <v>1963-64</v>
      </c>
      <c r="W20" s="18">
        <f>LARGE('datemar &amp; dateaug kaf'!$L$5:$L$94,'datemar &amp; dateaug kaf rank'!$A20)</f>
        <v>12259.850118767999</v>
      </c>
      <c r="X20" s="5" t="str">
        <f>VLOOKUP(Y20,'datemar &amp; dateaug kaf'!$M$5:$O$94,3,FALSE)</f>
        <v>1958-59</v>
      </c>
      <c r="Y20" s="18">
        <f>LARGE('datemar &amp; dateaug kaf'!$M$5:$M$94,'datemar &amp; dateaug kaf rank'!$A20)</f>
        <v>5672.2926798509998</v>
      </c>
      <c r="Z20" s="5" t="str">
        <f>VLOOKUP(AA20,'datemar &amp; dateaug kaf'!$N$5:$O$94,2,FALSE)</f>
        <v>1947-48</v>
      </c>
      <c r="AA20" s="18">
        <f>LARGE('datemar &amp; dateaug kaf'!$N$5:$N$94,'datemar &amp; dateaug kaf rank'!$A20)</f>
        <v>1605.44126211</v>
      </c>
    </row>
    <row r="21" spans="1:27" x14ac:dyDescent="0.2">
      <c r="A21" s="5">
        <v>16</v>
      </c>
      <c r="B21" s="5" t="str">
        <f>VLOOKUP(C21,'datemar &amp; dateaug kaf'!$B$5:$O$94,14,FALSE)</f>
        <v>1989-90</v>
      </c>
      <c r="C21" s="18">
        <f>LARGE('datemar &amp; dateaug kaf'!$B$5:$B$94,'datemar &amp; dateaug kaf rank'!$A21)</f>
        <v>7046.2886613839992</v>
      </c>
      <c r="D21" s="5" t="str">
        <f>VLOOKUP(E21,'datemar &amp; dateaug kaf'!$C$5:$O$94,13,FALSE)</f>
        <v>1975-76</v>
      </c>
      <c r="E21" s="18">
        <f>LARGE('datemar &amp; dateaug kaf'!$C$5:$C$94,'datemar &amp; dateaug kaf rank'!$A21)</f>
        <v>5633.7419374949995</v>
      </c>
      <c r="F21" s="5" t="str">
        <f>VLOOKUP(G21,'datemar &amp; dateaug kaf'!$D$5:$O$94,12,FALSE)</f>
        <v>1989-90</v>
      </c>
      <c r="G21" s="18">
        <f>LARGE('datemar &amp; dateaug kaf'!$D$5:$D$94,'datemar &amp; dateaug kaf rank'!$A21)</f>
        <v>4708.6292449140001</v>
      </c>
      <c r="H21" s="5" t="str">
        <f>VLOOKUP(I21,'datemar &amp; dateaug kaf'!$E$5:$O$94,11,FALSE)</f>
        <v>1996-97</v>
      </c>
      <c r="I21" s="18">
        <f>LARGE('datemar &amp; dateaug kaf'!$E$5:$E$94,'datemar &amp; dateaug kaf rank'!$A21)</f>
        <v>3797.3373782610001</v>
      </c>
      <c r="J21" s="5" t="str">
        <f>VLOOKUP(K21,'datemar &amp; dateaug kaf'!$F$5:$O$94,10,FALSE)</f>
        <v>2015-16</v>
      </c>
      <c r="K21" s="18">
        <f>LARGE('datemar &amp; dateaug kaf'!$F$5:$F$94,'datemar &amp; dateaug kaf rank'!$A21)</f>
        <v>2900.4415441259998</v>
      </c>
      <c r="L21" s="5" t="str">
        <f>VLOOKUP(M21,'datemar &amp; dateaug kaf'!$G$5:$O$94,9,FALSE)</f>
        <v>1981-82</v>
      </c>
      <c r="M21" s="18">
        <f>LARGE('datemar &amp; dateaug kaf'!$G$5:$G$94,'datemar &amp; dateaug kaf rank'!$A21)</f>
        <v>2222.2809084</v>
      </c>
      <c r="N21" s="5" t="str">
        <f>VLOOKUP(O21,'datemar &amp; dateaug kaf'!$H$5:$O$94,8,FALSE)</f>
        <v>1998-99</v>
      </c>
      <c r="O21" s="18">
        <f>LARGE('datemar &amp; dateaug kaf'!$H$5:$H$94,'datemar &amp; dateaug kaf rank'!$A21)</f>
        <v>1518.729860403</v>
      </c>
      <c r="P21" s="5" t="str">
        <f>VLOOKUP(Q21,'datemar &amp; dateaug kaf'!$I$5:$O$94,7,FALSE)</f>
        <v>1981-82</v>
      </c>
      <c r="Q21" s="18">
        <f>LARGE('datemar &amp; dateaug kaf'!$I$5:$I$94,'datemar &amp; dateaug kaf rank'!$A21)</f>
        <v>861.68724041400003</v>
      </c>
      <c r="R21" s="5" t="str">
        <f>VLOOKUP(S21,'datemar &amp; dateaug kaf'!$J$5:$O$94,6,FALSE)</f>
        <v>2010-11</v>
      </c>
      <c r="S21" s="18">
        <f>LARGE('datemar &amp; dateaug kaf'!$J$5:$J$94,'datemar &amp; dateaug kaf rank'!$A21)</f>
        <v>19349.636299182002</v>
      </c>
      <c r="T21" s="5" t="str">
        <f>VLOOKUP(U21,'datemar &amp; dateaug kaf'!$K$5:$O$94,5,FALSE)</f>
        <v>1998-99</v>
      </c>
      <c r="U21" s="18">
        <f>LARGE('datemar &amp; dateaug kaf'!$K$5:$K$94,'datemar &amp; dateaug kaf rank'!$A21)</f>
        <v>17438.784139433999</v>
      </c>
      <c r="V21" s="5" t="str">
        <f>VLOOKUP(W21,'datemar &amp; dateaug kaf'!$L$5:$O$94,4,FALSE)</f>
        <v>1947-48</v>
      </c>
      <c r="W21" s="18">
        <f>LARGE('datemar &amp; dateaug kaf'!$L$5:$L$94,'datemar &amp; dateaug kaf rank'!$A21)</f>
        <v>12137.959875405</v>
      </c>
      <c r="X21" s="5" t="str">
        <f>VLOOKUP(Y21,'datemar &amp; dateaug kaf'!$M$5:$O$94,3,FALSE)</f>
        <v>1942-43</v>
      </c>
      <c r="Y21" s="18">
        <f>LARGE('datemar &amp; dateaug kaf'!$M$5:$M$94,'datemar &amp; dateaug kaf rank'!$A21)</f>
        <v>5536.6510320450006</v>
      </c>
      <c r="Z21" s="5" t="str">
        <f>VLOOKUP(AA21,'datemar &amp; dateaug kaf'!$N$5:$O$94,2,FALSE)</f>
        <v>1958-59</v>
      </c>
      <c r="AA21" s="18">
        <f>LARGE('datemar &amp; dateaug kaf'!$N$5:$N$94,'datemar &amp; dateaug kaf rank'!$A21)</f>
        <v>1597.632336783</v>
      </c>
    </row>
    <row r="22" spans="1:27" x14ac:dyDescent="0.2">
      <c r="A22" s="5">
        <v>17</v>
      </c>
      <c r="B22" s="5" t="str">
        <f>VLOOKUP(C22,'datemar &amp; dateaug kaf'!$B$5:$O$94,14,FALSE)</f>
        <v>1951-52</v>
      </c>
      <c r="C22" s="18">
        <f>LARGE('datemar &amp; dateaug kaf'!$B$5:$B$94,'datemar &amp; dateaug kaf rank'!$A22)</f>
        <v>7011.29229906</v>
      </c>
      <c r="D22" s="5" t="str">
        <f>VLOOKUP(E22,'datemar &amp; dateaug kaf'!$C$5:$O$94,13,FALSE)</f>
        <v>2005-06</v>
      </c>
      <c r="E22" s="18">
        <f>LARGE('datemar &amp; dateaug kaf'!$C$5:$C$94,'datemar &amp; dateaug kaf rank'!$A22)</f>
        <v>5574.4222702979996</v>
      </c>
      <c r="F22" s="5" t="str">
        <f>VLOOKUP(G22,'datemar &amp; dateaug kaf'!$D$5:$O$94,12,FALSE)</f>
        <v>2012-13</v>
      </c>
      <c r="G22" s="18">
        <f>LARGE('datemar &amp; dateaug kaf'!$D$5:$D$94,'datemar &amp; dateaug kaf rank'!$A22)</f>
        <v>4687.3961878589998</v>
      </c>
      <c r="H22" s="5" t="str">
        <f>VLOOKUP(I22,'datemar &amp; dateaug kaf'!$E$5:$O$94,11,FALSE)</f>
        <v>1985-86</v>
      </c>
      <c r="I22" s="18">
        <f>LARGE('datemar &amp; dateaug kaf'!$E$5:$E$94,'datemar &amp; dateaug kaf rank'!$A22)</f>
        <v>3761.2401895319999</v>
      </c>
      <c r="J22" s="5" t="str">
        <f>VLOOKUP(K22,'datemar &amp; dateaug kaf'!$F$5:$O$94,10,FALSE)</f>
        <v>1998-99</v>
      </c>
      <c r="K22" s="18">
        <f>LARGE('datemar &amp; dateaug kaf'!$F$5:$F$94,'datemar &amp; dateaug kaf rank'!$A22)</f>
        <v>2893.5926187629998</v>
      </c>
      <c r="L22" s="5" t="str">
        <f>VLOOKUP(M22,'datemar &amp; dateaug kaf'!$G$5:$O$94,9,FALSE)</f>
        <v>1994-95</v>
      </c>
      <c r="M22" s="18">
        <f>LARGE('datemar &amp; dateaug kaf'!$G$5:$G$94,'datemar &amp; dateaug kaf rank'!$A22)</f>
        <v>2177.0895051359998</v>
      </c>
      <c r="N22" s="5" t="str">
        <f>VLOOKUP(O22,'datemar &amp; dateaug kaf'!$H$5:$O$94,8,FALSE)</f>
        <v>1967-68</v>
      </c>
      <c r="O22" s="18">
        <f>LARGE('datemar &amp; dateaug kaf'!$H$5:$H$94,'datemar &amp; dateaug kaf rank'!$A22)</f>
        <v>1449.3500282940001</v>
      </c>
      <c r="P22" s="5" t="str">
        <f>VLOOKUP(Q22,'datemar &amp; dateaug kaf'!$I$5:$O$94,7,FALSE)</f>
        <v>1959-60</v>
      </c>
      <c r="Q22" s="18">
        <f>LARGE('datemar &amp; dateaug kaf'!$I$5:$I$94,'datemar &amp; dateaug kaf rank'!$A22)</f>
        <v>861.56426521200001</v>
      </c>
      <c r="R22" s="5" t="str">
        <f>VLOOKUP(S22,'datemar &amp; dateaug kaf'!$J$5:$O$94,6,FALSE)</f>
        <v>1960-61</v>
      </c>
      <c r="S22" s="18">
        <f>LARGE('datemar &amp; dateaug kaf'!$J$5:$J$94,'datemar &amp; dateaug kaf rank'!$A22)</f>
        <v>19265.646219687002</v>
      </c>
      <c r="T22" s="5" t="str">
        <f>VLOOKUP(U22,'datemar &amp; dateaug kaf'!$K$5:$O$94,5,FALSE)</f>
        <v>1995-96</v>
      </c>
      <c r="U22" s="18">
        <f>LARGE('datemar &amp; dateaug kaf'!$K$5:$K$94,'datemar &amp; dateaug kaf rank'!$A22)</f>
        <v>17294.665136574</v>
      </c>
      <c r="V22" s="5" t="str">
        <f>VLOOKUP(W22,'datemar &amp; dateaug kaf'!$L$5:$O$94,4,FALSE)</f>
        <v>2001-02</v>
      </c>
      <c r="W22" s="18">
        <f>LARGE('datemar &amp; dateaug kaf'!$L$5:$L$94,'datemar &amp; dateaug kaf rank'!$A22)</f>
        <v>12075.202852965</v>
      </c>
      <c r="X22" s="5" t="str">
        <f>VLOOKUP(Y22,'datemar &amp; dateaug kaf'!$M$5:$O$94,3,FALSE)</f>
        <v>1966-67</v>
      </c>
      <c r="Y22" s="18">
        <f>LARGE('datemar &amp; dateaug kaf'!$M$5:$M$94,'datemar &amp; dateaug kaf rank'!$A22)</f>
        <v>5459.1151671839998</v>
      </c>
      <c r="Z22" s="5" t="str">
        <f>VLOOKUP(AA22,'datemar &amp; dateaug kaf'!$N$5:$O$94,2,FALSE)</f>
        <v>1964-65</v>
      </c>
      <c r="AA22" s="18">
        <f>LARGE('datemar &amp; dateaug kaf'!$N$5:$N$94,'datemar &amp; dateaug kaf rank'!$A22)</f>
        <v>1576.050188832</v>
      </c>
    </row>
    <row r="23" spans="1:27" x14ac:dyDescent="0.2">
      <c r="A23" s="5">
        <v>18</v>
      </c>
      <c r="B23" s="5" t="str">
        <f>VLOOKUP(C23,'datemar &amp; dateaug kaf'!$B$5:$O$94,14,FALSE)</f>
        <v>1954-55</v>
      </c>
      <c r="C23" s="18">
        <f>LARGE('datemar &amp; dateaug kaf'!$B$5:$B$94,'datemar &amp; dateaug kaf rank'!$A23)</f>
        <v>7010.3580842190004</v>
      </c>
      <c r="D23" s="5" t="str">
        <f>VLOOKUP(E23,'datemar &amp; dateaug kaf'!$C$5:$O$94,13,FALSE)</f>
        <v>1985-86</v>
      </c>
      <c r="E23" s="18">
        <f>LARGE('datemar &amp; dateaug kaf'!$C$5:$C$94,'datemar &amp; dateaug kaf rank'!$A23)</f>
        <v>5543.6130152549995</v>
      </c>
      <c r="F23" s="5" t="str">
        <f>VLOOKUP(G23,'datemar &amp; dateaug kaf'!$D$5:$O$94,12,FALSE)</f>
        <v>1975-76</v>
      </c>
      <c r="G23" s="18">
        <f>LARGE('datemar &amp; dateaug kaf'!$D$5:$D$94,'datemar &amp; dateaug kaf rank'!$A23)</f>
        <v>4653.3518916149997</v>
      </c>
      <c r="H23" s="5" t="str">
        <f>VLOOKUP(I23,'datemar &amp; dateaug kaf'!$E$5:$O$94,11,FALSE)</f>
        <v>1982-83</v>
      </c>
      <c r="I23" s="18">
        <f>LARGE('datemar &amp; dateaug kaf'!$E$5:$E$94,'datemar &amp; dateaug kaf rank'!$A23)</f>
        <v>3723.5046537569997</v>
      </c>
      <c r="J23" s="5" t="str">
        <f>VLOOKUP(K23,'datemar &amp; dateaug kaf'!$F$5:$O$94,10,FALSE)</f>
        <v>1985-86</v>
      </c>
      <c r="K23" s="18">
        <f>LARGE('datemar &amp; dateaug kaf'!$F$5:$F$94,'datemar &amp; dateaug kaf rank'!$A23)</f>
        <v>2853.3261739919999</v>
      </c>
      <c r="L23" s="5" t="str">
        <f>VLOOKUP(M23,'datemar &amp; dateaug kaf'!$G$5:$O$94,9,FALSE)</f>
        <v>2015-16</v>
      </c>
      <c r="M23" s="18">
        <f>LARGE('datemar &amp; dateaug kaf'!$G$5:$G$94,'datemar &amp; dateaug kaf rank'!$A23)</f>
        <v>2143.8981014220003</v>
      </c>
      <c r="N23" s="5" t="str">
        <f>VLOOKUP(O23,'datemar &amp; dateaug kaf'!$H$5:$O$94,8,FALSE)</f>
        <v>2004-05</v>
      </c>
      <c r="O23" s="18">
        <f>LARGE('datemar &amp; dateaug kaf'!$H$5:$H$94,'datemar &amp; dateaug kaf rank'!$A23)</f>
        <v>1413.353996586</v>
      </c>
      <c r="P23" s="5" t="str">
        <f>VLOOKUP(Q23,'datemar &amp; dateaug kaf'!$I$5:$O$94,7,FALSE)</f>
        <v>1931-32</v>
      </c>
      <c r="Q23" s="18">
        <f>LARGE('datemar &amp; dateaug kaf'!$I$5:$I$94,'datemar &amp; dateaug kaf rank'!$A23)</f>
        <v>846.80724097199993</v>
      </c>
      <c r="R23" s="5" t="str">
        <f>VLOOKUP(S23,'datemar &amp; dateaug kaf'!$J$5:$O$94,6,FALSE)</f>
        <v>1998-99</v>
      </c>
      <c r="S23" s="18">
        <f>LARGE('datemar &amp; dateaug kaf'!$J$5:$J$94,'datemar &amp; dateaug kaf rank'!$A23)</f>
        <v>19167.736140714002</v>
      </c>
      <c r="T23" s="5" t="str">
        <f>VLOOKUP(U23,'datemar &amp; dateaug kaf'!$K$5:$O$94,5,FALSE)</f>
        <v>1949-50</v>
      </c>
      <c r="U23" s="18">
        <f>LARGE('datemar &amp; dateaug kaf'!$K$5:$K$94,'datemar &amp; dateaug kaf rank'!$A23)</f>
        <v>17288.256541773</v>
      </c>
      <c r="V23" s="5" t="str">
        <f>VLOOKUP(W23,'datemar &amp; dateaug kaf'!$L$5:$O$94,4,FALSE)</f>
        <v>1955-56</v>
      </c>
      <c r="W23" s="18">
        <f>LARGE('datemar &amp; dateaug kaf'!$L$5:$L$94,'datemar &amp; dateaug kaf rank'!$A23)</f>
        <v>12030.919879419002</v>
      </c>
      <c r="X23" s="5" t="str">
        <f>VLOOKUP(Y23,'datemar &amp; dateaug kaf'!$M$5:$O$94,3,FALSE)</f>
        <v>1970-71</v>
      </c>
      <c r="Y23" s="18">
        <f>LARGE('datemar &amp; dateaug kaf'!$M$5:$M$94,'datemar &amp; dateaug kaf rank'!$A23)</f>
        <v>5300.1697185989997</v>
      </c>
      <c r="Z23" s="5" t="str">
        <f>VLOOKUP(AA23,'datemar &amp; dateaug kaf'!$N$5:$O$94,2,FALSE)</f>
        <v>1950-51</v>
      </c>
      <c r="AA23" s="18">
        <f>LARGE('datemar &amp; dateaug kaf'!$N$5:$N$94,'datemar &amp; dateaug kaf rank'!$A23)</f>
        <v>1565.228371056</v>
      </c>
    </row>
    <row r="24" spans="1:27" x14ac:dyDescent="0.2">
      <c r="A24" s="5">
        <v>19</v>
      </c>
      <c r="B24" s="5" t="str">
        <f>VLOOKUP(C24,'datemar &amp; dateaug kaf'!$B$5:$O$94,14,FALSE)</f>
        <v>1947-48</v>
      </c>
      <c r="C24" s="18">
        <f>LARGE('datemar &amp; dateaug kaf'!$B$5:$B$94,'datemar &amp; dateaug kaf rank'!$A24)</f>
        <v>6983.2817215980003</v>
      </c>
      <c r="D24" s="5" t="str">
        <f>VLOOKUP(E24,'datemar &amp; dateaug kaf'!$C$5:$O$94,13,FALSE)</f>
        <v>2006-07</v>
      </c>
      <c r="E24" s="18">
        <f>LARGE('datemar &amp; dateaug kaf'!$C$5:$C$94,'datemar &amp; dateaug kaf rank'!$A24)</f>
        <v>5507.0596281959997</v>
      </c>
      <c r="F24" s="5" t="str">
        <f>VLOOKUP(G24,'datemar &amp; dateaug kaf'!$D$5:$O$94,12,FALSE)</f>
        <v>1985-86</v>
      </c>
      <c r="G24" s="18">
        <f>LARGE('datemar &amp; dateaug kaf'!$D$5:$D$94,'datemar &amp; dateaug kaf rank'!$A24)</f>
        <v>4649.9204867850003</v>
      </c>
      <c r="H24" s="5" t="str">
        <f>VLOOKUP(I24,'datemar &amp; dateaug kaf'!$E$5:$O$94,11,FALSE)</f>
        <v>1941-42</v>
      </c>
      <c r="I24" s="18">
        <f>LARGE('datemar &amp; dateaug kaf'!$E$5:$E$94,'datemar &amp; dateaug kaf rank'!$A24)</f>
        <v>3637.6758966449997</v>
      </c>
      <c r="J24" s="5" t="str">
        <f>VLOOKUP(K24,'datemar &amp; dateaug kaf'!$F$5:$O$94,10,FALSE)</f>
        <v>2012-13</v>
      </c>
      <c r="K24" s="18">
        <f>LARGE('datemar &amp; dateaug kaf'!$F$5:$F$94,'datemar &amp; dateaug kaf rank'!$A24)</f>
        <v>2846.437579209</v>
      </c>
      <c r="L24" s="5" t="str">
        <f>VLOOKUP(M24,'datemar &amp; dateaug kaf'!$G$5:$O$94,9,FALSE)</f>
        <v>1999-2000</v>
      </c>
      <c r="M24" s="18">
        <f>LARGE('datemar &amp; dateaug kaf'!$G$5:$G$94,'datemar &amp; dateaug kaf rank'!$A24)</f>
        <v>2101.2395906250003</v>
      </c>
      <c r="N24" s="5" t="str">
        <f>VLOOKUP(O24,'datemar &amp; dateaug kaf'!$H$5:$O$94,8,FALSE)</f>
        <v>1973-74</v>
      </c>
      <c r="O24" s="18">
        <f>LARGE('datemar &amp; dateaug kaf'!$H$5:$H$94,'datemar &amp; dateaug kaf rank'!$A24)</f>
        <v>1402.6888730190001</v>
      </c>
      <c r="P24" s="5" t="str">
        <f>VLOOKUP(Q24,'datemar &amp; dateaug kaf'!$I$5:$O$94,7,FALSE)</f>
        <v>1946-47</v>
      </c>
      <c r="Q24" s="18">
        <f>LARGE('datemar &amp; dateaug kaf'!$I$5:$I$94,'datemar &amp; dateaug kaf rank'!$A24)</f>
        <v>831.43534072199998</v>
      </c>
      <c r="R24" s="5" t="str">
        <f>VLOOKUP(S24,'datemar &amp; dateaug kaf'!$J$5:$O$94,6,FALSE)</f>
        <v>1949-50</v>
      </c>
      <c r="S24" s="18">
        <f>LARGE('datemar &amp; dateaug kaf'!$J$5:$J$94,'datemar &amp; dateaug kaf rank'!$A24)</f>
        <v>18676.547398802999</v>
      </c>
      <c r="T24" s="5" t="str">
        <f>VLOOKUP(U24,'datemar &amp; dateaug kaf'!$K$5:$O$94,5,FALSE)</f>
        <v>1975-76</v>
      </c>
      <c r="U24" s="18">
        <f>LARGE('datemar &amp; dateaug kaf'!$K$5:$K$94,'datemar &amp; dateaug kaf rank'!$A24)</f>
        <v>17026.563328446002</v>
      </c>
      <c r="V24" s="5" t="str">
        <f>VLOOKUP(W24,'datemar &amp; dateaug kaf'!$L$5:$O$94,4,FALSE)</f>
        <v>1960-61</v>
      </c>
      <c r="W24" s="18">
        <f>LARGE('datemar &amp; dateaug kaf'!$L$5:$L$94,'datemar &amp; dateaug kaf rank'!$A24)</f>
        <v>11993.787318827999</v>
      </c>
      <c r="X24" s="5" t="str">
        <f>VLOOKUP(Y24,'datemar &amp; dateaug kaf'!$M$5:$O$94,3,FALSE)</f>
        <v>1963-64</v>
      </c>
      <c r="Y24" s="18">
        <f>LARGE('datemar &amp; dateaug kaf'!$M$5:$M$94,'datemar &amp; dateaug kaf rank'!$A24)</f>
        <v>5195.5793092980002</v>
      </c>
      <c r="Z24" s="5" t="str">
        <f>VLOOKUP(AA24,'datemar &amp; dateaug kaf'!$N$5:$O$94,2,FALSE)</f>
        <v>2011-12</v>
      </c>
      <c r="AA24" s="18">
        <f>LARGE('datemar &amp; dateaug kaf'!$N$5:$N$94,'datemar &amp; dateaug kaf rank'!$A24)</f>
        <v>1564.613495046</v>
      </c>
    </row>
    <row r="25" spans="1:27" x14ac:dyDescent="0.2">
      <c r="A25" s="5">
        <v>20</v>
      </c>
      <c r="B25" s="5" t="str">
        <f>VLOOKUP(C25,'datemar &amp; dateaug kaf'!$B$5:$O$94,14,FALSE)</f>
        <v>2012-13</v>
      </c>
      <c r="C25" s="18">
        <f>LARGE('datemar &amp; dateaug kaf'!$B$5:$B$94,'datemar &amp; dateaug kaf rank'!$A25)</f>
        <v>6974.4493252350003</v>
      </c>
      <c r="D25" s="5" t="str">
        <f>VLOOKUP(E25,'datemar &amp; dateaug kaf'!$C$5:$O$94,13,FALSE)</f>
        <v>1951-52</v>
      </c>
      <c r="E25" s="18">
        <f>LARGE('datemar &amp; dateaug kaf'!$C$5:$C$94,'datemar &amp; dateaug kaf rank'!$A25)</f>
        <v>5446.0639280040004</v>
      </c>
      <c r="F25" s="5" t="str">
        <f>VLOOKUP(G25,'datemar &amp; dateaug kaf'!$D$5:$O$94,12,FALSE)</f>
        <v>1982-83</v>
      </c>
      <c r="G25" s="18">
        <f>LARGE('datemar &amp; dateaug kaf'!$D$5:$D$94,'datemar &amp; dateaug kaf rank'!$A25)</f>
        <v>4616.3046202769992</v>
      </c>
      <c r="H25" s="5" t="str">
        <f>VLOOKUP(I25,'datemar &amp; dateaug kaf'!$E$5:$O$94,11,FALSE)</f>
        <v>2015-16</v>
      </c>
      <c r="I25" s="18">
        <f>LARGE('datemar &amp; dateaug kaf'!$E$5:$E$94,'datemar &amp; dateaug kaf rank'!$A25)</f>
        <v>3614.253087606</v>
      </c>
      <c r="J25" s="5" t="str">
        <f>VLOOKUP(K25,'datemar &amp; dateaug kaf'!$F$5:$O$94,10,FALSE)</f>
        <v>1981-82</v>
      </c>
      <c r="K25" s="18">
        <f>LARGE('datemar &amp; dateaug kaf'!$F$5:$F$94,'datemar &amp; dateaug kaf rank'!$A25)</f>
        <v>2827.7493154469998</v>
      </c>
      <c r="L25" s="5" t="str">
        <f>VLOOKUP(M25,'datemar &amp; dateaug kaf'!$G$5:$O$94,9,FALSE)</f>
        <v>1989-90</v>
      </c>
      <c r="M25" s="18">
        <f>LARGE('datemar &amp; dateaug kaf'!$G$5:$G$94,'datemar &amp; dateaug kaf rank'!$A25)</f>
        <v>2057.4306666480002</v>
      </c>
      <c r="N25" s="5" t="str">
        <f>VLOOKUP(O25,'datemar &amp; dateaug kaf'!$H$5:$O$94,8,FALSE)</f>
        <v>1960-61</v>
      </c>
      <c r="O25" s="18">
        <f>LARGE('datemar &amp; dateaug kaf'!$H$5:$H$94,'datemar &amp; dateaug kaf rank'!$A25)</f>
        <v>1390.901104866</v>
      </c>
      <c r="P25" s="5" t="str">
        <f>VLOOKUP(Q25,'datemar &amp; dateaug kaf'!$I$5:$O$94,7,FALSE)</f>
        <v>2012-13</v>
      </c>
      <c r="Q25" s="18">
        <f>LARGE('datemar &amp; dateaug kaf'!$I$5:$I$94,'datemar &amp; dateaug kaf rank'!$A25)</f>
        <v>816.00195287100007</v>
      </c>
      <c r="R25" s="5" t="str">
        <f>VLOOKUP(S25,'datemar &amp; dateaug kaf'!$J$5:$O$94,6,FALSE)</f>
        <v>1975-76</v>
      </c>
      <c r="S25" s="18">
        <f>LARGE('datemar &amp; dateaug kaf'!$J$5:$J$94,'datemar &amp; dateaug kaf rank'!$A25)</f>
        <v>18667.330209066</v>
      </c>
      <c r="T25" s="5" t="str">
        <f>VLOOKUP(U25,'datemar &amp; dateaug kaf'!$K$5:$O$94,5,FALSE)</f>
        <v>1968-69</v>
      </c>
      <c r="U25" s="18">
        <f>LARGE('datemar &amp; dateaug kaf'!$K$5:$K$94,'datemar &amp; dateaug kaf rank'!$A25)</f>
        <v>16994.893246989002</v>
      </c>
      <c r="V25" s="5" t="str">
        <f>VLOOKUP(W25,'datemar &amp; dateaug kaf'!$L$5:$O$94,4,FALSE)</f>
        <v>1981-82</v>
      </c>
      <c r="W25" s="18">
        <f>LARGE('datemar &amp; dateaug kaf'!$L$5:$L$94,'datemar &amp; dateaug kaf rank'!$A25)</f>
        <v>11839.856084931</v>
      </c>
      <c r="X25" s="5" t="str">
        <f>VLOOKUP(Y25,'datemar &amp; dateaug kaf'!$M$5:$O$94,3,FALSE)</f>
        <v>1996-97</v>
      </c>
      <c r="Y25" s="18">
        <f>LARGE('datemar &amp; dateaug kaf'!$M$5:$M$94,'datemar &amp; dateaug kaf rank'!$A25)</f>
        <v>5192.6893920510001</v>
      </c>
      <c r="Z25" s="5" t="str">
        <f>VLOOKUP(AA25,'datemar &amp; dateaug kaf'!$N$5:$O$94,2,FALSE)</f>
        <v>1949-50</v>
      </c>
      <c r="AA25" s="18">
        <f>LARGE('datemar &amp; dateaug kaf'!$N$5:$N$94,'datemar &amp; dateaug kaf rank'!$A25)</f>
        <v>1560.6168009810001</v>
      </c>
    </row>
    <row r="26" spans="1:27" x14ac:dyDescent="0.2">
      <c r="A26" s="5">
        <v>21</v>
      </c>
      <c r="B26" s="5" t="str">
        <f>VLOOKUP(C26,'datemar &amp; dateaug kaf'!$B$5:$O$94,14,FALSE)</f>
        <v>1955-56</v>
      </c>
      <c r="C26" s="18">
        <f>LARGE('datemar &amp; dateaug kaf'!$B$5:$B$94,'datemar &amp; dateaug kaf rank'!$A26)</f>
        <v>6940.6232108009999</v>
      </c>
      <c r="D26" s="5" t="str">
        <f>VLOOKUP(E26,'datemar &amp; dateaug kaf'!$C$5:$O$94,13,FALSE)</f>
        <v>1973-74</v>
      </c>
      <c r="E26" s="18">
        <f>LARGE('datemar &amp; dateaug kaf'!$C$5:$C$94,'datemar &amp; dateaug kaf rank'!$A26)</f>
        <v>5444.8440933390002</v>
      </c>
      <c r="F26" s="5" t="str">
        <f>VLOOKUP(G26,'datemar &amp; dateaug kaf'!$D$5:$O$94,12,FALSE)</f>
        <v>1955-56</v>
      </c>
      <c r="G26" s="18">
        <f>LARGE('datemar &amp; dateaug kaf'!$D$5:$D$94,'datemar &amp; dateaug kaf rank'!$A26)</f>
        <v>4587.5145387119992</v>
      </c>
      <c r="H26" s="5" t="str">
        <f>VLOOKUP(I26,'datemar &amp; dateaug kaf'!$E$5:$O$94,11,FALSE)</f>
        <v>1955-56</v>
      </c>
      <c r="I26" s="18">
        <f>LARGE('datemar &amp; dateaug kaf'!$E$5:$E$94,'datemar &amp; dateaug kaf rank'!$A26)</f>
        <v>3543.0861481259999</v>
      </c>
      <c r="J26" s="5" t="str">
        <f>VLOOKUP(K26,'datemar &amp; dateaug kaf'!$F$5:$O$94,10,FALSE)</f>
        <v>1959-60</v>
      </c>
      <c r="K26" s="18">
        <f>LARGE('datemar &amp; dateaug kaf'!$F$5:$F$94,'datemar &amp; dateaug kaf rank'!$A26)</f>
        <v>2764.395268236</v>
      </c>
      <c r="L26" s="5" t="str">
        <f>VLOOKUP(M26,'datemar &amp; dateaug kaf'!$G$5:$O$94,9,FALSE)</f>
        <v>2005-06</v>
      </c>
      <c r="M26" s="18">
        <f>LARGE('datemar &amp; dateaug kaf'!$G$5:$G$94,'datemar &amp; dateaug kaf rank'!$A26)</f>
        <v>2006.2709991449999</v>
      </c>
      <c r="N26" s="5" t="str">
        <f>VLOOKUP(O26,'datemar &amp; dateaug kaf'!$H$5:$O$94,8,FALSE)</f>
        <v>1946-47</v>
      </c>
      <c r="O26" s="18">
        <f>LARGE('datemar &amp; dateaug kaf'!$H$5:$H$94,'datemar &amp; dateaug kaf rank'!$A26)</f>
        <v>1384.3080472619999</v>
      </c>
      <c r="P26" s="5" t="str">
        <f>VLOOKUP(Q26,'datemar &amp; dateaug kaf'!$I$5:$O$94,7,FALSE)</f>
        <v>1990-91</v>
      </c>
      <c r="Q26" s="18">
        <f>LARGE('datemar &amp; dateaug kaf'!$I$5:$I$94,'datemar &amp; dateaug kaf rank'!$A26)</f>
        <v>805.67203590300005</v>
      </c>
      <c r="R26" s="5" t="str">
        <f>VLOOKUP(S26,'datemar &amp; dateaug kaf'!$J$5:$O$94,6,FALSE)</f>
        <v>1945-46</v>
      </c>
      <c r="S26" s="18">
        <f>LARGE('datemar &amp; dateaug kaf'!$J$5:$J$94,'datemar &amp; dateaug kaf rank'!$A26)</f>
        <v>18259.240968171001</v>
      </c>
      <c r="T26" s="5" t="str">
        <f>VLOOKUP(U26,'datemar &amp; dateaug kaf'!$K$5:$O$94,5,FALSE)</f>
        <v>1980-81</v>
      </c>
      <c r="U26" s="18">
        <f>LARGE('datemar &amp; dateaug kaf'!$K$5:$K$94,'datemar &amp; dateaug kaf rank'!$A26)</f>
        <v>16420.755747857998</v>
      </c>
      <c r="V26" s="5" t="str">
        <f>VLOOKUP(W26,'datemar &amp; dateaug kaf'!$L$5:$O$94,4,FALSE)</f>
        <v>1970-71</v>
      </c>
      <c r="W26" s="18">
        <f>LARGE('datemar &amp; dateaug kaf'!$L$5:$L$94,'datemar &amp; dateaug kaf rank'!$A26)</f>
        <v>11753.333112969</v>
      </c>
      <c r="X26" s="5" t="str">
        <f>VLOOKUP(Y26,'datemar &amp; dateaug kaf'!$M$5:$O$94,3,FALSE)</f>
        <v>1941-42</v>
      </c>
      <c r="Y26" s="18">
        <f>LARGE('datemar &amp; dateaug kaf'!$M$5:$M$94,'datemar &amp; dateaug kaf rank'!$A26)</f>
        <v>5164.2206327879994</v>
      </c>
      <c r="Z26" s="5" t="str">
        <f>VLOOKUP(AA26,'datemar &amp; dateaug kaf'!$N$5:$O$94,2,FALSE)</f>
        <v>1994-95</v>
      </c>
      <c r="AA26" s="18">
        <f>LARGE('datemar &amp; dateaug kaf'!$N$5:$N$94,'datemar &amp; dateaug kaf rank'!$A26)</f>
        <v>1559.202586158</v>
      </c>
    </row>
    <row r="27" spans="1:27" x14ac:dyDescent="0.2">
      <c r="A27" s="5">
        <v>22</v>
      </c>
      <c r="B27" s="5" t="str">
        <f>VLOOKUP(C27,'datemar &amp; dateaug kaf'!$B$5:$O$94,14,FALSE)</f>
        <v>1980-81</v>
      </c>
      <c r="C27" s="18">
        <f>LARGE('datemar &amp; dateaug kaf'!$B$5:$B$94,'datemar &amp; dateaug kaf rank'!$A27)</f>
        <v>6774.3766054649996</v>
      </c>
      <c r="D27" s="5" t="str">
        <f>VLOOKUP(E27,'datemar &amp; dateaug kaf'!$C$5:$O$94,13,FALSE)</f>
        <v>1996-97</v>
      </c>
      <c r="E27" s="18">
        <f>LARGE('datemar &amp; dateaug kaf'!$C$5:$C$94,'datemar &amp; dateaug kaf rank'!$A27)</f>
        <v>5442.4421099579995</v>
      </c>
      <c r="F27" s="5" t="str">
        <f>VLOOKUP(G27,'datemar &amp; dateaug kaf'!$D$5:$O$94,12,FALSE)</f>
        <v>1996-97</v>
      </c>
      <c r="G27" s="18">
        <f>LARGE('datemar &amp; dateaug kaf'!$D$5:$D$94,'datemar &amp; dateaug kaf rank'!$A27)</f>
        <v>4573.7413160880005</v>
      </c>
      <c r="H27" s="5" t="str">
        <f>VLOOKUP(I27,'datemar &amp; dateaug kaf'!$E$5:$O$94,11,FALSE)</f>
        <v>1998-99</v>
      </c>
      <c r="I27" s="18">
        <f>LARGE('datemar &amp; dateaug kaf'!$E$5:$E$94,'datemar &amp; dateaug kaf rank'!$A27)</f>
        <v>3510.828959253</v>
      </c>
      <c r="J27" s="5" t="str">
        <f>VLOOKUP(K27,'datemar &amp; dateaug kaf'!$F$5:$O$94,10,FALSE)</f>
        <v>1941-42</v>
      </c>
      <c r="K27" s="18">
        <f>LARGE('datemar &amp; dateaug kaf'!$F$5:$F$94,'datemar &amp; dateaug kaf rank'!$A27)</f>
        <v>2730.594938925</v>
      </c>
      <c r="L27" s="5" t="str">
        <f>VLOOKUP(M27,'datemar &amp; dateaug kaf'!$G$5:$O$94,9,FALSE)</f>
        <v>1967-68</v>
      </c>
      <c r="M27" s="18">
        <f>LARGE('datemar &amp; dateaug kaf'!$G$5:$G$94,'datemar &amp; dateaug kaf rank'!$A27)</f>
        <v>1900.3615816289998</v>
      </c>
      <c r="N27" s="5" t="str">
        <f>VLOOKUP(O27,'datemar &amp; dateaug kaf'!$H$5:$O$94,8,FALSE)</f>
        <v>1999-2000</v>
      </c>
      <c r="O27" s="18">
        <f>LARGE('datemar &amp; dateaug kaf'!$H$5:$H$94,'datemar &amp; dateaug kaf rank'!$A27)</f>
        <v>1382.14209693</v>
      </c>
      <c r="P27" s="5" t="str">
        <f>VLOOKUP(Q27,'datemar &amp; dateaug kaf'!$I$5:$O$94,7,FALSE)</f>
        <v>1980-81</v>
      </c>
      <c r="Q27" s="18">
        <f>LARGE('datemar &amp; dateaug kaf'!$I$5:$I$94,'datemar &amp; dateaug kaf rank'!$A27)</f>
        <v>797.98608577799996</v>
      </c>
      <c r="R27" s="5" t="str">
        <f>VLOOKUP(S27,'datemar &amp; dateaug kaf'!$J$5:$O$94,6,FALSE)</f>
        <v>1933-34</v>
      </c>
      <c r="S27" s="18">
        <f>LARGE('datemar &amp; dateaug kaf'!$J$5:$J$94,'datemar &amp; dateaug kaf rank'!$A27)</f>
        <v>18002.724614153998</v>
      </c>
      <c r="T27" s="5" t="str">
        <f>VLOOKUP(U27,'datemar &amp; dateaug kaf'!$K$5:$O$94,5,FALSE)</f>
        <v>1945-46</v>
      </c>
      <c r="U27" s="18">
        <f>LARGE('datemar &amp; dateaug kaf'!$K$5:$K$94,'datemar &amp; dateaug kaf rank'!$A27)</f>
        <v>16346.361701061</v>
      </c>
      <c r="V27" s="5" t="str">
        <f>VLOOKUP(W27,'datemar &amp; dateaug kaf'!$L$5:$O$94,4,FALSE)</f>
        <v>1989-90</v>
      </c>
      <c r="W27" s="18">
        <f>LARGE('datemar &amp; dateaug kaf'!$L$5:$L$94,'datemar &amp; dateaug kaf rank'!$A27)</f>
        <v>11462.453123877</v>
      </c>
      <c r="X27" s="5" t="str">
        <f>VLOOKUP(Y27,'datemar &amp; dateaug kaf'!$M$5:$O$94,3,FALSE)</f>
        <v>1989-90</v>
      </c>
      <c r="Y27" s="18">
        <f>LARGE('datemar &amp; dateaug kaf'!$M$5:$M$94,'datemar &amp; dateaug kaf rank'!$A27)</f>
        <v>5155.5508810470001</v>
      </c>
      <c r="Z27" s="5" t="str">
        <f>VLOOKUP(AA27,'datemar &amp; dateaug kaf'!$N$5:$O$94,2,FALSE)</f>
        <v>1963-64</v>
      </c>
      <c r="AA27" s="18">
        <f>LARGE('datemar &amp; dateaug kaf'!$N$5:$N$94,'datemar &amp; dateaug kaf rank'!$A27)</f>
        <v>1537.374487803</v>
      </c>
    </row>
    <row r="28" spans="1:27" x14ac:dyDescent="0.2">
      <c r="A28" s="5">
        <v>23</v>
      </c>
      <c r="B28" s="5" t="str">
        <f>VLOOKUP(C28,'datemar &amp; dateaug kaf'!$B$5:$O$94,14,FALSE)</f>
        <v>1976-77</v>
      </c>
      <c r="C28" s="18">
        <f>LARGE('datemar &amp; dateaug kaf'!$B$5:$B$94,'datemar &amp; dateaug kaf rank'!$A28)</f>
        <v>6651.7822298969995</v>
      </c>
      <c r="D28" s="5" t="str">
        <f>VLOOKUP(E28,'datemar &amp; dateaug kaf'!$C$5:$O$94,13,FALSE)</f>
        <v>1955-56</v>
      </c>
      <c r="E28" s="18">
        <f>LARGE('datemar &amp; dateaug kaf'!$C$5:$C$94,'datemar &amp; dateaug kaf rank'!$A28)</f>
        <v>5412.7178135519998</v>
      </c>
      <c r="F28" s="5" t="str">
        <f>VLOOKUP(G28,'datemar &amp; dateaug kaf'!$D$5:$O$94,12,FALSE)</f>
        <v>1997-98</v>
      </c>
      <c r="G28" s="18">
        <f>LARGE('datemar &amp; dateaug kaf'!$D$5:$D$94,'datemar &amp; dateaug kaf rank'!$A28)</f>
        <v>4526.5942104180003</v>
      </c>
      <c r="H28" s="5" t="str">
        <f>VLOOKUP(I28,'datemar &amp; dateaug kaf'!$E$5:$O$94,11,FALSE)</f>
        <v>1981-82</v>
      </c>
      <c r="I28" s="18">
        <f>LARGE('datemar &amp; dateaug kaf'!$E$5:$E$94,'datemar &amp; dateaug kaf rank'!$A28)</f>
        <v>3506.9889593969997</v>
      </c>
      <c r="J28" s="5" t="str">
        <f>VLOOKUP(K28,'datemar &amp; dateaug kaf'!$F$5:$O$94,10,FALSE)</f>
        <v>1971-72</v>
      </c>
      <c r="K28" s="18">
        <f>LARGE('datemar &amp; dateaug kaf'!$F$5:$F$94,'datemar &amp; dateaug kaf rank'!$A28)</f>
        <v>2725.4517986219998</v>
      </c>
      <c r="L28" s="5" t="str">
        <f>VLOOKUP(M28,'datemar &amp; dateaug kaf'!$G$5:$O$94,9,FALSE)</f>
        <v>1959-60</v>
      </c>
      <c r="M28" s="18">
        <f>LARGE('datemar &amp; dateaug kaf'!$G$5:$G$94,'datemar &amp; dateaug kaf rank'!$A28)</f>
        <v>1880.941417068</v>
      </c>
      <c r="N28" s="5" t="str">
        <f>VLOOKUP(O28,'datemar &amp; dateaug kaf'!$H$5:$O$94,8,FALSE)</f>
        <v>1962-63</v>
      </c>
      <c r="O28" s="18">
        <f>LARGE('datemar &amp; dateaug kaf'!$H$5:$H$94,'datemar &amp; dateaug kaf rank'!$A28)</f>
        <v>1364.6736678329999</v>
      </c>
      <c r="P28" s="5" t="str">
        <f>VLOOKUP(Q28,'datemar &amp; dateaug kaf'!$I$5:$O$94,7,FALSE)</f>
        <v>2002-03</v>
      </c>
      <c r="Q28" s="18">
        <f>LARGE('datemar &amp; dateaug kaf'!$I$5:$I$94,'datemar &amp; dateaug kaf rank'!$A28)</f>
        <v>794.91170572800002</v>
      </c>
      <c r="R28" s="5" t="str">
        <f>VLOOKUP(S28,'datemar &amp; dateaug kaf'!$J$5:$O$94,6,FALSE)</f>
        <v>2001-02</v>
      </c>
      <c r="S28" s="18">
        <f>LARGE('datemar &amp; dateaug kaf'!$J$5:$J$94,'datemar &amp; dateaug kaf rank'!$A28)</f>
        <v>17954.587756454999</v>
      </c>
      <c r="T28" s="5" t="str">
        <f>VLOOKUP(U28,'datemar &amp; dateaug kaf'!$K$5:$O$94,5,FALSE)</f>
        <v>2001-02</v>
      </c>
      <c r="U28" s="18">
        <f>LARGE('datemar &amp; dateaug kaf'!$K$5:$K$94,'datemar &amp; dateaug kaf rank'!$A28)</f>
        <v>16281.569637375</v>
      </c>
      <c r="V28" s="5" t="str">
        <f>VLOOKUP(W28,'datemar &amp; dateaug kaf'!$L$5:$O$94,4,FALSE)</f>
        <v>1975-76</v>
      </c>
      <c r="W28" s="18">
        <f>LARGE('datemar &amp; dateaug kaf'!$L$5:$L$94,'datemar &amp; dateaug kaf rank'!$A28)</f>
        <v>11332.749988244999</v>
      </c>
      <c r="X28" s="5" t="str">
        <f>VLOOKUP(Y28,'datemar &amp; dateaug kaf'!$M$5:$O$94,3,FALSE)</f>
        <v>1982-83</v>
      </c>
      <c r="Y28" s="18">
        <f>LARGE('datemar &amp; dateaug kaf'!$M$5:$M$94,'datemar &amp; dateaug kaf rank'!$A28)</f>
        <v>5102.5485689850002</v>
      </c>
      <c r="Z28" s="5" t="str">
        <f>VLOOKUP(AA28,'datemar &amp; dateaug kaf'!$N$5:$O$94,2,FALSE)</f>
        <v>1954-55</v>
      </c>
      <c r="AA28" s="18">
        <f>LARGE('datemar &amp; dateaug kaf'!$N$5:$N$94,'datemar &amp; dateaug kaf rank'!$A28)</f>
        <v>1527.9053972489999</v>
      </c>
    </row>
    <row r="29" spans="1:27" x14ac:dyDescent="0.2">
      <c r="A29" s="5">
        <v>24</v>
      </c>
      <c r="B29" s="5" t="str">
        <f>VLOOKUP(C29,'datemar &amp; dateaug kaf'!$B$5:$O$94,14,FALSE)</f>
        <v>2005-06</v>
      </c>
      <c r="C29" s="18">
        <f>LARGE('datemar &amp; dateaug kaf'!$B$5:$B$94,'datemar &amp; dateaug kaf rank'!$A29)</f>
        <v>6616.14520644</v>
      </c>
      <c r="D29" s="5" t="str">
        <f>VLOOKUP(E29,'datemar &amp; dateaug kaf'!$C$5:$O$94,13,FALSE)</f>
        <v>2012-13</v>
      </c>
      <c r="E29" s="18">
        <f>LARGE('datemar &amp; dateaug kaf'!$C$5:$C$94,'datemar &amp; dateaug kaf rank'!$A29)</f>
        <v>5409.8358301890003</v>
      </c>
      <c r="F29" s="5" t="str">
        <f>VLOOKUP(G29,'datemar &amp; dateaug kaf'!$D$5:$O$94,12,FALSE)</f>
        <v>1951-52</v>
      </c>
      <c r="G29" s="18">
        <f>LARGE('datemar &amp; dateaug kaf'!$D$5:$D$94,'datemar &amp; dateaug kaf rank'!$A29)</f>
        <v>4358.6854563840006</v>
      </c>
      <c r="H29" s="5" t="str">
        <f>VLOOKUP(I29,'datemar &amp; dateaug kaf'!$E$5:$O$94,11,FALSE)</f>
        <v>2005-06</v>
      </c>
      <c r="I29" s="18">
        <f>LARGE('datemar &amp; dateaug kaf'!$E$5:$E$94,'datemar &amp; dateaug kaf rank'!$A29)</f>
        <v>3420.7476403169999</v>
      </c>
      <c r="J29" s="5" t="str">
        <f>VLOOKUP(K29,'datemar &amp; dateaug kaf'!$F$5:$O$94,10,FALSE)</f>
        <v>1994-95</v>
      </c>
      <c r="K29" s="18">
        <f>LARGE('datemar &amp; dateaug kaf'!$F$5:$F$94,'datemar &amp; dateaug kaf rank'!$A29)</f>
        <v>2602.8296544599998</v>
      </c>
      <c r="L29" s="5" t="str">
        <f>VLOOKUP(M29,'datemar &amp; dateaug kaf'!$G$5:$O$94,9,FALSE)</f>
        <v>2012-13</v>
      </c>
      <c r="M29" s="18">
        <f>LARGE('datemar &amp; dateaug kaf'!$G$5:$G$94,'datemar &amp; dateaug kaf rank'!$A29)</f>
        <v>1868.969186112</v>
      </c>
      <c r="N29" s="5" t="str">
        <f>VLOOKUP(O29,'datemar &amp; dateaug kaf'!$H$5:$O$94,8,FALSE)</f>
        <v>1959-60</v>
      </c>
      <c r="O29" s="18">
        <f>LARGE('datemar &amp; dateaug kaf'!$H$5:$H$94,'datemar &amp; dateaug kaf rank'!$A29)</f>
        <v>1358.542758972</v>
      </c>
      <c r="P29" s="5" t="str">
        <f>VLOOKUP(Q29,'datemar &amp; dateaug kaf'!$I$5:$O$94,7,FALSE)</f>
        <v>1997-98</v>
      </c>
      <c r="Q29" s="18">
        <f>LARGE('datemar &amp; dateaug kaf'!$I$5:$I$94,'datemar &amp; dateaug kaf rank'!$A29)</f>
        <v>768.0416240909999</v>
      </c>
      <c r="R29" s="5" t="str">
        <f>VLOOKUP(S29,'datemar &amp; dateaug kaf'!$J$5:$O$94,6,FALSE)</f>
        <v>1980-81</v>
      </c>
      <c r="S29" s="18">
        <f>LARGE('datemar &amp; dateaug kaf'!$J$5:$J$94,'datemar &amp; dateaug kaf rank'!$A29)</f>
        <v>17813.568918768</v>
      </c>
      <c r="T29" s="5" t="str">
        <f>VLOOKUP(U29,'datemar &amp; dateaug kaf'!$K$5:$O$94,5,FALSE)</f>
        <v>1981-82</v>
      </c>
      <c r="U29" s="18">
        <f>LARGE('datemar &amp; dateaug kaf'!$K$5:$K$94,'datemar &amp; dateaug kaf rank'!$A29)</f>
        <v>16228.841044311001</v>
      </c>
      <c r="V29" s="5" t="str">
        <f>VLOOKUP(W29,'datemar &amp; dateaug kaf'!$L$5:$O$94,4,FALSE)</f>
        <v>1980-81</v>
      </c>
      <c r="W29" s="18">
        <f>LARGE('datemar &amp; dateaug kaf'!$L$5:$L$94,'datemar &amp; dateaug kaf rank'!$A29)</f>
        <v>11138.786359154999</v>
      </c>
      <c r="X29" s="5" t="str">
        <f>VLOOKUP(Y29,'datemar &amp; dateaug kaf'!$M$5:$O$94,3,FALSE)</f>
        <v>1952-53</v>
      </c>
      <c r="Y29" s="18">
        <f>LARGE('datemar &amp; dateaug kaf'!$M$5:$M$94,'datemar &amp; dateaug kaf rank'!$A29)</f>
        <v>5101.6877425709999</v>
      </c>
      <c r="Z29" s="5" t="str">
        <f>VLOOKUP(AA29,'datemar &amp; dateaug kaf'!$N$5:$O$94,2,FALSE)</f>
        <v>1989-90</v>
      </c>
      <c r="AA29" s="18">
        <f>LARGE('datemar &amp; dateaug kaf'!$N$5:$N$94,'datemar &amp; dateaug kaf rank'!$A29)</f>
        <v>1525.7533312139999</v>
      </c>
    </row>
    <row r="30" spans="1:27" x14ac:dyDescent="0.2">
      <c r="A30" s="5">
        <v>25</v>
      </c>
      <c r="B30" s="5" t="str">
        <f>VLOOKUP(C30,'datemar &amp; dateaug kaf'!$B$5:$O$94,14,FALSE)</f>
        <v>1968-69</v>
      </c>
      <c r="C30" s="18">
        <f>LARGE('datemar &amp; dateaug kaf'!$B$5:$B$94,'datemar &amp; dateaug kaf rank'!$A30)</f>
        <v>6515.7022350000007</v>
      </c>
      <c r="D30" s="5" t="str">
        <f>VLOOKUP(E30,'datemar &amp; dateaug kaf'!$C$5:$O$94,13,FALSE)</f>
        <v>1981-82</v>
      </c>
      <c r="E30" s="18">
        <f>LARGE('datemar &amp; dateaug kaf'!$C$5:$C$94,'datemar &amp; dateaug kaf rank'!$A30)</f>
        <v>5181.5006321400006</v>
      </c>
      <c r="F30" s="5" t="str">
        <f>VLOOKUP(G30,'datemar &amp; dateaug kaf'!$D$5:$O$94,12,FALSE)</f>
        <v>1981-82</v>
      </c>
      <c r="G30" s="18">
        <f>LARGE('datemar &amp; dateaug kaf'!$D$5:$D$94,'datemar &amp; dateaug kaf rank'!$A30)</f>
        <v>4285.6064508600002</v>
      </c>
      <c r="H30" s="5" t="str">
        <f>VLOOKUP(I30,'datemar &amp; dateaug kaf'!$E$5:$O$94,11,FALSE)</f>
        <v>1983-84</v>
      </c>
      <c r="I30" s="18">
        <f>LARGE('datemar &amp; dateaug kaf'!$E$5:$E$94,'datemar &amp; dateaug kaf rank'!$A30)</f>
        <v>3399.409459299</v>
      </c>
      <c r="J30" s="5" t="str">
        <f>VLOOKUP(K30,'datemar &amp; dateaug kaf'!$F$5:$O$94,10,FALSE)</f>
        <v>1962-63</v>
      </c>
      <c r="K30" s="18">
        <f>LARGE('datemar &amp; dateaug kaf'!$F$5:$F$94,'datemar &amp; dateaug kaf rank'!$A30)</f>
        <v>2602.1731255589998</v>
      </c>
      <c r="L30" s="5" t="str">
        <f>VLOOKUP(M30,'datemar &amp; dateaug kaf'!$G$5:$O$94,9,FALSE)</f>
        <v>1960-61</v>
      </c>
      <c r="M30" s="18">
        <f>LARGE('datemar &amp; dateaug kaf'!$G$5:$G$94,'datemar &amp; dateaug kaf rank'!$A30)</f>
        <v>1860.7893517080001</v>
      </c>
      <c r="N30" s="5" t="str">
        <f>VLOOKUP(O30,'datemar &amp; dateaug kaf'!$H$5:$O$94,8,FALSE)</f>
        <v>1986-87</v>
      </c>
      <c r="O30" s="18">
        <f>LARGE('datemar &amp; dateaug kaf'!$H$5:$H$94,'datemar &amp; dateaug kaf rank'!$A30)</f>
        <v>1333.8148260150001</v>
      </c>
      <c r="P30" s="5" t="str">
        <f>VLOOKUP(Q30,'datemar &amp; dateaug kaf'!$I$5:$O$94,7,FALSE)</f>
        <v>1991-92</v>
      </c>
      <c r="Q30" s="18">
        <f>LARGE('datemar &amp; dateaug kaf'!$I$5:$I$94,'datemar &amp; dateaug kaf rank'!$A30)</f>
        <v>764.65980603600008</v>
      </c>
      <c r="R30" s="5" t="str">
        <f>VLOOKUP(S30,'datemar &amp; dateaug kaf'!$J$5:$O$94,6,FALSE)</f>
        <v>1989-90</v>
      </c>
      <c r="S30" s="18">
        <f>LARGE('datemar &amp; dateaug kaf'!$J$5:$J$94,'datemar &amp; dateaug kaf rank'!$A30)</f>
        <v>17807.672059485001</v>
      </c>
      <c r="T30" s="5" t="str">
        <f>VLOOKUP(U30,'datemar &amp; dateaug kaf'!$K$5:$O$94,5,FALSE)</f>
        <v>1963-64</v>
      </c>
      <c r="U30" s="18">
        <f>LARGE('datemar &amp; dateaug kaf'!$K$5:$K$94,'datemar &amp; dateaug kaf rank'!$A30)</f>
        <v>16173.351459615</v>
      </c>
      <c r="V30" s="5" t="str">
        <f>VLOOKUP(W30,'datemar &amp; dateaug kaf'!$L$5:$O$94,4,FALSE)</f>
        <v>1950-51</v>
      </c>
      <c r="W30" s="18">
        <f>LARGE('datemar &amp; dateaug kaf'!$L$5:$L$94,'datemar &amp; dateaug kaf rank'!$A30)</f>
        <v>11074.809502049999</v>
      </c>
      <c r="X30" s="5" t="str">
        <f>VLOOKUP(Y30,'datemar &amp; dateaug kaf'!$M$5:$O$94,3,FALSE)</f>
        <v>1934-35</v>
      </c>
      <c r="Y30" s="18">
        <f>LARGE('datemar &amp; dateaug kaf'!$M$5:$M$94,'datemar &amp; dateaug kaf rank'!$A30)</f>
        <v>5071.8047684850007</v>
      </c>
      <c r="Z30" s="5" t="str">
        <f>VLOOKUP(AA30,'datemar &amp; dateaug kaf'!$N$5:$O$94,2,FALSE)</f>
        <v>1967-68</v>
      </c>
      <c r="AA30" s="18">
        <f>LARGE('datemar &amp; dateaug kaf'!$N$5:$N$94,'datemar &amp; dateaug kaf rank'!$A30)</f>
        <v>1516.960604271</v>
      </c>
    </row>
    <row r="31" spans="1:27" x14ac:dyDescent="0.2">
      <c r="A31" s="5">
        <v>26</v>
      </c>
      <c r="B31" s="5" t="str">
        <f>VLOOKUP(C31,'datemar &amp; dateaug kaf'!$B$5:$O$94,14,FALSE)</f>
        <v>1973-74</v>
      </c>
      <c r="C31" s="18">
        <f>LARGE('datemar &amp; dateaug kaf'!$B$5:$B$94,'datemar &amp; dateaug kaf rank'!$A31)</f>
        <v>6484.9683518549991</v>
      </c>
      <c r="D31" s="5" t="str">
        <f>VLOOKUP(E31,'datemar &amp; dateaug kaf'!$C$5:$O$94,13,FALSE)</f>
        <v>2015-16</v>
      </c>
      <c r="E31" s="18">
        <f>LARGE('datemar &amp; dateaug kaf'!$C$5:$C$94,'datemar &amp; dateaug kaf rank'!$A31)</f>
        <v>5019.0285721170003</v>
      </c>
      <c r="F31" s="5" t="str">
        <f>VLOOKUP(G31,'datemar &amp; dateaug kaf'!$D$5:$O$94,12,FALSE)</f>
        <v>2015-16</v>
      </c>
      <c r="G31" s="18">
        <f>LARGE('datemar &amp; dateaug kaf'!$D$5:$D$94,'datemar &amp; dateaug kaf rank'!$A31)</f>
        <v>4195.3724046569996</v>
      </c>
      <c r="H31" s="5" t="str">
        <f>VLOOKUP(I31,'datemar &amp; dateaug kaf'!$E$5:$O$94,11,FALSE)</f>
        <v>1962-63</v>
      </c>
      <c r="I31" s="18">
        <f>LARGE('datemar &amp; dateaug kaf'!$E$5:$E$94,'datemar &amp; dateaug kaf rank'!$A31)</f>
        <v>3393.8755752090001</v>
      </c>
      <c r="J31" s="5" t="str">
        <f>VLOOKUP(K31,'datemar &amp; dateaug kaf'!$F$5:$O$94,10,FALSE)</f>
        <v>2005-06</v>
      </c>
      <c r="K31" s="18">
        <f>LARGE('datemar &amp; dateaug kaf'!$F$5:$F$94,'datemar &amp; dateaug kaf rank'!$A31)</f>
        <v>2578.2286636469998</v>
      </c>
      <c r="L31" s="5" t="str">
        <f>VLOOKUP(M31,'datemar &amp; dateaug kaf'!$G$5:$O$94,9,FALSE)</f>
        <v>1962-63</v>
      </c>
      <c r="M31" s="18">
        <f>LARGE('datemar &amp; dateaug kaf'!$G$5:$G$94,'datemar &amp; dateaug kaf rank'!$A31)</f>
        <v>1856.512988232</v>
      </c>
      <c r="N31" s="5" t="str">
        <f>VLOOKUP(O31,'datemar &amp; dateaug kaf'!$H$5:$O$94,8,FALSE)</f>
        <v>1970-71</v>
      </c>
      <c r="O31" s="18">
        <f>LARGE('datemar &amp; dateaug kaf'!$H$5:$H$94,'datemar &amp; dateaug kaf rank'!$A31)</f>
        <v>1321.166231448</v>
      </c>
      <c r="P31" s="5" t="str">
        <f>VLOOKUP(Q31,'datemar &amp; dateaug kaf'!$I$5:$O$94,7,FALSE)</f>
        <v>1999-2000</v>
      </c>
      <c r="Q31" s="18">
        <f>LARGE('datemar &amp; dateaug kaf'!$I$5:$I$94,'datemar &amp; dateaug kaf rank'!$A31)</f>
        <v>751.255509018</v>
      </c>
      <c r="R31" s="5" t="str">
        <f>VLOOKUP(S31,'datemar &amp; dateaug kaf'!$J$5:$O$94,6,FALSE)</f>
        <v>1981-82</v>
      </c>
      <c r="S31" s="18">
        <f>LARGE('datemar &amp; dateaug kaf'!$J$5:$J$94,'datemar &amp; dateaug kaf rank'!$A31)</f>
        <v>17306.936871651</v>
      </c>
      <c r="T31" s="5" t="str">
        <f>VLOOKUP(U31,'datemar &amp; dateaug kaf'!$K$5:$O$94,5,FALSE)</f>
        <v>1954-55</v>
      </c>
      <c r="U31" s="18">
        <f>LARGE('datemar &amp; dateaug kaf'!$K$5:$K$94,'datemar &amp; dateaug kaf rank'!$A31)</f>
        <v>16143.789807831001</v>
      </c>
      <c r="V31" s="5" t="str">
        <f>VLOOKUP(W31,'datemar &amp; dateaug kaf'!$L$5:$O$94,4,FALSE)</f>
        <v>1952-53</v>
      </c>
      <c r="W31" s="18">
        <f>LARGE('datemar &amp; dateaug kaf'!$L$5:$L$94,'datemar &amp; dateaug kaf rank'!$A31)</f>
        <v>11048.887519550999</v>
      </c>
      <c r="X31" s="5" t="str">
        <f>VLOOKUP(Y31,'datemar &amp; dateaug kaf'!$M$5:$O$94,3,FALSE)</f>
        <v>1981-82</v>
      </c>
      <c r="Y31" s="18">
        <f>LARGE('datemar &amp; dateaug kaf'!$M$5:$M$94,'datemar &amp; dateaug kaf rank'!$A31)</f>
        <v>5067.8695620210001</v>
      </c>
      <c r="Z31" s="5" t="str">
        <f>VLOOKUP(AA31,'datemar &amp; dateaug kaf'!$N$5:$O$94,2,FALSE)</f>
        <v>1974-75</v>
      </c>
      <c r="AA31" s="18">
        <f>LARGE('datemar &amp; dateaug kaf'!$N$5:$N$94,'datemar &amp; dateaug kaf rank'!$A31)</f>
        <v>1498.5143239710001</v>
      </c>
    </row>
    <row r="32" spans="1:27" x14ac:dyDescent="0.2">
      <c r="A32" s="5">
        <v>27</v>
      </c>
      <c r="B32" s="5" t="str">
        <f>VLOOKUP(C32,'datemar &amp; dateaug kaf'!$B$5:$O$94,14,FALSE)</f>
        <v>1985-86</v>
      </c>
      <c r="C32" s="18">
        <f>LARGE('datemar &amp; dateaug kaf'!$B$5:$B$94,'datemar &amp; dateaug kaf rank'!$A32)</f>
        <v>6463.0371130080002</v>
      </c>
      <c r="D32" s="5" t="str">
        <f>VLOOKUP(E32,'datemar &amp; dateaug kaf'!$C$5:$O$94,13,FALSE)</f>
        <v>1968-69</v>
      </c>
      <c r="E32" s="18">
        <f>LARGE('datemar &amp; dateaug kaf'!$C$5:$C$94,'datemar &amp; dateaug kaf rank'!$A32)</f>
        <v>4998.7416307290005</v>
      </c>
      <c r="F32" s="5" t="str">
        <f>VLOOKUP(G32,'datemar &amp; dateaug kaf'!$D$5:$O$94,12,FALSE)</f>
        <v>1962-63</v>
      </c>
      <c r="G32" s="18">
        <f>LARGE('datemar &amp; dateaug kaf'!$D$5:$D$94,'datemar &amp; dateaug kaf rank'!$A32)</f>
        <v>4181.9621572260003</v>
      </c>
      <c r="H32" s="5" t="str">
        <f>VLOOKUP(I32,'datemar &amp; dateaug kaf'!$E$5:$O$94,11,FALSE)</f>
        <v>1971-72</v>
      </c>
      <c r="I32" s="18">
        <f>LARGE('datemar &amp; dateaug kaf'!$E$5:$E$94,'datemar &amp; dateaug kaf rank'!$A32)</f>
        <v>3245.6369030820001</v>
      </c>
      <c r="J32" s="5" t="str">
        <f>VLOOKUP(K32,'datemar &amp; dateaug kaf'!$F$5:$O$94,10,FALSE)</f>
        <v>1955-56</v>
      </c>
      <c r="K32" s="18">
        <f>LARGE('datemar &amp; dateaug kaf'!$F$5:$F$94,'datemar &amp; dateaug kaf rank'!$A32)</f>
        <v>2517.7109799660002</v>
      </c>
      <c r="L32" s="5" t="str">
        <f>VLOOKUP(M32,'datemar &amp; dateaug kaf'!$G$5:$O$94,9,FALSE)</f>
        <v>1997-98</v>
      </c>
      <c r="M32" s="18">
        <f>LARGE('datemar &amp; dateaug kaf'!$G$5:$G$94,'datemar &amp; dateaug kaf rank'!$A32)</f>
        <v>1847.131170402</v>
      </c>
      <c r="N32" s="5" t="str">
        <f>VLOOKUP(O32,'datemar &amp; dateaug kaf'!$H$5:$O$94,8,FALSE)</f>
        <v>2012-13</v>
      </c>
      <c r="O32" s="18">
        <f>LARGE('datemar &amp; dateaug kaf'!$H$5:$H$94,'datemar &amp; dateaug kaf rank'!$A32)</f>
        <v>1283.7916873949998</v>
      </c>
      <c r="P32" s="5" t="str">
        <f>VLOOKUP(Q32,'datemar &amp; dateaug kaf'!$I$5:$O$94,7,FALSE)</f>
        <v>1973-74</v>
      </c>
      <c r="Q32" s="18">
        <f>LARGE('datemar &amp; dateaug kaf'!$I$5:$I$94,'datemar &amp; dateaug kaf rank'!$A32)</f>
        <v>744.18443490300001</v>
      </c>
      <c r="R32" s="5" t="str">
        <f>VLOOKUP(S32,'datemar &amp; dateaug kaf'!$J$5:$O$94,6,FALSE)</f>
        <v>2016-17</v>
      </c>
      <c r="S32" s="18">
        <f>LARGE('datemar &amp; dateaug kaf'!$J$5:$J$94,'datemar &amp; dateaug kaf rank'!$A32)</f>
        <v>17182.349107728001</v>
      </c>
      <c r="T32" s="5" t="str">
        <f>VLOOKUP(U32,'datemar &amp; dateaug kaf'!$K$5:$O$94,5,FALSE)</f>
        <v>1965-66</v>
      </c>
      <c r="U32" s="18">
        <f>LARGE('datemar &amp; dateaug kaf'!$K$5:$K$94,'datemar &amp; dateaug kaf rank'!$A32)</f>
        <v>15230.865544545</v>
      </c>
      <c r="V32" s="5" t="str">
        <f>VLOOKUP(W32,'datemar &amp; dateaug kaf'!$L$5:$O$94,4,FALSE)</f>
        <v>1967-68</v>
      </c>
      <c r="W32" s="18">
        <f>LARGE('datemar &amp; dateaug kaf'!$L$5:$L$94,'datemar &amp; dateaug kaf rank'!$A32)</f>
        <v>10868.316286652998</v>
      </c>
      <c r="X32" s="5" t="str">
        <f>VLOOKUP(Y32,'datemar &amp; dateaug kaf'!$M$5:$O$94,3,FALSE)</f>
        <v>1974-75</v>
      </c>
      <c r="Y32" s="18">
        <f>LARGE('datemar &amp; dateaug kaf'!$M$5:$M$94,'datemar &amp; dateaug kaf rank'!$A32)</f>
        <v>4926.878492928</v>
      </c>
      <c r="Z32" s="5" t="str">
        <f>VLOOKUP(AA32,'datemar &amp; dateaug kaf'!$N$5:$O$94,2,FALSE)</f>
        <v>1952-53</v>
      </c>
      <c r="AA32" s="18">
        <f>LARGE('datemar &amp; dateaug kaf'!$N$5:$N$94,'datemar &amp; dateaug kaf rank'!$A32)</f>
        <v>1472.9354819549999</v>
      </c>
    </row>
    <row r="33" spans="1:27" x14ac:dyDescent="0.2">
      <c r="A33" s="5">
        <v>28</v>
      </c>
      <c r="B33" s="5" t="str">
        <f>VLOOKUP(C33,'datemar &amp; dateaug kaf'!$B$5:$O$94,14,FALSE)</f>
        <v>2006-07</v>
      </c>
      <c r="C33" s="18">
        <f>LARGE('datemar &amp; dateaug kaf'!$B$5:$B$94,'datemar &amp; dateaug kaf rank'!$A33)</f>
        <v>6417.6909990060003</v>
      </c>
      <c r="D33" s="5" t="str">
        <f>VLOOKUP(E33,'datemar &amp; dateaug kaf'!$C$5:$O$94,13,FALSE)</f>
        <v>1962-63</v>
      </c>
      <c r="E33" s="18">
        <f>LARGE('datemar &amp; dateaug kaf'!$C$5:$C$94,'datemar &amp; dateaug kaf rank'!$A33)</f>
        <v>4936.8910545359995</v>
      </c>
      <c r="F33" s="5" t="str">
        <f>VLOOKUP(G33,'datemar &amp; dateaug kaf'!$D$5:$O$94,12,FALSE)</f>
        <v>1998-99</v>
      </c>
      <c r="G33" s="18">
        <f>LARGE('datemar &amp; dateaug kaf'!$D$5:$D$94,'datemar &amp; dateaug kaf rank'!$A33)</f>
        <v>4096.9287719849999</v>
      </c>
      <c r="H33" s="5" t="str">
        <f>VLOOKUP(I33,'datemar &amp; dateaug kaf'!$E$5:$O$94,11,FALSE)</f>
        <v>1997-98</v>
      </c>
      <c r="I33" s="18">
        <f>LARGE('datemar &amp; dateaug kaf'!$E$5:$E$94,'datemar &amp; dateaug kaf rank'!$A33)</f>
        <v>3244.6392171689999</v>
      </c>
      <c r="J33" s="5" t="str">
        <f>VLOOKUP(K33,'datemar &amp; dateaug kaf'!$F$5:$O$94,10,FALSE)</f>
        <v>1997-98</v>
      </c>
      <c r="K33" s="18">
        <f>LARGE('datemar &amp; dateaug kaf'!$F$5:$F$94,'datemar &amp; dateaug kaf rank'!$A33)</f>
        <v>2429.8491650790002</v>
      </c>
      <c r="L33" s="5" t="str">
        <f>VLOOKUP(M33,'datemar &amp; dateaug kaf'!$G$5:$O$94,9,FALSE)</f>
        <v>1946-47</v>
      </c>
      <c r="M33" s="18">
        <f>LARGE('datemar &amp; dateaug kaf'!$G$5:$G$94,'datemar &amp; dateaug kaf rank'!$A33)</f>
        <v>1838.762906253</v>
      </c>
      <c r="N33" s="5" t="str">
        <f>VLOOKUP(O33,'datemar &amp; dateaug kaf'!$H$5:$O$94,8,FALSE)</f>
        <v>1989-90</v>
      </c>
      <c r="O33" s="18">
        <f>LARGE('datemar &amp; dateaug kaf'!$H$5:$H$94,'datemar &amp; dateaug kaf rank'!$A33)</f>
        <v>1267.499456601</v>
      </c>
      <c r="P33" s="5" t="str">
        <f>VLOOKUP(Q33,'datemar &amp; dateaug kaf'!$I$5:$O$94,7,FALSE)</f>
        <v>1949-50</v>
      </c>
      <c r="Q33" s="18">
        <f>LARGE('datemar &amp; dateaug kaf'!$I$5:$I$94,'datemar &amp; dateaug kaf rank'!$A33)</f>
        <v>731.94840230399996</v>
      </c>
      <c r="R33" s="5" t="str">
        <f>VLOOKUP(S33,'datemar &amp; dateaug kaf'!$J$5:$O$94,6,FALSE)</f>
        <v>1963-64</v>
      </c>
      <c r="S33" s="18">
        <f>LARGE('datemar &amp; dateaug kaf'!$J$5:$J$94,'datemar &amp; dateaug kaf rank'!$A33)</f>
        <v>17161.893571304998</v>
      </c>
      <c r="T33" s="5" t="str">
        <f>VLOOKUP(U33,'datemar &amp; dateaug kaf'!$K$5:$O$94,5,FALSE)</f>
        <v>1989-90</v>
      </c>
      <c r="U33" s="18">
        <f>LARGE('datemar &amp; dateaug kaf'!$K$5:$K$94,'datemar &amp; dateaug kaf rank'!$A33)</f>
        <v>15229.060585935</v>
      </c>
      <c r="V33" s="5" t="str">
        <f>VLOOKUP(W33,'datemar &amp; dateaug kaf'!$L$5:$O$94,4,FALSE)</f>
        <v>1974-75</v>
      </c>
      <c r="W33" s="18">
        <f>LARGE('datemar &amp; dateaug kaf'!$L$5:$L$94,'datemar &amp; dateaug kaf rank'!$A33)</f>
        <v>10837.542734088</v>
      </c>
      <c r="X33" s="5" t="str">
        <f>VLOOKUP(Y33,'datemar &amp; dateaug kaf'!$M$5:$O$94,3,FALSE)</f>
        <v>1955-56</v>
      </c>
      <c r="Y33" s="18">
        <f>LARGE('datemar &amp; dateaug kaf'!$M$5:$M$94,'datemar &amp; dateaug kaf rank'!$A33)</f>
        <v>4925.7102285089995</v>
      </c>
      <c r="Z33" s="5" t="str">
        <f>VLOOKUP(AA33,'datemar &amp; dateaug kaf'!$N$5:$O$94,2,FALSE)</f>
        <v>1941-42</v>
      </c>
      <c r="AA33" s="18">
        <f>LARGE('datemar &amp; dateaug kaf'!$N$5:$N$94,'datemar &amp; dateaug kaf rank'!$A33)</f>
        <v>1472.6280439500001</v>
      </c>
    </row>
    <row r="34" spans="1:27" x14ac:dyDescent="0.2">
      <c r="A34" s="5">
        <v>29</v>
      </c>
      <c r="B34" s="5" t="str">
        <f>VLOOKUP(C34,'datemar &amp; dateaug kaf'!$B$5:$O$94,14,FALSE)</f>
        <v>1983-84</v>
      </c>
      <c r="C34" s="18">
        <f>LARGE('datemar &amp; dateaug kaf'!$B$5:$B$94,'datemar &amp; dateaug kaf rank'!$A34)</f>
        <v>6413.3769495810002</v>
      </c>
      <c r="D34" s="5" t="str">
        <f>VLOOKUP(E34,'datemar &amp; dateaug kaf'!$C$5:$O$94,13,FALSE)</f>
        <v>1964-65</v>
      </c>
      <c r="E34" s="18">
        <f>LARGE('datemar &amp; dateaug kaf'!$C$5:$C$94,'datemar &amp; dateaug kaf rank'!$A34)</f>
        <v>4858.0520492279993</v>
      </c>
      <c r="F34" s="5" t="str">
        <f>VLOOKUP(G34,'datemar &amp; dateaug kaf'!$D$5:$O$94,12,FALSE)</f>
        <v>1983-84</v>
      </c>
      <c r="G34" s="18">
        <f>LARGE('datemar &amp; dateaug kaf'!$D$5:$D$94,'datemar &amp; dateaug kaf rank'!$A34)</f>
        <v>3980.2828259459998</v>
      </c>
      <c r="H34" s="5" t="str">
        <f>VLOOKUP(I34,'datemar &amp; dateaug kaf'!$E$5:$O$94,11,FALSE)</f>
        <v>1934-35</v>
      </c>
      <c r="I34" s="18">
        <f>LARGE('datemar &amp; dateaug kaf'!$E$5:$E$94,'datemar &amp; dateaug kaf rank'!$A34)</f>
        <v>3242.83624203</v>
      </c>
      <c r="J34" s="5" t="str">
        <f>VLOOKUP(K34,'datemar &amp; dateaug kaf'!$F$5:$O$94,10,FALSE)</f>
        <v>1946-47</v>
      </c>
      <c r="K34" s="18">
        <f>LARGE('datemar &amp; dateaug kaf'!$F$5:$F$94,'datemar &amp; dateaug kaf rank'!$A34)</f>
        <v>2420.6200745159999</v>
      </c>
      <c r="L34" s="5" t="str">
        <f>VLOOKUP(M34,'datemar &amp; dateaug kaf'!$G$5:$O$94,9,FALSE)</f>
        <v>1970-71</v>
      </c>
      <c r="M34" s="18">
        <f>LARGE('datemar &amp; dateaug kaf'!$G$5:$G$94,'datemar &amp; dateaug kaf rank'!$A34)</f>
        <v>1818.1705103310001</v>
      </c>
      <c r="N34" s="5" t="str">
        <f>VLOOKUP(O34,'datemar &amp; dateaug kaf'!$H$5:$O$94,8,FALSE)</f>
        <v>1991-92</v>
      </c>
      <c r="O34" s="18">
        <f>LARGE('datemar &amp; dateaug kaf'!$H$5:$H$94,'datemar &amp; dateaug kaf rank'!$A34)</f>
        <v>1262.9612749529999</v>
      </c>
      <c r="P34" s="5" t="str">
        <f>VLOOKUP(Q34,'datemar &amp; dateaug kaf'!$I$5:$O$94,7,FALSE)</f>
        <v>1960-61</v>
      </c>
      <c r="Q34" s="18">
        <f>LARGE('datemar &amp; dateaug kaf'!$I$5:$I$94,'datemar &amp; dateaug kaf rank'!$A34)</f>
        <v>717.06840286200008</v>
      </c>
      <c r="R34" s="5" t="str">
        <f>VLOOKUP(S34,'datemar &amp; dateaug kaf'!$J$5:$O$94,6,FALSE)</f>
        <v>1942-43</v>
      </c>
      <c r="S34" s="18">
        <f>LARGE('datemar &amp; dateaug kaf'!$J$5:$J$94,'datemar &amp; dateaug kaf rank'!$A34)</f>
        <v>17066.603657522999</v>
      </c>
      <c r="T34" s="5" t="str">
        <f>VLOOKUP(U34,'datemar &amp; dateaug kaf'!$K$5:$O$94,5,FALSE)</f>
        <v>2012-13</v>
      </c>
      <c r="U34" s="18">
        <f>LARGE('datemar &amp; dateaug kaf'!$K$5:$K$94,'datemar &amp; dateaug kaf rank'!$A34)</f>
        <v>15191.194141074</v>
      </c>
      <c r="V34" s="5" t="str">
        <f>VLOOKUP(W34,'datemar &amp; dateaug kaf'!$L$5:$O$94,4,FALSE)</f>
        <v>1968-69</v>
      </c>
      <c r="W34" s="18">
        <f>LARGE('datemar &amp; dateaug kaf'!$L$5:$L$94,'datemar &amp; dateaug kaf rank'!$A34)</f>
        <v>10729.368192690001</v>
      </c>
      <c r="X34" s="5" t="str">
        <f>VLOOKUP(Y34,'datemar &amp; dateaug kaf'!$M$5:$O$94,3,FALSE)</f>
        <v>1967-68</v>
      </c>
      <c r="Y34" s="18">
        <f>LARGE('datemar &amp; dateaug kaf'!$M$5:$M$94,'datemar &amp; dateaug kaf rank'!$A34)</f>
        <v>4914.273534723</v>
      </c>
      <c r="Z34" s="5" t="str">
        <f>VLOOKUP(AA34,'datemar &amp; dateaug kaf'!$N$5:$O$94,2,FALSE)</f>
        <v>1934-35</v>
      </c>
      <c r="AA34" s="18">
        <f>LARGE('datemar &amp; dateaug kaf'!$N$5:$N$94,'datemar &amp; dateaug kaf rank'!$A34)</f>
        <v>1444.220772288</v>
      </c>
    </row>
    <row r="35" spans="1:27" x14ac:dyDescent="0.2">
      <c r="A35" s="5">
        <v>30</v>
      </c>
      <c r="B35" s="5" t="str">
        <f>VLOOKUP(C35,'datemar &amp; dateaug kaf'!$B$5:$O$94,14,FALSE)</f>
        <v>1964-65</v>
      </c>
      <c r="C35" s="18">
        <f>LARGE('datemar &amp; dateaug kaf'!$B$5:$B$94,'datemar &amp; dateaug kaf rank'!$A35)</f>
        <v>6395.4265370309995</v>
      </c>
      <c r="D35" s="5" t="str">
        <f>VLOOKUP(E35,'datemar &amp; dateaug kaf'!$C$5:$O$94,13,FALSE)</f>
        <v>1954-55</v>
      </c>
      <c r="E35" s="18">
        <f>LARGE('datemar &amp; dateaug kaf'!$C$5:$C$94,'datemar &amp; dateaug kaf rank'!$A35)</f>
        <v>4842.0593225550001</v>
      </c>
      <c r="F35" s="5" t="str">
        <f>VLOOKUP(G35,'datemar &amp; dateaug kaf'!$D$5:$O$94,12,FALSE)</f>
        <v>1986-87</v>
      </c>
      <c r="G35" s="18">
        <f>LARGE('datemar &amp; dateaug kaf'!$D$5:$D$94,'datemar &amp; dateaug kaf rank'!$A35)</f>
        <v>3976.2067930410003</v>
      </c>
      <c r="H35" s="5" t="str">
        <f>VLOOKUP(I35,'datemar &amp; dateaug kaf'!$E$5:$O$94,11,FALSE)</f>
        <v>1947-48</v>
      </c>
      <c r="I35" s="18">
        <f>LARGE('datemar &amp; dateaug kaf'!$E$5:$E$94,'datemar &amp; dateaug kaf rank'!$A35)</f>
        <v>3189.3102936240002</v>
      </c>
      <c r="J35" s="5" t="str">
        <f>VLOOKUP(K35,'datemar &amp; dateaug kaf'!$F$5:$O$94,10,FALSE)</f>
        <v>2010-11</v>
      </c>
      <c r="K35" s="18">
        <f>LARGE('datemar &amp; dateaug kaf'!$F$5:$F$94,'datemar &amp; dateaug kaf rank'!$A35)</f>
        <v>2385.4332989760001</v>
      </c>
      <c r="L35" s="5" t="str">
        <f>VLOOKUP(M35,'datemar &amp; dateaug kaf'!$G$5:$O$94,9,FALSE)</f>
        <v>1983-84</v>
      </c>
      <c r="M35" s="18">
        <f>LARGE('datemar &amp; dateaug kaf'!$G$5:$G$94,'datemar &amp; dateaug kaf rank'!$A35)</f>
        <v>1812.831006399</v>
      </c>
      <c r="N35" s="5" t="str">
        <f>VLOOKUP(O35,'datemar &amp; dateaug kaf'!$H$5:$O$94,8,FALSE)</f>
        <v>1997-98</v>
      </c>
      <c r="O35" s="18">
        <f>LARGE('datemar &amp; dateaug kaf'!$H$5:$H$94,'datemar &amp; dateaug kaf rank'!$A35)</f>
        <v>1260.6009444629999</v>
      </c>
      <c r="P35" s="5" t="str">
        <f>VLOOKUP(Q35,'datemar &amp; dateaug kaf'!$I$5:$O$94,7,FALSE)</f>
        <v>1989-90</v>
      </c>
      <c r="Q35" s="18">
        <f>LARGE('datemar &amp; dateaug kaf'!$I$5:$I$94,'datemar &amp; dateaug kaf rank'!$A35)</f>
        <v>716.51501445300005</v>
      </c>
      <c r="R35" s="5" t="str">
        <f>VLOOKUP(S35,'datemar &amp; dateaug kaf'!$J$5:$O$94,6,FALSE)</f>
        <v>1965-66</v>
      </c>
      <c r="S35" s="18">
        <f>LARGE('datemar &amp; dateaug kaf'!$J$5:$J$94,'datemar &amp; dateaug kaf rank'!$A35)</f>
        <v>17018.488618005002</v>
      </c>
      <c r="T35" s="5" t="str">
        <f>VLOOKUP(U35,'datemar &amp; dateaug kaf'!$K$5:$O$94,5,FALSE)</f>
        <v>1931-32</v>
      </c>
      <c r="U35" s="18">
        <f>LARGE('datemar &amp; dateaug kaf'!$K$5:$K$94,'datemar &amp; dateaug kaf rank'!$A35)</f>
        <v>15189.240422139001</v>
      </c>
      <c r="V35" s="5" t="str">
        <f>VLOOKUP(W35,'datemar &amp; dateaug kaf'!$L$5:$O$94,4,FALSE)</f>
        <v>1934-35</v>
      </c>
      <c r="W35" s="18">
        <f>LARGE('datemar &amp; dateaug kaf'!$L$5:$L$94,'datemar &amp; dateaug kaf rank'!$A35)</f>
        <v>10636.333485435</v>
      </c>
      <c r="X35" s="5" t="str">
        <f>VLOOKUP(Y35,'datemar &amp; dateaug kaf'!$M$5:$O$94,3,FALSE)</f>
        <v>2001-02</v>
      </c>
      <c r="Y35" s="18">
        <f>LARGE('datemar &amp; dateaug kaf'!$M$5:$M$94,'datemar &amp; dateaug kaf rank'!$A35)</f>
        <v>4876.2741973050006</v>
      </c>
      <c r="Z35" s="5" t="str">
        <f>VLOOKUP(AA35,'datemar &amp; dateaug kaf'!$N$5:$O$94,2,FALSE)</f>
        <v>1983-84</v>
      </c>
      <c r="AA35" s="18">
        <f>LARGE('datemar &amp; dateaug kaf'!$N$5:$N$94,'datemar &amp; dateaug kaf rank'!$A35)</f>
        <v>1412.5546577729999</v>
      </c>
    </row>
    <row r="36" spans="1:27" x14ac:dyDescent="0.2">
      <c r="A36" s="5">
        <v>31</v>
      </c>
      <c r="B36" s="5" t="str">
        <f>VLOOKUP(C36,'datemar &amp; dateaug kaf'!$B$5:$O$94,14,FALSE)</f>
        <v>1962-63</v>
      </c>
      <c r="C36" s="18">
        <f>LARGE('datemar &amp; dateaug kaf'!$B$5:$B$94,'datemar &amp; dateaug kaf rank'!$A36)</f>
        <v>6336.6562913010002</v>
      </c>
      <c r="D36" s="5" t="str">
        <f>VLOOKUP(E36,'datemar &amp; dateaug kaf'!$C$5:$O$94,13,FALSE)</f>
        <v>1998-99</v>
      </c>
      <c r="E36" s="18">
        <f>LARGE('datemar &amp; dateaug kaf'!$C$5:$C$94,'datemar &amp; dateaug kaf rank'!$A36)</f>
        <v>4813.9535384849996</v>
      </c>
      <c r="F36" s="5" t="str">
        <f>VLOOKUP(G36,'datemar &amp; dateaug kaf'!$D$5:$O$94,12,FALSE)</f>
        <v>1964-65</v>
      </c>
      <c r="G36" s="18">
        <f>LARGE('datemar &amp; dateaug kaf'!$D$5:$D$94,'datemar &amp; dateaug kaf rank'!$A36)</f>
        <v>3891.4074573779999</v>
      </c>
      <c r="H36" s="5" t="str">
        <f>VLOOKUP(I36,'datemar &amp; dateaug kaf'!$E$5:$O$94,11,FALSE)</f>
        <v>1986-87</v>
      </c>
      <c r="I36" s="18">
        <f>LARGE('datemar &amp; dateaug kaf'!$E$5:$E$94,'datemar &amp; dateaug kaf rank'!$A36)</f>
        <v>3173.301699183</v>
      </c>
      <c r="J36" s="5" t="str">
        <f>VLOOKUP(K36,'datemar &amp; dateaug kaf'!$F$5:$O$94,10,FALSE)</f>
        <v>1986-87</v>
      </c>
      <c r="K36" s="18">
        <f>LARGE('datemar &amp; dateaug kaf'!$F$5:$F$94,'datemar &amp; dateaug kaf rank'!$A36)</f>
        <v>2358.6901594830001</v>
      </c>
      <c r="L36" s="5" t="str">
        <f>VLOOKUP(M36,'datemar &amp; dateaug kaf'!$G$5:$O$94,9,FALSE)</f>
        <v>1986-87</v>
      </c>
      <c r="M36" s="18">
        <f>LARGE('datemar &amp; dateaug kaf'!$G$5:$G$94,'datemar &amp; dateaug kaf rank'!$A36)</f>
        <v>1780.645222482</v>
      </c>
      <c r="N36" s="5" t="str">
        <f>VLOOKUP(O36,'datemar &amp; dateaug kaf'!$H$5:$O$94,8,FALSE)</f>
        <v>1931-32</v>
      </c>
      <c r="O36" s="18">
        <f>LARGE('datemar &amp; dateaug kaf'!$H$5:$H$94,'datemar &amp; dateaug kaf rank'!$A36)</f>
        <v>1217.35532625</v>
      </c>
      <c r="P36" s="5" t="str">
        <f>VLOOKUP(Q36,'datemar &amp; dateaug kaf'!$I$5:$O$94,7,FALSE)</f>
        <v>2004-05</v>
      </c>
      <c r="Q36" s="18">
        <f>LARGE('datemar &amp; dateaug kaf'!$I$5:$I$94,'datemar &amp; dateaug kaf rank'!$A36)</f>
        <v>714.36294841799997</v>
      </c>
      <c r="R36" s="5" t="str">
        <f>VLOOKUP(S36,'datemar &amp; dateaug kaf'!$J$5:$O$94,6,FALSE)</f>
        <v>1954-55</v>
      </c>
      <c r="S36" s="18">
        <f>LARGE('datemar &amp; dateaug kaf'!$J$5:$J$94,'datemar &amp; dateaug kaf rank'!$A36)</f>
        <v>16925.674076030999</v>
      </c>
      <c r="T36" s="5" t="str">
        <f>VLOOKUP(U36,'datemar &amp; dateaug kaf'!$K$5:$O$94,5,FALSE)</f>
        <v>1952-53</v>
      </c>
      <c r="U36" s="18">
        <f>LARGE('datemar &amp; dateaug kaf'!$K$5:$K$94,'datemar &amp; dateaug kaf rank'!$A36)</f>
        <v>15104.363731107</v>
      </c>
      <c r="V36" s="5" t="str">
        <f>VLOOKUP(W36,'datemar &amp; dateaug kaf'!$L$5:$O$94,4,FALSE)</f>
        <v>1964-65</v>
      </c>
      <c r="W36" s="18">
        <f>LARGE('datemar &amp; dateaug kaf'!$L$5:$L$94,'datemar &amp; dateaug kaf rank'!$A36)</f>
        <v>10461.409194474001</v>
      </c>
      <c r="X36" s="5" t="str">
        <f>VLOOKUP(Y36,'datemar &amp; dateaug kaf'!$M$5:$O$94,3,FALSE)</f>
        <v>1959-60</v>
      </c>
      <c r="Y36" s="18">
        <f>LARGE('datemar &amp; dateaug kaf'!$M$5:$M$94,'datemar &amp; dateaug kaf rank'!$A36)</f>
        <v>4662.6662714309996</v>
      </c>
      <c r="Z36" s="5" t="str">
        <f>VLOOKUP(AA36,'datemar &amp; dateaug kaf'!$N$5:$O$94,2,FALSE)</f>
        <v>1942-43</v>
      </c>
      <c r="AA36" s="18">
        <f>LARGE('datemar &amp; dateaug kaf'!$N$5:$N$94,'datemar &amp; dateaug kaf rank'!$A36)</f>
        <v>1405.5450712589998</v>
      </c>
    </row>
    <row r="37" spans="1:27" x14ac:dyDescent="0.2">
      <c r="A37" s="5">
        <v>32</v>
      </c>
      <c r="B37" s="5" t="str">
        <f>VLOOKUP(C37,'datemar &amp; dateaug kaf'!$B$5:$O$94,14,FALSE)</f>
        <v>1971-72</v>
      </c>
      <c r="C37" s="18">
        <f>LARGE('datemar &amp; dateaug kaf'!$B$5:$B$94,'datemar &amp; dateaug kaf rank'!$A37)</f>
        <v>6307.0787717490002</v>
      </c>
      <c r="D37" s="5" t="str">
        <f>VLOOKUP(E37,'datemar &amp; dateaug kaf'!$C$5:$O$94,13,FALSE)</f>
        <v>1983-84</v>
      </c>
      <c r="E37" s="18">
        <f>LARGE('datemar &amp; dateaug kaf'!$C$5:$C$94,'datemar &amp; dateaug kaf rank'!$A37)</f>
        <v>4792.8712252260002</v>
      </c>
      <c r="F37" s="5" t="str">
        <f>VLOOKUP(G37,'datemar &amp; dateaug kaf'!$D$5:$O$94,12,FALSE)</f>
        <v>1968-69</v>
      </c>
      <c r="G37" s="18">
        <f>LARGE('datemar &amp; dateaug kaf'!$D$5:$D$94,'datemar &amp; dateaug kaf rank'!$A37)</f>
        <v>3875.541672849</v>
      </c>
      <c r="H37" s="5" t="str">
        <f>VLOOKUP(I37,'datemar &amp; dateaug kaf'!$E$5:$O$94,11,FALSE)</f>
        <v>2010-11</v>
      </c>
      <c r="I37" s="18">
        <f>LARGE('datemar &amp; dateaug kaf'!$E$5:$E$94,'datemar &amp; dateaug kaf rank'!$A37)</f>
        <v>3098.5902970259999</v>
      </c>
      <c r="J37" s="5" t="str">
        <f>VLOOKUP(K37,'datemar &amp; dateaug kaf'!$F$5:$O$94,10,FALSE)</f>
        <v>1983-84</v>
      </c>
      <c r="K37" s="18">
        <f>LARGE('datemar &amp; dateaug kaf'!$F$5:$F$94,'datemar &amp; dateaug kaf rank'!$A37)</f>
        <v>2329.9417308089996</v>
      </c>
      <c r="L37" s="5" t="str">
        <f>VLOOKUP(M37,'datemar &amp; dateaug kaf'!$G$5:$O$94,9,FALSE)</f>
        <v>2010-11</v>
      </c>
      <c r="M37" s="18">
        <f>LARGE('datemar &amp; dateaug kaf'!$G$5:$G$94,'datemar &amp; dateaug kaf rank'!$A37)</f>
        <v>1780.2108423329998</v>
      </c>
      <c r="N37" s="5" t="str">
        <f>VLOOKUP(O37,'datemar &amp; dateaug kaf'!$H$5:$O$94,8,FALSE)</f>
        <v>2013-14</v>
      </c>
      <c r="O37" s="18">
        <f>LARGE('datemar &amp; dateaug kaf'!$H$5:$H$94,'datemar &amp; dateaug kaf rank'!$A37)</f>
        <v>1214.5407809009998</v>
      </c>
      <c r="P37" s="5" t="str">
        <f>VLOOKUP(Q37,'datemar &amp; dateaug kaf'!$I$5:$O$94,7,FALSE)</f>
        <v>1977-78</v>
      </c>
      <c r="Q37" s="18">
        <f>LARGE('datemar &amp; dateaug kaf'!$I$5:$I$94,'datemar &amp; dateaug kaf rank'!$A37)</f>
        <v>711.780469176</v>
      </c>
      <c r="R37" s="5" t="str">
        <f>VLOOKUP(S37,'datemar &amp; dateaug kaf'!$J$5:$O$94,6,FALSE)</f>
        <v>2012-13</v>
      </c>
      <c r="S37" s="18">
        <f>LARGE('datemar &amp; dateaug kaf'!$J$5:$J$94,'datemar &amp; dateaug kaf rank'!$A37)</f>
        <v>16896.761019264002</v>
      </c>
      <c r="T37" s="5" t="str">
        <f>VLOOKUP(U37,'datemar &amp; dateaug kaf'!$K$5:$O$94,5,FALSE)</f>
        <v>2016-17</v>
      </c>
      <c r="U37" s="18">
        <f>LARGE('datemar &amp; dateaug kaf'!$K$5:$K$94,'datemar &amp; dateaug kaf rank'!$A37)</f>
        <v>14950.825224468001</v>
      </c>
      <c r="V37" s="5" t="str">
        <f>VLOOKUP(W37,'datemar &amp; dateaug kaf'!$L$5:$O$94,4,FALSE)</f>
        <v>1959-60</v>
      </c>
      <c r="W37" s="18">
        <f>LARGE('datemar &amp; dateaug kaf'!$L$5:$L$94,'datemar &amp; dateaug kaf rank'!$A37)</f>
        <v>10404.398287520999</v>
      </c>
      <c r="X37" s="5" t="str">
        <f>VLOOKUP(Y37,'datemar &amp; dateaug kaf'!$M$5:$O$94,3,FALSE)</f>
        <v>1977-78</v>
      </c>
      <c r="Y37" s="18">
        <f>LARGE('datemar &amp; dateaug kaf'!$M$5:$M$94,'datemar &amp; dateaug kaf rank'!$A37)</f>
        <v>4594.7224723260006</v>
      </c>
      <c r="Z37" s="5" t="str">
        <f>VLOOKUP(AA37,'datemar &amp; dateaug kaf'!$N$5:$O$94,2,FALSE)</f>
        <v>1966-67</v>
      </c>
      <c r="AA37" s="18">
        <f>LARGE('datemar &amp; dateaug kaf'!$N$5:$N$94,'datemar &amp; dateaug kaf rank'!$A37)</f>
        <v>1402.839616815</v>
      </c>
    </row>
    <row r="38" spans="1:27" x14ac:dyDescent="0.2">
      <c r="A38" s="5">
        <v>33</v>
      </c>
      <c r="B38" s="5" t="str">
        <f>VLOOKUP(C38,'datemar &amp; dateaug kaf'!$B$5:$O$94,14,FALSE)</f>
        <v>1972-73</v>
      </c>
      <c r="C38" s="18">
        <f>LARGE('datemar &amp; dateaug kaf'!$B$5:$B$94,'datemar &amp; dateaug kaf rank'!$A38)</f>
        <v>6205.9495193430002</v>
      </c>
      <c r="D38" s="5" t="str">
        <f>VLOOKUP(E38,'datemar &amp; dateaug kaf'!$C$5:$O$94,13,FALSE)</f>
        <v>2010-11</v>
      </c>
      <c r="E38" s="18">
        <f>LARGE('datemar &amp; dateaug kaf'!$C$5:$C$94,'datemar &amp; dateaug kaf rank'!$A38)</f>
        <v>4770.0037880669997</v>
      </c>
      <c r="F38" s="5" t="str">
        <f>VLOOKUP(G38,'datemar &amp; dateaug kaf'!$D$5:$O$94,12,FALSE)</f>
        <v>1971-72</v>
      </c>
      <c r="G38" s="18">
        <f>LARGE('datemar &amp; dateaug kaf'!$D$5:$D$94,'datemar &amp; dateaug kaf rank'!$A38)</f>
        <v>3859.5905990669999</v>
      </c>
      <c r="H38" s="5" t="str">
        <f>VLOOKUP(I38,'datemar &amp; dateaug kaf'!$E$5:$O$94,11,FALSE)</f>
        <v>1937-38</v>
      </c>
      <c r="I38" s="18">
        <f>LARGE('datemar &amp; dateaug kaf'!$E$5:$E$94,'datemar &amp; dateaug kaf rank'!$A38)</f>
        <v>3023.2362502649999</v>
      </c>
      <c r="J38" s="5" t="str">
        <f>VLOOKUP(K38,'datemar &amp; dateaug kaf'!$F$5:$O$94,10,FALSE)</f>
        <v>1934-35</v>
      </c>
      <c r="K38" s="18">
        <f>LARGE('datemar &amp; dateaug kaf'!$F$5:$F$94,'datemar &amp; dateaug kaf rank'!$A38)</f>
        <v>2318.4990866100002</v>
      </c>
      <c r="L38" s="5" t="str">
        <f>VLOOKUP(M38,'datemar &amp; dateaug kaf'!$G$5:$O$94,9,FALSE)</f>
        <v>1934-35</v>
      </c>
      <c r="M38" s="18">
        <f>LARGE('datemar &amp; dateaug kaf'!$G$5:$G$94,'datemar &amp; dateaug kaf rank'!$A38)</f>
        <v>1776.3629085929999</v>
      </c>
      <c r="N38" s="5" t="str">
        <f>VLOOKUP(O38,'datemar &amp; dateaug kaf'!$H$5:$O$94,8,FALSE)</f>
        <v>1934-35</v>
      </c>
      <c r="O38" s="18">
        <f>LARGE('datemar &amp; dateaug kaf'!$H$5:$H$94,'datemar &amp; dateaug kaf rank'!$A38)</f>
        <v>1191.0009470729999</v>
      </c>
      <c r="P38" s="5" t="str">
        <f>VLOOKUP(Q38,'datemar &amp; dateaug kaf'!$I$5:$O$94,7,FALSE)</f>
        <v>2011-12</v>
      </c>
      <c r="Q38" s="18">
        <f>LARGE('datemar &amp; dateaug kaf'!$I$5:$I$94,'datemar &amp; dateaug kaf rank'!$A38)</f>
        <v>699.05253576899997</v>
      </c>
      <c r="R38" s="5" t="str">
        <f>VLOOKUP(S38,'datemar &amp; dateaug kaf'!$J$5:$O$94,6,FALSE)</f>
        <v>1931-32</v>
      </c>
      <c r="S38" s="18">
        <f>LARGE('datemar &amp; dateaug kaf'!$J$5:$J$94,'datemar &amp; dateaug kaf rank'!$A38)</f>
        <v>16867.078375748999</v>
      </c>
      <c r="T38" s="5" t="str">
        <f>VLOOKUP(U38,'datemar &amp; dateaug kaf'!$K$5:$O$94,5,FALSE)</f>
        <v>1967-68</v>
      </c>
      <c r="U38" s="18">
        <f>LARGE('datemar &amp; dateaug kaf'!$K$5:$K$94,'datemar &amp; dateaug kaf rank'!$A38)</f>
        <v>14862.427872410999</v>
      </c>
      <c r="V38" s="5" t="str">
        <f>VLOOKUP(W38,'datemar &amp; dateaug kaf'!$L$5:$O$94,4,FALSE)</f>
        <v>1965-66</v>
      </c>
      <c r="W38" s="18">
        <f>LARGE('datemar &amp; dateaug kaf'!$L$5:$L$94,'datemar &amp; dateaug kaf rank'!$A38)</f>
        <v>10388.655478193999</v>
      </c>
      <c r="X38" s="5" t="str">
        <f>VLOOKUP(Y38,'datemar &amp; dateaug kaf'!$M$5:$O$94,3,FALSE)</f>
        <v>1983-84</v>
      </c>
      <c r="Y38" s="18">
        <f>LARGE('datemar &amp; dateaug kaf'!$M$5:$M$94,'datemar &amp; dateaug kaf rank'!$A38)</f>
        <v>4531.882144104</v>
      </c>
      <c r="Z38" s="5" t="str">
        <f>VLOOKUP(AA38,'datemar &amp; dateaug kaf'!$N$5:$O$94,2,FALSE)</f>
        <v>1961-62</v>
      </c>
      <c r="AA38" s="18">
        <f>LARGE('datemar &amp; dateaug kaf'!$N$5:$N$94,'datemar &amp; dateaug kaf rank'!$A38)</f>
        <v>1399.7652367650001</v>
      </c>
    </row>
    <row r="39" spans="1:27" x14ac:dyDescent="0.2">
      <c r="A39" s="5">
        <v>34</v>
      </c>
      <c r="B39" s="5" t="str">
        <f>VLOOKUP(C39,'datemar &amp; dateaug kaf'!$B$5:$O$94,14,FALSE)</f>
        <v>1998-99</v>
      </c>
      <c r="C39" s="18">
        <f>LARGE('datemar &amp; dateaug kaf'!$B$5:$B$94,'datemar &amp; dateaug kaf rank'!$A39)</f>
        <v>6022.2463857359999</v>
      </c>
      <c r="D39" s="5" t="str">
        <f>VLOOKUP(E39,'datemar &amp; dateaug kaf'!$C$5:$O$94,13,FALSE)</f>
        <v>1986-87</v>
      </c>
      <c r="E39" s="18">
        <f>LARGE('datemar &amp; dateaug kaf'!$C$5:$C$94,'datemar &amp; dateaug kaf rank'!$A39)</f>
        <v>4726.7918888609993</v>
      </c>
      <c r="F39" s="5" t="str">
        <f>VLOOKUP(G39,'datemar &amp; dateaug kaf'!$D$5:$O$94,12,FALSE)</f>
        <v>2010-11</v>
      </c>
      <c r="G39" s="18">
        <f>LARGE('datemar &amp; dateaug kaf'!$D$5:$D$94,'datemar &amp; dateaug kaf rank'!$A39)</f>
        <v>3845.7261367770002</v>
      </c>
      <c r="H39" s="5" t="str">
        <f>VLOOKUP(I39,'datemar &amp; dateaug kaf'!$E$5:$O$94,11,FALSE)</f>
        <v>1951-52</v>
      </c>
      <c r="I39" s="18">
        <f>LARGE('datemar &amp; dateaug kaf'!$E$5:$E$94,'datemar &amp; dateaug kaf rank'!$A39)</f>
        <v>3004.48253196</v>
      </c>
      <c r="J39" s="5" t="str">
        <f>VLOOKUP(K39,'datemar &amp; dateaug kaf'!$F$5:$O$94,10,FALSE)</f>
        <v>1967-68</v>
      </c>
      <c r="K39" s="18">
        <f>LARGE('datemar &amp; dateaug kaf'!$F$5:$F$94,'datemar &amp; dateaug kaf rank'!$A39)</f>
        <v>2314.9109875710001</v>
      </c>
      <c r="L39" s="5" t="str">
        <f>VLOOKUP(M39,'datemar &amp; dateaug kaf'!$G$5:$O$94,9,FALSE)</f>
        <v>1955-56</v>
      </c>
      <c r="M39" s="18">
        <f>LARGE('datemar &amp; dateaug kaf'!$G$5:$G$94,'datemar &amp; dateaug kaf rank'!$A39)</f>
        <v>1752.9896863289998</v>
      </c>
      <c r="N39" s="5" t="str">
        <f>VLOOKUP(O39,'datemar &amp; dateaug kaf'!$H$5:$O$94,8,FALSE)</f>
        <v>2002-03</v>
      </c>
      <c r="O39" s="18">
        <f>LARGE('datemar &amp; dateaug kaf'!$H$5:$H$94,'datemar &amp; dateaug kaf rank'!$A39)</f>
        <v>1182.8945010959999</v>
      </c>
      <c r="P39" s="5" t="str">
        <f>VLOOKUP(Q39,'datemar &amp; dateaug kaf'!$I$5:$O$94,7,FALSE)</f>
        <v>1950-51</v>
      </c>
      <c r="Q39" s="18">
        <f>LARGE('datemar &amp; dateaug kaf'!$I$5:$I$94,'datemar &amp; dateaug kaf rank'!$A39)</f>
        <v>682.02047029200003</v>
      </c>
      <c r="R39" s="5" t="str">
        <f>VLOOKUP(S39,'datemar &amp; dateaug kaf'!$J$5:$O$94,6,FALSE)</f>
        <v>1946-47</v>
      </c>
      <c r="S39" s="18">
        <f>LARGE('datemar &amp; dateaug kaf'!$J$5:$J$94,'datemar &amp; dateaug kaf rank'!$A39)</f>
        <v>16851.750111861002</v>
      </c>
      <c r="T39" s="5" t="str">
        <f>VLOOKUP(U39,'datemar &amp; dateaug kaf'!$K$5:$O$94,5,FALSE)</f>
        <v>1946-47</v>
      </c>
      <c r="U39" s="18">
        <f>LARGE('datemar &amp; dateaug kaf'!$K$5:$K$94,'datemar &amp; dateaug kaf rank'!$A39)</f>
        <v>14780.411346560999</v>
      </c>
      <c r="V39" s="5" t="str">
        <f>VLOOKUP(W39,'datemar &amp; dateaug kaf'!$L$5:$O$94,4,FALSE)</f>
        <v>1942-43</v>
      </c>
      <c r="W39" s="18">
        <f>LARGE('datemar &amp; dateaug kaf'!$L$5:$L$94,'datemar &amp; dateaug kaf rank'!$A39)</f>
        <v>10349.047545795</v>
      </c>
      <c r="X39" s="5" t="str">
        <f>VLOOKUP(Y39,'datemar &amp; dateaug kaf'!$M$5:$O$94,3,FALSE)</f>
        <v>1965-66</v>
      </c>
      <c r="Y39" s="18">
        <f>LARGE('datemar &amp; dateaug kaf'!$M$5:$M$94,'datemar &amp; dateaug kaf rank'!$A39)</f>
        <v>4517.7399958739998</v>
      </c>
      <c r="Z39" s="5" t="str">
        <f>VLOOKUP(AA39,'datemar &amp; dateaug kaf'!$N$5:$O$94,2,FALSE)</f>
        <v>1955-56</v>
      </c>
      <c r="AA39" s="18">
        <f>LARGE('datemar &amp; dateaug kaf'!$N$5:$N$94,'datemar &amp; dateaug kaf rank'!$A39)</f>
        <v>1395.338129493</v>
      </c>
    </row>
    <row r="40" spans="1:27" x14ac:dyDescent="0.2">
      <c r="A40" s="5">
        <v>35</v>
      </c>
      <c r="B40" s="5" t="str">
        <f>VLOOKUP(C40,'datemar &amp; dateaug kaf'!$B$5:$O$94,14,FALSE)</f>
        <v>1965-66</v>
      </c>
      <c r="C40" s="18">
        <f>LARGE('datemar &amp; dateaug kaf'!$B$5:$B$94,'datemar &amp; dateaug kaf rank'!$A40)</f>
        <v>6017.6705181389998</v>
      </c>
      <c r="D40" s="5" t="str">
        <f>VLOOKUP(E40,'datemar &amp; dateaug kaf'!$C$5:$O$94,13,FALSE)</f>
        <v>1971-72</v>
      </c>
      <c r="E40" s="18">
        <f>LARGE('datemar &amp; dateaug kaf'!$C$5:$C$94,'datemar &amp; dateaug kaf rank'!$A40)</f>
        <v>4640.641809447</v>
      </c>
      <c r="F40" s="5" t="str">
        <f>VLOOKUP(G40,'datemar &amp; dateaug kaf'!$D$5:$O$94,12,FALSE)</f>
        <v>1934-35</v>
      </c>
      <c r="G40" s="18">
        <f>LARGE('datemar &amp; dateaug kaf'!$D$5:$D$94,'datemar &amp; dateaug kaf rank'!$A40)</f>
        <v>3761.4226688640001</v>
      </c>
      <c r="H40" s="5" t="str">
        <f>VLOOKUP(I40,'datemar &amp; dateaug kaf'!$E$5:$O$94,11,FALSE)</f>
        <v>1994-95</v>
      </c>
      <c r="I40" s="18">
        <f>LARGE('datemar &amp; dateaug kaf'!$E$5:$E$94,'datemar &amp; dateaug kaf rank'!$A40)</f>
        <v>2966.6379052800003</v>
      </c>
      <c r="J40" s="5" t="str">
        <f>VLOOKUP(K40,'datemar &amp; dateaug kaf'!$F$5:$O$94,10,FALSE)</f>
        <v>1960-61</v>
      </c>
      <c r="K40" s="18">
        <f>LARGE('datemar &amp; dateaug kaf'!$F$5:$F$94,'datemar &amp; dateaug kaf rank'!$A40)</f>
        <v>2274.7853692410004</v>
      </c>
      <c r="L40" s="5" t="str">
        <f>VLOOKUP(M40,'datemar &amp; dateaug kaf'!$G$5:$O$94,9,FALSE)</f>
        <v>2001-02</v>
      </c>
      <c r="M40" s="18">
        <f>LARGE('datemar &amp; dateaug kaf'!$G$5:$G$94,'datemar &amp; dateaug kaf rank'!$A40)</f>
        <v>1750.397289732</v>
      </c>
      <c r="N40" s="5" t="str">
        <f>VLOOKUP(O40,'datemar &amp; dateaug kaf'!$H$5:$O$94,8,FALSE)</f>
        <v>1949-50</v>
      </c>
      <c r="O40" s="18">
        <f>LARGE('datemar &amp; dateaug kaf'!$H$5:$H$94,'datemar &amp; dateaug kaf rank'!$A40)</f>
        <v>1165.9715265240002</v>
      </c>
      <c r="P40" s="5" t="str">
        <f>VLOOKUP(Q40,'datemar &amp; dateaug kaf'!$I$5:$O$94,7,FALSE)</f>
        <v>1955-56</v>
      </c>
      <c r="Q40" s="18">
        <f>LARGE('datemar &amp; dateaug kaf'!$I$5:$I$94,'datemar &amp; dateaug kaf rank'!$A40)</f>
        <v>675.07237137900006</v>
      </c>
      <c r="R40" s="5" t="str">
        <f>VLOOKUP(S40,'datemar &amp; dateaug kaf'!$J$5:$O$94,6,FALSE)</f>
        <v>1964-65</v>
      </c>
      <c r="S40" s="18">
        <f>LARGE('datemar &amp; dateaug kaf'!$J$5:$J$94,'datemar &amp; dateaug kaf rank'!$A40)</f>
        <v>16479.403018386001</v>
      </c>
      <c r="T40" s="5" t="str">
        <f>VLOOKUP(U40,'datemar &amp; dateaug kaf'!$K$5:$O$94,5,FALSE)</f>
        <v>2013-14</v>
      </c>
      <c r="U40" s="18">
        <f>LARGE('datemar &amp; dateaug kaf'!$K$5:$K$94,'datemar &amp; dateaug kaf rank'!$A40)</f>
        <v>14679.811680911998</v>
      </c>
      <c r="V40" s="5" t="str">
        <f>VLOOKUP(W40,'datemar &amp; dateaug kaf'!$L$5:$O$94,4,FALSE)</f>
        <v>1945-46</v>
      </c>
      <c r="W40" s="18">
        <f>LARGE('datemar &amp; dateaug kaf'!$L$5:$L$94,'datemar &amp; dateaug kaf rank'!$A40)</f>
        <v>10285.528870491</v>
      </c>
      <c r="X40" s="5" t="str">
        <f>VLOOKUP(Y40,'datemar &amp; dateaug kaf'!$M$5:$O$94,3,FALSE)</f>
        <v>1964-65</v>
      </c>
      <c r="Y40" s="18">
        <f>LARGE('datemar &amp; dateaug kaf'!$M$5:$M$94,'datemar &amp; dateaug kaf rank'!$A40)</f>
        <v>4500.5234675939992</v>
      </c>
      <c r="Z40" s="5" t="str">
        <f>VLOOKUP(AA40,'datemar &amp; dateaug kaf'!$N$5:$O$94,2,FALSE)</f>
        <v>1992-93</v>
      </c>
      <c r="AA40" s="18">
        <f>LARGE('datemar &amp; dateaug kaf'!$N$5:$N$94,'datemar &amp; dateaug kaf rank'!$A40)</f>
        <v>1383.901435707</v>
      </c>
    </row>
    <row r="41" spans="1:27" x14ac:dyDescent="0.2">
      <c r="A41" s="5">
        <v>36</v>
      </c>
      <c r="B41" s="5" t="str">
        <f>VLOOKUP(C41,'datemar &amp; dateaug kaf'!$B$5:$O$94,14,FALSE)</f>
        <v>1986-87</v>
      </c>
      <c r="C41" s="18">
        <f>LARGE('datemar &amp; dateaug kaf'!$B$5:$B$94,'datemar &amp; dateaug kaf rank'!$A41)</f>
        <v>6003.6434112269999</v>
      </c>
      <c r="D41" s="5" t="str">
        <f>VLOOKUP(E41,'datemar &amp; dateaug kaf'!$C$5:$O$94,13,FALSE)</f>
        <v>2013-14</v>
      </c>
      <c r="E41" s="18">
        <f>LARGE('datemar &amp; dateaug kaf'!$C$5:$C$94,'datemar &amp; dateaug kaf rank'!$A41)</f>
        <v>4587.9330510930004</v>
      </c>
      <c r="F41" s="5" t="str">
        <f>VLOOKUP(G41,'datemar &amp; dateaug kaf'!$D$5:$O$94,12,FALSE)</f>
        <v>1937-38</v>
      </c>
      <c r="G41" s="18">
        <f>LARGE('datemar &amp; dateaug kaf'!$D$5:$D$94,'datemar &amp; dateaug kaf rank'!$A41)</f>
        <v>3713.0041582829999</v>
      </c>
      <c r="H41" s="5" t="str">
        <f>VLOOKUP(I41,'datemar &amp; dateaug kaf'!$E$5:$O$94,11,FALSE)</f>
        <v>2017-18</v>
      </c>
      <c r="I41" s="18">
        <f>LARGE('datemar &amp; dateaug kaf'!$E$5:$E$94,'datemar &amp; dateaug kaf rank'!$A41)</f>
        <v>2946.709972143</v>
      </c>
      <c r="J41" s="5" t="str">
        <f>VLOOKUP(K41,'datemar &amp; dateaug kaf'!$F$5:$O$94,10,FALSE)</f>
        <v>2017-18</v>
      </c>
      <c r="K41" s="18">
        <f>LARGE('datemar &amp; dateaug kaf'!$F$5:$F$94,'datemar &amp; dateaug kaf rank'!$A41)</f>
        <v>2265.1496671230002</v>
      </c>
      <c r="L41" s="5" t="str">
        <f>VLOOKUP(M41,'datemar &amp; dateaug kaf'!$G$5:$O$94,9,FALSE)</f>
        <v>1991-92</v>
      </c>
      <c r="M41" s="18">
        <f>LARGE('datemar &amp; dateaug kaf'!$G$5:$G$94,'datemar &amp; dateaug kaf rank'!$A41)</f>
        <v>1740.781422324</v>
      </c>
      <c r="N41" s="5" t="str">
        <f>VLOOKUP(O41,'datemar &amp; dateaug kaf'!$H$5:$O$94,8,FALSE)</f>
        <v>2005-06</v>
      </c>
      <c r="O41" s="18">
        <f>LARGE('datemar &amp; dateaug kaf'!$H$5:$H$94,'datemar &amp; dateaug kaf rank'!$A41)</f>
        <v>1128.043594062</v>
      </c>
      <c r="P41" s="5" t="str">
        <f>VLOOKUP(Q41,'datemar &amp; dateaug kaf'!$I$5:$O$94,7,FALSE)</f>
        <v>1939-40</v>
      </c>
      <c r="Q41" s="18">
        <f>LARGE('datemar &amp; dateaug kaf'!$I$5:$I$94,'datemar &amp; dateaug kaf rank'!$A41)</f>
        <v>661.48361155800001</v>
      </c>
      <c r="R41" s="5" t="str">
        <f>VLOOKUP(S41,'datemar &amp; dateaug kaf'!$J$5:$O$94,6,FALSE)</f>
        <v>1937-38</v>
      </c>
      <c r="S41" s="18">
        <f>LARGE('datemar &amp; dateaug kaf'!$J$5:$J$94,'datemar &amp; dateaug kaf rank'!$A41)</f>
        <v>16388.560046586001</v>
      </c>
      <c r="T41" s="5" t="str">
        <f>VLOOKUP(U41,'datemar &amp; dateaug kaf'!$K$5:$O$94,5,FALSE)</f>
        <v>1964-65</v>
      </c>
      <c r="U41" s="18">
        <f>LARGE('datemar &amp; dateaug kaf'!$K$5:$K$94,'datemar &amp; dateaug kaf rank'!$A41)</f>
        <v>14635.310525556</v>
      </c>
      <c r="V41" s="5" t="str">
        <f>VLOOKUP(W41,'datemar &amp; dateaug kaf'!$L$5:$O$94,4,FALSE)</f>
        <v>1931-32</v>
      </c>
      <c r="W41" s="18">
        <f>LARGE('datemar &amp; dateaug kaf'!$L$5:$L$94,'datemar &amp; dateaug kaf rank'!$A41)</f>
        <v>10198.783749777</v>
      </c>
      <c r="X41" s="5" t="str">
        <f>VLOOKUP(Y41,'datemar &amp; dateaug kaf'!$M$5:$O$94,3,FALSE)</f>
        <v>1962-63</v>
      </c>
      <c r="Y41" s="18">
        <f>LARGE('datemar &amp; dateaug kaf'!$M$5:$M$94,'datemar &amp; dateaug kaf rank'!$A41)</f>
        <v>4466.2133862359997</v>
      </c>
      <c r="Z41" s="5" t="str">
        <f>VLOOKUP(AA41,'datemar &amp; dateaug kaf'!$N$5:$O$94,2,FALSE)</f>
        <v>1988-89</v>
      </c>
      <c r="AA41" s="18">
        <f>LARGE('datemar &amp; dateaug kaf'!$N$5:$N$94,'datemar &amp; dateaug kaf rank'!$A41)</f>
        <v>1381.0115184599999</v>
      </c>
    </row>
    <row r="42" spans="1:27" x14ac:dyDescent="0.2">
      <c r="A42" s="5">
        <v>37</v>
      </c>
      <c r="B42" s="5" t="str">
        <f>VLOOKUP(C42,'datemar &amp; dateaug kaf'!$B$5:$O$94,14,FALSE)</f>
        <v>1991-92</v>
      </c>
      <c r="C42" s="18">
        <f>LARGE('datemar &amp; dateaug kaf'!$B$5:$B$94,'datemar &amp; dateaug kaf rank'!$A42)</f>
        <v>5960.5862227589996</v>
      </c>
      <c r="D42" s="5" t="str">
        <f>VLOOKUP(E42,'datemar &amp; dateaug kaf'!$C$5:$O$94,13,FALSE)</f>
        <v>1960-61</v>
      </c>
      <c r="E42" s="18">
        <f>LARGE('datemar &amp; dateaug kaf'!$C$5:$C$94,'datemar &amp; dateaug kaf rank'!$A42)</f>
        <v>4510.666938288</v>
      </c>
      <c r="F42" s="5" t="str">
        <f>VLOOKUP(G42,'datemar &amp; dateaug kaf'!$D$5:$O$94,12,FALSE)</f>
        <v>1939-40</v>
      </c>
      <c r="G42" s="18">
        <f>LARGE('datemar &amp; dateaug kaf'!$D$5:$D$94,'datemar &amp; dateaug kaf rank'!$A42)</f>
        <v>3703.0729189860003</v>
      </c>
      <c r="H42" s="5" t="str">
        <f>VLOOKUP(I42,'datemar &amp; dateaug kaf'!$E$5:$O$94,11,FALSE)</f>
        <v>1968-69</v>
      </c>
      <c r="I42" s="18">
        <f>LARGE('datemar &amp; dateaug kaf'!$E$5:$E$94,'datemar &amp; dateaug kaf rank'!$A42)</f>
        <v>2940.2537740379998</v>
      </c>
      <c r="J42" s="5" t="str">
        <f>VLOOKUP(K42,'datemar &amp; dateaug kaf'!$F$5:$O$94,10,FALSE)</f>
        <v>1970-71</v>
      </c>
      <c r="K42" s="18">
        <f>LARGE('datemar &amp; dateaug kaf'!$F$5:$F$94,'datemar &amp; dateaug kaf rank'!$A42)</f>
        <v>2235.7328087220003</v>
      </c>
      <c r="L42" s="5" t="str">
        <f>VLOOKUP(M42,'datemar &amp; dateaug kaf'!$G$5:$O$94,9,FALSE)</f>
        <v>2013-14</v>
      </c>
      <c r="M42" s="18">
        <f>LARGE('datemar &amp; dateaug kaf'!$G$5:$G$94,'datemar &amp; dateaug kaf rank'!$A42)</f>
        <v>1689.4710110249998</v>
      </c>
      <c r="N42" s="5" t="str">
        <f>VLOOKUP(O42,'datemar &amp; dateaug kaf'!$H$5:$O$94,8,FALSE)</f>
        <v>2001-02</v>
      </c>
      <c r="O42" s="18">
        <f>LARGE('datemar &amp; dateaug kaf'!$H$5:$H$94,'datemar &amp; dateaug kaf rank'!$A42)</f>
        <v>1127.7123544049998</v>
      </c>
      <c r="P42" s="5" t="str">
        <f>VLOOKUP(Q42,'datemar &amp; dateaug kaf'!$I$5:$O$94,7,FALSE)</f>
        <v>1962-63</v>
      </c>
      <c r="Q42" s="18">
        <f>LARGE('datemar &amp; dateaug kaf'!$I$5:$I$94,'datemar &amp; dateaug kaf rank'!$A42)</f>
        <v>657.24096708900004</v>
      </c>
      <c r="R42" s="5" t="str">
        <f>VLOOKUP(S42,'datemar &amp; dateaug kaf'!$J$5:$O$94,6,FALSE)</f>
        <v>1959-60</v>
      </c>
      <c r="S42" s="18">
        <f>LARGE('datemar &amp; dateaug kaf'!$J$5:$J$94,'datemar &amp; dateaug kaf rank'!$A42)</f>
        <v>16279.322364731999</v>
      </c>
      <c r="T42" s="5" t="str">
        <f>VLOOKUP(U42,'datemar &amp; dateaug kaf'!$K$5:$O$94,5,FALSE)</f>
        <v>1934-35</v>
      </c>
      <c r="U42" s="18">
        <f>LARGE('datemar &amp; dateaug kaf'!$K$5:$K$94,'datemar &amp; dateaug kaf rank'!$A42)</f>
        <v>14605.542592788001</v>
      </c>
      <c r="V42" s="5" t="str">
        <f>VLOOKUP(W42,'datemar &amp; dateaug kaf'!$L$5:$O$94,4,FALSE)</f>
        <v>1983-84</v>
      </c>
      <c r="W42" s="18">
        <f>LARGE('datemar &amp; dateaug kaf'!$L$5:$L$94,'datemar &amp; dateaug kaf rank'!$A42)</f>
        <v>9991.5050798639986</v>
      </c>
      <c r="X42" s="5" t="str">
        <f>VLOOKUP(Y42,'datemar &amp; dateaug kaf'!$M$5:$O$94,3,FALSE)</f>
        <v>1945-46</v>
      </c>
      <c r="Y42" s="18">
        <f>LARGE('datemar &amp; dateaug kaf'!$M$5:$M$94,'datemar &amp; dateaug kaf rank'!$A42)</f>
        <v>4462.2166921709995</v>
      </c>
      <c r="Z42" s="5" t="str">
        <f>VLOOKUP(AA42,'datemar &amp; dateaug kaf'!$N$5:$O$94,2,FALSE)</f>
        <v>2003-04</v>
      </c>
      <c r="AA42" s="18">
        <f>LARGE('datemar &amp; dateaug kaf'!$N$5:$N$94,'datemar &amp; dateaug kaf rank'!$A42)</f>
        <v>1376.9533367939998</v>
      </c>
    </row>
    <row r="43" spans="1:27" x14ac:dyDescent="0.2">
      <c r="A43" s="5">
        <v>38</v>
      </c>
      <c r="B43" s="5" t="str">
        <f>VLOOKUP(C43,'datemar &amp; dateaug kaf'!$B$5:$O$94,14,FALSE)</f>
        <v>1967-68</v>
      </c>
      <c r="C43" s="18">
        <f>LARGE('datemar &amp; dateaug kaf'!$B$5:$B$94,'datemar &amp; dateaug kaf rank'!$A43)</f>
        <v>5841.7227561419995</v>
      </c>
      <c r="D43" s="5" t="str">
        <f>VLOOKUP(E43,'datemar &amp; dateaug kaf'!$C$5:$O$94,13,FALSE)</f>
        <v>1946-47</v>
      </c>
      <c r="E43" s="18">
        <f>LARGE('datemar &amp; dateaug kaf'!$C$5:$C$94,'datemar &amp; dateaug kaf rank'!$A43)</f>
        <v>4509.3241284209998</v>
      </c>
      <c r="F43" s="5" t="str">
        <f>VLOOKUP(G43,'datemar &amp; dateaug kaf'!$D$5:$O$94,12,FALSE)</f>
        <v>1967-68</v>
      </c>
      <c r="G43" s="18">
        <f>LARGE('datemar &amp; dateaug kaf'!$D$5:$D$94,'datemar &amp; dateaug kaf rank'!$A43)</f>
        <v>3629.3889548069997</v>
      </c>
      <c r="H43" s="5" t="str">
        <f>VLOOKUP(I43,'datemar &amp; dateaug kaf'!$E$5:$O$94,11,FALSE)</f>
        <v>1967-68</v>
      </c>
      <c r="I43" s="18">
        <f>LARGE('datemar &amp; dateaug kaf'!$E$5:$E$94,'datemar &amp; dateaug kaf rank'!$A43)</f>
        <v>2927.4465017909997</v>
      </c>
      <c r="J43" s="5" t="str">
        <f>VLOOKUP(K43,'datemar &amp; dateaug kaf'!$F$5:$O$94,10,FALSE)</f>
        <v>1949-50</v>
      </c>
      <c r="K43" s="18">
        <f>LARGE('datemar &amp; dateaug kaf'!$F$5:$F$94,'datemar &amp; dateaug kaf rank'!$A43)</f>
        <v>2231.1212386470002</v>
      </c>
      <c r="L43" s="5" t="str">
        <f>VLOOKUP(M43,'datemar &amp; dateaug kaf'!$G$5:$O$94,9,FALSE)</f>
        <v>2017-18</v>
      </c>
      <c r="M43" s="18">
        <f>LARGE('datemar &amp; dateaug kaf'!$G$5:$G$94,'datemar &amp; dateaug kaf rank'!$A43)</f>
        <v>1671.363904266</v>
      </c>
      <c r="N43" s="5" t="str">
        <f>VLOOKUP(O43,'datemar &amp; dateaug kaf'!$H$5:$O$94,8,FALSE)</f>
        <v>2017-18</v>
      </c>
      <c r="O43" s="18">
        <f>LARGE('datemar &amp; dateaug kaf'!$H$5:$H$94,'datemar &amp; dateaug kaf rank'!$A43)</f>
        <v>1123.693842159</v>
      </c>
      <c r="P43" s="5" t="str">
        <f>VLOOKUP(Q43,'datemar &amp; dateaug kaf'!$I$5:$O$94,7,FALSE)</f>
        <v>1993-94</v>
      </c>
      <c r="Q43" s="18">
        <f>LARGE('datemar &amp; dateaug kaf'!$I$5:$I$94,'datemar &amp; dateaug kaf rank'!$A43)</f>
        <v>635.10543072899998</v>
      </c>
      <c r="R43" s="5" t="str">
        <f>VLOOKUP(S43,'datemar &amp; dateaug kaf'!$J$5:$O$94,6,FALSE)</f>
        <v>2005-06</v>
      </c>
      <c r="S43" s="18">
        <f>LARGE('datemar &amp; dateaug kaf'!$J$5:$J$94,'datemar &amp; dateaug kaf rank'!$A43)</f>
        <v>16134.433775124</v>
      </c>
      <c r="T43" s="5" t="str">
        <f>VLOOKUP(U43,'datemar &amp; dateaug kaf'!$K$5:$O$94,5,FALSE)</f>
        <v>1974-75</v>
      </c>
      <c r="U43" s="18">
        <f>LARGE('datemar &amp; dateaug kaf'!$K$5:$K$94,'datemar &amp; dateaug kaf rank'!$A43)</f>
        <v>14531.410364163001</v>
      </c>
      <c r="V43" s="5" t="str">
        <f>VLOOKUP(W43,'datemar &amp; dateaug kaf'!$L$5:$O$94,4,FALSE)</f>
        <v>1941-42</v>
      </c>
      <c r="W43" s="18">
        <f>LARGE('datemar &amp; dateaug kaf'!$L$5:$L$94,'datemar &amp; dateaug kaf rank'!$A43)</f>
        <v>9947.6981393580008</v>
      </c>
      <c r="X43" s="5" t="str">
        <f>VLOOKUP(Y43,'datemar &amp; dateaug kaf'!$M$5:$O$94,3,FALSE)</f>
        <v>1999-2000</v>
      </c>
      <c r="Y43" s="18">
        <f>LARGE('datemar &amp; dateaug kaf'!$M$5:$M$94,'datemar &amp; dateaug kaf rank'!$A43)</f>
        <v>4384.3733893050003</v>
      </c>
      <c r="Z43" s="5" t="str">
        <f>VLOOKUP(AA43,'datemar &amp; dateaug kaf'!$N$5:$O$94,2,FALSE)</f>
        <v>1962-63</v>
      </c>
      <c r="AA43" s="18">
        <f>LARGE('datemar &amp; dateaug kaf'!$N$5:$N$94,'datemar &amp; dateaug kaf rank'!$A43)</f>
        <v>1336.0025945280001</v>
      </c>
    </row>
    <row r="44" spans="1:27" x14ac:dyDescent="0.2">
      <c r="A44" s="5">
        <v>39</v>
      </c>
      <c r="B44" s="5" t="str">
        <f>VLOOKUP(C44,'datemar &amp; dateaug kaf'!$B$5:$O$94,14,FALSE)</f>
        <v>2015-16</v>
      </c>
      <c r="C44" s="18">
        <f>LARGE('datemar &amp; dateaug kaf'!$B$5:$B$94,'datemar &amp; dateaug kaf rank'!$A44)</f>
        <v>5836.8751530179998</v>
      </c>
      <c r="D44" s="5" t="str">
        <f>VLOOKUP(E44,'datemar &amp; dateaug kaf'!$C$5:$O$94,13,FALSE)</f>
        <v>1965-66</v>
      </c>
      <c r="E44" s="18">
        <f>LARGE('datemar &amp; dateaug kaf'!$C$5:$C$94,'datemar &amp; dateaug kaf rank'!$A44)</f>
        <v>4441.6203293070002</v>
      </c>
      <c r="F44" s="5" t="str">
        <f>VLOOKUP(G44,'datemar &amp; dateaug kaf'!$D$5:$O$94,12,FALSE)</f>
        <v>1960-61</v>
      </c>
      <c r="G44" s="18">
        <f>LARGE('datemar &amp; dateaug kaf'!$D$5:$D$94,'datemar &amp; dateaug kaf rank'!$A44)</f>
        <v>3611.0835009479997</v>
      </c>
      <c r="H44" s="5" t="str">
        <f>VLOOKUP(I44,'datemar &amp; dateaug kaf'!$E$5:$O$94,11,FALSE)</f>
        <v>1946-47</v>
      </c>
      <c r="I44" s="18">
        <f>LARGE('datemar &amp; dateaug kaf'!$E$5:$E$94,'datemar &amp; dateaug kaf rank'!$A44)</f>
        <v>2921.8233615060003</v>
      </c>
      <c r="J44" s="5" t="str">
        <f>VLOOKUP(K44,'datemar &amp; dateaug kaf'!$F$5:$O$94,10,FALSE)</f>
        <v>1951-52</v>
      </c>
      <c r="K44" s="18">
        <f>LARGE('datemar &amp; dateaug kaf'!$F$5:$F$94,'datemar &amp; dateaug kaf rank'!$A44)</f>
        <v>2210.8759501499999</v>
      </c>
      <c r="L44" s="5" t="str">
        <f>VLOOKUP(M44,'datemar &amp; dateaug kaf'!$G$5:$O$94,9,FALSE)</f>
        <v>1975-76</v>
      </c>
      <c r="M44" s="18">
        <f>LARGE('datemar &amp; dateaug kaf'!$G$5:$G$94,'datemar &amp; dateaug kaf rank'!$A44)</f>
        <v>1660.0680369209999</v>
      </c>
      <c r="N44" s="5" t="str">
        <f>VLOOKUP(O44,'datemar &amp; dateaug kaf'!$H$5:$O$94,8,FALSE)</f>
        <v>1983-84</v>
      </c>
      <c r="O44" s="18">
        <f>LARGE('datemar &amp; dateaug kaf'!$H$5:$H$94,'datemar &amp; dateaug kaf rank'!$A44)</f>
        <v>1111.9953302009999</v>
      </c>
      <c r="P44" s="5" t="str">
        <f>VLOOKUP(Q44,'datemar &amp; dateaug kaf'!$I$5:$O$94,7,FALSE)</f>
        <v>1937-38</v>
      </c>
      <c r="Q44" s="18">
        <f>LARGE('datemar &amp; dateaug kaf'!$I$5:$I$94,'datemar &amp; dateaug kaf rank'!$A44)</f>
        <v>632.89187709299995</v>
      </c>
      <c r="R44" s="5" t="str">
        <f>VLOOKUP(S44,'datemar &amp; dateaug kaf'!$J$5:$O$94,6,FALSE)</f>
        <v>1952-53</v>
      </c>
      <c r="S44" s="18">
        <f>LARGE('datemar &amp; dateaug kaf'!$J$5:$J$94,'datemar &amp; dateaug kaf rank'!$A44)</f>
        <v>16099.153776446999</v>
      </c>
      <c r="T44" s="5" t="str">
        <f>VLOOKUP(U44,'datemar &amp; dateaug kaf'!$K$5:$O$94,5,FALSE)</f>
        <v>2017-18</v>
      </c>
      <c r="U44" s="18">
        <f>LARGE('datemar &amp; dateaug kaf'!$K$5:$K$94,'datemar &amp; dateaug kaf rank'!$A44)</f>
        <v>14403.157145832</v>
      </c>
      <c r="V44" s="5" t="str">
        <f>VLOOKUP(W44,'datemar &amp; dateaug kaf'!$L$5:$O$94,4,FALSE)</f>
        <v>1994-95</v>
      </c>
      <c r="W44" s="18">
        <f>LARGE('datemar &amp; dateaug kaf'!$L$5:$L$94,'datemar &amp; dateaug kaf rank'!$A44)</f>
        <v>9891.8673976499995</v>
      </c>
      <c r="X44" s="5" t="str">
        <f>VLOOKUP(Y44,'datemar &amp; dateaug kaf'!$M$5:$O$94,3,FALSE)</f>
        <v>1947-48</v>
      </c>
      <c r="Y44" s="18">
        <f>LARGE('datemar &amp; dateaug kaf'!$M$5:$M$94,'datemar &amp; dateaug kaf rank'!$A44)</f>
        <v>4287.2229797249993</v>
      </c>
      <c r="Z44" s="5" t="str">
        <f>VLOOKUP(AA44,'datemar &amp; dateaug kaf'!$N$5:$O$94,2,FALSE)</f>
        <v>1977-78</v>
      </c>
      <c r="AA44" s="18">
        <f>LARGE('datemar &amp; dateaug kaf'!$N$5:$N$94,'datemar &amp; dateaug kaf rank'!$A44)</f>
        <v>1318.232677839</v>
      </c>
    </row>
    <row r="45" spans="1:27" x14ac:dyDescent="0.2">
      <c r="A45" s="5">
        <v>40</v>
      </c>
      <c r="B45" s="5" t="str">
        <f>VLOOKUP(C45,'datemar &amp; dateaug kaf'!$B$5:$O$94,14,FALSE)</f>
        <v>1960-61</v>
      </c>
      <c r="C45" s="18">
        <f>LARGE('datemar &amp; dateaug kaf'!$B$5:$B$94,'datemar &amp; dateaug kaf rank'!$A45)</f>
        <v>5817.2784595379999</v>
      </c>
      <c r="D45" s="5" t="str">
        <f>VLOOKUP(E45,'datemar &amp; dateaug kaf'!$C$5:$O$94,13,FALSE)</f>
        <v>1967-68</v>
      </c>
      <c r="E45" s="18">
        <f>LARGE('datemar &amp; dateaug kaf'!$C$5:$C$94,'datemar &amp; dateaug kaf rank'!$A45)</f>
        <v>4438.8831393270002</v>
      </c>
      <c r="F45" s="5" t="str">
        <f>VLOOKUP(G45,'datemar &amp; dateaug kaf'!$D$5:$O$94,12,FALSE)</f>
        <v>2003-04</v>
      </c>
      <c r="G45" s="18">
        <f>LARGE('datemar &amp; dateaug kaf'!$D$5:$D$94,'datemar &amp; dateaug kaf rank'!$A45)</f>
        <v>3607.9773853619999</v>
      </c>
      <c r="H45" s="5" t="str">
        <f>VLOOKUP(I45,'datemar &amp; dateaug kaf'!$E$5:$O$94,11,FALSE)</f>
        <v>1960-61</v>
      </c>
      <c r="I45" s="18">
        <f>LARGE('datemar &amp; dateaug kaf'!$E$5:$E$94,'datemar &amp; dateaug kaf rank'!$A45)</f>
        <v>2915.2283204310002</v>
      </c>
      <c r="J45" s="5" t="str">
        <f>VLOOKUP(K45,'datemar &amp; dateaug kaf'!$F$5:$O$94,10,FALSE)</f>
        <v>1991-92</v>
      </c>
      <c r="K45" s="18">
        <f>LARGE('datemar &amp; dateaug kaf'!$F$5:$F$94,'datemar &amp; dateaug kaf rank'!$A45)</f>
        <v>2209.9318179540001</v>
      </c>
      <c r="L45" s="5" t="str">
        <f>VLOOKUP(M45,'datemar &amp; dateaug kaf'!$G$5:$O$94,9,FALSE)</f>
        <v>1952-53</v>
      </c>
      <c r="M45" s="18">
        <f>LARGE('datemar &amp; dateaug kaf'!$G$5:$G$94,'datemar &amp; dateaug kaf rank'!$A45)</f>
        <v>1653.4749793169999</v>
      </c>
      <c r="N45" s="5" t="str">
        <f>VLOOKUP(O45,'datemar &amp; dateaug kaf'!$H$5:$O$94,8,FALSE)</f>
        <v>1955-56</v>
      </c>
      <c r="O45" s="18">
        <f>LARGE('datemar &amp; dateaug kaf'!$H$5:$H$94,'datemar &amp; dateaug kaf rank'!$A45)</f>
        <v>1097.101446462</v>
      </c>
      <c r="P45" s="5" t="str">
        <f>VLOOKUP(Q45,'datemar &amp; dateaug kaf'!$I$5:$O$94,7,FALSE)</f>
        <v>2003-04</v>
      </c>
      <c r="Q45" s="18">
        <f>LARGE('datemar &amp; dateaug kaf'!$I$5:$I$94,'datemar &amp; dateaug kaf rank'!$A45)</f>
        <v>626.00526578100005</v>
      </c>
      <c r="R45" s="5" t="str">
        <f>VLOOKUP(S45,'datemar &amp; dateaug kaf'!$J$5:$O$94,6,FALSE)</f>
        <v>2013-14</v>
      </c>
      <c r="S45" s="18">
        <f>LARGE('datemar &amp; dateaug kaf'!$J$5:$J$94,'datemar &amp; dateaug kaf rank'!$A45)</f>
        <v>16057.153778022001</v>
      </c>
      <c r="T45" s="5" t="str">
        <f>VLOOKUP(U45,'datemar &amp; dateaug kaf'!$K$5:$O$94,5,FALSE)</f>
        <v>1937-38</v>
      </c>
      <c r="U45" s="18">
        <f>LARGE('datemar &amp; dateaug kaf'!$K$5:$K$94,'datemar &amp; dateaug kaf rank'!$A45)</f>
        <v>14348.282437146001</v>
      </c>
      <c r="V45" s="5" t="str">
        <f>VLOOKUP(W45,'datemar &amp; dateaug kaf'!$L$5:$O$94,4,FALSE)</f>
        <v>2012-13</v>
      </c>
      <c r="W45" s="18">
        <f>LARGE('datemar &amp; dateaug kaf'!$L$5:$L$94,'datemar &amp; dateaug kaf rank'!$A45)</f>
        <v>9863.4779772270012</v>
      </c>
      <c r="X45" s="5" t="str">
        <f>VLOOKUP(Y45,'datemar &amp; dateaug kaf'!$M$5:$O$94,3,FALSE)</f>
        <v>1968-69</v>
      </c>
      <c r="Y45" s="18">
        <f>LARGE('datemar &amp; dateaug kaf'!$M$5:$M$94,'datemar &amp; dateaug kaf rank'!$A45)</f>
        <v>4275.8477735399993</v>
      </c>
      <c r="Z45" s="5" t="str">
        <f>VLOOKUP(AA45,'datemar &amp; dateaug kaf'!$N$5:$O$94,2,FALSE)</f>
        <v>1931-32</v>
      </c>
      <c r="AA45" s="18">
        <f>LARGE('datemar &amp; dateaug kaf'!$N$5:$N$94,'datemar &amp; dateaug kaf rank'!$A45)</f>
        <v>1316.2650746070001</v>
      </c>
    </row>
    <row r="46" spans="1:27" x14ac:dyDescent="0.2">
      <c r="A46" s="5">
        <v>41</v>
      </c>
      <c r="B46" s="5" t="str">
        <f>VLOOKUP(C46,'datemar &amp; dateaug kaf'!$B$5:$O$94,14,FALSE)</f>
        <v>1946-47</v>
      </c>
      <c r="C46" s="18">
        <f>LARGE('datemar &amp; dateaug kaf'!$B$5:$B$94,'datemar &amp; dateaug kaf rank'!$A46)</f>
        <v>5811.8159804039997</v>
      </c>
      <c r="D46" s="5" t="str">
        <f>VLOOKUP(E46,'datemar &amp; dateaug kaf'!$C$5:$O$94,13,FALSE)</f>
        <v>1934-35</v>
      </c>
      <c r="E46" s="18">
        <f>LARGE('datemar &amp; dateaug kaf'!$C$5:$C$94,'datemar &amp; dateaug kaf rank'!$A46)</f>
        <v>4407.8755371839998</v>
      </c>
      <c r="F46" s="5" t="str">
        <f>VLOOKUP(G46,'datemar &amp; dateaug kaf'!$D$5:$O$94,12,FALSE)</f>
        <v>1965-66</v>
      </c>
      <c r="G46" s="18">
        <f>LARGE('datemar &amp; dateaug kaf'!$D$5:$D$94,'datemar &amp; dateaug kaf rank'!$A46)</f>
        <v>3576.9063121469999</v>
      </c>
      <c r="H46" s="5" t="str">
        <f>VLOOKUP(I46,'datemar &amp; dateaug kaf'!$E$5:$O$94,11,FALSE)</f>
        <v>1949-50</v>
      </c>
      <c r="I46" s="18">
        <f>LARGE('datemar &amp; dateaug kaf'!$E$5:$E$94,'datemar &amp; dateaug kaf rank'!$A46)</f>
        <v>2908.0997256570004</v>
      </c>
      <c r="J46" s="5" t="str">
        <f>VLOOKUP(K46,'datemar &amp; dateaug kaf'!$F$5:$O$94,10,FALSE)</f>
        <v>2001-02</v>
      </c>
      <c r="K46" s="18">
        <f>LARGE('datemar &amp; dateaug kaf'!$F$5:$F$94,'datemar &amp; dateaug kaf rank'!$A46)</f>
        <v>2209.5866940000001</v>
      </c>
      <c r="L46" s="5" t="str">
        <f>VLOOKUP(M46,'datemar &amp; dateaug kaf'!$G$5:$O$94,9,FALSE)</f>
        <v>2002-03</v>
      </c>
      <c r="M46" s="18">
        <f>LARGE('datemar &amp; dateaug kaf'!$G$5:$G$94,'datemar &amp; dateaug kaf rank'!$A46)</f>
        <v>1590.126882519</v>
      </c>
      <c r="N46" s="5" t="str">
        <f>VLOOKUP(O46,'datemar &amp; dateaug kaf'!$H$5:$O$94,8,FALSE)</f>
        <v>2010-11</v>
      </c>
      <c r="O46" s="18">
        <f>LARGE('datemar &amp; dateaug kaf'!$H$5:$H$94,'datemar &amp; dateaug kaf rank'!$A46)</f>
        <v>1095.0545043899999</v>
      </c>
      <c r="P46" s="5" t="str">
        <f>VLOOKUP(Q46,'datemar &amp; dateaug kaf'!$I$5:$O$94,7,FALSE)</f>
        <v>2010-11</v>
      </c>
      <c r="Q46" s="18">
        <f>LARGE('datemar &amp; dateaug kaf'!$I$5:$I$94,'datemar &amp; dateaug kaf rank'!$A46)</f>
        <v>624.09915015000001</v>
      </c>
      <c r="R46" s="5" t="str">
        <f>VLOOKUP(S46,'datemar &amp; dateaug kaf'!$J$5:$O$94,6,FALSE)</f>
        <v>1951-52</v>
      </c>
      <c r="S46" s="18">
        <f>LARGE('datemar &amp; dateaug kaf'!$J$5:$J$94,'datemar &amp; dateaug kaf rank'!$A46)</f>
        <v>15917.455932020999</v>
      </c>
      <c r="T46" s="5" t="str">
        <f>VLOOKUP(U46,'datemar &amp; dateaug kaf'!$K$5:$O$94,5,FALSE)</f>
        <v>2005-06</v>
      </c>
      <c r="U46" s="18">
        <f>LARGE('datemar &amp; dateaug kaf'!$K$5:$K$94,'datemar &amp; dateaug kaf rank'!$A46)</f>
        <v>14293.197480534</v>
      </c>
      <c r="V46" s="5" t="str">
        <f>VLOOKUP(W46,'datemar &amp; dateaug kaf'!$L$5:$O$94,4,FALSE)</f>
        <v>1982-83</v>
      </c>
      <c r="W46" s="18">
        <f>LARGE('datemar &amp; dateaug kaf'!$L$5:$L$94,'datemar &amp; dateaug kaf rank'!$A46)</f>
        <v>9839.0178128549996</v>
      </c>
      <c r="X46" s="5" t="str">
        <f>VLOOKUP(Y46,'datemar &amp; dateaug kaf'!$M$5:$O$94,3,FALSE)</f>
        <v>1994-95</v>
      </c>
      <c r="Y46" s="18">
        <f>LARGE('datemar &amp; dateaug kaf'!$M$5:$M$94,'datemar &amp; dateaug kaf rank'!$A46)</f>
        <v>4156.5618275999996</v>
      </c>
      <c r="Z46" s="5" t="str">
        <f>VLOOKUP(AA46,'datemar &amp; dateaug kaf'!$N$5:$O$94,2,FALSE)</f>
        <v>1959-60</v>
      </c>
      <c r="AA46" s="18">
        <f>LARGE('datemar &amp; dateaug kaf'!$N$5:$N$94,'datemar &amp; dateaug kaf rank'!$A46)</f>
        <v>1306.6115212499999</v>
      </c>
    </row>
    <row r="47" spans="1:27" x14ac:dyDescent="0.2">
      <c r="A47" s="5">
        <v>42</v>
      </c>
      <c r="B47" s="5" t="str">
        <f>VLOOKUP(C47,'datemar &amp; dateaug kaf'!$B$5:$O$94,14,FALSE)</f>
        <v>2010-11</v>
      </c>
      <c r="C47" s="18">
        <f>LARGE('datemar &amp; dateaug kaf'!$B$5:$B$94,'datemar &amp; dateaug kaf rank'!$A47)</f>
        <v>5808.5908565579994</v>
      </c>
      <c r="D47" s="5" t="str">
        <f>VLOOKUP(E47,'datemar &amp; dateaug kaf'!$C$5:$O$94,13,FALSE)</f>
        <v>1939-40</v>
      </c>
      <c r="E47" s="18">
        <f>LARGE('datemar &amp; dateaug kaf'!$C$5:$C$94,'datemar &amp; dateaug kaf rank'!$A47)</f>
        <v>4356.9638035560001</v>
      </c>
      <c r="F47" s="5" t="str">
        <f>VLOOKUP(G47,'datemar &amp; dateaug kaf'!$D$5:$O$94,12,FALSE)</f>
        <v>1946-47</v>
      </c>
      <c r="G47" s="18">
        <f>LARGE('datemar &amp; dateaug kaf'!$D$5:$D$94,'datemar &amp; dateaug kaf rank'!$A47)</f>
        <v>3572.6696180909998</v>
      </c>
      <c r="H47" s="5" t="str">
        <f>VLOOKUP(I47,'datemar &amp; dateaug kaf'!$E$5:$O$94,11,FALSE)</f>
        <v>1964-65</v>
      </c>
      <c r="I47" s="18">
        <f>LARGE('datemar &amp; dateaug kaf'!$E$5:$E$94,'datemar &amp; dateaug kaf rank'!$A47)</f>
        <v>2848.1473312109997</v>
      </c>
      <c r="J47" s="5" t="str">
        <f>VLOOKUP(K47,'datemar &amp; dateaug kaf'!$F$5:$O$94,10,FALSE)</f>
        <v>1966-67</v>
      </c>
      <c r="K47" s="18">
        <f>LARGE('datemar &amp; dateaug kaf'!$F$5:$F$94,'datemar &amp; dateaug kaf rank'!$A47)</f>
        <v>2155.0273572029996</v>
      </c>
      <c r="L47" s="5" t="str">
        <f>VLOOKUP(M47,'datemar &amp; dateaug kaf'!$G$5:$O$94,9,FALSE)</f>
        <v>1949-50</v>
      </c>
      <c r="M47" s="18">
        <f>LARGE('datemar &amp; dateaug kaf'!$G$5:$G$94,'datemar &amp; dateaug kaf rank'!$A47)</f>
        <v>1586.3622545610001</v>
      </c>
      <c r="N47" s="5" t="str">
        <f>VLOOKUP(O47,'datemar &amp; dateaug kaf'!$H$5:$O$94,8,FALSE)</f>
        <v>2011-12</v>
      </c>
      <c r="O47" s="18">
        <f>LARGE('datemar &amp; dateaug kaf'!$H$5:$H$94,'datemar &amp; dateaug kaf rank'!$A47)</f>
        <v>1074.0297117900002</v>
      </c>
      <c r="P47" s="5" t="str">
        <f>VLOOKUP(Q47,'datemar &amp; dateaug kaf'!$I$5:$O$94,7,FALSE)</f>
        <v>1983-84</v>
      </c>
      <c r="Q47" s="18">
        <f>LARGE('datemar &amp; dateaug kaf'!$I$5:$I$94,'datemar &amp; dateaug kaf rank'!$A47)</f>
        <v>621.51667090799992</v>
      </c>
      <c r="R47" s="5" t="str">
        <f>VLOOKUP(S47,'datemar &amp; dateaug kaf'!$J$5:$O$94,6,FALSE)</f>
        <v>2017-18</v>
      </c>
      <c r="S47" s="18">
        <f>LARGE('datemar &amp; dateaug kaf'!$J$5:$J$94,'datemar &amp; dateaug kaf rank'!$A47)</f>
        <v>15897.305850131999</v>
      </c>
      <c r="T47" s="5" t="str">
        <f>VLOOKUP(U47,'datemar &amp; dateaug kaf'!$K$5:$O$94,5,FALSE)</f>
        <v>1982-83</v>
      </c>
      <c r="U47" s="18">
        <f>LARGE('datemar &amp; dateaug kaf'!$K$5:$K$94,'datemar &amp; dateaug kaf rank'!$A47)</f>
        <v>14191.663600043999</v>
      </c>
      <c r="V47" s="5" t="str">
        <f>VLOOKUP(W47,'datemar &amp; dateaug kaf'!$L$5:$O$94,4,FALSE)</f>
        <v>1977-78</v>
      </c>
      <c r="W47" s="18">
        <f>LARGE('datemar &amp; dateaug kaf'!$L$5:$L$94,'datemar &amp; dateaug kaf rank'!$A47)</f>
        <v>9793.538806296001</v>
      </c>
      <c r="X47" s="5" t="str">
        <f>VLOOKUP(Y47,'datemar &amp; dateaug kaf'!$M$5:$O$94,3,FALSE)</f>
        <v>2012-13</v>
      </c>
      <c r="Y47" s="18">
        <f>LARGE('datemar &amp; dateaug kaf'!$M$5:$M$94,'datemar &amp; dateaug kaf rank'!$A47)</f>
        <v>4123.1740602569998</v>
      </c>
      <c r="Z47" s="5" t="str">
        <f>VLOOKUP(AA47,'datemar &amp; dateaug kaf'!$N$5:$O$94,2,FALSE)</f>
        <v>1945-46</v>
      </c>
      <c r="AA47" s="18">
        <f>LARGE('datemar &amp; dateaug kaf'!$N$5:$N$94,'datemar &amp; dateaug kaf rank'!$A47)</f>
        <v>1302.4918519830001</v>
      </c>
    </row>
    <row r="48" spans="1:27" x14ac:dyDescent="0.2">
      <c r="A48" s="5">
        <v>43</v>
      </c>
      <c r="B48" s="5" t="str">
        <f>VLOOKUP(C48,'datemar &amp; dateaug kaf'!$B$5:$O$94,14,FALSE)</f>
        <v>2013-14</v>
      </c>
      <c r="C48" s="18">
        <f>LARGE('datemar &amp; dateaug kaf'!$B$5:$B$94,'datemar &amp; dateaug kaf rank'!$A48)</f>
        <v>5806.1254021049999</v>
      </c>
      <c r="D48" s="5" t="str">
        <f>VLOOKUP(E48,'datemar &amp; dateaug kaf'!$C$5:$O$94,13,FALSE)</f>
        <v>1937-38</v>
      </c>
      <c r="E48" s="18">
        <f>LARGE('datemar &amp; dateaug kaf'!$C$5:$C$94,'datemar &amp; dateaug kaf rank'!$A48)</f>
        <v>4347.0206634329998</v>
      </c>
      <c r="F48" s="5" t="str">
        <f>VLOOKUP(G48,'datemar &amp; dateaug kaf'!$D$5:$O$94,12,FALSE)</f>
        <v>2013-14</v>
      </c>
      <c r="G48" s="18">
        <f>LARGE('datemar &amp; dateaug kaf'!$D$5:$D$94,'datemar &amp; dateaug kaf rank'!$A48)</f>
        <v>3572.4355685129999</v>
      </c>
      <c r="H48" s="5" t="str">
        <f>VLOOKUP(I48,'datemar &amp; dateaug kaf'!$E$5:$O$94,11,FALSE)</f>
        <v>1939-40</v>
      </c>
      <c r="I48" s="18">
        <f>LARGE('datemar &amp; dateaug kaf'!$E$5:$E$94,'datemar &amp; dateaug kaf rank'!$A48)</f>
        <v>2792.3185729740003</v>
      </c>
      <c r="J48" s="5" t="str">
        <f>VLOOKUP(K48,'datemar &amp; dateaug kaf'!$F$5:$O$94,10,FALSE)</f>
        <v>2013-14</v>
      </c>
      <c r="K48" s="18">
        <f>LARGE('datemar &amp; dateaug kaf'!$F$5:$F$94,'datemar &amp; dateaug kaf rank'!$A48)</f>
        <v>2131.074961407</v>
      </c>
      <c r="L48" s="5" t="str">
        <f>VLOOKUP(M48,'datemar &amp; dateaug kaf'!$G$5:$O$94,9,FALSE)</f>
        <v>1966-67</v>
      </c>
      <c r="M48" s="18">
        <f>LARGE('datemar &amp; dateaug kaf'!$G$5:$G$94,'datemar &amp; dateaug kaf rank'!$A48)</f>
        <v>1577.6587838129999</v>
      </c>
      <c r="N48" s="5" t="str">
        <f>VLOOKUP(O48,'datemar &amp; dateaug kaf'!$H$5:$O$94,8,FALSE)</f>
        <v>1952-53</v>
      </c>
      <c r="O48" s="18">
        <f>LARGE('datemar &amp; dateaug kaf'!$H$5:$H$94,'datemar &amp; dateaug kaf rank'!$A48)</f>
        <v>1062.886571712</v>
      </c>
      <c r="P48" s="5" t="str">
        <f>VLOOKUP(Q48,'datemar &amp; dateaug kaf'!$I$5:$O$94,7,FALSE)</f>
        <v>2005-06</v>
      </c>
      <c r="Q48" s="18">
        <f>LARGE('datemar &amp; dateaug kaf'!$I$5:$I$94,'datemar &amp; dateaug kaf rank'!$A48)</f>
        <v>617.212538838</v>
      </c>
      <c r="R48" s="5" t="str">
        <f>VLOOKUP(S48,'datemar &amp; dateaug kaf'!$J$5:$O$94,6,FALSE)</f>
        <v>1982-83</v>
      </c>
      <c r="S48" s="18">
        <f>LARGE('datemar &amp; dateaug kaf'!$J$5:$J$94,'datemar &amp; dateaug kaf rank'!$A48)</f>
        <v>15776.437094334</v>
      </c>
      <c r="T48" s="5" t="str">
        <f>VLOOKUP(U48,'datemar &amp; dateaug kaf'!$K$5:$O$94,5,FALSE)</f>
        <v>1956-57</v>
      </c>
      <c r="U48" s="18">
        <f>LARGE('datemar &amp; dateaug kaf'!$K$5:$K$94,'datemar &amp; dateaug kaf rank'!$A48)</f>
        <v>14145.73831251</v>
      </c>
      <c r="V48" s="5" t="str">
        <f>VLOOKUP(W48,'datemar &amp; dateaug kaf'!$L$5:$O$94,4,FALSE)</f>
        <v>1962-63</v>
      </c>
      <c r="W48" s="18">
        <f>LARGE('datemar &amp; dateaug kaf'!$L$5:$L$94,'datemar &amp; dateaug kaf rank'!$A48)</f>
        <v>9747.4429402559999</v>
      </c>
      <c r="X48" s="5" t="str">
        <f>VLOOKUP(Y48,'datemar &amp; dateaug kaf'!$M$5:$O$94,3,FALSE)</f>
        <v>2013-14</v>
      </c>
      <c r="Y48" s="18">
        <f>LARGE('datemar &amp; dateaug kaf'!$M$5:$M$94,'datemar &amp; dateaug kaf rank'!$A48)</f>
        <v>4086.896375667</v>
      </c>
      <c r="Z48" s="5" t="str">
        <f>VLOOKUP(AA48,'datemar &amp; dateaug kaf'!$N$5:$O$94,2,FALSE)</f>
        <v>2007-08</v>
      </c>
      <c r="AA48" s="18">
        <f>LARGE('datemar &amp; dateaug kaf'!$N$5:$N$94,'datemar &amp; dateaug kaf rank'!$A48)</f>
        <v>1286.7510261269999</v>
      </c>
    </row>
    <row r="49" spans="1:27" x14ac:dyDescent="0.2">
      <c r="A49" s="5">
        <v>44</v>
      </c>
      <c r="B49" s="5" t="str">
        <f>VLOOKUP(C49,'datemar &amp; dateaug kaf'!$B$5:$O$94,14,FALSE)</f>
        <v>2011-12</v>
      </c>
      <c r="C49" s="18">
        <f>LARGE('datemar &amp; dateaug kaf'!$B$5:$B$94,'datemar &amp; dateaug kaf rank'!$A49)</f>
        <v>5589.0563193360003</v>
      </c>
      <c r="D49" s="5" t="str">
        <f>VLOOKUP(E49,'datemar &amp; dateaug kaf'!$C$5:$O$94,13,FALSE)</f>
        <v>1978-79</v>
      </c>
      <c r="E49" s="18">
        <f>LARGE('datemar &amp; dateaug kaf'!$C$5:$C$94,'datemar &amp; dateaug kaf rank'!$A49)</f>
        <v>4257.7962039690001</v>
      </c>
      <c r="F49" s="5" t="str">
        <f>VLOOKUP(G49,'datemar &amp; dateaug kaf'!$D$5:$O$94,12,FALSE)</f>
        <v>1954-55</v>
      </c>
      <c r="G49" s="18">
        <f>LARGE('datemar &amp; dateaug kaf'!$D$5:$D$94,'datemar &amp; dateaug kaf rank'!$A49)</f>
        <v>3548.0230074450001</v>
      </c>
      <c r="H49" s="5" t="str">
        <f>VLOOKUP(I49,'datemar &amp; dateaug kaf'!$E$5:$O$94,11,FALSE)</f>
        <v>2001-02</v>
      </c>
      <c r="I49" s="18">
        <f>LARGE('datemar &amp; dateaug kaf'!$E$5:$E$94,'datemar &amp; dateaug kaf rank'!$A49)</f>
        <v>2781.54039156</v>
      </c>
      <c r="J49" s="5" t="str">
        <f>VLOOKUP(K49,'datemar &amp; dateaug kaf'!$F$5:$O$94,10,FALSE)</f>
        <v>1939-40</v>
      </c>
      <c r="K49" s="18">
        <f>LARGE('datemar &amp; dateaug kaf'!$F$5:$F$94,'datemar &amp; dateaug kaf rank'!$A49)</f>
        <v>2126.7053747939999</v>
      </c>
      <c r="L49" s="5" t="str">
        <f>VLOOKUP(M49,'datemar &amp; dateaug kaf'!$G$5:$O$94,9,FALSE)</f>
        <v>1964-65</v>
      </c>
      <c r="M49" s="18">
        <f>LARGE('datemar &amp; dateaug kaf'!$G$5:$G$94,'datemar &amp; dateaug kaf rank'!$A49)</f>
        <v>1560.698123292</v>
      </c>
      <c r="N49" s="5" t="str">
        <f>VLOOKUP(O49,'datemar &amp; dateaug kaf'!$H$5:$O$94,8,FALSE)</f>
        <v>1939-40</v>
      </c>
      <c r="O49" s="18">
        <f>LARGE('datemar &amp; dateaug kaf'!$H$5:$H$94,'datemar &amp; dateaug kaf rank'!$A49)</f>
        <v>1059.5265718380001</v>
      </c>
      <c r="P49" s="5" t="str">
        <f>VLOOKUP(Q49,'datemar &amp; dateaug kaf'!$I$5:$O$94,7,FALSE)</f>
        <v>1940-41</v>
      </c>
      <c r="Q49" s="18">
        <f>LARGE('datemar &amp; dateaug kaf'!$I$5:$I$94,'datemar &amp; dateaug kaf rank'!$A49)</f>
        <v>611.98609275299998</v>
      </c>
      <c r="R49" s="5" t="str">
        <f>VLOOKUP(S49,'datemar &amp; dateaug kaf'!$J$5:$O$94,6,FALSE)</f>
        <v>2006-07</v>
      </c>
      <c r="S49" s="18">
        <f>LARGE('datemar &amp; dateaug kaf'!$J$5:$J$94,'datemar &amp; dateaug kaf rank'!$A49)</f>
        <v>15773.727672948</v>
      </c>
      <c r="T49" s="5" t="str">
        <f>VLOOKUP(U49,'datemar &amp; dateaug kaf'!$K$5:$O$94,5,FALSE)</f>
        <v>1941-42</v>
      </c>
      <c r="U49" s="18">
        <f>LARGE('datemar &amp; dateaug kaf'!$K$5:$K$94,'datemar &amp; dateaug kaf rank'!$A49)</f>
        <v>14075.852695296</v>
      </c>
      <c r="V49" s="5" t="str">
        <f>VLOOKUP(W49,'datemar &amp; dateaug kaf'!$L$5:$O$94,4,FALSE)</f>
        <v>2013-14</v>
      </c>
      <c r="W49" s="18">
        <f>LARGE('datemar &amp; dateaug kaf'!$L$5:$L$94,'datemar &amp; dateaug kaf rank'!$A49)</f>
        <v>9408.1722091770007</v>
      </c>
      <c r="X49" s="5" t="str">
        <f>VLOOKUP(Y49,'datemar &amp; dateaug kaf'!$M$5:$O$94,3,FALSE)</f>
        <v>1931-32</v>
      </c>
      <c r="Y49" s="18">
        <f>LARGE('datemar &amp; dateaug kaf'!$M$5:$M$94,'datemar &amp; dateaug kaf rank'!$A49)</f>
        <v>4077.0583595070002</v>
      </c>
      <c r="Z49" s="5" t="str">
        <f>VLOOKUP(AA49,'datemar &amp; dateaug kaf'!$N$5:$O$94,2,FALSE)</f>
        <v>1965-66</v>
      </c>
      <c r="AA49" s="18">
        <f>LARGE('datemar &amp; dateaug kaf'!$N$5:$N$94,'datemar &amp; dateaug kaf rank'!$A49)</f>
        <v>1286.3821005210002</v>
      </c>
    </row>
    <row r="50" spans="1:27" x14ac:dyDescent="0.2">
      <c r="A50" s="5">
        <v>45</v>
      </c>
      <c r="B50" s="5" t="str">
        <f>VLOOKUP(C50,'datemar &amp; dateaug kaf'!$B$5:$O$94,14,FALSE)</f>
        <v>1978-79</v>
      </c>
      <c r="C50" s="18">
        <f>LARGE('datemar &amp; dateaug kaf'!$B$5:$B$94,'datemar &amp; dateaug kaf rank'!$A50)</f>
        <v>5576.0288818079998</v>
      </c>
      <c r="D50" s="5" t="str">
        <f>VLOOKUP(E50,'datemar &amp; dateaug kaf'!$C$5:$O$94,13,FALSE)</f>
        <v>2003-04</v>
      </c>
      <c r="E50" s="18">
        <f>LARGE('datemar &amp; dateaug kaf'!$C$5:$C$94,'datemar &amp; dateaug kaf rank'!$A50)</f>
        <v>4230.6286016819995</v>
      </c>
      <c r="F50" s="5" t="str">
        <f>VLOOKUP(G50,'datemar &amp; dateaug kaf'!$D$5:$O$94,12,FALSE)</f>
        <v>1949-50</v>
      </c>
      <c r="G50" s="18">
        <f>LARGE('datemar &amp; dateaug kaf'!$D$5:$D$94,'datemar &amp; dateaug kaf rank'!$A50)</f>
        <v>3454.6015233450003</v>
      </c>
      <c r="H50" s="5" t="str">
        <f>VLOOKUP(I50,'datemar &amp; dateaug kaf'!$E$5:$O$94,11,FALSE)</f>
        <v>2013-14</v>
      </c>
      <c r="I50" s="18">
        <f>LARGE('datemar &amp; dateaug kaf'!$E$5:$E$94,'datemar &amp; dateaug kaf rank'!$A50)</f>
        <v>2751.8220455669998</v>
      </c>
      <c r="J50" s="5" t="str">
        <f>VLOOKUP(K50,'datemar &amp; dateaug kaf'!$F$5:$O$94,10,FALSE)</f>
        <v>1937-38</v>
      </c>
      <c r="K50" s="18">
        <f>LARGE('datemar &amp; dateaug kaf'!$F$5:$F$94,'datemar &amp; dateaug kaf rank'!$A50)</f>
        <v>2121.6296725050001</v>
      </c>
      <c r="L50" s="5" t="str">
        <f>VLOOKUP(M50,'datemar &amp; dateaug kaf'!$G$5:$O$94,9,FALSE)</f>
        <v>1937-38</v>
      </c>
      <c r="M50" s="18">
        <f>LARGE('datemar &amp; dateaug kaf'!$G$5:$G$94,'datemar &amp; dateaug kaf rank'!$A50)</f>
        <v>1558.8336605519999</v>
      </c>
      <c r="N50" s="5" t="str">
        <f>VLOOKUP(O50,'datemar &amp; dateaug kaf'!$H$5:$O$94,8,FALSE)</f>
        <v>1964-65</v>
      </c>
      <c r="O50" s="18">
        <f>LARGE('datemar &amp; dateaug kaf'!$H$5:$H$94,'datemar &amp; dateaug kaf rank'!$A50)</f>
        <v>1057.852522314</v>
      </c>
      <c r="P50" s="5" t="str">
        <f>VLOOKUP(Q50,'datemar &amp; dateaug kaf'!$I$5:$O$94,7,FALSE)</f>
        <v>1945-46</v>
      </c>
      <c r="Q50" s="18">
        <f>LARGE('datemar &amp; dateaug kaf'!$I$5:$I$94,'datemar &amp; dateaug kaf rank'!$A50)</f>
        <v>595.93782889199997</v>
      </c>
      <c r="R50" s="5" t="str">
        <f>VLOOKUP(S50,'datemar &amp; dateaug kaf'!$J$5:$O$94,6,FALSE)</f>
        <v>1934-35</v>
      </c>
      <c r="S50" s="18">
        <f>LARGE('datemar &amp; dateaug kaf'!$J$5:$J$94,'datemar &amp; dateaug kaf rank'!$A50)</f>
        <v>15655.076437728001</v>
      </c>
      <c r="T50" s="5" t="str">
        <f>VLOOKUP(U50,'datemar &amp; dateaug kaf'!$K$5:$O$94,5,FALSE)</f>
        <v>1959-60</v>
      </c>
      <c r="U50" s="18">
        <f>LARGE('datemar &amp; dateaug kaf'!$K$5:$K$94,'datemar &amp; dateaug kaf rank'!$A50)</f>
        <v>14009.477821752</v>
      </c>
      <c r="V50" s="5" t="str">
        <f>VLOOKUP(W50,'datemar &amp; dateaug kaf'!$L$5:$O$94,4,FALSE)</f>
        <v>1937-38</v>
      </c>
      <c r="W50" s="18">
        <f>LARGE('datemar &amp; dateaug kaf'!$L$5:$L$94,'datemar &amp; dateaug kaf rank'!$A50)</f>
        <v>9353.6446079159996</v>
      </c>
      <c r="X50" s="5" t="str">
        <f>VLOOKUP(Y50,'datemar &amp; dateaug kaf'!$M$5:$O$94,3,FALSE)</f>
        <v>1961-62</v>
      </c>
      <c r="Y50" s="18">
        <f>LARGE('datemar &amp; dateaug kaf'!$M$5:$M$94,'datemar &amp; dateaug kaf rank'!$A50)</f>
        <v>4000.3833210600001</v>
      </c>
      <c r="Z50" s="5" t="str">
        <f>VLOOKUP(AA50,'datemar &amp; dateaug kaf'!$N$5:$O$94,2,FALSE)</f>
        <v>1999-2000</v>
      </c>
      <c r="AA50" s="18">
        <f>LARGE('datemar &amp; dateaug kaf'!$N$5:$N$94,'datemar &amp; dateaug kaf rank'!$A50)</f>
        <v>1285.70573691</v>
      </c>
    </row>
    <row r="51" spans="1:27" x14ac:dyDescent="0.2">
      <c r="A51" s="5">
        <v>46</v>
      </c>
      <c r="B51" s="5" t="str">
        <f>VLOOKUP(C51,'datemar &amp; dateaug kaf'!$B$5:$O$94,14,FALSE)</f>
        <v>1953-54</v>
      </c>
      <c r="C51" s="18">
        <f>LARGE('datemar &amp; dateaug kaf'!$B$5:$B$94,'datemar &amp; dateaug kaf rank'!$A51)</f>
        <v>5566.7898738900003</v>
      </c>
      <c r="D51" s="5" t="str">
        <f>VLOOKUP(E51,'datemar &amp; dateaug kaf'!$C$5:$O$94,13,FALSE)</f>
        <v>1972-73</v>
      </c>
      <c r="E51" s="18">
        <f>LARGE('datemar &amp; dateaug kaf'!$C$5:$C$94,'datemar &amp; dateaug kaf rank'!$A51)</f>
        <v>4168.496372607</v>
      </c>
      <c r="F51" s="5" t="str">
        <f>VLOOKUP(G51,'datemar &amp; dateaug kaf'!$D$5:$O$94,12,FALSE)</f>
        <v>2017-18</v>
      </c>
      <c r="G51" s="18">
        <f>LARGE('datemar &amp; dateaug kaf'!$D$5:$D$94,'datemar &amp; dateaug kaf rank'!$A51)</f>
        <v>3437.6884661280001</v>
      </c>
      <c r="H51" s="5" t="str">
        <f>VLOOKUP(I51,'datemar &amp; dateaug kaf'!$E$5:$O$94,11,FALSE)</f>
        <v>1965-66</v>
      </c>
      <c r="I51" s="18">
        <f>LARGE('datemar &amp; dateaug kaf'!$E$5:$E$94,'datemar &amp; dateaug kaf rank'!$A51)</f>
        <v>2749.8980786970001</v>
      </c>
      <c r="J51" s="5" t="str">
        <f>VLOOKUP(K51,'datemar &amp; dateaug kaf'!$F$5:$O$94,10,FALSE)</f>
        <v>1947-48</v>
      </c>
      <c r="K51" s="18">
        <f>LARGE('datemar &amp; dateaug kaf'!$F$5:$F$94,'datemar &amp; dateaug kaf rank'!$A51)</f>
        <v>2109.0723176040001</v>
      </c>
      <c r="L51" s="5" t="str">
        <f>VLOOKUP(M51,'datemar &amp; dateaug kaf'!$G$5:$O$94,9,FALSE)</f>
        <v>1931-32</v>
      </c>
      <c r="M51" s="18">
        <f>LARGE('datemar &amp; dateaug kaf'!$G$5:$G$94,'datemar &amp; dateaug kaf rank'!$A51)</f>
        <v>1532.848206981</v>
      </c>
      <c r="N51" s="5" t="str">
        <f>VLOOKUP(O51,'datemar &amp; dateaug kaf'!$H$5:$O$94,8,FALSE)</f>
        <v>1953-54</v>
      </c>
      <c r="O51" s="18">
        <f>LARGE('datemar &amp; dateaug kaf'!$H$5:$H$94,'datemar &amp; dateaug kaf rank'!$A51)</f>
        <v>1049.2541755289999</v>
      </c>
      <c r="P51" s="5" t="str">
        <f>VLOOKUP(Q51,'datemar &amp; dateaug kaf'!$I$5:$O$94,7,FALSE)</f>
        <v>1965-66</v>
      </c>
      <c r="Q51" s="18">
        <f>LARGE('datemar &amp; dateaug kaf'!$I$5:$I$94,'datemar &amp; dateaug kaf rank'!$A51)</f>
        <v>588.62080437300006</v>
      </c>
      <c r="R51" s="5" t="str">
        <f>VLOOKUP(S51,'datemar &amp; dateaug kaf'!$J$5:$O$94,6,FALSE)</f>
        <v>1967-68</v>
      </c>
      <c r="S51" s="18">
        <f>LARGE('datemar &amp; dateaug kaf'!$J$5:$J$94,'datemar &amp; dateaug kaf rank'!$A51)</f>
        <v>15646.811314070999</v>
      </c>
      <c r="T51" s="5" t="str">
        <f>VLOOKUP(U51,'datemar &amp; dateaug kaf'!$K$5:$O$94,5,FALSE)</f>
        <v>1933-34</v>
      </c>
      <c r="U51" s="18">
        <f>LARGE('datemar &amp; dateaug kaf'!$K$5:$K$94,'datemar &amp; dateaug kaf rank'!$A51)</f>
        <v>14002.976003814001</v>
      </c>
      <c r="V51" s="5" t="str">
        <f>VLOOKUP(W51,'datemar &amp; dateaug kaf'!$L$5:$O$94,4,FALSE)</f>
        <v>2016-17</v>
      </c>
      <c r="W51" s="18">
        <f>LARGE('datemar &amp; dateaug kaf'!$L$5:$L$94,'datemar &amp; dateaug kaf rank'!$A51)</f>
        <v>9281.9143626719997</v>
      </c>
      <c r="X51" s="5" t="str">
        <f>VLOOKUP(Y51,'datemar &amp; dateaug kaf'!$M$5:$O$94,3,FALSE)</f>
        <v>1951-52</v>
      </c>
      <c r="Y51" s="18">
        <f>LARGE('datemar &amp; dateaug kaf'!$M$5:$M$94,'datemar &amp; dateaug kaf rank'!$A51)</f>
        <v>3928.9347286980001</v>
      </c>
      <c r="Z51" s="5" t="str">
        <f>VLOOKUP(AA51,'datemar &amp; dateaug kaf'!$N$5:$O$94,2,FALSE)</f>
        <v>1960-61</v>
      </c>
      <c r="AA51" s="18">
        <f>LARGE('datemar &amp; dateaug kaf'!$N$5:$N$94,'datemar &amp; dateaug kaf rank'!$A51)</f>
        <v>1281.217142037</v>
      </c>
    </row>
    <row r="52" spans="1:27" x14ac:dyDescent="0.2">
      <c r="A52" s="5">
        <v>47</v>
      </c>
      <c r="B52" s="5" t="str">
        <f>VLOOKUP(C52,'datemar &amp; dateaug kaf'!$B$5:$O$94,14,FALSE)</f>
        <v>1934-35</v>
      </c>
      <c r="C52" s="18">
        <f>LARGE('datemar &amp; dateaug kaf'!$B$5:$B$94,'datemar &amp; dateaug kaf rank'!$A52)</f>
        <v>5510.9630991240001</v>
      </c>
      <c r="D52" s="5" t="str">
        <f>VLOOKUP(E52,'datemar &amp; dateaug kaf'!$C$5:$O$94,13,FALSE)</f>
        <v>1949-50</v>
      </c>
      <c r="E52" s="18">
        <f>LARGE('datemar &amp; dateaug kaf'!$C$5:$C$94,'datemar &amp; dateaug kaf rank'!$A52)</f>
        <v>4108.194887265</v>
      </c>
      <c r="F52" s="5" t="str">
        <f>VLOOKUP(G52,'datemar &amp; dateaug kaf'!$D$5:$O$94,12,FALSE)</f>
        <v>1994-95</v>
      </c>
      <c r="G52" s="18">
        <f>LARGE('datemar &amp; dateaug kaf'!$D$5:$D$94,'datemar &amp; dateaug kaf rank'!$A52)</f>
        <v>3414.4521033629999</v>
      </c>
      <c r="H52" s="5" t="str">
        <f>VLOOKUP(I52,'datemar &amp; dateaug kaf'!$E$5:$O$94,11,FALSE)</f>
        <v>1932-33</v>
      </c>
      <c r="I52" s="18">
        <f>LARGE('datemar &amp; dateaug kaf'!$E$5:$E$94,'datemar &amp; dateaug kaf rank'!$A52)</f>
        <v>2729.8392364739998</v>
      </c>
      <c r="J52" s="5" t="str">
        <f>VLOOKUP(K52,'datemar &amp; dateaug kaf'!$F$5:$O$94,10,FALSE)</f>
        <v>1964-65</v>
      </c>
      <c r="K52" s="18">
        <f>LARGE('datemar &amp; dateaug kaf'!$F$5:$F$94,'datemar &amp; dateaug kaf rank'!$A52)</f>
        <v>2105.4167805510001</v>
      </c>
      <c r="L52" s="5" t="str">
        <f>VLOOKUP(M52,'datemar &amp; dateaug kaf'!$G$5:$O$94,9,FALSE)</f>
        <v>1951-52</v>
      </c>
      <c r="M52" s="18">
        <f>LARGE('datemar &amp; dateaug kaf'!$G$5:$G$94,'datemar &amp; dateaug kaf rank'!$A52)</f>
        <v>1528.5480418529999</v>
      </c>
      <c r="N52" s="5" t="str">
        <f>VLOOKUP(O52,'datemar &amp; dateaug kaf'!$H$5:$O$94,8,FALSE)</f>
        <v>1966-67</v>
      </c>
      <c r="O52" s="18">
        <f>LARGE('datemar &amp; dateaug kaf'!$H$5:$H$94,'datemar &amp; dateaug kaf rank'!$A52)</f>
        <v>1046.0369855670001</v>
      </c>
      <c r="P52" s="5" t="str">
        <f>VLOOKUP(Q52,'datemar &amp; dateaug kaf'!$I$5:$O$94,7,FALSE)</f>
        <v>1934-35</v>
      </c>
      <c r="Q52" s="18">
        <f>LARGE('datemar &amp; dateaug kaf'!$I$5:$I$94,'datemar &amp; dateaug kaf rank'!$A52)</f>
        <v>581.98014346499997</v>
      </c>
      <c r="R52" s="5" t="str">
        <f>VLOOKUP(S52,'datemar &amp; dateaug kaf'!$J$5:$O$94,6,FALSE)</f>
        <v>1941-42</v>
      </c>
      <c r="S52" s="18">
        <f>LARGE('datemar &amp; dateaug kaf'!$J$5:$J$94,'datemar &amp; dateaug kaf rank'!$A52)</f>
        <v>15601.122059586</v>
      </c>
      <c r="T52" s="5" t="str">
        <f>VLOOKUP(U52,'datemar &amp; dateaug kaf'!$K$5:$O$94,5,FALSE)</f>
        <v>2006-07</v>
      </c>
      <c r="U52" s="18">
        <f>LARGE('datemar &amp; dateaug kaf'!$K$5:$K$94,'datemar &amp; dateaug kaf rank'!$A52)</f>
        <v>13904.583941388</v>
      </c>
      <c r="V52" s="5" t="str">
        <f>VLOOKUP(W52,'datemar &amp; dateaug kaf'!$L$5:$O$94,4,FALSE)</f>
        <v>1961-62</v>
      </c>
      <c r="W52" s="18">
        <f>LARGE('datemar &amp; dateaug kaf'!$L$5:$L$94,'datemar &amp; dateaug kaf rank'!$A52)</f>
        <v>9158.85585489</v>
      </c>
      <c r="X52" s="5" t="str">
        <f>VLOOKUP(Y52,'datemar &amp; dateaug kaf'!$M$5:$O$94,3,FALSE)</f>
        <v>1992-93</v>
      </c>
      <c r="Y52" s="18">
        <f>LARGE('datemar &amp; dateaug kaf'!$M$5:$M$94,'datemar &amp; dateaug kaf rank'!$A52)</f>
        <v>3927.766464279</v>
      </c>
      <c r="Z52" s="5" t="str">
        <f>VLOOKUP(AA52,'datemar &amp; dateaug kaf'!$N$5:$O$94,2,FALSE)</f>
        <v>1985-86</v>
      </c>
      <c r="AA52" s="18">
        <f>LARGE('datemar &amp; dateaug kaf'!$N$5:$N$94,'datemar &amp; dateaug kaf rank'!$A52)</f>
        <v>1276.8515223659999</v>
      </c>
    </row>
    <row r="53" spans="1:27" x14ac:dyDescent="0.2">
      <c r="A53" s="5">
        <v>48</v>
      </c>
      <c r="B53" s="5" t="str">
        <f>VLOOKUP(C53,'datemar &amp; dateaug kaf'!$B$5:$O$94,14,FALSE)</f>
        <v>1974-75</v>
      </c>
      <c r="C53" s="18">
        <f>LARGE('datemar &amp; dateaug kaf'!$B$5:$B$94,'datemar &amp; dateaug kaf rank'!$A53)</f>
        <v>5467.921778424</v>
      </c>
      <c r="D53" s="5" t="str">
        <f>VLOOKUP(E53,'datemar &amp; dateaug kaf'!$C$5:$O$94,13,FALSE)</f>
        <v>1953-54</v>
      </c>
      <c r="E53" s="18">
        <f>LARGE('datemar &amp; dateaug kaf'!$C$5:$C$94,'datemar &amp; dateaug kaf rank'!$A53)</f>
        <v>4093.8543919350004</v>
      </c>
      <c r="F53" s="5" t="str">
        <f>VLOOKUP(G53,'datemar &amp; dateaug kaf'!$D$5:$O$94,12,FALSE)</f>
        <v>1958-59</v>
      </c>
      <c r="G53" s="18">
        <f>LARGE('datemar &amp; dateaug kaf'!$D$5:$D$94,'datemar &amp; dateaug kaf rank'!$A53)</f>
        <v>3363.191278839</v>
      </c>
      <c r="H53" s="5" t="str">
        <f>VLOOKUP(I53,'datemar &amp; dateaug kaf'!$E$5:$O$94,11,FALSE)</f>
        <v>1954-55</v>
      </c>
      <c r="I53" s="18">
        <f>LARGE('datemar &amp; dateaug kaf'!$E$5:$E$94,'datemar &amp; dateaug kaf rank'!$A53)</f>
        <v>2725.1959308629998</v>
      </c>
      <c r="J53" s="5" t="str">
        <f>VLOOKUP(K53,'datemar &amp; dateaug kaf'!$F$5:$O$94,10,FALSE)</f>
        <v>1968-69</v>
      </c>
      <c r="K53" s="18">
        <f>LARGE('datemar &amp; dateaug kaf'!$F$5:$F$94,'datemar &amp; dateaug kaf rank'!$A53)</f>
        <v>2101.1860369079996</v>
      </c>
      <c r="L53" s="5" t="str">
        <f>VLOOKUP(M53,'datemar &amp; dateaug kaf'!$G$5:$O$94,9,FALSE)</f>
        <v>2011-12</v>
      </c>
      <c r="M53" s="18">
        <f>LARGE('datemar &amp; dateaug kaf'!$G$5:$G$94,'datemar &amp; dateaug kaf rank'!$A53)</f>
        <v>1520.1222570450002</v>
      </c>
      <c r="N53" s="5" t="str">
        <f>VLOOKUP(O53,'datemar &amp; dateaug kaf'!$H$5:$O$94,8,FALSE)</f>
        <v>1977-78</v>
      </c>
      <c r="O53" s="18">
        <f>LARGE('datemar &amp; dateaug kaf'!$H$5:$H$94,'datemar &amp; dateaug kaf rank'!$A53)</f>
        <v>1039.0611180599999</v>
      </c>
      <c r="P53" s="5" t="str">
        <f>VLOOKUP(Q53,'datemar &amp; dateaug kaf'!$I$5:$O$94,7,FALSE)</f>
        <v>2017-18</v>
      </c>
      <c r="Q53" s="18">
        <f>LARGE('datemar &amp; dateaug kaf'!$I$5:$I$94,'datemar &amp; dateaug kaf rank'!$A53)</f>
        <v>577.430060991</v>
      </c>
      <c r="R53" s="5" t="str">
        <f>VLOOKUP(S53,'datemar &amp; dateaug kaf'!$J$5:$O$94,6,FALSE)</f>
        <v>1977-78</v>
      </c>
      <c r="S53" s="18">
        <f>LARGE('datemar &amp; dateaug kaf'!$J$5:$J$94,'datemar &amp; dateaug kaf rank'!$A53)</f>
        <v>15404.994463634999</v>
      </c>
      <c r="T53" s="5" t="str">
        <f>VLOOKUP(U53,'datemar &amp; dateaug kaf'!$K$5:$O$94,5,FALSE)</f>
        <v>1977-78</v>
      </c>
      <c r="U53" s="18">
        <f>LARGE('datemar &amp; dateaug kaf'!$K$5:$K$94,'datemar &amp; dateaug kaf rank'!$A53)</f>
        <v>13856.577992775001</v>
      </c>
      <c r="V53" s="5" t="str">
        <f>VLOOKUP(W53,'datemar &amp; dateaug kaf'!$L$5:$O$94,4,FALSE)</f>
        <v>2006-07</v>
      </c>
      <c r="W53" s="18">
        <f>LARGE('datemar &amp; dateaug kaf'!$L$5:$L$94,'datemar &amp; dateaug kaf rank'!$A53)</f>
        <v>9050.8142060490009</v>
      </c>
      <c r="X53" s="5" t="str">
        <f>VLOOKUP(Y53,'datemar &amp; dateaug kaf'!$M$5:$O$94,3,FALSE)</f>
        <v>1946-47</v>
      </c>
      <c r="Y53" s="18">
        <f>LARGE('datemar &amp; dateaug kaf'!$M$5:$M$94,'datemar &amp; dateaug kaf rank'!$A53)</f>
        <v>3865.9099376730001</v>
      </c>
      <c r="Z53" s="5" t="str">
        <f>VLOOKUP(AA53,'datemar &amp; dateaug kaf'!$N$5:$O$94,2,FALSE)</f>
        <v>1929-30</v>
      </c>
      <c r="AA53" s="18">
        <f>LARGE('datemar &amp; dateaug kaf'!$N$5:$N$94,'datemar &amp; dateaug kaf rank'!$A53)</f>
        <v>1255.0234240109999</v>
      </c>
    </row>
    <row r="54" spans="1:27" x14ac:dyDescent="0.2">
      <c r="A54" s="5">
        <v>49</v>
      </c>
      <c r="B54" s="5" t="str">
        <f>VLOOKUP(C54,'datemar &amp; dateaug kaf'!$B$5:$O$94,14,FALSE)</f>
        <v>1939-40</v>
      </c>
      <c r="C54" s="18">
        <f>LARGE('datemar &amp; dateaug kaf'!$B$5:$B$94,'datemar &amp; dateaug kaf rank'!$A54)</f>
        <v>5425.3723585320004</v>
      </c>
      <c r="D54" s="5" t="str">
        <f>VLOOKUP(E54,'datemar &amp; dateaug kaf'!$C$5:$O$94,13,FALSE)</f>
        <v>1958-59</v>
      </c>
      <c r="E54" s="18">
        <f>LARGE('datemar &amp; dateaug kaf'!$C$5:$C$94,'datemar &amp; dateaug kaf rank'!$A54)</f>
        <v>4082.2986898889999</v>
      </c>
      <c r="F54" s="5" t="str">
        <f>VLOOKUP(G54,'datemar &amp; dateaug kaf'!$D$5:$O$94,12,FALSE)</f>
        <v>1988-89</v>
      </c>
      <c r="G54" s="18">
        <f>LARGE('datemar &amp; dateaug kaf'!$D$5:$D$94,'datemar &amp; dateaug kaf rank'!$A54)</f>
        <v>3331.9099576980002</v>
      </c>
      <c r="H54" s="5" t="str">
        <f>VLOOKUP(I54,'datemar &amp; dateaug kaf'!$E$5:$O$94,11,FALSE)</f>
        <v>1991-92</v>
      </c>
      <c r="I54" s="18">
        <f>LARGE('datemar &amp; dateaug kaf'!$E$5:$E$94,'datemar &amp; dateaug kaf rank'!$A54)</f>
        <v>2683.6441968840004</v>
      </c>
      <c r="J54" s="5" t="str">
        <f>VLOOKUP(K54,'datemar &amp; dateaug kaf'!$F$5:$O$94,10,FALSE)</f>
        <v>1977-78</v>
      </c>
      <c r="K54" s="18">
        <f>LARGE('datemar &amp; dateaug kaf'!$F$5:$F$94,'datemar &amp; dateaug kaf rank'!$A54)</f>
        <v>2067.3182695830001</v>
      </c>
      <c r="L54" s="5" t="str">
        <f>VLOOKUP(M54,'datemar &amp; dateaug kaf'!$G$5:$O$94,9,FALSE)</f>
        <v>1958-59</v>
      </c>
      <c r="M54" s="18">
        <f>LARGE('datemar &amp; dateaug kaf'!$G$5:$G$94,'datemar &amp; dateaug kaf rank'!$A54)</f>
        <v>1494.3787869360001</v>
      </c>
      <c r="N54" s="5" t="str">
        <f>VLOOKUP(O54,'datemar &amp; dateaug kaf'!$H$5:$O$94,8,FALSE)</f>
        <v>1975-76</v>
      </c>
      <c r="O54" s="18">
        <f>LARGE('datemar &amp; dateaug kaf'!$H$5:$H$94,'datemar &amp; dateaug kaf rank'!$A54)</f>
        <v>1035.1695479580001</v>
      </c>
      <c r="P54" s="5" t="str">
        <f>VLOOKUP(Q54,'datemar &amp; dateaug kaf'!$I$5:$O$94,7,FALSE)</f>
        <v>1953-54</v>
      </c>
      <c r="Q54" s="18">
        <f>LARGE('datemar &amp; dateaug kaf'!$I$5:$I$94,'datemar &amp; dateaug kaf rank'!$A54)</f>
        <v>574.35568094099995</v>
      </c>
      <c r="R54" s="5" t="str">
        <f>VLOOKUP(S54,'datemar &amp; dateaug kaf'!$J$5:$O$94,6,FALSE)</f>
        <v>1974-75</v>
      </c>
      <c r="S54" s="18">
        <f>LARGE('datemar &amp; dateaug kaf'!$J$5:$J$94,'datemar &amp; dateaug kaf rank'!$A54)</f>
        <v>15321.625210563001</v>
      </c>
      <c r="T54" s="5" t="str">
        <f>VLOOKUP(U54,'datemar &amp; dateaug kaf'!$K$5:$O$94,5,FALSE)</f>
        <v>1942-43</v>
      </c>
      <c r="U54" s="18">
        <f>LARGE('datemar &amp; dateaug kaf'!$K$5:$K$94,'datemar &amp; dateaug kaf rank'!$A54)</f>
        <v>13839.575679362999</v>
      </c>
      <c r="V54" s="5" t="str">
        <f>VLOOKUP(W54,'datemar &amp; dateaug kaf'!$L$5:$O$94,4,FALSE)</f>
        <v>1985-86</v>
      </c>
      <c r="W54" s="18">
        <f>LARGE('datemar &amp; dateaug kaf'!$L$5:$L$94,'datemar &amp; dateaug kaf rank'!$A54)</f>
        <v>8915.7854507819993</v>
      </c>
      <c r="X54" s="5" t="str">
        <f>VLOOKUP(Y54,'datemar &amp; dateaug kaf'!$M$5:$O$94,3,FALSE)</f>
        <v>2007-08</v>
      </c>
      <c r="Y54" s="18">
        <f>LARGE('datemar &amp; dateaug kaf'!$M$5:$M$94,'datemar &amp; dateaug kaf rank'!$A54)</f>
        <v>3836.6418395969999</v>
      </c>
      <c r="Z54" s="5" t="str">
        <f>VLOOKUP(AA54,'datemar &amp; dateaug kaf'!$N$5:$O$94,2,FALSE)</f>
        <v>1951-52</v>
      </c>
      <c r="AA54" s="18">
        <f>LARGE('datemar &amp; dateaug kaf'!$N$5:$N$94,'datemar &amp; dateaug kaf rank'!$A54)</f>
        <v>1245.1239202499999</v>
      </c>
    </row>
    <row r="55" spans="1:27" x14ac:dyDescent="0.2">
      <c r="A55" s="5">
        <v>50</v>
      </c>
      <c r="B55" s="5" t="str">
        <f>VLOOKUP(C55,'datemar &amp; dateaug kaf'!$B$5:$O$94,14,FALSE)</f>
        <v>1937-38</v>
      </c>
      <c r="C55" s="18">
        <f>LARGE('datemar &amp; dateaug kaf'!$B$5:$B$94,'datemar &amp; dateaug kaf rank'!$A55)</f>
        <v>5363.1647575589996</v>
      </c>
      <c r="D55" s="5" t="str">
        <f>VLOOKUP(E55,'datemar &amp; dateaug kaf'!$C$5:$O$94,13,FALSE)</f>
        <v>2017-18</v>
      </c>
      <c r="E55" s="18">
        <f>LARGE('datemar &amp; dateaug kaf'!$C$5:$C$94,'datemar &amp; dateaug kaf rank'!$A55)</f>
        <v>4070.2768721579996</v>
      </c>
      <c r="F55" s="5" t="str">
        <f>VLOOKUP(G55,'datemar &amp; dateaug kaf'!$D$5:$O$94,12,FALSE)</f>
        <v>1953-54</v>
      </c>
      <c r="G55" s="18">
        <f>LARGE('datemar &amp; dateaug kaf'!$D$5:$D$94,'datemar &amp; dateaug kaf rank'!$A55)</f>
        <v>3331.070949465</v>
      </c>
      <c r="H55" s="5" t="str">
        <f>VLOOKUP(I55,'datemar &amp; dateaug kaf'!$E$5:$O$94,11,FALSE)</f>
        <v>1966-67</v>
      </c>
      <c r="I55" s="18">
        <f>LARGE('datemar &amp; dateaug kaf'!$E$5:$E$94,'datemar &amp; dateaug kaf rank'!$A55)</f>
        <v>2682.7099820429999</v>
      </c>
      <c r="J55" s="5" t="str">
        <f>VLOOKUP(K55,'datemar &amp; dateaug kaf'!$F$5:$O$94,10,FALSE)</f>
        <v>1958-59</v>
      </c>
      <c r="K55" s="18">
        <f>LARGE('datemar &amp; dateaug kaf'!$F$5:$F$94,'datemar &amp; dateaug kaf rank'!$A55)</f>
        <v>2044.9387662899999</v>
      </c>
      <c r="L55" s="5" t="str">
        <f>VLOOKUP(M55,'datemar &amp; dateaug kaf'!$G$5:$O$94,9,FALSE)</f>
        <v>1953-54</v>
      </c>
      <c r="M55" s="18">
        <f>LARGE('datemar &amp; dateaug kaf'!$G$5:$G$94,'datemar &amp; dateaug kaf rank'!$A55)</f>
        <v>1491.8419275270001</v>
      </c>
      <c r="N55" s="5" t="str">
        <f>VLOOKUP(O55,'datemar &amp; dateaug kaf'!$H$5:$O$94,8,FALSE)</f>
        <v>1951-52</v>
      </c>
      <c r="O55" s="18">
        <f>LARGE('datemar &amp; dateaug kaf'!$H$5:$H$94,'datemar &amp; dateaug kaf rank'!$A55)</f>
        <v>1007.748061383</v>
      </c>
      <c r="P55" s="5" t="str">
        <f>VLOOKUP(Q55,'datemar &amp; dateaug kaf'!$I$5:$O$94,7,FALSE)</f>
        <v>1964-65</v>
      </c>
      <c r="Q55" s="18">
        <f>LARGE('datemar &amp; dateaug kaf'!$I$5:$I$94,'datemar &amp; dateaug kaf rank'!$A55)</f>
        <v>573.67931733</v>
      </c>
      <c r="R55" s="5" t="str">
        <f>VLOOKUP(S55,'datemar &amp; dateaug kaf'!$J$5:$O$94,6,FALSE)</f>
        <v>1956-57</v>
      </c>
      <c r="S55" s="18">
        <f>LARGE('datemar &amp; dateaug kaf'!$J$5:$J$94,'datemar &amp; dateaug kaf rank'!$A55)</f>
        <v>15259.536617850001</v>
      </c>
      <c r="T55" s="5" t="str">
        <f>VLOOKUP(U55,'datemar &amp; dateaug kaf'!$K$5:$O$94,5,FALSE)</f>
        <v>1962-63</v>
      </c>
      <c r="U55" s="18">
        <f>LARGE('datemar &amp; dateaug kaf'!$K$5:$K$94,'datemar &amp; dateaug kaf rank'!$A55)</f>
        <v>13723.907584527</v>
      </c>
      <c r="V55" s="5" t="str">
        <f>VLOOKUP(W55,'datemar &amp; dateaug kaf'!$L$5:$O$94,4,FALSE)</f>
        <v>1999-2000</v>
      </c>
      <c r="W55" s="18">
        <f>LARGE('datemar &amp; dateaug kaf'!$L$5:$L$94,'datemar &amp; dateaug kaf rank'!$A55)</f>
        <v>8822.6674377449999</v>
      </c>
      <c r="X55" s="5" t="str">
        <f>VLOOKUP(Y55,'datemar &amp; dateaug kaf'!$M$5:$O$94,3,FALSE)</f>
        <v>1929-30</v>
      </c>
      <c r="Y55" s="18">
        <f>LARGE('datemar &amp; dateaug kaf'!$M$5:$M$94,'datemar &amp; dateaug kaf rank'!$A55)</f>
        <v>3730.268289867</v>
      </c>
      <c r="Z55" s="5" t="str">
        <f>VLOOKUP(AA55,'datemar &amp; dateaug kaf'!$N$5:$O$94,2,FALSE)</f>
        <v>2012-13</v>
      </c>
      <c r="AA55" s="18">
        <f>LARGE('datemar &amp; dateaug kaf'!$N$5:$N$94,'datemar &amp; dateaug kaf rank'!$A55)</f>
        <v>1218.1923510119998</v>
      </c>
    </row>
    <row r="56" spans="1:27" x14ac:dyDescent="0.2">
      <c r="A56" s="5">
        <v>51</v>
      </c>
      <c r="B56" s="5" t="str">
        <f>VLOOKUP(C56,'datemar &amp; dateaug kaf'!$B$5:$O$94,14,FALSE)</f>
        <v>1932-33</v>
      </c>
      <c r="C56" s="18">
        <f>LARGE('datemar &amp; dateaug kaf'!$B$5:$B$94,'datemar &amp; dateaug kaf rank'!$A56)</f>
        <v>5308.4844290309993</v>
      </c>
      <c r="D56" s="5" t="str">
        <f>VLOOKUP(E56,'datemar &amp; dateaug kaf'!$C$5:$O$94,13,FALSE)</f>
        <v>1991-92</v>
      </c>
      <c r="E56" s="18">
        <f>LARGE('datemar &amp; dateaug kaf'!$C$5:$C$94,'datemar &amp; dateaug kaf rank'!$A56)</f>
        <v>4044.5096003970002</v>
      </c>
      <c r="F56" s="5" t="str">
        <f>VLOOKUP(G56,'datemar &amp; dateaug kaf'!$D$5:$O$94,12,FALSE)</f>
        <v>1932-33</v>
      </c>
      <c r="G56" s="18">
        <f>LARGE('datemar &amp; dateaug kaf'!$D$5:$D$94,'datemar &amp; dateaug kaf rank'!$A56)</f>
        <v>3309.0524378940004</v>
      </c>
      <c r="H56" s="5" t="str">
        <f>VLOOKUP(I56,'datemar &amp; dateaug kaf'!$E$5:$O$94,11,FALSE)</f>
        <v>1953-54</v>
      </c>
      <c r="I56" s="18">
        <f>LARGE('datemar &amp; dateaug kaf'!$E$5:$E$94,'datemar &amp; dateaug kaf rank'!$A56)</f>
        <v>2650.4646939960003</v>
      </c>
      <c r="J56" s="5" t="str">
        <f>VLOOKUP(K56,'datemar &amp; dateaug kaf'!$F$5:$O$94,10,FALSE)</f>
        <v>2002-03</v>
      </c>
      <c r="K56" s="18">
        <f>LARGE('datemar &amp; dateaug kaf'!$F$5:$F$94,'datemar &amp; dateaug kaf rank'!$A56)</f>
        <v>2022.5691803520001</v>
      </c>
      <c r="L56" s="5" t="str">
        <f>VLOOKUP(M56,'datemar &amp; dateaug kaf'!$G$5:$O$94,9,FALSE)</f>
        <v>1977-78</v>
      </c>
      <c r="M56" s="18">
        <f>LARGE('datemar &amp; dateaug kaf'!$G$5:$G$94,'datemar &amp; dateaug kaf rank'!$A56)</f>
        <v>1476.7298619779999</v>
      </c>
      <c r="N56" s="5" t="str">
        <f>VLOOKUP(O56,'datemar &amp; dateaug kaf'!$H$5:$O$94,8,FALSE)</f>
        <v>1937-38</v>
      </c>
      <c r="O56" s="18">
        <f>LARGE('datemar &amp; dateaug kaf'!$H$5:$H$94,'datemar &amp; dateaug kaf rank'!$A56)</f>
        <v>996.16062380099993</v>
      </c>
      <c r="P56" s="5" t="str">
        <f>VLOOKUP(Q56,'datemar &amp; dateaug kaf'!$I$5:$O$94,7,FALSE)</f>
        <v>2001-02</v>
      </c>
      <c r="Q56" s="18">
        <f>LARGE('datemar &amp; dateaug kaf'!$I$5:$I$94,'datemar &amp; dateaug kaf rank'!$A56)</f>
        <v>573.61782972899994</v>
      </c>
      <c r="R56" s="5" t="str">
        <f>VLOOKUP(S56,'datemar &amp; dateaug kaf'!$J$5:$O$94,6,FALSE)</f>
        <v>1962-63</v>
      </c>
      <c r="S56" s="18">
        <f>LARGE('datemar &amp; dateaug kaf'!$J$5:$J$94,'datemar &amp; dateaug kaf rank'!$A56)</f>
        <v>14994.201751767001</v>
      </c>
      <c r="T56" s="5" t="str">
        <f>VLOOKUP(U56,'datemar &amp; dateaug kaf'!$K$5:$O$94,5,FALSE)</f>
        <v>2007-08</v>
      </c>
      <c r="U56" s="18">
        <f>LARGE('datemar &amp; dateaug kaf'!$K$5:$K$94,'datemar &amp; dateaug kaf rank'!$A56)</f>
        <v>13630.424612825998</v>
      </c>
      <c r="V56" s="5" t="str">
        <f>VLOOKUP(W56,'datemar &amp; dateaug kaf'!$L$5:$O$94,4,FALSE)</f>
        <v>1946-47</v>
      </c>
      <c r="W56" s="18">
        <f>LARGE('datemar &amp; dateaug kaf'!$L$5:$L$94,'datemar &amp; dateaug kaf rank'!$A56)</f>
        <v>8760.8981838629988</v>
      </c>
      <c r="X56" s="5" t="str">
        <f>VLOOKUP(Y56,'datemar &amp; dateaug kaf'!$M$5:$O$94,3,FALSE)</f>
        <v>1985-86</v>
      </c>
      <c r="Y56" s="18">
        <f>LARGE('datemar &amp; dateaug kaf'!$M$5:$M$94,'datemar &amp; dateaug kaf rank'!$A56)</f>
        <v>3720.122835702</v>
      </c>
      <c r="Z56" s="5" t="str">
        <f>VLOOKUP(AA56,'datemar &amp; dateaug kaf'!$N$5:$O$94,2,FALSE)</f>
        <v>1997-98</v>
      </c>
      <c r="AA56" s="18">
        <f>LARGE('datemar &amp; dateaug kaf'!$N$5:$N$94,'datemar &amp; dateaug kaf rank'!$A56)</f>
        <v>1208.2928472509998</v>
      </c>
    </row>
    <row r="57" spans="1:27" x14ac:dyDescent="0.2">
      <c r="A57" s="5">
        <v>52</v>
      </c>
      <c r="B57" s="5" t="str">
        <f>VLOOKUP(C57,'datemar &amp; dateaug kaf'!$B$5:$O$94,14,FALSE)</f>
        <v>1966-67</v>
      </c>
      <c r="C57" s="18">
        <f>LARGE('datemar &amp; dateaug kaf'!$B$5:$B$94,'datemar &amp; dateaug kaf rank'!$A57)</f>
        <v>5289.1277355420007</v>
      </c>
      <c r="D57" s="5" t="str">
        <f>VLOOKUP(E57,'datemar &amp; dateaug kaf'!$C$5:$O$94,13,FALSE)</f>
        <v>1977-78</v>
      </c>
      <c r="E57" s="18">
        <f>LARGE('datemar &amp; dateaug kaf'!$C$5:$C$94,'datemar &amp; dateaug kaf rank'!$A57)</f>
        <v>4027.4358820289999</v>
      </c>
      <c r="F57" s="5" t="str">
        <f>VLOOKUP(G57,'datemar &amp; dateaug kaf'!$D$5:$O$94,12,FALSE)</f>
        <v>1972-73</v>
      </c>
      <c r="G57" s="18">
        <f>LARGE('datemar &amp; dateaug kaf'!$D$5:$D$94,'datemar &amp; dateaug kaf rank'!$A57)</f>
        <v>3255.226985367</v>
      </c>
      <c r="H57" s="5" t="str">
        <f>VLOOKUP(I57,'datemar &amp; dateaug kaf'!$E$5:$O$94,11,FALSE)</f>
        <v>1970-71</v>
      </c>
      <c r="I57" s="18">
        <f>LARGE('datemar &amp; dateaug kaf'!$E$5:$E$94,'datemar &amp; dateaug kaf rank'!$A57)</f>
        <v>2642.6220496619999</v>
      </c>
      <c r="J57" s="5" t="str">
        <f>VLOOKUP(K57,'datemar &amp; dateaug kaf'!$F$5:$O$94,10,FALSE)</f>
        <v>1932-33</v>
      </c>
      <c r="K57" s="18">
        <f>LARGE('datemar &amp; dateaug kaf'!$F$5:$F$94,'datemar &amp; dateaug kaf rank'!$A57)</f>
        <v>2017.2177755939999</v>
      </c>
      <c r="L57" s="5" t="str">
        <f>VLOOKUP(M57,'datemar &amp; dateaug kaf'!$G$5:$O$94,9,FALSE)</f>
        <v>1939-40</v>
      </c>
      <c r="M57" s="18">
        <f>LARGE('datemar &amp; dateaug kaf'!$G$5:$G$94,'datemar &amp; dateaug kaf rank'!$A57)</f>
        <v>1464.606887226</v>
      </c>
      <c r="N57" s="5" t="str">
        <f>VLOOKUP(O57,'datemar &amp; dateaug kaf'!$H$5:$O$94,8,FALSE)</f>
        <v>2003-04</v>
      </c>
      <c r="O57" s="18">
        <f>LARGE('datemar &amp; dateaug kaf'!$H$5:$H$94,'datemar &amp; dateaug kaf rank'!$A57)</f>
        <v>985.1067399179999</v>
      </c>
      <c r="P57" s="5" t="str">
        <f>VLOOKUP(Q57,'datemar &amp; dateaug kaf'!$I$5:$O$94,7,FALSE)</f>
        <v>1970-71</v>
      </c>
      <c r="Q57" s="18">
        <f>LARGE('datemar &amp; dateaug kaf'!$I$5:$I$94,'datemar &amp; dateaug kaf rank'!$A57)</f>
        <v>561.75072273599994</v>
      </c>
      <c r="R57" s="5" t="str">
        <f>VLOOKUP(S57,'datemar &amp; dateaug kaf'!$J$5:$O$94,6,FALSE)</f>
        <v>1999-2000</v>
      </c>
      <c r="S57" s="18">
        <f>LARGE('datemar &amp; dateaug kaf'!$J$5:$J$94,'datemar &amp; dateaug kaf rank'!$A57)</f>
        <v>14921.967704888999</v>
      </c>
      <c r="T57" s="5" t="str">
        <f>VLOOKUP(U57,'datemar &amp; dateaug kaf'!$K$5:$O$94,5,FALSE)</f>
        <v>1994-95</v>
      </c>
      <c r="U57" s="18">
        <f>LARGE('datemar &amp; dateaug kaf'!$K$5:$K$94,'datemar &amp; dateaug kaf rank'!$A57)</f>
        <v>13596.925771106999</v>
      </c>
      <c r="V57" s="5" t="str">
        <f>VLOOKUP(W57,'datemar &amp; dateaug kaf'!$L$5:$O$94,4,FALSE)</f>
        <v>2007-08</v>
      </c>
      <c r="W57" s="18">
        <f>LARGE('datemar &amp; dateaug kaf'!$L$5:$L$94,'datemar &amp; dateaug kaf rank'!$A57)</f>
        <v>8672.1259557869998</v>
      </c>
      <c r="X57" s="5" t="str">
        <f>VLOOKUP(Y57,'datemar &amp; dateaug kaf'!$M$5:$O$94,3,FALSE)</f>
        <v>2006-07</v>
      </c>
      <c r="Y57" s="18">
        <f>LARGE('datemar &amp; dateaug kaf'!$M$5:$M$94,'datemar &amp; dateaug kaf rank'!$A57)</f>
        <v>3698.417712549</v>
      </c>
      <c r="Z57" s="5" t="str">
        <f>VLOOKUP(AA57,'datemar &amp; dateaug kaf'!$N$5:$O$94,2,FALSE)</f>
        <v>2001-02</v>
      </c>
      <c r="AA57" s="18">
        <f>LARGE('datemar &amp; dateaug kaf'!$N$5:$N$94,'datemar &amp; dateaug kaf rank'!$A57)</f>
        <v>1199.315657505</v>
      </c>
    </row>
    <row r="58" spans="1:27" x14ac:dyDescent="0.2">
      <c r="A58" s="5">
        <v>53</v>
      </c>
      <c r="B58" s="5" t="str">
        <f>VLOOKUP(C58,'datemar &amp; dateaug kaf'!$B$5:$O$94,14,FALSE)</f>
        <v>2003-04</v>
      </c>
      <c r="C58" s="18">
        <f>LARGE('datemar &amp; dateaug kaf'!$B$5:$B$94,'datemar &amp; dateaug kaf rank'!$A58)</f>
        <v>5247.3875718179997</v>
      </c>
      <c r="D58" s="5" t="str">
        <f>VLOOKUP(E58,'datemar &amp; dateaug kaf'!$C$5:$O$94,13,FALSE)</f>
        <v>1966-67</v>
      </c>
      <c r="E58" s="18">
        <f>LARGE('datemar &amp; dateaug kaf'!$C$5:$C$94,'datemar &amp; dateaug kaf rank'!$A58)</f>
        <v>4002.745635021</v>
      </c>
      <c r="F58" s="5" t="str">
        <f>VLOOKUP(G58,'datemar &amp; dateaug kaf'!$D$5:$O$94,12,FALSE)</f>
        <v>1966-67</v>
      </c>
      <c r="G58" s="18">
        <f>LARGE('datemar &amp; dateaug kaf'!$D$5:$D$94,'datemar &amp; dateaug kaf rank'!$A58)</f>
        <v>3252.5770681110002</v>
      </c>
      <c r="H58" s="5" t="str">
        <f>VLOOKUP(I58,'datemar &amp; dateaug kaf'!$E$5:$O$94,11,FALSE)</f>
        <v>1958-59</v>
      </c>
      <c r="I58" s="18">
        <f>LARGE('datemar &amp; dateaug kaf'!$E$5:$E$94,'datemar &amp; dateaug kaf rank'!$A58)</f>
        <v>2642.0032067100001</v>
      </c>
      <c r="J58" s="5" t="str">
        <f>VLOOKUP(K58,'datemar &amp; dateaug kaf'!$F$5:$O$94,10,FALSE)</f>
        <v>1953-54</v>
      </c>
      <c r="K58" s="18">
        <f>LARGE('datemar &amp; dateaug kaf'!$F$5:$F$94,'datemar &amp; dateaug kaf rank'!$A58)</f>
        <v>2008.891164336</v>
      </c>
      <c r="L58" s="5" t="str">
        <f>VLOOKUP(M58,'datemar &amp; dateaug kaf'!$G$5:$O$94,9,FALSE)</f>
        <v>1965-66</v>
      </c>
      <c r="M58" s="18">
        <f>LARGE('datemar &amp; dateaug kaf'!$G$5:$G$94,'datemar &amp; dateaug kaf rank'!$A58)</f>
        <v>1448.304739077</v>
      </c>
      <c r="N58" s="5" t="str">
        <f>VLOOKUP(O58,'datemar &amp; dateaug kaf'!$H$5:$O$94,8,FALSE)</f>
        <v>1957-58</v>
      </c>
      <c r="O58" s="18">
        <f>LARGE('datemar &amp; dateaug kaf'!$H$5:$H$94,'datemar &amp; dateaug kaf rank'!$A58)</f>
        <v>980.15202936000003</v>
      </c>
      <c r="P58" s="5" t="str">
        <f>VLOOKUP(Q58,'datemar &amp; dateaug kaf'!$I$5:$O$94,7,FALSE)</f>
        <v>1968-69</v>
      </c>
      <c r="Q58" s="18">
        <f>LARGE('datemar &amp; dateaug kaf'!$I$5:$I$94,'datemar &amp; dateaug kaf rank'!$A58)</f>
        <v>553.38840900000002</v>
      </c>
      <c r="R58" s="5" t="str">
        <f>VLOOKUP(S58,'datemar &amp; dateaug kaf'!$J$5:$O$94,6,FALSE)</f>
        <v>1961-62</v>
      </c>
      <c r="S58" s="18">
        <f>LARGE('datemar &amp; dateaug kaf'!$J$5:$J$94,'datemar &amp; dateaug kaf rank'!$A58)</f>
        <v>14774.564074053</v>
      </c>
      <c r="T58" s="5" t="str">
        <f>VLOOKUP(U58,'datemar &amp; dateaug kaf'!$K$5:$O$94,5,FALSE)</f>
        <v>1951-52</v>
      </c>
      <c r="U58" s="18">
        <f>LARGE('datemar &amp; dateaug kaf'!$K$5:$K$94,'datemar &amp; dateaug kaf rank'!$A58)</f>
        <v>13502.302303581</v>
      </c>
      <c r="V58" s="5" t="str">
        <f>VLOOKUP(W58,'datemar &amp; dateaug kaf'!$L$5:$O$94,4,FALSE)</f>
        <v>1951-52</v>
      </c>
      <c r="W58" s="18">
        <f>LARGE('datemar &amp; dateaug kaf'!$L$5:$L$94,'datemar &amp; dateaug kaf rank'!$A58)</f>
        <v>8370.9775373280008</v>
      </c>
      <c r="X58" s="5" t="str">
        <f>VLOOKUP(Y58,'datemar &amp; dateaug kaf'!$M$5:$O$94,3,FALSE)</f>
        <v>1960-61</v>
      </c>
      <c r="Y58" s="18">
        <f>LARGE('datemar &amp; dateaug kaf'!$M$5:$M$94,'datemar &amp; dateaug kaf rank'!$A58)</f>
        <v>3636.2537479380003</v>
      </c>
      <c r="Z58" s="5" t="str">
        <f>VLOOKUP(AA58,'datemar &amp; dateaug kaf'!$N$5:$O$94,2,FALSE)</f>
        <v>2013-14</v>
      </c>
      <c r="AA58" s="18">
        <f>LARGE('datemar &amp; dateaug kaf'!$N$5:$N$94,'datemar &amp; dateaug kaf rank'!$A58)</f>
        <v>1183.328881245</v>
      </c>
    </row>
    <row r="59" spans="1:27" x14ac:dyDescent="0.2">
      <c r="A59" s="5">
        <v>54</v>
      </c>
      <c r="B59" s="5" t="str">
        <f>VLOOKUP(C59,'datemar &amp; dateaug kaf'!$B$5:$O$94,14,FALSE)</f>
        <v>1963-64</v>
      </c>
      <c r="C59" s="18">
        <f>LARGE('datemar &amp; dateaug kaf'!$B$5:$B$94,'datemar &amp; dateaug kaf rank'!$A59)</f>
        <v>5211.3855896969999</v>
      </c>
      <c r="D59" s="5" t="str">
        <f>VLOOKUP(E59,'datemar &amp; dateaug kaf'!$C$5:$O$94,13,FALSE)</f>
        <v>1932-33</v>
      </c>
      <c r="E59" s="18">
        <f>LARGE('datemar &amp; dateaug kaf'!$C$5:$C$94,'datemar &amp; dateaug kaf rank'!$A59)</f>
        <v>3992.2193544239999</v>
      </c>
      <c r="F59" s="5" t="str">
        <f>VLOOKUP(G59,'datemar &amp; dateaug kaf'!$D$5:$O$94,12,FALSE)</f>
        <v>1991-92</v>
      </c>
      <c r="G59" s="18">
        <f>LARGE('datemar &amp; dateaug kaf'!$D$5:$D$94,'datemar &amp; dateaug kaf rank'!$A59)</f>
        <v>3202.1691361170001</v>
      </c>
      <c r="H59" s="5" t="str">
        <f>VLOOKUP(I59,'datemar &amp; dateaug kaf'!$E$5:$O$94,11,FALSE)</f>
        <v>1977-78</v>
      </c>
      <c r="I59" s="18">
        <f>LARGE('datemar &amp; dateaug kaf'!$E$5:$E$94,'datemar &amp; dateaug kaf rank'!$A59)</f>
        <v>2586.253787313</v>
      </c>
      <c r="J59" s="5" t="str">
        <f>VLOOKUP(K59,'datemar &amp; dateaug kaf'!$F$5:$O$94,10,FALSE)</f>
        <v>1952-53</v>
      </c>
      <c r="K59" s="18">
        <f>LARGE('datemar &amp; dateaug kaf'!$F$5:$F$94,'datemar &amp; dateaug kaf rank'!$A59)</f>
        <v>1997.129181306</v>
      </c>
      <c r="L59" s="5" t="str">
        <f>VLOOKUP(M59,'datemar &amp; dateaug kaf'!$G$5:$O$94,9,FALSE)</f>
        <v>1968-69</v>
      </c>
      <c r="M59" s="18">
        <f>LARGE('datemar &amp; dateaug kaf'!$G$5:$G$94,'datemar &amp; dateaug kaf rank'!$A59)</f>
        <v>1446.6505242629999</v>
      </c>
      <c r="N59" s="5" t="str">
        <f>VLOOKUP(O59,'datemar &amp; dateaug kaf'!$H$5:$O$94,8,FALSE)</f>
        <v>1993-94</v>
      </c>
      <c r="O59" s="18">
        <f>LARGE('datemar &amp; dateaug kaf'!$H$5:$H$94,'datemar &amp; dateaug kaf rank'!$A59)</f>
        <v>973.49351721300002</v>
      </c>
      <c r="P59" s="5" t="str">
        <f>VLOOKUP(Q59,'datemar &amp; dateaug kaf'!$I$5:$O$94,7,FALSE)</f>
        <v>1978-79</v>
      </c>
      <c r="Q59" s="18">
        <f>LARGE('datemar &amp; dateaug kaf'!$I$5:$I$94,'datemar &amp; dateaug kaf rank'!$A59)</f>
        <v>552.95799579300001</v>
      </c>
      <c r="R59" s="5" t="str">
        <f>VLOOKUP(S59,'datemar &amp; dateaug kaf'!$J$5:$O$94,6,FALSE)</f>
        <v>1985-86</v>
      </c>
      <c r="S59" s="18">
        <f>LARGE('datemar &amp; dateaug kaf'!$J$5:$J$94,'datemar &amp; dateaug kaf rank'!$A59)</f>
        <v>14712.608373896999</v>
      </c>
      <c r="T59" s="5" t="str">
        <f>VLOOKUP(U59,'datemar &amp; dateaug kaf'!$K$5:$O$94,5,FALSE)</f>
        <v>1997-98</v>
      </c>
      <c r="U59" s="18">
        <f>LARGE('datemar &amp; dateaug kaf'!$K$5:$K$94,'datemar &amp; dateaug kaf rank'!$A59)</f>
        <v>12985.360174206</v>
      </c>
      <c r="V59" s="5" t="str">
        <f>VLOOKUP(W59,'datemar &amp; dateaug kaf'!$L$5:$O$94,4,FALSE)</f>
        <v>2005-06</v>
      </c>
      <c r="W59" s="18">
        <f>LARGE('datemar &amp; dateaug kaf'!$L$5:$L$94,'datemar &amp; dateaug kaf rank'!$A59)</f>
        <v>8308.4863000019996</v>
      </c>
      <c r="X59" s="5" t="str">
        <f>VLOOKUP(Y59,'datemar &amp; dateaug kaf'!$M$5:$O$94,3,FALSE)</f>
        <v>1937-38</v>
      </c>
      <c r="Y59" s="18">
        <f>LARGE('datemar &amp; dateaug kaf'!$M$5:$M$94,'datemar &amp; dateaug kaf rank'!$A59)</f>
        <v>3612.1506083459999</v>
      </c>
      <c r="Z59" s="5" t="str">
        <f>VLOOKUP(AA59,'datemar &amp; dateaug kaf'!$N$5:$O$94,2,FALSE)</f>
        <v>1976-77</v>
      </c>
      <c r="AA59" s="18">
        <f>LARGE('datemar &amp; dateaug kaf'!$N$5:$N$94,'datemar &amp; dateaug kaf rank'!$A59)</f>
        <v>1155.9054111989999</v>
      </c>
    </row>
    <row r="60" spans="1:27" x14ac:dyDescent="0.2">
      <c r="A60" s="5">
        <v>55</v>
      </c>
      <c r="B60" s="5" t="str">
        <f>VLOOKUP(C60,'datemar &amp; dateaug kaf'!$B$5:$O$94,14,FALSE)</f>
        <v>1956-57</v>
      </c>
      <c r="C60" s="18">
        <f>LARGE('datemar &amp; dateaug kaf'!$B$5:$B$94,'datemar &amp; dateaug kaf rank'!$A60)</f>
        <v>5211.359804574</v>
      </c>
      <c r="D60" s="5" t="str">
        <f>VLOOKUP(E60,'datemar &amp; dateaug kaf'!$C$5:$O$94,13,FALSE)</f>
        <v>1994-95</v>
      </c>
      <c r="E60" s="18">
        <f>LARGE('datemar &amp; dateaug kaf'!$C$5:$C$94,'datemar &amp; dateaug kaf rank'!$A60)</f>
        <v>3980.5743961829999</v>
      </c>
      <c r="F60" s="5" t="str">
        <f>VLOOKUP(G60,'datemar &amp; dateaug kaf'!$D$5:$O$94,12,FALSE)</f>
        <v>2001-02</v>
      </c>
      <c r="G60" s="18">
        <f>LARGE('datemar &amp; dateaug kaf'!$D$5:$D$94,'datemar &amp; dateaug kaf rank'!$A60)</f>
        <v>3189.4491365939998</v>
      </c>
      <c r="H60" s="5" t="str">
        <f>VLOOKUP(I60,'datemar &amp; dateaug kaf'!$E$5:$O$94,11,FALSE)</f>
        <v>2003-04</v>
      </c>
      <c r="I60" s="18">
        <f>LARGE('datemar &amp; dateaug kaf'!$E$5:$E$94,'datemar &amp; dateaug kaf rank'!$A60)</f>
        <v>2551.9278381869999</v>
      </c>
      <c r="J60" s="5" t="str">
        <f>VLOOKUP(K60,'datemar &amp; dateaug kaf'!$F$5:$O$94,10,FALSE)</f>
        <v>1965-66</v>
      </c>
      <c r="K60" s="18">
        <f>LARGE('datemar &amp; dateaug kaf'!$F$5:$F$94,'datemar &amp; dateaug kaf rank'!$A60)</f>
        <v>1996.159263987</v>
      </c>
      <c r="L60" s="5" t="str">
        <f>VLOOKUP(M60,'datemar &amp; dateaug kaf'!$G$5:$O$94,9,FALSE)</f>
        <v>1947-48</v>
      </c>
      <c r="M60" s="18">
        <f>LARGE('datemar &amp; dateaug kaf'!$G$5:$G$94,'datemar &amp; dateaug kaf rank'!$A60)</f>
        <v>1443.592011981</v>
      </c>
      <c r="N60" s="5" t="str">
        <f>VLOOKUP(O60,'datemar &amp; dateaug kaf'!$H$5:$O$94,8,FALSE)</f>
        <v>1965-66</v>
      </c>
      <c r="O60" s="18">
        <f>LARGE('datemar &amp; dateaug kaf'!$H$5:$H$94,'datemar &amp; dateaug kaf rank'!$A60)</f>
        <v>955.66607986500003</v>
      </c>
      <c r="P60" s="5" t="str">
        <f>VLOOKUP(Q60,'datemar &amp; dateaug kaf'!$I$5:$O$94,7,FALSE)</f>
        <v>1957-58</v>
      </c>
      <c r="Q60" s="18">
        <f>LARGE('datemar &amp; dateaug kaf'!$I$5:$I$94,'datemar &amp; dateaug kaf rank'!$A60)</f>
        <v>548.96130172800008</v>
      </c>
      <c r="R60" s="5" t="str">
        <f>VLOOKUP(S60,'datemar &amp; dateaug kaf'!$J$5:$O$94,6,FALSE)</f>
        <v>1994-95</v>
      </c>
      <c r="S60" s="18">
        <f>LARGE('datemar &amp; dateaug kaf'!$J$5:$J$94,'datemar &amp; dateaug kaf rank'!$A60)</f>
        <v>14696.859614157</v>
      </c>
      <c r="T60" s="5" t="str">
        <f>VLOOKUP(U60,'datemar &amp; dateaug kaf'!$K$5:$O$94,5,FALSE)</f>
        <v>1985-86</v>
      </c>
      <c r="U60" s="18">
        <f>LARGE('datemar &amp; dateaug kaf'!$K$5:$K$94,'datemar &amp; dateaug kaf rank'!$A60)</f>
        <v>12899.874557576999</v>
      </c>
      <c r="V60" s="5" t="str">
        <f>VLOOKUP(W60,'datemar &amp; dateaug kaf'!$L$5:$O$94,4,FALSE)</f>
        <v>1988-89</v>
      </c>
      <c r="W60" s="18">
        <f>LARGE('datemar &amp; dateaug kaf'!$L$5:$L$94,'datemar &amp; dateaug kaf rank'!$A60)</f>
        <v>8273.1011773619994</v>
      </c>
      <c r="X60" s="5" t="str">
        <f>VLOOKUP(Y60,'datemar &amp; dateaug kaf'!$M$5:$O$94,3,FALSE)</f>
        <v>1938-39</v>
      </c>
      <c r="Y60" s="18">
        <f>LARGE('datemar &amp; dateaug kaf'!$M$5:$M$94,'datemar &amp; dateaug kaf rank'!$A60)</f>
        <v>3610.6749059219997</v>
      </c>
      <c r="Z60" s="5" t="str">
        <f>VLOOKUP(AA60,'datemar &amp; dateaug kaf'!$N$5:$O$94,2,FALSE)</f>
        <v>1946-47</v>
      </c>
      <c r="AA60" s="18">
        <f>LARGE('datemar &amp; dateaug kaf'!$N$5:$N$94,'datemar &amp; dateaug kaf rank'!$A60)</f>
        <v>1150.064089104</v>
      </c>
    </row>
    <row r="61" spans="1:27" x14ac:dyDescent="0.2">
      <c r="A61" s="5">
        <v>56</v>
      </c>
      <c r="B61" s="5" t="str">
        <f>VLOOKUP(C61,'datemar &amp; dateaug kaf'!$B$5:$O$94,14,FALSE)</f>
        <v>1977-78</v>
      </c>
      <c r="C61" s="18">
        <f>LARGE('datemar &amp; dateaug kaf'!$B$5:$B$94,'datemar &amp; dateaug kaf rank'!$A61)</f>
        <v>5183.3412932280007</v>
      </c>
      <c r="D61" s="5" t="str">
        <f>VLOOKUP(E61,'datemar &amp; dateaug kaf'!$C$5:$O$94,13,FALSE)</f>
        <v>1988-89</v>
      </c>
      <c r="E61" s="18">
        <f>LARGE('datemar &amp; dateaug kaf'!$C$5:$C$94,'datemar &amp; dateaug kaf rank'!$A61)</f>
        <v>3973.1859667079998</v>
      </c>
      <c r="F61" s="5" t="str">
        <f>VLOOKUP(G61,'datemar &amp; dateaug kaf'!$D$5:$O$94,12,FALSE)</f>
        <v>1970-71</v>
      </c>
      <c r="G61" s="18">
        <f>LARGE('datemar &amp; dateaug kaf'!$D$5:$D$94,'datemar &amp; dateaug kaf rank'!$A61)</f>
        <v>3187.2792193200003</v>
      </c>
      <c r="H61" s="5" t="str">
        <f>VLOOKUP(I61,'datemar &amp; dateaug kaf'!$E$5:$O$94,11,FALSE)</f>
        <v>1988-89</v>
      </c>
      <c r="I61" s="18">
        <f>LARGE('datemar &amp; dateaug kaf'!$E$5:$E$94,'datemar &amp; dateaug kaf rank'!$A61)</f>
        <v>2499.982716168</v>
      </c>
      <c r="J61" s="5" t="str">
        <f>VLOOKUP(K61,'datemar &amp; dateaug kaf'!$F$5:$O$94,10,FALSE)</f>
        <v>2011-12</v>
      </c>
      <c r="K61" s="18">
        <f>LARGE('datemar &amp; dateaug kaf'!$F$5:$F$94,'datemar &amp; dateaug kaf rank'!$A61)</f>
        <v>1965.0465378809999</v>
      </c>
      <c r="L61" s="5" t="str">
        <f>VLOOKUP(M61,'datemar &amp; dateaug kaf'!$G$5:$O$94,9,FALSE)</f>
        <v>1993-94</v>
      </c>
      <c r="M61" s="18">
        <f>LARGE('datemar &amp; dateaug kaf'!$G$5:$G$94,'datemar &amp; dateaug kaf rank'!$A61)</f>
        <v>1440.9222600149999</v>
      </c>
      <c r="N61" s="5" t="str">
        <f>VLOOKUP(O61,'datemar &amp; dateaug kaf'!$H$5:$O$94,8,FALSE)</f>
        <v>1945-46</v>
      </c>
      <c r="O61" s="18">
        <f>LARGE('datemar &amp; dateaug kaf'!$H$5:$H$94,'datemar &amp; dateaug kaf rank'!$A61)</f>
        <v>942.98971670399999</v>
      </c>
      <c r="P61" s="5" t="str">
        <f>VLOOKUP(Q61,'datemar &amp; dateaug kaf'!$I$5:$O$94,7,FALSE)</f>
        <v>1956-57</v>
      </c>
      <c r="Q61" s="18">
        <f>LARGE('datemar &amp; dateaug kaf'!$I$5:$I$94,'datemar &amp; dateaug kaf rank'!$A61)</f>
        <v>548.03898771299998</v>
      </c>
      <c r="R61" s="5" t="str">
        <f>VLOOKUP(S61,'datemar &amp; dateaug kaf'!$J$5:$O$94,6,FALSE)</f>
        <v>1979-80</v>
      </c>
      <c r="S61" s="18">
        <f>LARGE('datemar &amp; dateaug kaf'!$J$5:$J$94,'datemar &amp; dateaug kaf rank'!$A61)</f>
        <v>14626.946228349001</v>
      </c>
      <c r="T61" s="5" t="str">
        <f>VLOOKUP(U61,'datemar &amp; dateaug kaf'!$K$5:$O$94,5,FALSE)</f>
        <v>1999-2000</v>
      </c>
      <c r="U61" s="18">
        <f>LARGE('datemar &amp; dateaug kaf'!$K$5:$K$94,'datemar &amp; dateaug kaf rank'!$A61)</f>
        <v>12838.668609459</v>
      </c>
      <c r="V61" s="5" t="str">
        <f>VLOOKUP(W61,'datemar &amp; dateaug kaf'!$L$5:$O$94,4,FALSE)</f>
        <v>2002-03</v>
      </c>
      <c r="W61" s="18">
        <f>LARGE('datemar &amp; dateaug kaf'!$L$5:$L$94,'datemar &amp; dateaug kaf rank'!$A61)</f>
        <v>8051.9282930939999</v>
      </c>
      <c r="X61" s="5" t="str">
        <f>VLOOKUP(Y61,'datemar &amp; dateaug kaf'!$M$5:$O$94,3,FALSE)</f>
        <v>1988-89</v>
      </c>
      <c r="Y61" s="18">
        <f>LARGE('datemar &amp; dateaug kaf'!$M$5:$M$94,'datemar &amp; dateaug kaf rank'!$A61)</f>
        <v>3598.9922617319999</v>
      </c>
      <c r="Z61" s="5" t="str">
        <f>VLOOKUP(AA61,'datemar &amp; dateaug kaf'!$N$5:$O$94,2,FALSE)</f>
        <v>1968-69</v>
      </c>
      <c r="AA61" s="18">
        <f>LARGE('datemar &amp; dateaug kaf'!$N$5:$N$94,'datemar &amp; dateaug kaf rank'!$A61)</f>
        <v>1119.0128505990001</v>
      </c>
    </row>
    <row r="62" spans="1:27" x14ac:dyDescent="0.2">
      <c r="A62" s="5">
        <v>57</v>
      </c>
      <c r="B62" s="5" t="str">
        <f>VLOOKUP(C62,'datemar &amp; dateaug kaf'!$B$5:$O$94,14,FALSE)</f>
        <v>1993-94</v>
      </c>
      <c r="C62" s="18">
        <f>LARGE('datemar &amp; dateaug kaf'!$B$5:$B$94,'datemar &amp; dateaug kaf rank'!$A62)</f>
        <v>5158.397161932</v>
      </c>
      <c r="D62" s="5" t="str">
        <f>VLOOKUP(E62,'datemar &amp; dateaug kaf'!$C$5:$O$94,13,FALSE)</f>
        <v>1976-77</v>
      </c>
      <c r="E62" s="18">
        <f>LARGE('datemar &amp; dateaug kaf'!$C$5:$C$94,'datemar &amp; dateaug kaf rank'!$A62)</f>
        <v>3961.392248142</v>
      </c>
      <c r="F62" s="5" t="str">
        <f>VLOOKUP(G62,'datemar &amp; dateaug kaf'!$D$5:$O$94,12,FALSE)</f>
        <v>2011-12</v>
      </c>
      <c r="G62" s="18">
        <f>LARGE('datemar &amp; dateaug kaf'!$D$5:$D$94,'datemar &amp; dateaug kaf rank'!$A62)</f>
        <v>3177.986657685</v>
      </c>
      <c r="H62" s="5" t="str">
        <f>VLOOKUP(I62,'datemar &amp; dateaug kaf'!$E$5:$O$94,11,FALSE)</f>
        <v>2011-12</v>
      </c>
      <c r="I62" s="18">
        <f>LARGE('datemar &amp; dateaug kaf'!$E$5:$E$94,'datemar &amp; dateaug kaf rank'!$A62)</f>
        <v>2497.072964211</v>
      </c>
      <c r="J62" s="5" t="str">
        <f>VLOOKUP(K62,'datemar &amp; dateaug kaf'!$F$5:$O$94,10,FALSE)</f>
        <v>1993-94</v>
      </c>
      <c r="K62" s="18">
        <f>LARGE('datemar &amp; dateaug kaf'!$F$5:$F$94,'datemar &amp; dateaug kaf rank'!$A62)</f>
        <v>1944.1982741999998</v>
      </c>
      <c r="L62" s="5" t="str">
        <f>VLOOKUP(M62,'datemar &amp; dateaug kaf'!$G$5:$O$94,9,FALSE)</f>
        <v>1941-42</v>
      </c>
      <c r="M62" s="18">
        <f>LARGE('datemar &amp; dateaug kaf'!$G$5:$G$94,'datemar &amp; dateaug kaf rank'!$A62)</f>
        <v>1412.6082114899998</v>
      </c>
      <c r="N62" s="5" t="str">
        <f>VLOOKUP(O62,'datemar &amp; dateaug kaf'!$H$5:$O$94,8,FALSE)</f>
        <v>1968-69</v>
      </c>
      <c r="O62" s="18">
        <f>LARGE('datemar &amp; dateaug kaf'!$H$5:$H$94,'datemar &amp; dateaug kaf rank'!$A62)</f>
        <v>942.75963406799997</v>
      </c>
      <c r="P62" s="5" t="str">
        <f>VLOOKUP(Q62,'datemar &amp; dateaug kaf'!$I$5:$O$94,7,FALSE)</f>
        <v>1966-67</v>
      </c>
      <c r="Q62" s="18">
        <f>LARGE('datemar &amp; dateaug kaf'!$I$5:$I$94,'datemar &amp; dateaug kaf rank'!$A62)</f>
        <v>543.98080604699999</v>
      </c>
      <c r="R62" s="5" t="str">
        <f>VLOOKUP(S62,'datemar &amp; dateaug kaf'!$J$5:$O$94,6,FALSE)</f>
        <v>1997-98</v>
      </c>
      <c r="S62" s="18">
        <f>LARGE('datemar &amp; dateaug kaf'!$J$5:$J$94,'datemar &amp; dateaug kaf rank'!$A62)</f>
        <v>14519.971686906001</v>
      </c>
      <c r="T62" s="5" t="str">
        <f>VLOOKUP(U62,'datemar &amp; dateaug kaf'!$K$5:$O$94,5,FALSE)</f>
        <v>1961-62</v>
      </c>
      <c r="U62" s="18">
        <f>LARGE('datemar &amp; dateaug kaf'!$K$5:$K$94,'datemar &amp; dateaug kaf rank'!$A62)</f>
        <v>12778.200512553001</v>
      </c>
      <c r="V62" s="5" t="str">
        <f>VLOOKUP(W62,'datemar &amp; dateaug kaf'!$L$5:$O$94,4,FALSE)</f>
        <v>1969-70</v>
      </c>
      <c r="W62" s="18">
        <f>LARGE('datemar &amp; dateaug kaf'!$L$5:$L$94,'datemar &amp; dateaug kaf rank'!$A62)</f>
        <v>7847.7140858760004</v>
      </c>
      <c r="X62" s="5" t="str">
        <f>VLOOKUP(Y62,'datemar &amp; dateaug kaf'!$M$5:$O$94,3,FALSE)</f>
        <v>2004-05</v>
      </c>
      <c r="Y62" s="18">
        <f>LARGE('datemar &amp; dateaug kaf'!$M$5:$M$94,'datemar &amp; dateaug kaf rank'!$A62)</f>
        <v>3468.2081344050002</v>
      </c>
      <c r="Z62" s="5" t="str">
        <f>VLOOKUP(AA62,'datemar &amp; dateaug kaf'!$N$5:$O$94,2,FALSE)</f>
        <v>2008-09</v>
      </c>
      <c r="AA62" s="18">
        <f>LARGE('datemar &amp; dateaug kaf'!$N$5:$N$94,'datemar &amp; dateaug kaf rank'!$A62)</f>
        <v>1111.326900474</v>
      </c>
    </row>
    <row r="63" spans="1:27" x14ac:dyDescent="0.2">
      <c r="A63" s="5">
        <v>58</v>
      </c>
      <c r="B63" s="5" t="str">
        <f>VLOOKUP(C63,'datemar &amp; dateaug kaf'!$B$5:$O$94,14,FALSE)</f>
        <v>1949-50</v>
      </c>
      <c r="C63" s="18">
        <f>LARGE('datemar &amp; dateaug kaf'!$B$5:$B$94,'datemar &amp; dateaug kaf rank'!$A63)</f>
        <v>5123.3551797749997</v>
      </c>
      <c r="D63" s="5" t="str">
        <f>VLOOKUP(E63,'datemar &amp; dateaug kaf'!$C$5:$O$94,13,FALSE)</f>
        <v>2011-12</v>
      </c>
      <c r="E63" s="18">
        <f>LARGE('datemar &amp; dateaug kaf'!$C$5:$C$94,'datemar &amp; dateaug kaf rank'!$A63)</f>
        <v>3935.5932408449999</v>
      </c>
      <c r="F63" s="5" t="str">
        <f>VLOOKUP(G63,'datemar &amp; dateaug kaf'!$D$5:$O$94,12,FALSE)</f>
        <v>1977-78</v>
      </c>
      <c r="G63" s="18">
        <f>LARGE('datemar &amp; dateaug kaf'!$D$5:$D$94,'datemar &amp; dateaug kaf rank'!$A63)</f>
        <v>3154.153270149</v>
      </c>
      <c r="H63" s="5" t="str">
        <f>VLOOKUP(I63,'datemar &amp; dateaug kaf'!$E$5:$O$94,11,FALSE)</f>
        <v>1972-73</v>
      </c>
      <c r="I63" s="18">
        <f>LARGE('datemar &amp; dateaug kaf'!$E$5:$E$94,'datemar &amp; dateaug kaf rank'!$A63)</f>
        <v>2464.8038745120002</v>
      </c>
      <c r="J63" s="5" t="str">
        <f>VLOOKUP(K63,'datemar &amp; dateaug kaf'!$F$5:$O$94,10,FALSE)</f>
        <v>2003-04</v>
      </c>
      <c r="K63" s="18">
        <f>LARGE('datemar &amp; dateaug kaf'!$F$5:$F$94,'datemar &amp; dateaug kaf rank'!$A63)</f>
        <v>1898.751003177</v>
      </c>
      <c r="L63" s="5" t="str">
        <f>VLOOKUP(M63,'datemar &amp; dateaug kaf'!$G$5:$O$94,9,FALSE)</f>
        <v>2003-04</v>
      </c>
      <c r="M63" s="18">
        <f>LARGE('datemar &amp; dateaug kaf'!$G$5:$G$94,'datemar &amp; dateaug kaf rank'!$A63)</f>
        <v>1396.889203815</v>
      </c>
      <c r="N63" s="5" t="str">
        <f>VLOOKUP(O63,'datemar &amp; dateaug kaf'!$H$5:$O$94,8,FALSE)</f>
        <v>1947-48</v>
      </c>
      <c r="O63" s="18">
        <f>LARGE('datemar &amp; dateaug kaf'!$H$5:$H$94,'datemar &amp; dateaug kaf rank'!$A63)</f>
        <v>933.12194847900003</v>
      </c>
      <c r="P63" s="5" t="str">
        <f>VLOOKUP(Q63,'datemar &amp; dateaug kaf'!$I$5:$O$94,7,FALSE)</f>
        <v>1988-89</v>
      </c>
      <c r="Q63" s="18">
        <f>LARGE('datemar &amp; dateaug kaf'!$I$5:$I$94,'datemar &amp; dateaug kaf rank'!$A63)</f>
        <v>524.48923652999997</v>
      </c>
      <c r="R63" s="5" t="str">
        <f>VLOOKUP(S63,'datemar &amp; dateaug kaf'!$J$5:$O$94,6,FALSE)</f>
        <v>1988-89</v>
      </c>
      <c r="S63" s="18">
        <f>LARGE('datemar &amp; dateaug kaf'!$J$5:$J$94,'datemar &amp; dateaug kaf rank'!$A63)</f>
        <v>14311.717149261</v>
      </c>
      <c r="T63" s="5" t="str">
        <f>VLOOKUP(U63,'datemar &amp; dateaug kaf'!$K$5:$O$94,5,FALSE)</f>
        <v>1957-58</v>
      </c>
      <c r="U63" s="18">
        <f>LARGE('datemar &amp; dateaug kaf'!$K$5:$K$94,'datemar &amp; dateaug kaf rank'!$A63)</f>
        <v>12747.307951728</v>
      </c>
      <c r="V63" s="5" t="str">
        <f>VLOOKUP(W63,'datemar &amp; dateaug kaf'!$L$5:$O$94,4,FALSE)</f>
        <v>1944-45</v>
      </c>
      <c r="W63" s="18">
        <f>LARGE('datemar &amp; dateaug kaf'!$L$5:$L$94,'datemar &amp; dateaug kaf rank'!$A63)</f>
        <v>7836.7216895940001</v>
      </c>
      <c r="X63" s="5" t="str">
        <f>VLOOKUP(Y63,'datemar &amp; dateaug kaf'!$M$5:$O$94,3,FALSE)</f>
        <v>2003-04</v>
      </c>
      <c r="Y63" s="18">
        <f>LARGE('datemar &amp; dateaug kaf'!$M$5:$M$94,'datemar &amp; dateaug kaf rank'!$A63)</f>
        <v>3458.4930934469999</v>
      </c>
      <c r="Z63" s="5" t="str">
        <f>VLOOKUP(AA63,'datemar &amp; dateaug kaf'!$N$5:$O$94,2,FALSE)</f>
        <v>1933-34</v>
      </c>
      <c r="AA63" s="18">
        <f>LARGE('datemar &amp; dateaug kaf'!$N$5:$N$94,'datemar &amp; dateaug kaf rank'!$A63)</f>
        <v>1103.0875619399999</v>
      </c>
    </row>
    <row r="64" spans="1:27" x14ac:dyDescent="0.2">
      <c r="A64" s="5">
        <v>59</v>
      </c>
      <c r="B64" s="5" t="str">
        <f>VLOOKUP(C64,'datemar &amp; dateaug kaf'!$B$5:$O$94,14,FALSE)</f>
        <v>1948-49</v>
      </c>
      <c r="C64" s="18">
        <f>LARGE('datemar &amp; dateaug kaf'!$B$5:$B$94,'datemar &amp; dateaug kaf rank'!$A64)</f>
        <v>5120.2530311310002</v>
      </c>
      <c r="D64" s="5" t="str">
        <f>VLOOKUP(E64,'datemar &amp; dateaug kaf'!$C$5:$O$94,13,FALSE)</f>
        <v>1963-64</v>
      </c>
      <c r="E64" s="18">
        <f>LARGE('datemar &amp; dateaug kaf'!$C$5:$C$94,'datemar &amp; dateaug kaf rank'!$A64)</f>
        <v>3875.382995169</v>
      </c>
      <c r="F64" s="5" t="str">
        <f>VLOOKUP(G64,'datemar &amp; dateaug kaf'!$D$5:$O$94,12,FALSE)</f>
        <v>1961-62</v>
      </c>
      <c r="G64" s="18">
        <f>LARGE('datemar &amp; dateaug kaf'!$D$5:$D$94,'datemar &amp; dateaug kaf rank'!$A64)</f>
        <v>3054.8369102369998</v>
      </c>
      <c r="H64" s="5" t="str">
        <f>VLOOKUP(I64,'datemar &amp; dateaug kaf'!$E$5:$O$94,11,FALSE)</f>
        <v>2002-03</v>
      </c>
      <c r="I64" s="18">
        <f>LARGE('datemar &amp; dateaug kaf'!$E$5:$E$94,'datemar &amp; dateaug kaf rank'!$A64)</f>
        <v>2445.8220570419999</v>
      </c>
      <c r="J64" s="5" t="str">
        <f>VLOOKUP(K64,'datemar &amp; dateaug kaf'!$F$5:$O$94,10,FALSE)</f>
        <v>1972-73</v>
      </c>
      <c r="K64" s="18">
        <f>LARGE('datemar &amp; dateaug kaf'!$F$5:$F$94,'datemar &amp; dateaug kaf rank'!$A64)</f>
        <v>1898.0270362619999</v>
      </c>
      <c r="L64" s="5" t="str">
        <f>VLOOKUP(M64,'datemar &amp; dateaug kaf'!$G$5:$O$94,9,FALSE)</f>
        <v>1972-73</v>
      </c>
      <c r="M64" s="18">
        <f>LARGE('datemar &amp; dateaug kaf'!$G$5:$G$94,'datemar &amp; dateaug kaf rank'!$A64)</f>
        <v>1393.890195663</v>
      </c>
      <c r="N64" s="5" t="str">
        <f>VLOOKUP(O64,'datemar &amp; dateaug kaf'!$H$5:$O$94,8,FALSE)</f>
        <v>1972-73</v>
      </c>
      <c r="O64" s="18">
        <f>LARGE('datemar &amp; dateaug kaf'!$H$5:$H$94,'datemar &amp; dateaug kaf rank'!$A64)</f>
        <v>928.61351889599996</v>
      </c>
      <c r="P64" s="5" t="str">
        <f>VLOOKUP(Q64,'datemar &amp; dateaug kaf'!$I$5:$O$94,7,FALSE)</f>
        <v>1951-52</v>
      </c>
      <c r="Q64" s="18">
        <f>LARGE('datemar &amp; dateaug kaf'!$I$5:$I$94,'datemar &amp; dateaug kaf rank'!$A64)</f>
        <v>521.35336887900007</v>
      </c>
      <c r="R64" s="5" t="str">
        <f>VLOOKUP(S64,'datemar &amp; dateaug kaf'!$J$5:$O$94,6,FALSE)</f>
        <v>2007-08</v>
      </c>
      <c r="S64" s="18">
        <f>LARGE('datemar &amp; dateaug kaf'!$J$5:$J$94,'datemar &amp; dateaug kaf rank'!$A64)</f>
        <v>14295.918802746</v>
      </c>
      <c r="T64" s="5" t="str">
        <f>VLOOKUP(U64,'datemar &amp; dateaug kaf'!$K$5:$O$94,5,FALSE)</f>
        <v>1979-80</v>
      </c>
      <c r="U64" s="18">
        <f>LARGE('datemar &amp; dateaug kaf'!$K$5:$K$94,'datemar &amp; dateaug kaf rank'!$A64)</f>
        <v>12467.481846519</v>
      </c>
      <c r="V64" s="5" t="str">
        <f>VLOOKUP(W64,'datemar &amp; dateaug kaf'!$L$5:$O$94,4,FALSE)</f>
        <v>2009-10</v>
      </c>
      <c r="W64" s="18">
        <f>LARGE('datemar &amp; dateaug kaf'!$L$5:$L$94,'datemar &amp; dateaug kaf rank'!$A64)</f>
        <v>7827.0621858240002</v>
      </c>
      <c r="X64" s="5" t="str">
        <f>VLOOKUP(Y64,'datemar &amp; dateaug kaf'!$M$5:$O$94,3,FALSE)</f>
        <v>1997-98</v>
      </c>
      <c r="Y64" s="18">
        <f>LARGE('datemar &amp; dateaug kaf'!$M$5:$M$94,'datemar &amp; dateaug kaf rank'!$A64)</f>
        <v>3424.4289624930002</v>
      </c>
      <c r="Z64" s="5" t="str">
        <f>VLOOKUP(AA64,'datemar &amp; dateaug kaf'!$N$5:$O$94,2,FALSE)</f>
        <v>1928-29</v>
      </c>
      <c r="AA64" s="18">
        <f>LARGE('datemar &amp; dateaug kaf'!$N$5:$N$94,'datemar &amp; dateaug kaf rank'!$A64)</f>
        <v>1083.9034304279999</v>
      </c>
    </row>
    <row r="65" spans="1:27" x14ac:dyDescent="0.2">
      <c r="A65" s="5">
        <v>60</v>
      </c>
      <c r="B65" s="5" t="str">
        <f>VLOOKUP(C65,'datemar &amp; dateaug kaf'!$B$5:$O$94,14,FALSE)</f>
        <v>1958-59</v>
      </c>
      <c r="C65" s="18">
        <f>LARGE('datemar &amp; dateaug kaf'!$B$5:$B$94,'datemar &amp; dateaug kaf rank'!$A65)</f>
        <v>5094.2616271470006</v>
      </c>
      <c r="D65" s="5" t="str">
        <f>VLOOKUP(E65,'datemar &amp; dateaug kaf'!$C$5:$O$94,13,FALSE)</f>
        <v>1970-71</v>
      </c>
      <c r="E65" s="18">
        <f>LARGE('datemar &amp; dateaug kaf'!$C$5:$C$94,'datemar &amp; dateaug kaf rank'!$A65)</f>
        <v>3834.5056413299999</v>
      </c>
      <c r="F65" s="5" t="str">
        <f>VLOOKUP(G65,'datemar &amp; dateaug kaf'!$D$5:$O$94,12,FALSE)</f>
        <v>1956-57</v>
      </c>
      <c r="G65" s="18">
        <f>LARGE('datemar &amp; dateaug kaf'!$D$5:$D$94,'datemar &amp; dateaug kaf rank'!$A65)</f>
        <v>3046.3357535310001</v>
      </c>
      <c r="H65" s="5" t="str">
        <f>VLOOKUP(I65,'datemar &amp; dateaug kaf'!$E$5:$O$94,11,FALSE)</f>
        <v>1945-46</v>
      </c>
      <c r="I65" s="18">
        <f>LARGE('datemar &amp; dateaug kaf'!$E$5:$E$94,'datemar &amp; dateaug kaf rank'!$A65)</f>
        <v>2374.4825555850002</v>
      </c>
      <c r="J65" s="5" t="str">
        <f>VLOOKUP(K65,'datemar &amp; dateaug kaf'!$F$5:$O$94,10,FALSE)</f>
        <v>1931-32</v>
      </c>
      <c r="K65" s="18">
        <f>LARGE('datemar &amp; dateaug kaf'!$F$5:$F$94,'datemar &amp; dateaug kaf rank'!$A65)</f>
        <v>1894.0263752550002</v>
      </c>
      <c r="L65" s="5" t="str">
        <f>VLOOKUP(M65,'datemar &amp; dateaug kaf'!$G$5:$O$94,9,FALSE)</f>
        <v>1945-46</v>
      </c>
      <c r="M65" s="18">
        <f>LARGE('datemar &amp; dateaug kaf'!$G$5:$G$94,'datemar &amp; dateaug kaf rank'!$A65)</f>
        <v>1365.5939983769999</v>
      </c>
      <c r="N65" s="5" t="str">
        <f>VLOOKUP(O65,'datemar &amp; dateaug kaf'!$H$5:$O$94,8,FALSE)</f>
        <v>1940-41</v>
      </c>
      <c r="O65" s="18">
        <f>LARGE('datemar &amp; dateaug kaf'!$H$5:$H$94,'datemar &amp; dateaug kaf rank'!$A65)</f>
        <v>916.99632924899993</v>
      </c>
      <c r="P65" s="5" t="str">
        <f>VLOOKUP(Q65,'datemar &amp; dateaug kaf'!$I$5:$O$94,7,FALSE)</f>
        <v>1972-73</v>
      </c>
      <c r="Q65" s="18">
        <f>LARGE('datemar &amp; dateaug kaf'!$I$5:$I$94,'datemar &amp; dateaug kaf rank'!$A65)</f>
        <v>516.24989799599996</v>
      </c>
      <c r="R65" s="5" t="str">
        <f>VLOOKUP(S65,'datemar &amp; dateaug kaf'!$J$5:$O$94,6,FALSE)</f>
        <v>1957-58</v>
      </c>
      <c r="S65" s="18">
        <f>LARGE('datemar &amp; dateaug kaf'!$J$5:$J$94,'datemar &amp; dateaug kaf rank'!$A65)</f>
        <v>13905.615346308001</v>
      </c>
      <c r="T65" s="5" t="str">
        <f>VLOOKUP(U65,'datemar &amp; dateaug kaf'!$K$5:$O$94,5,FALSE)</f>
        <v>1988-89</v>
      </c>
      <c r="U65" s="18">
        <f>LARGE('datemar &amp; dateaug kaf'!$K$5:$K$94,'datemar &amp; dateaug kaf rank'!$A65)</f>
        <v>12429.601517360999</v>
      </c>
      <c r="V65" s="5" t="str">
        <f>VLOOKUP(W65,'datemar &amp; dateaug kaf'!$L$5:$O$94,4,FALSE)</f>
        <v>1929-30</v>
      </c>
      <c r="W65" s="18">
        <f>LARGE('datemar &amp; dateaug kaf'!$L$5:$L$94,'datemar &amp; dateaug kaf rank'!$A65)</f>
        <v>7748.3441722469997</v>
      </c>
      <c r="X65" s="5" t="str">
        <f>VLOOKUP(Y65,'datemar &amp; dateaug kaf'!$M$5:$O$94,3,FALSE)</f>
        <v>2016-17</v>
      </c>
      <c r="Y65" s="18">
        <f>LARGE('datemar &amp; dateaug kaf'!$M$5:$M$94,'datemar &amp; dateaug kaf rank'!$A65)</f>
        <v>3413.914582722</v>
      </c>
      <c r="Z65" s="5" t="str">
        <f>VLOOKUP(AA65,'datemar &amp; dateaug kaf'!$N$5:$O$94,2,FALSE)</f>
        <v>1938-39</v>
      </c>
      <c r="AA65" s="18">
        <f>LARGE('datemar &amp; dateaug kaf'!$N$5:$N$94,'datemar &amp; dateaug kaf rank'!$A65)</f>
        <v>1068.408554976</v>
      </c>
    </row>
    <row r="66" spans="1:27" x14ac:dyDescent="0.2">
      <c r="A66" s="5">
        <v>61</v>
      </c>
      <c r="B66" s="5" t="str">
        <f>VLOOKUP(C66,'datemar &amp; dateaug kaf'!$B$5:$O$94,14,FALSE)</f>
        <v>2017-18</v>
      </c>
      <c r="C66" s="18">
        <f>LARGE('datemar &amp; dateaug kaf'!$B$5:$B$94,'datemar &amp; dateaug kaf rank'!$A66)</f>
        <v>5082.7931978249999</v>
      </c>
      <c r="D66" s="5" t="str">
        <f>VLOOKUP(E66,'datemar &amp; dateaug kaf'!$C$5:$O$94,13,FALSE)</f>
        <v>1969-70</v>
      </c>
      <c r="E66" s="18">
        <f>LARGE('datemar &amp; dateaug kaf'!$C$5:$C$94,'datemar &amp; dateaug kaf rank'!$A66)</f>
        <v>3829.6025010179997</v>
      </c>
      <c r="F66" s="5" t="str">
        <f>VLOOKUP(G66,'datemar &amp; dateaug kaf'!$D$5:$O$94,12,FALSE)</f>
        <v>1978-79</v>
      </c>
      <c r="G66" s="18">
        <f>LARGE('datemar &amp; dateaug kaf'!$D$5:$D$94,'datemar &amp; dateaug kaf rank'!$A66)</f>
        <v>3022.0144321289999</v>
      </c>
      <c r="H66" s="5" t="str">
        <f>VLOOKUP(I66,'datemar &amp; dateaug kaf'!$E$5:$O$94,11,FALSE)</f>
        <v>1993-94</v>
      </c>
      <c r="I66" s="18">
        <f>LARGE('datemar &amp; dateaug kaf'!$E$5:$E$94,'datemar &amp; dateaug kaf rank'!$A66)</f>
        <v>2365.4875145999999</v>
      </c>
      <c r="J66" s="5" t="str">
        <f>VLOOKUP(K66,'datemar &amp; dateaug kaf'!$F$5:$O$94,10,FALSE)</f>
        <v>1954-55</v>
      </c>
      <c r="K66" s="18">
        <f>LARGE('datemar &amp; dateaug kaf'!$F$5:$F$94,'datemar &amp; dateaug kaf rank'!$A66)</f>
        <v>1854.4719965730001</v>
      </c>
      <c r="L66" s="5" t="str">
        <f>VLOOKUP(M66,'datemar &amp; dateaug kaf'!$G$5:$O$94,9,FALSE)</f>
        <v>1957-58</v>
      </c>
      <c r="M66" s="18">
        <f>LARGE('datemar &amp; dateaug kaf'!$G$5:$G$94,'datemar &amp; dateaug kaf rank'!$A66)</f>
        <v>1358.4852383129999</v>
      </c>
      <c r="N66" s="5" t="str">
        <f>VLOOKUP(O66,'datemar &amp; dateaug kaf'!$H$5:$O$94,8,FALSE)</f>
        <v>1978-79</v>
      </c>
      <c r="O66" s="18">
        <f>LARGE('datemar &amp; dateaug kaf'!$H$5:$H$94,'datemar &amp; dateaug kaf rank'!$A66)</f>
        <v>907.67401554900005</v>
      </c>
      <c r="P66" s="5" t="str">
        <f>VLOOKUP(Q66,'datemar &amp; dateaug kaf'!$I$5:$O$94,7,FALSE)</f>
        <v>1975-76</v>
      </c>
      <c r="Q66" s="18">
        <f>LARGE('datemar &amp; dateaug kaf'!$I$5:$I$94,'datemar &amp; dateaug kaf rank'!$A66)</f>
        <v>513.97485675899998</v>
      </c>
      <c r="R66" s="5" t="str">
        <f>VLOOKUP(S66,'datemar &amp; dateaug kaf'!$J$5:$O$94,6,FALSE)</f>
        <v>1983-84</v>
      </c>
      <c r="S66" s="18">
        <f>LARGE('datemar &amp; dateaug kaf'!$J$5:$J$94,'datemar &amp; dateaug kaf rank'!$A66)</f>
        <v>13588.490068944</v>
      </c>
      <c r="T66" s="5" t="str">
        <f>VLOOKUP(U66,'datemar &amp; dateaug kaf'!$K$5:$O$94,5,FALSE)</f>
        <v>1983-84</v>
      </c>
      <c r="U66" s="18">
        <f>LARGE('datemar &amp; dateaug kaf'!$K$5:$K$94,'datemar &amp; dateaug kaf rank'!$A66)</f>
        <v>12334.797553974</v>
      </c>
      <c r="V66" s="5" t="str">
        <f>VLOOKUP(W66,'datemar &amp; dateaug kaf'!$L$5:$O$94,4,FALSE)</f>
        <v>1933-34</v>
      </c>
      <c r="W66" s="18">
        <f>LARGE('datemar &amp; dateaug kaf'!$L$5:$L$94,'datemar &amp; dateaug kaf rank'!$A66)</f>
        <v>7677.3160757369997</v>
      </c>
      <c r="X66" s="5" t="str">
        <f>VLOOKUP(Y66,'datemar &amp; dateaug kaf'!$M$5:$O$94,3,FALSE)</f>
        <v>2009-10</v>
      </c>
      <c r="Y66" s="18">
        <f>LARGE('datemar &amp; dateaug kaf'!$M$5:$M$94,'datemar &amp; dateaug kaf rank'!$A66)</f>
        <v>3300.2854960740001</v>
      </c>
      <c r="Z66" s="5" t="str">
        <f>VLOOKUP(AA66,'datemar &amp; dateaug kaf'!$N$5:$O$94,2,FALSE)</f>
        <v>1979-80</v>
      </c>
      <c r="AA66" s="18">
        <f>LARGE('datemar &amp; dateaug kaf'!$N$5:$N$94,'datemar &amp; dateaug kaf rank'!$A66)</f>
        <v>1066.8098773500001</v>
      </c>
    </row>
    <row r="67" spans="1:27" x14ac:dyDescent="0.2">
      <c r="A67" s="11">
        <v>62</v>
      </c>
      <c r="B67" s="5" t="str">
        <f>VLOOKUP(C67,'datemar &amp; dateaug kaf'!$B$5:$O$94,14,FALSE)</f>
        <v>1961-62</v>
      </c>
      <c r="C67" s="18">
        <f>LARGE('datemar &amp; dateaug kaf'!$B$5:$B$94,'datemar &amp; dateaug kaf rank'!$A67)</f>
        <v>5066.348239764</v>
      </c>
      <c r="D67" s="5" t="str">
        <f>VLOOKUP(E67,'datemar &amp; dateaug kaf'!$C$5:$O$94,13,FALSE)</f>
        <v>1956-57</v>
      </c>
      <c r="E67" s="18">
        <f>LARGE('datemar &amp; dateaug kaf'!$C$5:$C$94,'datemar &amp; dateaug kaf rank'!$A67)</f>
        <v>3816.021675081</v>
      </c>
      <c r="F67" s="5" t="str">
        <f>VLOOKUP(G67,'datemar &amp; dateaug kaf'!$D$5:$O$94,12,FALSE)</f>
        <v>1969-70</v>
      </c>
      <c r="G67" s="18">
        <f>LARGE('datemar &amp; dateaug kaf'!$D$5:$D$94,'datemar &amp; dateaug kaf rank'!$A67)</f>
        <v>3007.4934409380003</v>
      </c>
      <c r="H67" s="5" t="str">
        <f>VLOOKUP(I67,'datemar &amp; dateaug kaf'!$E$5:$O$94,11,FALSE)</f>
        <v>1963-64</v>
      </c>
      <c r="I67" s="18">
        <f>LARGE('datemar &amp; dateaug kaf'!$E$5:$E$94,'datemar &amp; dateaug kaf rank'!$A67)</f>
        <v>2328.2835490529997</v>
      </c>
      <c r="J67" s="5" t="str">
        <f>VLOOKUP(K67,'datemar &amp; dateaug kaf'!$F$5:$O$94,10,FALSE)</f>
        <v>1945-46</v>
      </c>
      <c r="K67" s="18">
        <f>LARGE('datemar &amp; dateaug kaf'!$F$5:$F$94,'datemar &amp; dateaug kaf rank'!$A67)</f>
        <v>1811.8710064349998</v>
      </c>
      <c r="L67" s="5" t="str">
        <f>VLOOKUP(M67,'datemar &amp; dateaug kaf'!$G$5:$O$94,9,FALSE)</f>
        <v>1932-33</v>
      </c>
      <c r="M67" s="18">
        <f>LARGE('datemar &amp; dateaug kaf'!$G$5:$G$94,'datemar &amp; dateaug kaf rank'!$A67)</f>
        <v>1328.0647435860001</v>
      </c>
      <c r="N67" s="5" t="str">
        <f>VLOOKUP(O67,'datemar &amp; dateaug kaf'!$H$5:$O$94,8,FALSE)</f>
        <v>1956-57</v>
      </c>
      <c r="O67" s="18">
        <f>LARGE('datemar &amp; dateaug kaf'!$H$5:$H$94,'datemar &amp; dateaug kaf rank'!$A67)</f>
        <v>906.80922219299998</v>
      </c>
      <c r="P67" s="5" t="str">
        <f>VLOOKUP(Q67,'datemar &amp; dateaug kaf'!$I$5:$O$94,7,FALSE)</f>
        <v>1948-49</v>
      </c>
      <c r="Q67" s="18">
        <f>LARGE('datemar &amp; dateaug kaf'!$I$5:$I$94,'datemar &amp; dateaug kaf rank'!$A67)</f>
        <v>510.53155110300003</v>
      </c>
      <c r="R67" s="5" t="str">
        <f>VLOOKUP(S67,'datemar &amp; dateaug kaf'!$J$5:$O$94,6,FALSE)</f>
        <v>2015-16</v>
      </c>
      <c r="S67" s="18">
        <f>LARGE('datemar &amp; dateaug kaf'!$J$5:$J$94,'datemar &amp; dateaug kaf rank'!$A67)</f>
        <v>13441.203462897</v>
      </c>
      <c r="T67" s="5" t="str">
        <f>VLOOKUP(U67,'datemar &amp; dateaug kaf'!$K$5:$O$94,5,FALSE)</f>
        <v>1992-93</v>
      </c>
      <c r="U67" s="18">
        <f>LARGE('datemar &amp; dateaug kaf'!$K$5:$K$94,'datemar &amp; dateaug kaf rank'!$A67)</f>
        <v>11570.351962806</v>
      </c>
      <c r="V67" s="5" t="str">
        <f>VLOOKUP(W67,'datemar &amp; dateaug kaf'!$L$5:$O$94,4,FALSE)</f>
        <v>2004-05</v>
      </c>
      <c r="W67" s="18">
        <f>LARGE('datemar &amp; dateaug kaf'!$L$5:$L$94,'datemar &amp; dateaug kaf rank'!$A67)</f>
        <v>7622.4294662250004</v>
      </c>
      <c r="X67" s="5" t="str">
        <f>VLOOKUP(Y67,'datemar &amp; dateaug kaf'!$M$5:$O$94,3,FALSE)</f>
        <v>1972-73</v>
      </c>
      <c r="Y67" s="18">
        <f>LARGE('datemar &amp; dateaug kaf'!$M$5:$M$94,'datemar &amp; dateaug kaf rank'!$A67)</f>
        <v>3297.0266532209998</v>
      </c>
      <c r="Z67" s="5" t="str">
        <f>VLOOKUP(AA67,'datemar &amp; dateaug kaf'!$N$5:$O$94,2,FALSE)</f>
        <v>2004-05</v>
      </c>
      <c r="AA67" s="18">
        <f>LARGE('datemar &amp; dateaug kaf'!$N$5:$N$94,'datemar &amp; dateaug kaf rank'!$A67)</f>
        <v>1041.722936142</v>
      </c>
    </row>
    <row r="68" spans="1:27" x14ac:dyDescent="0.2">
      <c r="A68" s="11">
        <v>63</v>
      </c>
      <c r="B68" s="5" t="str">
        <f>VLOOKUP(C68,'datemar &amp; dateaug kaf'!$B$5:$O$94,14,FALSE)</f>
        <v>1942-43</v>
      </c>
      <c r="C68" s="18">
        <f>LARGE('datemar &amp; dateaug kaf'!$B$5:$B$94,'datemar &amp; dateaug kaf rank'!$A68)</f>
        <v>5059.0867524330006</v>
      </c>
      <c r="D68" s="5" t="str">
        <f>VLOOKUP(E68,'datemar &amp; dateaug kaf'!$C$5:$O$94,13,FALSE)</f>
        <v>1961-62</v>
      </c>
      <c r="E68" s="18">
        <f>LARGE('datemar &amp; dateaug kaf'!$C$5:$C$94,'datemar &amp; dateaug kaf rank'!$A68)</f>
        <v>3785.131097727</v>
      </c>
      <c r="F68" s="5" t="str">
        <f>VLOOKUP(G68,'datemar &amp; dateaug kaf'!$D$5:$O$94,12,FALSE)</f>
        <v>1963-64</v>
      </c>
      <c r="G68" s="18">
        <f>LARGE('datemar &amp; dateaug kaf'!$D$5:$D$94,'datemar &amp; dateaug kaf rank'!$A68)</f>
        <v>2973.6574091490002</v>
      </c>
      <c r="H68" s="5" t="str">
        <f>VLOOKUP(I68,'datemar &amp; dateaug kaf'!$E$5:$O$94,11,FALSE)</f>
        <v>1952-53</v>
      </c>
      <c r="I68" s="18">
        <f>LARGE('datemar &amp; dateaug kaf'!$E$5:$E$94,'datemar &amp; dateaug kaf rank'!$A68)</f>
        <v>2324.7589210859996</v>
      </c>
      <c r="J68" s="5" t="str">
        <f>VLOOKUP(K68,'datemar &amp; dateaug kaf'!$F$5:$O$94,10,FALSE)</f>
        <v>2007-08</v>
      </c>
      <c r="K68" s="18">
        <f>LARGE('datemar &amp; dateaug kaf'!$F$5:$F$94,'datemar &amp; dateaug kaf rank'!$A68)</f>
        <v>1784.8343132340001</v>
      </c>
      <c r="L68" s="5" t="str">
        <f>VLOOKUP(M68,'datemar &amp; dateaug kaf'!$G$5:$O$94,9,FALSE)</f>
        <v>1988-89</v>
      </c>
      <c r="M68" s="18">
        <f>LARGE('datemar &amp; dateaug kaf'!$G$5:$G$94,'datemar &amp; dateaug kaf rank'!$A68)</f>
        <v>1314.8726779650001</v>
      </c>
      <c r="N68" s="5" t="str">
        <f>VLOOKUP(O68,'datemar &amp; dateaug kaf'!$H$5:$O$94,8,FALSE)</f>
        <v>1958-59</v>
      </c>
      <c r="O68" s="18">
        <f>LARGE('datemar &amp; dateaug kaf'!$H$5:$H$94,'datemar &amp; dateaug kaf rank'!$A68)</f>
        <v>881.40889256699995</v>
      </c>
      <c r="P68" s="5" t="str">
        <f>VLOOKUP(Q68,'datemar &amp; dateaug kaf'!$I$5:$O$94,7,FALSE)</f>
        <v>1948-49</v>
      </c>
      <c r="Q68" s="18">
        <f>LARGE('datemar &amp; dateaug kaf'!$I$5:$I$94,'datemar &amp; dateaug kaf rank'!$A68)</f>
        <v>510.53155110300003</v>
      </c>
      <c r="R68" s="5" t="str">
        <f>VLOOKUP(S68,'datemar &amp; dateaug kaf'!$J$5:$O$94,6,FALSE)</f>
        <v>1948-49</v>
      </c>
      <c r="S68" s="18">
        <f>LARGE('datemar &amp; dateaug kaf'!$J$5:$J$94,'datemar &amp; dateaug kaf rank'!$A68)</f>
        <v>13275.325783167</v>
      </c>
      <c r="T68" s="5" t="str">
        <f>VLOOKUP(U68,'datemar &amp; dateaug kaf'!$K$5:$O$94,5,FALSE)</f>
        <v>1948-49</v>
      </c>
      <c r="U68" s="18">
        <f>LARGE('datemar &amp; dateaug kaf'!$K$5:$K$94,'datemar &amp; dateaug kaf rank'!$A68)</f>
        <v>11458.664694267</v>
      </c>
      <c r="V68" s="5" t="str">
        <f>VLOOKUP(W68,'datemar &amp; dateaug kaf'!$L$5:$O$94,4,FALSE)</f>
        <v>1928-29</v>
      </c>
      <c r="W68" s="18">
        <f>LARGE('datemar &amp; dateaug kaf'!$L$5:$L$94,'datemar &amp; dateaug kaf rank'!$A68)</f>
        <v>7536.967651248</v>
      </c>
      <c r="X68" s="5" t="str">
        <f>VLOOKUP(Y68,'datemar &amp; dateaug kaf'!$M$5:$O$94,3,FALSE)</f>
        <v>1933-34</v>
      </c>
      <c r="Y68" s="18">
        <f>LARGE('datemar &amp; dateaug kaf'!$M$5:$M$94,'datemar &amp; dateaug kaf rank'!$A68)</f>
        <v>3280.7939265569998</v>
      </c>
      <c r="Z68" s="5" t="str">
        <f>VLOOKUP(AA68,'datemar &amp; dateaug kaf'!$N$5:$O$94,2,FALSE)</f>
        <v>1972-73</v>
      </c>
      <c r="AA68" s="18">
        <f>LARGE('datemar &amp; dateaug kaf'!$N$5:$N$94,'datemar &amp; dateaug kaf rank'!$A68)</f>
        <v>1040.1242585160001</v>
      </c>
    </row>
    <row r="69" spans="1:27" x14ac:dyDescent="0.2">
      <c r="A69" s="11">
        <v>64</v>
      </c>
      <c r="B69" s="5" t="str">
        <f>VLOOKUP(C69,'datemar &amp; dateaug kaf'!$B$5:$O$94,14,FALSE)</f>
        <v>1988-89</v>
      </c>
      <c r="C69" s="18">
        <f>LARGE('datemar &amp; dateaug kaf'!$B$5:$B$94,'datemar &amp; dateaug kaf rank'!$A69)</f>
        <v>4958.0328719250001</v>
      </c>
      <c r="D69" s="5" t="str">
        <f>VLOOKUP(E69,'datemar &amp; dateaug kaf'!$C$5:$O$94,13,FALSE)</f>
        <v>1940-41</v>
      </c>
      <c r="E69" s="18">
        <f>LARGE('datemar &amp; dateaug kaf'!$C$5:$C$94,'datemar &amp; dateaug kaf rank'!$A69)</f>
        <v>3783.88746141</v>
      </c>
      <c r="F69" s="5" t="str">
        <f>VLOOKUP(G69,'datemar &amp; dateaug kaf'!$D$5:$O$94,12,FALSE)</f>
        <v>1940-41</v>
      </c>
      <c r="G69" s="18">
        <f>LARGE('datemar &amp; dateaug kaf'!$D$5:$D$94,'datemar &amp; dateaug kaf rank'!$A69)</f>
        <v>2964.2180706600002</v>
      </c>
      <c r="H69" s="5" t="str">
        <f>VLOOKUP(I69,'datemar &amp; dateaug kaf'!$E$5:$O$94,11,FALSE)</f>
        <v>1931-32</v>
      </c>
      <c r="I69" s="18">
        <f>LARGE('datemar &amp; dateaug kaf'!$E$5:$E$94,'datemar &amp; dateaug kaf rank'!$A69)</f>
        <v>2305.5569383350003</v>
      </c>
      <c r="J69" s="5" t="str">
        <f>VLOOKUP(K69,'datemar &amp; dateaug kaf'!$F$5:$O$94,10,FALSE)</f>
        <v>1957-58</v>
      </c>
      <c r="K69" s="18">
        <f>LARGE('datemar &amp; dateaug kaf'!$F$5:$F$94,'datemar &amp; dateaug kaf rank'!$A69)</f>
        <v>1781.6429083949999</v>
      </c>
      <c r="L69" s="5" t="str">
        <f>VLOOKUP(M69,'datemar &amp; dateaug kaf'!$G$5:$O$94,9,FALSE)</f>
        <v>1978-79</v>
      </c>
      <c r="M69" s="18">
        <f>LARGE('datemar &amp; dateaug kaf'!$G$5:$G$94,'datemar &amp; dateaug kaf rank'!$A69)</f>
        <v>1301.133174348</v>
      </c>
      <c r="N69" s="5" t="str">
        <f>VLOOKUP(O69,'datemar &amp; dateaug kaf'!$H$5:$O$94,8,FALSE)</f>
        <v>1961-62</v>
      </c>
      <c r="O69" s="18">
        <f>LARGE('datemar &amp; dateaug kaf'!$H$5:$H$94,'datemar &amp; dateaug kaf rank'!$A69)</f>
        <v>879.87963642600005</v>
      </c>
      <c r="P69" s="5" t="str">
        <f>VLOOKUP(Q69,'datemar &amp; dateaug kaf'!$I$5:$O$94,7,FALSE)</f>
        <v>1938-39</v>
      </c>
      <c r="Q69" s="18">
        <f>LARGE('datemar &amp; dateaug kaf'!$I$5:$I$94,'datemar &amp; dateaug kaf rank'!$A69)</f>
        <v>503.70642739199997</v>
      </c>
      <c r="R69" s="5" t="str">
        <f>VLOOKUP(S69,'datemar &amp; dateaug kaf'!$J$5:$O$94,6,FALSE)</f>
        <v>1993-94</v>
      </c>
      <c r="S69" s="18">
        <f>LARGE('datemar &amp; dateaug kaf'!$J$5:$J$94,'datemar &amp; dateaug kaf rank'!$A69)</f>
        <v>13196.996529905999</v>
      </c>
      <c r="T69" s="5" t="str">
        <f>VLOOKUP(U69,'datemar &amp; dateaug kaf'!$K$5:$O$94,5,FALSE)</f>
        <v>1969-70</v>
      </c>
      <c r="U69" s="18">
        <f>LARGE('datemar &amp; dateaug kaf'!$K$5:$K$94,'datemar &amp; dateaug kaf rank'!$A69)</f>
        <v>11411.166514230001</v>
      </c>
      <c r="V69" s="5" t="str">
        <f>VLOOKUP(W69,'datemar &amp; dateaug kaf'!$L$5:$O$94,4,FALSE)</f>
        <v>1972-73</v>
      </c>
      <c r="W69" s="18">
        <f>LARGE('datemar &amp; dateaug kaf'!$L$5:$L$94,'datemar &amp; dateaug kaf rank'!$A69)</f>
        <v>7373.7736077809996</v>
      </c>
      <c r="X69" s="5" t="str">
        <f>VLOOKUP(Y69,'datemar &amp; dateaug kaf'!$M$5:$O$94,3,FALSE)</f>
        <v>1944-45</v>
      </c>
      <c r="Y69" s="18">
        <f>LARGE('datemar &amp; dateaug kaf'!$M$5:$M$94,'datemar &amp; dateaug kaf rank'!$A69)</f>
        <v>3280.609463754</v>
      </c>
      <c r="Z69" s="5" t="str">
        <f>VLOOKUP(AA69,'datemar &amp; dateaug kaf'!$N$5:$O$94,2,FALSE)</f>
        <v>2009-10</v>
      </c>
      <c r="AA69" s="18">
        <f>LARGE('datemar &amp; dateaug kaf'!$N$5:$N$94,'datemar &amp; dateaug kaf rank'!$A69)</f>
        <v>1038.5870684910001</v>
      </c>
    </row>
    <row r="70" spans="1:27" x14ac:dyDescent="0.2">
      <c r="A70" s="11">
        <v>65</v>
      </c>
      <c r="B70" s="5" t="str">
        <f>VLOOKUP(C70,'datemar &amp; dateaug kaf'!$B$5:$O$94,14,FALSE)</f>
        <v>1994-95</v>
      </c>
      <c r="C70" s="18">
        <f>LARGE('datemar &amp; dateaug kaf'!$B$5:$B$94,'datemar &amp; dateaug kaf rank'!$A70)</f>
        <v>4956.8130372599999</v>
      </c>
      <c r="D70" s="5" t="str">
        <f>VLOOKUP(E70,'datemar &amp; dateaug kaf'!$C$5:$O$94,13,FALSE)</f>
        <v>1993-94</v>
      </c>
      <c r="E70" s="18">
        <f>LARGE('datemar &amp; dateaug kaf'!$C$5:$C$94,'datemar &amp; dateaug kaf rank'!$A70)</f>
        <v>3774.495726225</v>
      </c>
      <c r="F70" s="5" t="str">
        <f>VLOOKUP(G70,'datemar &amp; dateaug kaf'!$D$5:$O$94,12,FALSE)</f>
        <v>1993-94</v>
      </c>
      <c r="G70" s="18">
        <f>LARGE('datemar &amp; dateaug kaf'!$D$5:$D$94,'datemar &amp; dateaug kaf rank'!$A70)</f>
        <v>2956.0759222050001</v>
      </c>
      <c r="H70" s="5" t="str">
        <f>VLOOKUP(I70,'datemar &amp; dateaug kaf'!$E$5:$O$94,11,FALSE)</f>
        <v>2007-08</v>
      </c>
      <c r="I70" s="18">
        <f>LARGE('datemar &amp; dateaug kaf'!$E$5:$E$94,'datemar &amp; dateaug kaf rank'!$A70)</f>
        <v>2291.3334677940002</v>
      </c>
      <c r="J70" s="5" t="str">
        <f>VLOOKUP(K70,'datemar &amp; dateaug kaf'!$F$5:$O$94,10,FALSE)</f>
        <v>1988-89</v>
      </c>
      <c r="K70" s="18">
        <f>LARGE('datemar &amp; dateaug kaf'!$F$5:$F$94,'datemar &amp; dateaug kaf rank'!$A70)</f>
        <v>1765.7612560980001</v>
      </c>
      <c r="L70" s="5" t="str">
        <f>VLOOKUP(M70,'datemar &amp; dateaug kaf'!$G$5:$O$94,9,FALSE)</f>
        <v>1940-41</v>
      </c>
      <c r="M70" s="18">
        <f>LARGE('datemar &amp; dateaug kaf'!$G$5:$G$94,'datemar &amp; dateaug kaf rank'!$A70)</f>
        <v>1289.0578029000001</v>
      </c>
      <c r="N70" s="5" t="str">
        <f>VLOOKUP(O70,'datemar &amp; dateaug kaf'!$H$5:$O$94,8,FALSE)</f>
        <v>1941-42</v>
      </c>
      <c r="O70" s="18">
        <f>LARGE('datemar &amp; dateaug kaf'!$H$5:$H$94,'datemar &amp; dateaug kaf rank'!$A70)</f>
        <v>857.129224056</v>
      </c>
      <c r="P70" s="5" t="str">
        <f>VLOOKUP(Q70,'datemar &amp; dateaug kaf'!$I$5:$O$94,7,FALSE)</f>
        <v>1992-93</v>
      </c>
      <c r="Q70" s="18">
        <f>LARGE('datemar &amp; dateaug kaf'!$I$5:$I$94,'datemar &amp; dateaug kaf rank'!$A70)</f>
        <v>499.09485731699999</v>
      </c>
      <c r="R70" s="5" t="str">
        <f>VLOOKUP(S70,'datemar &amp; dateaug kaf'!$J$5:$O$94,6,FALSE)</f>
        <v>1935-36</v>
      </c>
      <c r="S70" s="18">
        <f>LARGE('datemar &amp; dateaug kaf'!$J$5:$J$94,'datemar &amp; dateaug kaf rank'!$A70)</f>
        <v>13089.5201703</v>
      </c>
      <c r="T70" s="5" t="str">
        <f>VLOOKUP(U70,'datemar &amp; dateaug kaf'!$K$5:$O$94,5,FALSE)</f>
        <v>2002-03</v>
      </c>
      <c r="U70" s="18">
        <f>LARGE('datemar &amp; dateaug kaf'!$K$5:$K$94,'datemar &amp; dateaug kaf rank'!$A70)</f>
        <v>11367.462714215999</v>
      </c>
      <c r="V70" s="5" t="str">
        <f>VLOOKUP(W70,'datemar &amp; dateaug kaf'!$L$5:$O$94,4,FALSE)</f>
        <v>1936-37</v>
      </c>
      <c r="W70" s="18">
        <f>LARGE('datemar &amp; dateaug kaf'!$L$5:$L$94,'datemar &amp; dateaug kaf rank'!$A70)</f>
        <v>7317.8793950009995</v>
      </c>
      <c r="X70" s="5" t="str">
        <f>VLOOKUP(Y70,'datemar &amp; dateaug kaf'!$M$5:$O$94,3,FALSE)</f>
        <v>2008-09</v>
      </c>
      <c r="Y70" s="18">
        <f>LARGE('datemar &amp; dateaug kaf'!$M$5:$M$94,'datemar &amp; dateaug kaf rank'!$A70)</f>
        <v>3222.0117800010003</v>
      </c>
      <c r="Z70" s="5" t="str">
        <f>VLOOKUP(AA70,'datemar &amp; dateaug kaf'!$N$5:$O$94,2,FALSE)</f>
        <v>1956-57</v>
      </c>
      <c r="AA70" s="18">
        <f>LARGE('datemar &amp; dateaug kaf'!$N$5:$N$94,'datemar &amp; dateaug kaf rank'!$A70)</f>
        <v>1033.60657281</v>
      </c>
    </row>
    <row r="71" spans="1:27" x14ac:dyDescent="0.2">
      <c r="A71" s="11">
        <v>66</v>
      </c>
      <c r="B71" s="5" t="str">
        <f>VLOOKUP(C71,'datemar &amp; dateaug kaf'!$B$5:$O$94,14,FALSE)</f>
        <v>1969-70</v>
      </c>
      <c r="C71" s="18">
        <f>LARGE('datemar &amp; dateaug kaf'!$B$5:$B$94,'datemar &amp; dateaug kaf rank'!$A71)</f>
        <v>4948.6153516169998</v>
      </c>
      <c r="D71" s="5" t="str">
        <f>VLOOKUP(E71,'datemar &amp; dateaug kaf'!$C$5:$O$94,13,FALSE)</f>
        <v>2001-02</v>
      </c>
      <c r="E71" s="18">
        <f>LARGE('datemar &amp; dateaug kaf'!$C$5:$C$94,'datemar &amp; dateaug kaf rank'!$A71)</f>
        <v>3748.787958594</v>
      </c>
      <c r="F71" s="5" t="str">
        <f>VLOOKUP(G71,'datemar &amp; dateaug kaf'!$D$5:$O$94,12,FALSE)</f>
        <v>2007-08</v>
      </c>
      <c r="G71" s="18">
        <f>LARGE('datemar &amp; dateaug kaf'!$D$5:$D$94,'datemar &amp; dateaug kaf rank'!$A71)</f>
        <v>2924.2868324880001</v>
      </c>
      <c r="H71" s="5" t="str">
        <f>VLOOKUP(I71,'datemar &amp; dateaug kaf'!$E$5:$O$94,11,FALSE)</f>
        <v>1956-57</v>
      </c>
      <c r="I71" s="18">
        <f>LARGE('datemar &amp; dateaug kaf'!$E$5:$E$94,'datemar &amp; dateaug kaf rank'!$A71)</f>
        <v>2269.5014024970001</v>
      </c>
      <c r="J71" s="5" t="str">
        <f>VLOOKUP(K71,'datemar &amp; dateaug kaf'!$F$5:$O$94,10,FALSE)</f>
        <v>1956-57</v>
      </c>
      <c r="K71" s="18">
        <f>LARGE('datemar &amp; dateaug kaf'!$F$5:$F$94,'datemar &amp; dateaug kaf rank'!$A71)</f>
        <v>1760.5030744769999</v>
      </c>
      <c r="L71" s="5" t="str">
        <f>VLOOKUP(M71,'datemar &amp; dateaug kaf'!$G$5:$O$94,9,FALSE)</f>
        <v>1961-62</v>
      </c>
      <c r="M71" s="18">
        <f>LARGE('datemar &amp; dateaug kaf'!$G$5:$G$94,'datemar &amp; dateaug kaf rank'!$A71)</f>
        <v>1258.4587957830001</v>
      </c>
      <c r="N71" s="5" t="str">
        <f>VLOOKUP(O71,'datemar &amp; dateaug kaf'!$H$5:$O$94,8,FALSE)</f>
        <v>1948-49</v>
      </c>
      <c r="O71" s="18">
        <f>LARGE('datemar &amp; dateaug kaf'!$H$5:$H$94,'datemar &amp; dateaug kaf rank'!$A71)</f>
        <v>855.19533983099996</v>
      </c>
      <c r="P71" s="5" t="str">
        <f>VLOOKUP(Q71,'datemar &amp; dateaug kaf'!$I$5:$O$94,7,FALSE)</f>
        <v>1958-59</v>
      </c>
      <c r="Q71" s="18">
        <f>LARGE('datemar &amp; dateaug kaf'!$I$5:$I$94,'datemar &amp; dateaug kaf rank'!$A71)</f>
        <v>498.479981307</v>
      </c>
      <c r="R71" s="5" t="str">
        <f>VLOOKUP(S71,'datemar &amp; dateaug kaf'!$J$5:$O$94,6,FALSE)</f>
        <v>2002-03</v>
      </c>
      <c r="S71" s="18">
        <f>LARGE('datemar &amp; dateaug kaf'!$J$5:$J$94,'datemar &amp; dateaug kaf rank'!$A71)</f>
        <v>12987.462653466</v>
      </c>
      <c r="T71" s="5" t="str">
        <f>VLOOKUP(U71,'datemar &amp; dateaug kaf'!$K$5:$O$94,5,FALSE)</f>
        <v>1984-85</v>
      </c>
      <c r="U71" s="18">
        <f>LARGE('datemar &amp; dateaug kaf'!$K$5:$K$94,'datemar &amp; dateaug kaf rank'!$A71)</f>
        <v>11364.017425089</v>
      </c>
      <c r="V71" s="5" t="str">
        <f>VLOOKUP(W71,'datemar &amp; dateaug kaf'!$L$5:$O$94,4,FALSE)</f>
        <v>1997-98</v>
      </c>
      <c r="W71" s="18">
        <f>LARGE('datemar &amp; dateaug kaf'!$L$5:$L$94,'datemar &amp; dateaug kaf rank'!$A71)</f>
        <v>7309.8701391029999</v>
      </c>
      <c r="X71" s="5" t="str">
        <f>VLOOKUP(Y71,'datemar &amp; dateaug kaf'!$M$5:$O$94,3,FALSE)</f>
        <v>1936-37</v>
      </c>
      <c r="Y71" s="18">
        <f>LARGE('datemar &amp; dateaug kaf'!$M$5:$M$94,'datemar &amp; dateaug kaf rank'!$A71)</f>
        <v>3196.8018635909998</v>
      </c>
      <c r="Z71" s="5" t="str">
        <f>VLOOKUP(AA71,'datemar &amp; dateaug kaf'!$N$5:$O$94,2,FALSE)</f>
        <v>2002-03</v>
      </c>
      <c r="AA71" s="18">
        <f>LARGE('datemar &amp; dateaug kaf'!$N$5:$N$94,'datemar &amp; dateaug kaf rank'!$A71)</f>
        <v>1016.758970136</v>
      </c>
    </row>
    <row r="72" spans="1:27" x14ac:dyDescent="0.2">
      <c r="A72" s="11">
        <v>67</v>
      </c>
      <c r="B72" s="5" t="str">
        <f>VLOOKUP(C72,'datemar &amp; dateaug kaf'!$B$5:$O$94,14,FALSE)</f>
        <v>2008-09</v>
      </c>
      <c r="C72" s="18">
        <f>LARGE('datemar &amp; dateaug kaf'!$B$5:$B$94,'datemar &amp; dateaug kaf rank'!$A72)</f>
        <v>4918.1095676370005</v>
      </c>
      <c r="D72" s="5" t="str">
        <f>VLOOKUP(E72,'datemar &amp; dateaug kaf'!$C$5:$O$94,13,FALSE)</f>
        <v>2002-03</v>
      </c>
      <c r="E72" s="18">
        <f>LARGE('datemar &amp; dateaug kaf'!$C$5:$C$94,'datemar &amp; dateaug kaf rank'!$A72)</f>
        <v>3654.2676315600002</v>
      </c>
      <c r="F72" s="5" t="str">
        <f>VLOOKUP(G72,'datemar &amp; dateaug kaf'!$D$5:$O$94,12,FALSE)</f>
        <v>1945-46</v>
      </c>
      <c r="G72" s="18">
        <f>LARGE('datemar &amp; dateaug kaf'!$D$5:$D$94,'datemar &amp; dateaug kaf rank'!$A72)</f>
        <v>2920.000551657</v>
      </c>
      <c r="H72" s="5" t="str">
        <f>VLOOKUP(I72,'datemar &amp; dateaug kaf'!$E$5:$O$94,11,FALSE)</f>
        <v>2008-09</v>
      </c>
      <c r="I72" s="18">
        <f>LARGE('datemar &amp; dateaug kaf'!$E$5:$E$94,'datemar &amp; dateaug kaf rank'!$A72)</f>
        <v>2254.415122071</v>
      </c>
      <c r="J72" s="5" t="str">
        <f>VLOOKUP(K72,'datemar &amp; dateaug kaf'!$F$5:$O$94,10,FALSE)</f>
        <v>1940-41</v>
      </c>
      <c r="K72" s="18">
        <f>LARGE('datemar &amp; dateaug kaf'!$F$5:$F$94,'datemar &amp; dateaug kaf rank'!$A72)</f>
        <v>1731.2151416909999</v>
      </c>
      <c r="L72" s="5" t="str">
        <f>VLOOKUP(M72,'datemar &amp; dateaug kaf'!$G$5:$O$94,9,FALSE)</f>
        <v>1956-57</v>
      </c>
      <c r="M72" s="18">
        <f>LARGE('datemar &amp; dateaug kaf'!$G$5:$G$94,'datemar &amp; dateaug kaf rank'!$A72)</f>
        <v>1243.5768128699999</v>
      </c>
      <c r="N72" s="5" t="str">
        <f>VLOOKUP(O72,'datemar &amp; dateaug kaf'!$H$5:$O$94,8,FALSE)</f>
        <v>1979-80</v>
      </c>
      <c r="O72" s="18">
        <f>LARGE('datemar &amp; dateaug kaf'!$H$5:$H$94,'datemar &amp; dateaug kaf rank'!$A72)</f>
        <v>845.76195175500004</v>
      </c>
      <c r="P72" s="5" t="str">
        <f>VLOOKUP(Q72,'datemar &amp; dateaug kaf'!$I$5:$O$94,7,FALSE)</f>
        <v>1932-33</v>
      </c>
      <c r="Q72" s="18">
        <f>LARGE('datemar &amp; dateaug kaf'!$I$5:$I$94,'datemar &amp; dateaug kaf rank'!$A72)</f>
        <v>490.978493985</v>
      </c>
      <c r="R72" s="5" t="str">
        <f>VLOOKUP(S72,'datemar &amp; dateaug kaf'!$J$5:$O$94,6,FALSE)</f>
        <v>1938-39</v>
      </c>
      <c r="S72" s="18">
        <f>LARGE('datemar &amp; dateaug kaf'!$J$5:$J$94,'datemar &amp; dateaug kaf rank'!$A72)</f>
        <v>12968.365794678</v>
      </c>
      <c r="T72" s="5" t="str">
        <f>VLOOKUP(U72,'datemar &amp; dateaug kaf'!$K$5:$O$94,5,FALSE)</f>
        <v>1944-45</v>
      </c>
      <c r="U72" s="18">
        <f>LARGE('datemar &amp; dateaug kaf'!$K$5:$K$94,'datemar &amp; dateaug kaf rank'!$A72)</f>
        <v>11319.440897835</v>
      </c>
      <c r="V72" s="5" t="str">
        <f>VLOOKUP(W72,'datemar &amp; dateaug kaf'!$L$5:$O$94,4,FALSE)</f>
        <v>1956-57</v>
      </c>
      <c r="W72" s="18">
        <f>LARGE('datemar &amp; dateaug kaf'!$L$5:$L$94,'datemar &amp; dateaug kaf rank'!$A72)</f>
        <v>7270.6251818969995</v>
      </c>
      <c r="X72" s="5" t="str">
        <f>VLOOKUP(Y72,'datemar &amp; dateaug kaf'!$M$5:$O$94,3,FALSE)</f>
        <v>1993-94</v>
      </c>
      <c r="Y72" s="18">
        <f>LARGE('datemar &amp; dateaug kaf'!$M$5:$M$94,'datemar &amp; dateaug kaf rank'!$A72)</f>
        <v>3190.0382274809999</v>
      </c>
      <c r="Z72" s="5" t="str">
        <f>VLOOKUP(AA72,'datemar &amp; dateaug kaf'!$N$5:$O$94,2,FALSE)</f>
        <v>1936-37</v>
      </c>
      <c r="AA72" s="18">
        <f>LARGE('datemar &amp; dateaug kaf'!$N$5:$N$94,'datemar &amp; dateaug kaf rank'!$A72)</f>
        <v>1016.1440941259999</v>
      </c>
    </row>
    <row r="73" spans="1:27" x14ac:dyDescent="0.2">
      <c r="A73" s="11">
        <v>68</v>
      </c>
      <c r="B73" s="5" t="str">
        <f>VLOOKUP(C73,'datemar &amp; dateaug kaf'!$B$5:$O$94,14,FALSE)</f>
        <v>2002-03</v>
      </c>
      <c r="C73" s="18">
        <f>LARGE('datemar &amp; dateaug kaf'!$B$5:$B$94,'datemar &amp; dateaug kaf rank'!$A73)</f>
        <v>4853.5832890649999</v>
      </c>
      <c r="D73" s="5" t="str">
        <f>VLOOKUP(E73,'datemar &amp; dateaug kaf'!$C$5:$O$94,13,FALSE)</f>
        <v>2008-09</v>
      </c>
      <c r="E73" s="18">
        <f>LARGE('datemar &amp; dateaug kaf'!$C$5:$C$94,'datemar &amp; dateaug kaf rank'!$A73)</f>
        <v>3631.3585415099997</v>
      </c>
      <c r="F73" s="5" t="str">
        <f>VLOOKUP(G73,'datemar &amp; dateaug kaf'!$D$5:$O$94,12,FALSE)</f>
        <v>2002-03</v>
      </c>
      <c r="G73" s="18">
        <f>LARGE('datemar &amp; dateaug kaf'!$D$5:$D$94,'datemar &amp; dateaug kaf rank'!$A73)</f>
        <v>2919.1536095400002</v>
      </c>
      <c r="H73" s="5" t="str">
        <f>VLOOKUP(I73,'datemar &amp; dateaug kaf'!$E$5:$O$94,11,FALSE)</f>
        <v>1969-70</v>
      </c>
      <c r="I73" s="18">
        <f>LARGE('datemar &amp; dateaug kaf'!$E$5:$E$94,'datemar &amp; dateaug kaf rank'!$A73)</f>
        <v>2245.0471885379998</v>
      </c>
      <c r="J73" s="5" t="str">
        <f>VLOOKUP(K73,'datemar &amp; dateaug kaf'!$F$5:$O$94,10,FALSE)</f>
        <v>1961-62</v>
      </c>
      <c r="K73" s="18">
        <f>LARGE('datemar &amp; dateaug kaf'!$F$5:$F$94,'datemar &amp; dateaug kaf rank'!$A73)</f>
        <v>1703.813489826</v>
      </c>
      <c r="L73" s="5" t="str">
        <f>VLOOKUP(M73,'datemar &amp; dateaug kaf'!$G$5:$O$94,9,FALSE)</f>
        <v>2007-08</v>
      </c>
      <c r="M73" s="18">
        <f>LARGE('datemar &amp; dateaug kaf'!$G$5:$G$94,'datemar &amp; dateaug kaf rank'!$A73)</f>
        <v>1241.898796404</v>
      </c>
      <c r="N73" s="5" t="str">
        <f>VLOOKUP(O73,'datemar &amp; dateaug kaf'!$H$5:$O$94,8,FALSE)</f>
        <v>1942-43</v>
      </c>
      <c r="O73" s="18">
        <f>LARGE('datemar &amp; dateaug kaf'!$H$5:$H$94,'datemar &amp; dateaug kaf rank'!$A73)</f>
        <v>842.16195189000007</v>
      </c>
      <c r="P73" s="5" t="str">
        <f>VLOOKUP(Q73,'datemar &amp; dateaug kaf'!$I$5:$O$94,7,FALSE)</f>
        <v>1947-48</v>
      </c>
      <c r="Q73" s="18">
        <f>LARGE('datemar &amp; dateaug kaf'!$I$5:$I$94,'datemar &amp; dateaug kaf rank'!$A73)</f>
        <v>489.81022956599998</v>
      </c>
      <c r="R73" s="5" t="str">
        <f>VLOOKUP(S73,'datemar &amp; dateaug kaf'!$J$5:$O$94,6,FALSE)</f>
        <v>1986-87</v>
      </c>
      <c r="S73" s="18">
        <f>LARGE('datemar &amp; dateaug kaf'!$J$5:$J$94,'datemar &amp; dateaug kaf rank'!$A73)</f>
        <v>12780.370429826999</v>
      </c>
      <c r="T73" s="5" t="str">
        <f>VLOOKUP(U73,'datemar &amp; dateaug kaf'!$K$5:$O$94,5,FALSE)</f>
        <v>2004-05</v>
      </c>
      <c r="U73" s="18">
        <f>LARGE('datemar &amp; dateaug kaf'!$K$5:$K$94,'datemar &amp; dateaug kaf rank'!$A73)</f>
        <v>11291.579080698</v>
      </c>
      <c r="V73" s="5" t="str">
        <f>VLOOKUP(W73,'datemar &amp; dateaug kaf'!$L$5:$O$94,4,FALSE)</f>
        <v>2008-09</v>
      </c>
      <c r="W73" s="18">
        <f>LARGE('datemar &amp; dateaug kaf'!$L$5:$L$94,'datemar &amp; dateaug kaf rank'!$A73)</f>
        <v>7260.557083101</v>
      </c>
      <c r="X73" s="5" t="str">
        <f>VLOOKUP(Y73,'datemar &amp; dateaug kaf'!$M$5:$O$94,3,FALSE)</f>
        <v>2002-03</v>
      </c>
      <c r="Y73" s="18">
        <f>LARGE('datemar &amp; dateaug kaf'!$M$5:$M$94,'datemar &amp; dateaug kaf rank'!$A73)</f>
        <v>3080.7747605039999</v>
      </c>
      <c r="Z73" s="5" t="str">
        <f>VLOOKUP(AA73,'datemar &amp; dateaug kaf'!$N$5:$O$94,2,FALSE)</f>
        <v>1948-49</v>
      </c>
      <c r="AA73" s="18">
        <f>LARGE('datemar &amp; dateaug kaf'!$N$5:$N$94,'datemar &amp; dateaug kaf rank'!$A73)</f>
        <v>1015.16029251</v>
      </c>
    </row>
    <row r="74" spans="1:27" x14ac:dyDescent="0.2">
      <c r="A74" s="11">
        <v>69</v>
      </c>
      <c r="B74" s="5" t="str">
        <f>VLOOKUP(C74,'datemar &amp; dateaug kaf'!$B$5:$O$94,14,FALSE)</f>
        <v>1970-71</v>
      </c>
      <c r="C74" s="18">
        <f>LARGE('datemar &amp; dateaug kaf'!$B$5:$B$94,'datemar &amp; dateaug kaf rank'!$A74)</f>
        <v>4823.4722158140003</v>
      </c>
      <c r="D74" s="5" t="str">
        <f>VLOOKUP(E74,'datemar &amp; dateaug kaf'!$C$5:$O$94,13,FALSE)</f>
        <v>1974-75</v>
      </c>
      <c r="E74" s="18">
        <f>LARGE('datemar &amp; dateaug kaf'!$C$5:$C$94,'datemar &amp; dateaug kaf rank'!$A74)</f>
        <v>3603.8636665079998</v>
      </c>
      <c r="F74" s="5" t="str">
        <f>VLOOKUP(G74,'datemar &amp; dateaug kaf'!$D$5:$O$94,12,FALSE)</f>
        <v>2008-09</v>
      </c>
      <c r="G74" s="18">
        <f>LARGE('datemar &amp; dateaug kaf'!$D$5:$D$94,'datemar &amp; dateaug kaf rank'!$A74)</f>
        <v>2878.4527846199999</v>
      </c>
      <c r="H74" s="5" t="str">
        <f>VLOOKUP(I74,'datemar &amp; dateaug kaf'!$E$5:$O$94,11,FALSE)</f>
        <v>1957-58</v>
      </c>
      <c r="I74" s="18">
        <f>LARGE('datemar &amp; dateaug kaf'!$E$5:$E$94,'datemar &amp; dateaug kaf rank'!$A74)</f>
        <v>2236.9090070250004</v>
      </c>
      <c r="J74" s="5" t="str">
        <f>VLOOKUP(K74,'datemar &amp; dateaug kaf'!$F$5:$O$94,10,FALSE)</f>
        <v>1963-64</v>
      </c>
      <c r="K74" s="18">
        <f>LARGE('datemar &amp; dateaug kaf'!$F$5:$F$94,'datemar &amp; dateaug kaf rank'!$A74)</f>
        <v>1693.672002603</v>
      </c>
      <c r="L74" s="5" t="str">
        <f>VLOOKUP(M74,'datemar &amp; dateaug kaf'!$G$5:$O$94,9,FALSE)</f>
        <v>1938-39</v>
      </c>
      <c r="M74" s="18">
        <f>LARGE('datemar &amp; dateaug kaf'!$G$5:$G$94,'datemar &amp; dateaug kaf rank'!$A74)</f>
        <v>1217.4505328579999</v>
      </c>
      <c r="N74" s="5" t="str">
        <f>VLOOKUP(O74,'datemar &amp; dateaug kaf'!$H$5:$O$94,8,FALSE)</f>
        <v>1988-89</v>
      </c>
      <c r="O74" s="18">
        <f>LARGE('datemar &amp; dateaug kaf'!$H$5:$H$94,'datemar &amp; dateaug kaf rank'!$A74)</f>
        <v>830.165919282</v>
      </c>
      <c r="P74" s="5" t="str">
        <f>VLOOKUP(Q74,'datemar &amp; dateaug kaf'!$I$5:$O$94,7,FALSE)</f>
        <v>1952-53</v>
      </c>
      <c r="Q74" s="18">
        <f>LARGE('datemar &amp; dateaug kaf'!$I$5:$I$94,'datemar &amp; dateaug kaf rank'!$A74)</f>
        <v>486.243948708</v>
      </c>
      <c r="R74" s="5" t="str">
        <f>VLOOKUP(S74,'datemar &amp; dateaug kaf'!$J$5:$O$94,6,FALSE)</f>
        <v>1984-85</v>
      </c>
      <c r="S74" s="18">
        <f>LARGE('datemar &amp; dateaug kaf'!$J$5:$J$94,'datemar &amp; dateaug kaf rank'!$A74)</f>
        <v>12751.594232558999</v>
      </c>
      <c r="T74" s="5" t="str">
        <f>VLOOKUP(U74,'datemar &amp; dateaug kaf'!$K$5:$O$94,5,FALSE)</f>
        <v>1938-39</v>
      </c>
      <c r="U74" s="18">
        <f>LARGE('datemar &amp; dateaug kaf'!$K$5:$K$94,'datemar &amp; dateaug kaf rank'!$A74)</f>
        <v>11277.793957248001</v>
      </c>
      <c r="V74" s="5" t="str">
        <f>VLOOKUP(W74,'datemar &amp; dateaug kaf'!$L$5:$O$94,4,FALSE)</f>
        <v>2003-04</v>
      </c>
      <c r="W74" s="18">
        <f>LARGE('datemar &amp; dateaug kaf'!$L$5:$L$94,'datemar &amp; dateaug kaf rank'!$A74)</f>
        <v>7066.5855201270006</v>
      </c>
      <c r="X74" s="5" t="str">
        <f>VLOOKUP(Y74,'datemar &amp; dateaug kaf'!$M$5:$O$94,3,FALSE)</f>
        <v>2005-06</v>
      </c>
      <c r="Y74" s="18">
        <f>LARGE('datemar &amp; dateaug kaf'!$M$5:$M$94,'datemar &amp; dateaug kaf rank'!$A74)</f>
        <v>3037.6104646019999</v>
      </c>
      <c r="Z74" s="5" t="str">
        <f>VLOOKUP(AA74,'datemar &amp; dateaug kaf'!$N$5:$O$94,2,FALSE)</f>
        <v>2016-17</v>
      </c>
      <c r="AA74" s="18">
        <f>LARGE('datemar &amp; dateaug kaf'!$N$5:$N$94,'datemar &amp; dateaug kaf rank'!$A74)</f>
        <v>1012.516325667</v>
      </c>
    </row>
    <row r="75" spans="1:27" x14ac:dyDescent="0.2">
      <c r="A75" s="11">
        <v>70</v>
      </c>
      <c r="B75" s="5" t="str">
        <f>VLOOKUP(C75,'datemar &amp; dateaug kaf'!$B$5:$O$94,14,FALSE)</f>
        <v>1984-85</v>
      </c>
      <c r="C75" s="18">
        <f>LARGE('datemar &amp; dateaug kaf'!$B$5:$B$94,'datemar &amp; dateaug kaf rank'!$A75)</f>
        <v>4754.9750283000003</v>
      </c>
      <c r="D75" s="5" t="str">
        <f>VLOOKUP(E75,'datemar &amp; dateaug kaf'!$C$5:$O$94,13,FALSE)</f>
        <v>1945-46</v>
      </c>
      <c r="E75" s="18">
        <f>LARGE('datemar &amp; dateaug kaf'!$C$5:$C$94,'datemar &amp; dateaug kaf rank'!$A75)</f>
        <v>3602.215402107</v>
      </c>
      <c r="F75" s="5" t="str">
        <f>VLOOKUP(G75,'datemar &amp; dateaug kaf'!$D$5:$O$94,12,FALSE)</f>
        <v>1957-58</v>
      </c>
      <c r="G75" s="18">
        <f>LARGE('datemar &amp; dateaug kaf'!$D$5:$D$94,'datemar &amp; dateaug kaf rank'!$A75)</f>
        <v>2864.205512427</v>
      </c>
      <c r="H75" s="5" t="str">
        <f>VLOOKUP(I75,'datemar &amp; dateaug kaf'!$E$5:$O$94,11,FALSE)</f>
        <v>1978-79</v>
      </c>
      <c r="I75" s="18">
        <f>LARGE('datemar &amp; dateaug kaf'!$E$5:$E$94,'datemar &amp; dateaug kaf rank'!$A75)</f>
        <v>2233.8663625110003</v>
      </c>
      <c r="J75" s="5" t="str">
        <f>VLOOKUP(K75,'datemar &amp; dateaug kaf'!$F$5:$O$94,10,FALSE)</f>
        <v>1979-80</v>
      </c>
      <c r="K75" s="18">
        <f>LARGE('datemar &amp; dateaug kaf'!$F$5:$F$94,'datemar &amp; dateaug kaf rank'!$A75)</f>
        <v>1690.417126692</v>
      </c>
      <c r="L75" s="5" t="str">
        <f>VLOOKUP(M75,'datemar &amp; dateaug kaf'!$G$5:$O$94,9,FALSE)</f>
        <v>1974-75</v>
      </c>
      <c r="M75" s="18">
        <f>LARGE('datemar &amp; dateaug kaf'!$G$5:$G$94,'datemar &amp; dateaug kaf rank'!$A75)</f>
        <v>1213.52722722</v>
      </c>
      <c r="N75" s="5" t="str">
        <f>VLOOKUP(O75,'datemar &amp; dateaug kaf'!$H$5:$O$94,8,FALSE)</f>
        <v>2007-08</v>
      </c>
      <c r="O75" s="18">
        <f>LARGE('datemar &amp; dateaug kaf'!$H$5:$H$94,'datemar &amp; dateaug kaf rank'!$A75)</f>
        <v>820.64724195299993</v>
      </c>
      <c r="P75" s="5" t="str">
        <f>VLOOKUP(Q75,'datemar &amp; dateaug kaf'!$I$5:$O$94,7,FALSE)</f>
        <v>1987-88</v>
      </c>
      <c r="Q75" s="18">
        <f>LARGE('datemar &amp; dateaug kaf'!$I$5:$I$94,'datemar &amp; dateaug kaf rank'!$A75)</f>
        <v>483.53849426399995</v>
      </c>
      <c r="R75" s="5" t="str">
        <f>VLOOKUP(S75,'datemar &amp; dateaug kaf'!$J$5:$O$94,6,FALSE)</f>
        <v>1987-88</v>
      </c>
      <c r="S75" s="18">
        <f>LARGE('datemar &amp; dateaug kaf'!$J$5:$J$94,'datemar &amp; dateaug kaf rank'!$A75)</f>
        <v>12699.780019626</v>
      </c>
      <c r="T75" s="5" t="str">
        <f>VLOOKUP(U75,'datemar &amp; dateaug kaf'!$K$5:$O$94,5,FALSE)</f>
        <v>1935-36</v>
      </c>
      <c r="U75" s="18">
        <f>LARGE('datemar &amp; dateaug kaf'!$K$5:$K$94,'datemar &amp; dateaug kaf rank'!$A75)</f>
        <v>11112.376442790001</v>
      </c>
      <c r="V75" s="5" t="str">
        <f>VLOOKUP(W75,'datemar &amp; dateaug kaf'!$L$5:$O$94,4,FALSE)</f>
        <v>1987-88</v>
      </c>
      <c r="W75" s="18">
        <f>LARGE('datemar &amp; dateaug kaf'!$L$5:$L$94,'datemar &amp; dateaug kaf rank'!$A75)</f>
        <v>7028.056595952</v>
      </c>
      <c r="X75" s="5" t="str">
        <f>VLOOKUP(Y75,'datemar &amp; dateaug kaf'!$M$5:$O$94,3,FALSE)</f>
        <v>1987-88</v>
      </c>
      <c r="Y75" s="18">
        <f>LARGE('datemar &amp; dateaug kaf'!$M$5:$M$94,'datemar &amp; dateaug kaf rank'!$A75)</f>
        <v>2981.656747692</v>
      </c>
      <c r="Z75" s="5" t="str">
        <f>VLOOKUP(AA75,'datemar &amp; dateaug kaf'!$N$5:$O$94,2,FALSE)</f>
        <v>1957-58</v>
      </c>
      <c r="AA75" s="18">
        <f>LARGE('datemar &amp; dateaug kaf'!$N$5:$N$94,'datemar &amp; dateaug kaf rank'!$A75)</f>
        <v>1011.962937258</v>
      </c>
    </row>
    <row r="76" spans="1:27" x14ac:dyDescent="0.2">
      <c r="A76" s="11">
        <v>71</v>
      </c>
      <c r="B76" s="5" t="str">
        <f>VLOOKUP(C76,'datemar &amp; dateaug kaf'!$B$5:$O$94,14,FALSE)</f>
        <v>1952-53</v>
      </c>
      <c r="C76" s="18">
        <f>LARGE('datemar &amp; dateaug kaf'!$B$5:$B$94,'datemar &amp; dateaug kaf rank'!$A76)</f>
        <v>4751.2956895950001</v>
      </c>
      <c r="D76" s="5" t="str">
        <f>VLOOKUP(E76,'datemar &amp; dateaug kaf'!$C$5:$O$94,13,FALSE)</f>
        <v>1942-43</v>
      </c>
      <c r="E76" s="18">
        <f>LARGE('datemar &amp; dateaug kaf'!$C$5:$C$94,'datemar &amp; dateaug kaf rank'!$A76)</f>
        <v>3586.458708483</v>
      </c>
      <c r="F76" s="5" t="str">
        <f>VLOOKUP(G76,'datemar &amp; dateaug kaf'!$D$5:$O$94,12,FALSE)</f>
        <v>1952-53</v>
      </c>
      <c r="G76" s="18">
        <f>LARGE('datemar &amp; dateaug kaf'!$D$5:$D$94,'datemar &amp; dateaug kaf rank'!$A76)</f>
        <v>2808.6048533549997</v>
      </c>
      <c r="H76" s="5" t="str">
        <f>VLOOKUP(I76,'datemar &amp; dateaug kaf'!$E$5:$O$94,11,FALSE)</f>
        <v>1974-75</v>
      </c>
      <c r="I76" s="18">
        <f>LARGE('datemar &amp; dateaug kaf'!$E$5:$E$94,'datemar &amp; dateaug kaf rank'!$A76)</f>
        <v>2232.3390898409998</v>
      </c>
      <c r="J76" s="5" t="str">
        <f>VLOOKUP(K76,'datemar &amp; dateaug kaf'!$F$5:$O$94,10,FALSE)</f>
        <v>1974-75</v>
      </c>
      <c r="K76" s="18">
        <f>LARGE('datemar &amp; dateaug kaf'!$F$5:$F$94,'datemar &amp; dateaug kaf rank'!$A76)</f>
        <v>1685.1986144910002</v>
      </c>
      <c r="L76" s="5" t="str">
        <f>VLOOKUP(M76,'datemar &amp; dateaug kaf'!$G$5:$O$94,9,FALSE)</f>
        <v>2008-09</v>
      </c>
      <c r="M76" s="18">
        <f>LARGE('datemar &amp; dateaug kaf'!$G$5:$G$94,'datemar &amp; dateaug kaf rank'!$A76)</f>
        <v>1194.975822957</v>
      </c>
      <c r="N76" s="5" t="str">
        <f>VLOOKUP(O76,'datemar &amp; dateaug kaf'!$H$5:$O$94,8,FALSE)</f>
        <v>1932-33</v>
      </c>
      <c r="O76" s="18">
        <f>LARGE('datemar &amp; dateaug kaf'!$H$5:$H$94,'datemar &amp; dateaug kaf rank'!$A76)</f>
        <v>814.70476283699998</v>
      </c>
      <c r="P76" s="5" t="str">
        <f>VLOOKUP(Q76,'datemar &amp; dateaug kaf'!$I$5:$O$94,7,FALSE)</f>
        <v>1942-43</v>
      </c>
      <c r="Q76" s="18">
        <f>LARGE('datemar &amp; dateaug kaf'!$I$5:$I$94,'datemar &amp; dateaug kaf rank'!$A76)</f>
        <v>483.169568658</v>
      </c>
      <c r="R76" s="5" t="str">
        <f>VLOOKUP(S76,'datemar &amp; dateaug kaf'!$J$5:$O$94,6,FALSE)</f>
        <v>2004-05</v>
      </c>
      <c r="S76" s="18">
        <f>LARGE('datemar &amp; dateaug kaf'!$J$5:$J$94,'datemar &amp; dateaug kaf rank'!$A76)</f>
        <v>12688.914565487999</v>
      </c>
      <c r="T76" s="5" t="str">
        <f>VLOOKUP(U76,'datemar &amp; dateaug kaf'!$K$5:$O$94,5,FALSE)</f>
        <v>1993-94</v>
      </c>
      <c r="U76" s="18">
        <f>LARGE('datemar &amp; dateaug kaf'!$K$5:$K$94,'datemar &amp; dateaug kaf rank'!$A76)</f>
        <v>10985.525538456001</v>
      </c>
      <c r="V76" s="5" t="str">
        <f>VLOOKUP(W76,'datemar &amp; dateaug kaf'!$L$5:$O$94,4,FALSE)</f>
        <v>1992-93</v>
      </c>
      <c r="W76" s="18">
        <f>LARGE('datemar &amp; dateaug kaf'!$L$5:$L$94,'datemar &amp; dateaug kaf rank'!$A76)</f>
        <v>6938.675442279</v>
      </c>
      <c r="X76" s="5" t="str">
        <f>VLOOKUP(Y76,'datemar &amp; dateaug kaf'!$M$5:$O$94,3,FALSE)</f>
        <v>1928-29</v>
      </c>
      <c r="Y76" s="18">
        <f>LARGE('datemar &amp; dateaug kaf'!$M$5:$M$94,'datemar &amp; dateaug kaf rank'!$A76)</f>
        <v>2977.1066652179998</v>
      </c>
      <c r="Z76" s="5" t="str">
        <f>VLOOKUP(AA76,'datemar &amp; dateaug kaf'!$N$5:$O$94,2,FALSE)</f>
        <v>1991-92</v>
      </c>
      <c r="AA76" s="18">
        <f>LARGE('datemar &amp; dateaug kaf'!$N$5:$N$94,'datemar &amp; dateaug kaf rank'!$A76)</f>
        <v>995.79169819499998</v>
      </c>
    </row>
    <row r="77" spans="1:27" x14ac:dyDescent="0.2">
      <c r="A77" s="11">
        <v>72</v>
      </c>
      <c r="B77" s="5" t="str">
        <f>VLOOKUP(C77,'datemar &amp; dateaug kaf'!$B$5:$O$94,14,FALSE)</f>
        <v>1940-41</v>
      </c>
      <c r="C77" s="18">
        <f>LARGE('datemar &amp; dateaug kaf'!$B$5:$B$94,'datemar &amp; dateaug kaf rank'!$A77)</f>
        <v>4722.311227872</v>
      </c>
      <c r="D77" s="5" t="str">
        <f>VLOOKUP(E77,'datemar &amp; dateaug kaf'!$C$5:$O$94,13,FALSE)</f>
        <v>2007-08</v>
      </c>
      <c r="E77" s="18">
        <f>LARGE('datemar &amp; dateaug kaf'!$C$5:$C$94,'datemar &amp; dateaug kaf rank'!$A77)</f>
        <v>3523.0173885479999</v>
      </c>
      <c r="F77" s="5" t="str">
        <f>VLOOKUP(G77,'datemar &amp; dateaug kaf'!$D$5:$O$94,12,FALSE)</f>
        <v>1942-43</v>
      </c>
      <c r="G77" s="18">
        <f>LARGE('datemar &amp; dateaug kaf'!$D$5:$D$94,'datemar &amp; dateaug kaf rank'!$A77)</f>
        <v>2793.0901431930001</v>
      </c>
      <c r="H77" s="5" t="str">
        <f>VLOOKUP(I77,'datemar &amp; dateaug kaf'!$E$5:$O$94,11,FALSE)</f>
        <v>1961-62</v>
      </c>
      <c r="I77" s="18">
        <f>LARGE('datemar &amp; dateaug kaf'!$E$5:$E$94,'datemar &amp; dateaug kaf rank'!$A77)</f>
        <v>2227.152313176</v>
      </c>
      <c r="J77" s="5" t="str">
        <f>VLOOKUP(K77,'datemar &amp; dateaug kaf'!$F$5:$O$94,10,FALSE)</f>
        <v>1978-79</v>
      </c>
      <c r="K77" s="18">
        <f>LARGE('datemar &amp; dateaug kaf'!$F$5:$F$94,'datemar &amp; dateaug kaf rank'!$A77)</f>
        <v>1683.1556393609999</v>
      </c>
      <c r="L77" s="5" t="str">
        <f>VLOOKUP(M77,'datemar &amp; dateaug kaf'!$G$5:$O$94,9,FALSE)</f>
        <v>1942-43</v>
      </c>
      <c r="M77" s="18">
        <f>LARGE('datemar &amp; dateaug kaf'!$G$5:$G$94,'datemar &amp; dateaug kaf rank'!$A77)</f>
        <v>1186.6154926920001</v>
      </c>
      <c r="N77" s="5" t="str">
        <f>VLOOKUP(O77,'datemar &amp; dateaug kaf'!$H$5:$O$94,8,FALSE)</f>
        <v>1974-75</v>
      </c>
      <c r="O77" s="18">
        <f>LARGE('datemar &amp; dateaug kaf'!$H$5:$H$94,'datemar &amp; dateaug kaf rank'!$A77)</f>
        <v>808.87732503899997</v>
      </c>
      <c r="P77" s="5" t="str">
        <f>VLOOKUP(Q77,'datemar &amp; dateaug kaf'!$I$5:$O$94,7,FALSE)</f>
        <v>2007-08</v>
      </c>
      <c r="Q77" s="18">
        <f>LARGE('datemar &amp; dateaug kaf'!$I$5:$I$94,'datemar &amp; dateaug kaf rank'!$A77)</f>
        <v>447.56824767900002</v>
      </c>
      <c r="R77" s="5" t="str">
        <f>VLOOKUP(S77,'datemar &amp; dateaug kaf'!$J$5:$O$94,6,FALSE)</f>
        <v>1992-93</v>
      </c>
      <c r="S77" s="18">
        <f>LARGE('datemar &amp; dateaug kaf'!$J$5:$J$94,'datemar &amp; dateaug kaf rank'!$A77)</f>
        <v>12656.183327045999</v>
      </c>
      <c r="T77" s="5" t="str">
        <f>VLOOKUP(U77,'datemar &amp; dateaug kaf'!$K$5:$O$94,5,FALSE)</f>
        <v>1986-87</v>
      </c>
      <c r="U77" s="18">
        <f>LARGE('datemar &amp; dateaug kaf'!$K$5:$K$94,'datemar &amp; dateaug kaf rank'!$A77)</f>
        <v>10944.489506937</v>
      </c>
      <c r="V77" s="5" t="str">
        <f>VLOOKUP(W77,'datemar &amp; dateaug kaf'!$L$5:$O$94,4,FALSE)</f>
        <v>1993-94</v>
      </c>
      <c r="W77" s="18">
        <f>LARGE('datemar &amp; dateaug kaf'!$L$5:$L$94,'datemar &amp; dateaug kaf rank'!$A77)</f>
        <v>6865.5488334510001</v>
      </c>
      <c r="X77" s="5" t="str">
        <f>VLOOKUP(Y77,'datemar &amp; dateaug kaf'!$M$5:$O$94,3,FALSE)</f>
        <v>1969-70</v>
      </c>
      <c r="Y77" s="18">
        <f>LARGE('datemar &amp; dateaug kaf'!$M$5:$M$94,'datemar &amp; dateaug kaf rank'!$A77)</f>
        <v>2933.3274933059997</v>
      </c>
      <c r="Z77" s="5" t="str">
        <f>VLOOKUP(AA77,'datemar &amp; dateaug kaf'!$N$5:$O$94,2,FALSE)</f>
        <v>1969-70</v>
      </c>
      <c r="AA77" s="18">
        <f>LARGE('datemar &amp; dateaug kaf'!$N$5:$N$94,'datemar &amp; dateaug kaf rank'!$A77)</f>
        <v>988.96657448400003</v>
      </c>
    </row>
    <row r="78" spans="1:27" x14ac:dyDescent="0.2">
      <c r="A78" s="11">
        <v>73</v>
      </c>
      <c r="B78" s="5" t="str">
        <f>VLOOKUP(C78,'datemar &amp; dateaug kaf'!$B$5:$O$94,14,FALSE)</f>
        <v>1928-29</v>
      </c>
      <c r="C78" s="18">
        <f>LARGE('datemar &amp; dateaug kaf'!$B$5:$B$94,'datemar &amp; dateaug kaf rank'!$A78)</f>
        <v>4681.9713946740003</v>
      </c>
      <c r="D78" s="5" t="str">
        <f>VLOOKUP(E78,'datemar &amp; dateaug kaf'!$C$5:$O$94,13,FALSE)</f>
        <v>1948-49</v>
      </c>
      <c r="E78" s="18">
        <f>LARGE('datemar &amp; dateaug kaf'!$C$5:$C$94,'datemar &amp; dateaug kaf rank'!$A78)</f>
        <v>3514.8117690209997</v>
      </c>
      <c r="F78" s="5" t="str">
        <f>VLOOKUP(G78,'datemar &amp; dateaug kaf'!$D$5:$O$94,12,FALSE)</f>
        <v>1992-93</v>
      </c>
      <c r="G78" s="18">
        <f>LARGE('datemar &amp; dateaug kaf'!$D$5:$D$94,'datemar &amp; dateaug kaf rank'!$A78)</f>
        <v>2746.6927895610002</v>
      </c>
      <c r="H78" s="5" t="str">
        <f>VLOOKUP(I78,'datemar &amp; dateaug kaf'!$E$5:$O$94,11,FALSE)</f>
        <v>1940-41</v>
      </c>
      <c r="I78" s="18">
        <f>LARGE('datemar &amp; dateaug kaf'!$E$5:$E$94,'datemar &amp; dateaug kaf rank'!$A78)</f>
        <v>2207.367189951</v>
      </c>
      <c r="J78" s="5" t="str">
        <f>VLOOKUP(K78,'datemar &amp; dateaug kaf'!$F$5:$O$94,10,FALSE)</f>
        <v>1942-43</v>
      </c>
      <c r="K78" s="18">
        <f>LARGE('datemar &amp; dateaug kaf'!$F$5:$F$94,'datemar &amp; dateaug kaf rank'!$A78)</f>
        <v>1656.9956403419999</v>
      </c>
      <c r="L78" s="5" t="str">
        <f>VLOOKUP(M78,'datemar &amp; dateaug kaf'!$G$5:$O$94,9,FALSE)</f>
        <v>1954-55</v>
      </c>
      <c r="M78" s="18">
        <f>LARGE('datemar &amp; dateaug kaf'!$G$5:$G$94,'datemar &amp; dateaug kaf rank'!$A78)</f>
        <v>1185.2409472890001</v>
      </c>
      <c r="N78" s="5" t="str">
        <f>VLOOKUP(O78,'datemar &amp; dateaug kaf'!$H$5:$O$94,8,FALSE)</f>
        <v>1969-70</v>
      </c>
      <c r="O78" s="18">
        <f>LARGE('datemar &amp; dateaug kaf'!$H$5:$H$94,'datemar &amp; dateaug kaf rank'!$A78)</f>
        <v>786.14278043699994</v>
      </c>
      <c r="P78" s="5" t="str">
        <f>VLOOKUP(Q78,'datemar &amp; dateaug kaf'!$I$5:$O$94,7,FALSE)</f>
        <v>1941-42</v>
      </c>
      <c r="Q78" s="18">
        <f>LARGE('datemar &amp; dateaug kaf'!$I$5:$I$94,'datemar &amp; dateaug kaf rank'!$A78)</f>
        <v>444.43238002800001</v>
      </c>
      <c r="R78" s="5" t="str">
        <f>VLOOKUP(S78,'datemar &amp; dateaug kaf'!$J$5:$O$94,6,FALSE)</f>
        <v>1929-30</v>
      </c>
      <c r="S78" s="18">
        <f>LARGE('datemar &amp; dateaug kaf'!$J$5:$J$94,'datemar &amp; dateaug kaf rank'!$A78)</f>
        <v>12384.037221549001</v>
      </c>
      <c r="T78" s="5" t="str">
        <f>VLOOKUP(U78,'datemar &amp; dateaug kaf'!$K$5:$O$94,5,FALSE)</f>
        <v>1972-73</v>
      </c>
      <c r="U78" s="18">
        <f>LARGE('datemar &amp; dateaug kaf'!$K$5:$K$94,'datemar &amp; dateaug kaf rank'!$A78)</f>
        <v>10854.955625997</v>
      </c>
      <c r="V78" s="5" t="str">
        <f>VLOOKUP(W78,'datemar &amp; dateaug kaf'!$L$5:$O$94,4,FALSE)</f>
        <v>1938-39</v>
      </c>
      <c r="W78" s="18">
        <f>LARGE('datemar &amp; dateaug kaf'!$L$5:$L$94,'datemar &amp; dateaug kaf rank'!$A78)</f>
        <v>6857.6962717620008</v>
      </c>
      <c r="X78" s="5" t="str">
        <f>VLOOKUP(Y78,'datemar &amp; dateaug kaf'!$M$5:$O$94,3,FALSE)</f>
        <v>1956-57</v>
      </c>
      <c r="Y78" s="18">
        <f>LARGE('datemar &amp; dateaug kaf'!$M$5:$M$94,'datemar &amp; dateaug kaf rank'!$A78)</f>
        <v>2912.483196567</v>
      </c>
      <c r="Z78" s="5" t="str">
        <f>VLOOKUP(AA78,'datemar &amp; dateaug kaf'!$N$5:$O$94,2,FALSE)</f>
        <v>1987-88</v>
      </c>
      <c r="AA78" s="18">
        <f>LARGE('datemar &amp; dateaug kaf'!$N$5:$N$94,'datemar &amp; dateaug kaf rank'!$A78)</f>
        <v>984.84690521699997</v>
      </c>
    </row>
    <row r="79" spans="1:27" x14ac:dyDescent="0.2">
      <c r="A79" s="11">
        <v>74</v>
      </c>
      <c r="B79" s="5" t="str">
        <f>VLOOKUP(C79,'datemar &amp; dateaug kaf'!$B$5:$O$94,14,FALSE)</f>
        <v>2001-02</v>
      </c>
      <c r="C79" s="18">
        <f>LARGE('datemar &amp; dateaug kaf'!$B$5:$B$94,'datemar &amp; dateaug kaf rank'!$A79)</f>
        <v>4657.5132137729997</v>
      </c>
      <c r="D79" s="5" t="str">
        <f>VLOOKUP(E79,'datemar &amp; dateaug kaf'!$C$5:$O$94,13,FALSE)</f>
        <v>1957-58</v>
      </c>
      <c r="E79" s="18">
        <f>LARGE('datemar &amp; dateaug kaf'!$C$5:$C$94,'datemar &amp; dateaug kaf rank'!$A79)</f>
        <v>3513.0385459469999</v>
      </c>
      <c r="F79" s="5" t="str">
        <f>VLOOKUP(G79,'datemar &amp; dateaug kaf'!$D$5:$O$94,12,FALSE)</f>
        <v>1931-32</v>
      </c>
      <c r="G79" s="18">
        <f>LARGE('datemar &amp; dateaug kaf'!$D$5:$D$94,'datemar &amp; dateaug kaf rank'!$A79)</f>
        <v>2743.9635334649997</v>
      </c>
      <c r="H79" s="5" t="str">
        <f>VLOOKUP(I79,'datemar &amp; dateaug kaf'!$E$5:$O$94,11,FALSE)</f>
        <v>1942-43</v>
      </c>
      <c r="I79" s="18">
        <f>LARGE('datemar &amp; dateaug kaf'!$E$5:$E$94,'datemar &amp; dateaug kaf rank'!$A79)</f>
        <v>2179.3823976119997</v>
      </c>
      <c r="J79" s="5" t="str">
        <f>VLOOKUP(K79,'datemar &amp; dateaug kaf'!$F$5:$O$94,10,FALSE)</f>
        <v>1969-70</v>
      </c>
      <c r="K79" s="18">
        <f>LARGE('datemar &amp; dateaug kaf'!$F$5:$F$94,'datemar &amp; dateaug kaf rank'!$A79)</f>
        <v>1630.429029768</v>
      </c>
      <c r="L79" s="5" t="str">
        <f>VLOOKUP(M79,'datemar &amp; dateaug kaf'!$G$5:$O$94,9,FALSE)</f>
        <v>1969-70</v>
      </c>
      <c r="M79" s="18">
        <f>LARGE('datemar &amp; dateaug kaf'!$G$5:$G$94,'datemar &amp; dateaug kaf rank'!$A79)</f>
        <v>1184.7054101189999</v>
      </c>
      <c r="N79" s="5" t="str">
        <f>VLOOKUP(O79,'datemar &amp; dateaug kaf'!$H$5:$O$94,8,FALSE)</f>
        <v>1987-88</v>
      </c>
      <c r="O79" s="18">
        <f>LARGE('datemar &amp; dateaug kaf'!$H$5:$H$94,'datemar &amp; dateaug kaf rank'!$A79)</f>
        <v>785.40691269599995</v>
      </c>
      <c r="P79" s="5" t="str">
        <f>VLOOKUP(Q79,'datemar &amp; dateaug kaf'!$I$5:$O$94,7,FALSE)</f>
        <v>2009-10</v>
      </c>
      <c r="Q79" s="18">
        <f>LARGE('datemar &amp; dateaug kaf'!$I$5:$I$94,'datemar &amp; dateaug kaf rank'!$A79)</f>
        <v>437.11535550900004</v>
      </c>
      <c r="R79" s="5" t="str">
        <f>VLOOKUP(S79,'datemar &amp; dateaug kaf'!$J$5:$O$94,6,FALSE)</f>
        <v>2003-04</v>
      </c>
      <c r="S79" s="18">
        <f>LARGE('datemar &amp; dateaug kaf'!$J$5:$J$94,'datemar &amp; dateaug kaf rank'!$A79)</f>
        <v>12288.104663163002</v>
      </c>
      <c r="T79" s="5" t="str">
        <f>VLOOKUP(U79,'datemar &amp; dateaug kaf'!$K$5:$O$94,5,FALSE)</f>
        <v>1987-88</v>
      </c>
      <c r="U79" s="18">
        <f>LARGE('datemar &amp; dateaug kaf'!$K$5:$K$94,'datemar &amp; dateaug kaf rank'!$A79)</f>
        <v>10749.532158876</v>
      </c>
      <c r="V79" s="5" t="str">
        <f>VLOOKUP(W79,'datemar &amp; dateaug kaf'!$L$5:$O$94,4,FALSE)</f>
        <v>1957-58</v>
      </c>
      <c r="W79" s="18">
        <f>LARGE('datemar &amp; dateaug kaf'!$L$5:$L$94,'datemar &amp; dateaug kaf rank'!$A79)</f>
        <v>6816.7058600760001</v>
      </c>
      <c r="X79" s="5" t="str">
        <f>VLOOKUP(Y79,'datemar &amp; dateaug kaf'!$M$5:$O$94,3,FALSE)</f>
        <v>1979-80</v>
      </c>
      <c r="Y79" s="18">
        <f>LARGE('datemar &amp; dateaug kaf'!$M$5:$M$94,'datemar &amp; dateaug kaf rank'!$A79)</f>
        <v>2892.5612138430001</v>
      </c>
      <c r="Z79" s="5" t="str">
        <f>VLOOKUP(AA79,'datemar &amp; dateaug kaf'!$N$5:$O$94,2,FALSE)</f>
        <v>1986-87</v>
      </c>
      <c r="AA79" s="18">
        <f>LARGE('datemar &amp; dateaug kaf'!$N$5:$N$94,'datemar &amp; dateaug kaf rank'!$A79)</f>
        <v>982.26442597499999</v>
      </c>
    </row>
    <row r="80" spans="1:27" x14ac:dyDescent="0.2">
      <c r="A80" s="11">
        <v>75</v>
      </c>
      <c r="B80" s="5" t="str">
        <f>VLOOKUP(C80,'datemar &amp; dateaug kaf'!$B$5:$O$94,14,FALSE)</f>
        <v>1957-58</v>
      </c>
      <c r="C80" s="18">
        <f>LARGE('datemar &amp; dateaug kaf'!$B$5:$B$94,'datemar &amp; dateaug kaf rank'!$A80)</f>
        <v>4546.6451187570001</v>
      </c>
      <c r="D80" s="5" t="str">
        <f>VLOOKUP(E80,'datemar &amp; dateaug kaf'!$C$5:$O$94,13,FALSE)</f>
        <v>1952-53</v>
      </c>
      <c r="E80" s="18">
        <f>LARGE('datemar &amp; dateaug kaf'!$C$5:$C$94,'datemar &amp; dateaug kaf rank'!$A80)</f>
        <v>3506.171769345</v>
      </c>
      <c r="F80" s="5" t="str">
        <f>VLOOKUP(G80,'datemar &amp; dateaug kaf'!$D$5:$O$94,12,FALSE)</f>
        <v>1974-75</v>
      </c>
      <c r="G80" s="18">
        <f>LARGE('datemar &amp; dateaug kaf'!$D$5:$D$94,'datemar &amp; dateaug kaf rank'!$A80)</f>
        <v>2738.197583268</v>
      </c>
      <c r="H80" s="5" t="str">
        <f>VLOOKUP(I80,'datemar &amp; dateaug kaf'!$E$5:$O$94,11,FALSE)</f>
        <v>1938-39</v>
      </c>
      <c r="I80" s="18">
        <f>LARGE('datemar &amp; dateaug kaf'!$E$5:$E$94,'datemar &amp; dateaug kaf rank'!$A80)</f>
        <v>2053.9992618179999</v>
      </c>
      <c r="J80" s="5" t="str">
        <f>VLOOKUP(K80,'datemar &amp; dateaug kaf'!$F$5:$O$94,10,FALSE)</f>
        <v>2008-09</v>
      </c>
      <c r="K80" s="18">
        <f>LARGE('datemar &amp; dateaug kaf'!$F$5:$F$94,'datemar &amp; dateaug kaf rank'!$A80)</f>
        <v>1629.324236421</v>
      </c>
      <c r="L80" s="5" t="str">
        <f>VLOOKUP(M80,'datemar &amp; dateaug kaf'!$G$5:$O$94,9,FALSE)</f>
        <v>1979-80</v>
      </c>
      <c r="M80" s="18">
        <f>LARGE('datemar &amp; dateaug kaf'!$G$5:$G$94,'datemar &amp; dateaug kaf rank'!$A80)</f>
        <v>1178.7173111699999</v>
      </c>
      <c r="N80" s="5" t="str">
        <f>VLOOKUP(O80,'datemar &amp; dateaug kaf'!$H$5:$O$94,8,FALSE)</f>
        <v>1992-93</v>
      </c>
      <c r="O80" s="18">
        <f>LARGE('datemar &amp; dateaug kaf'!$H$5:$H$94,'datemar &amp; dateaug kaf rank'!$A80)</f>
        <v>782.83435080899994</v>
      </c>
      <c r="P80" s="5" t="str">
        <f>VLOOKUP(Q80,'datemar &amp; dateaug kaf'!$I$5:$O$94,7,FALSE)</f>
        <v>1974-75</v>
      </c>
      <c r="Q80" s="18">
        <f>LARGE('datemar &amp; dateaug kaf'!$I$5:$I$94,'datemar &amp; dateaug kaf rank'!$A80)</f>
        <v>436.50047949899999</v>
      </c>
      <c r="R80" s="5" t="str">
        <f>VLOOKUP(S80,'datemar &amp; dateaug kaf'!$J$5:$O$94,6,FALSE)</f>
        <v>1969-70</v>
      </c>
      <c r="S80" s="18">
        <f>LARGE('datemar &amp; dateaug kaf'!$J$5:$J$94,'datemar &amp; dateaug kaf rank'!$A80)</f>
        <v>12109.50698391</v>
      </c>
      <c r="T80" s="5" t="str">
        <f>VLOOKUP(U80,'datemar &amp; dateaug kaf'!$K$5:$O$94,5,FALSE)</f>
        <v>1929-30</v>
      </c>
      <c r="U80" s="18">
        <f>LARGE('datemar &amp; dateaug kaf'!$K$5:$K$94,'datemar &amp; dateaug kaf rank'!$A80)</f>
        <v>10613.789354048999</v>
      </c>
      <c r="V80" s="5" t="str">
        <f>VLOOKUP(W80,'datemar &amp; dateaug kaf'!$L$5:$O$94,4,FALSE)</f>
        <v>1984-85</v>
      </c>
      <c r="W80" s="18">
        <f>LARGE('datemar &amp; dateaug kaf'!$L$5:$L$94,'datemar &amp; dateaug kaf rank'!$A80)</f>
        <v>6746.6060279940002</v>
      </c>
      <c r="X80" s="5" t="str">
        <f>VLOOKUP(Y80,'datemar &amp; dateaug kaf'!$M$5:$O$94,3,FALSE)</f>
        <v>1978-79</v>
      </c>
      <c r="Y80" s="18">
        <f>LARGE('datemar &amp; dateaug kaf'!$M$5:$M$94,'datemar &amp; dateaug kaf rank'!$A80)</f>
        <v>2878.296090411</v>
      </c>
      <c r="Z80" s="5" t="str">
        <f>VLOOKUP(AA80,'datemar &amp; dateaug kaf'!$N$5:$O$94,2,FALSE)</f>
        <v>1993-94</v>
      </c>
      <c r="AA80" s="18">
        <f>LARGE('datemar &amp; dateaug kaf'!$N$5:$N$94,'datemar &amp; dateaug kaf rank'!$A80)</f>
        <v>976.2386410769999</v>
      </c>
    </row>
    <row r="81" spans="1:27" x14ac:dyDescent="0.2">
      <c r="A81" s="11">
        <v>76</v>
      </c>
      <c r="B81" s="5" t="str">
        <f>VLOOKUP(C81,'datemar &amp; dateaug kaf'!$B$5:$O$94,14,FALSE)</f>
        <v>1945-46</v>
      </c>
      <c r="C81" s="18">
        <f>LARGE('datemar &amp; dateaug kaf'!$B$5:$B$94,'datemar &amp; dateaug kaf rank'!$A81)</f>
        <v>4541.0080941749993</v>
      </c>
      <c r="D81" s="5" t="str">
        <f>VLOOKUP(E81,'datemar &amp; dateaug kaf'!$C$5:$O$94,13,FALSE)</f>
        <v>1931-32</v>
      </c>
      <c r="E81" s="18">
        <f>LARGE('datemar &amp; dateaug kaf'!$C$5:$C$94,'datemar &amp; dateaug kaf rank'!$A81)</f>
        <v>3455.8709447849997</v>
      </c>
      <c r="F81" s="5" t="str">
        <f>VLOOKUP(G81,'datemar &amp; dateaug kaf'!$D$5:$O$94,12,FALSE)</f>
        <v>1948-49</v>
      </c>
      <c r="G81" s="18">
        <f>LARGE('datemar &amp; dateaug kaf'!$D$5:$D$94,'datemar &amp; dateaug kaf rank'!$A81)</f>
        <v>2703.8894853810002</v>
      </c>
      <c r="H81" s="5" t="str">
        <f>VLOOKUP(I81,'datemar &amp; dateaug kaf'!$E$5:$O$94,11,FALSE)</f>
        <v>1992-93</v>
      </c>
      <c r="I81" s="18">
        <f>LARGE('datemar &amp; dateaug kaf'!$E$5:$E$94,'datemar &amp; dateaug kaf rank'!$A81)</f>
        <v>2032.452816345</v>
      </c>
      <c r="J81" s="5" t="str">
        <f>VLOOKUP(K81,'datemar &amp; dateaug kaf'!$F$5:$O$94,10,FALSE)</f>
        <v>1938-39</v>
      </c>
      <c r="K81" s="18">
        <f>LARGE('datemar &amp; dateaug kaf'!$F$5:$F$94,'datemar &amp; dateaug kaf rank'!$A81)</f>
        <v>1604.207543148</v>
      </c>
      <c r="L81" s="5" t="str">
        <f>VLOOKUP(M81,'datemar &amp; dateaug kaf'!$G$5:$O$94,9,FALSE)</f>
        <v>1963-64</v>
      </c>
      <c r="M81" s="18">
        <f>LARGE('datemar &amp; dateaug kaf'!$G$5:$G$94,'datemar &amp; dateaug kaf rank'!$A81)</f>
        <v>1177.360617006</v>
      </c>
      <c r="N81" s="5" t="str">
        <f>VLOOKUP(O81,'datemar &amp; dateaug kaf'!$H$5:$O$94,8,FALSE)</f>
        <v>1938-39</v>
      </c>
      <c r="O81" s="18">
        <f>LARGE('datemar &amp; dateaug kaf'!$H$5:$H$94,'datemar &amp; dateaug kaf rank'!$A81)</f>
        <v>771.1735248</v>
      </c>
      <c r="P81" s="5" t="str">
        <f>VLOOKUP(Q81,'datemar &amp; dateaug kaf'!$I$5:$O$94,7,FALSE)</f>
        <v>1969-70</v>
      </c>
      <c r="Q81" s="18">
        <f>LARGE('datemar &amp; dateaug kaf'!$I$5:$I$94,'datemar &amp; dateaug kaf rank'!$A81)</f>
        <v>424.81783530899997</v>
      </c>
      <c r="R81" s="5" t="str">
        <f>VLOOKUP(S81,'datemar &amp; dateaug kaf'!$J$5:$O$94,6,FALSE)</f>
        <v>1944-45</v>
      </c>
      <c r="S81" s="18">
        <f>LARGE('datemar &amp; dateaug kaf'!$J$5:$J$94,'datemar &amp; dateaug kaf rank'!$A81)</f>
        <v>11844.802861605</v>
      </c>
      <c r="T81" s="5" t="str">
        <f>VLOOKUP(U81,'datemar &amp; dateaug kaf'!$K$5:$O$94,5,FALSE)</f>
        <v>1928-29</v>
      </c>
      <c r="U81" s="18">
        <f>LARGE('datemar &amp; dateaug kaf'!$K$5:$K$94,'datemar &amp; dateaug kaf rank'!$A81)</f>
        <v>10556.193323150999</v>
      </c>
      <c r="V81" s="5" t="str">
        <f>VLOOKUP(W81,'datemar &amp; dateaug kaf'!$L$5:$O$94,4,FALSE)</f>
        <v>1979-80</v>
      </c>
      <c r="W81" s="18">
        <f>LARGE('datemar &amp; dateaug kaf'!$L$5:$L$94,'datemar &amp; dateaug kaf rank'!$A81)</f>
        <v>6588.8982653129997</v>
      </c>
      <c r="X81" s="5" t="str">
        <f>VLOOKUP(Y81,'datemar &amp; dateaug kaf'!$M$5:$O$94,3,FALSE)</f>
        <v>1957-58</v>
      </c>
      <c r="Y81" s="18">
        <f>LARGE('datemar &amp; dateaug kaf'!$M$5:$M$94,'datemar &amp; dateaug kaf rank'!$A81)</f>
        <v>2874.9142723559999</v>
      </c>
      <c r="Z81" s="5" t="str">
        <f>VLOOKUP(AA81,'datemar &amp; dateaug kaf'!$N$5:$O$94,2,FALSE)</f>
        <v>1937-38</v>
      </c>
      <c r="AA81" s="18">
        <f>LARGE('datemar &amp; dateaug kaf'!$N$5:$N$94,'datemar &amp; dateaug kaf rank'!$A81)</f>
        <v>960.37484001899998</v>
      </c>
    </row>
    <row r="82" spans="1:27" x14ac:dyDescent="0.2">
      <c r="A82" s="11">
        <v>77</v>
      </c>
      <c r="B82" s="5" t="str">
        <f>VLOOKUP(C82,'datemar &amp; dateaug kaf'!$B$5:$O$94,14,FALSE)</f>
        <v>2000-01</v>
      </c>
      <c r="C82" s="18">
        <f>LARGE('datemar &amp; dateaug kaf'!$B$5:$B$94,'datemar &amp; dateaug kaf rank'!$A82)</f>
        <v>4531.8662763360007</v>
      </c>
      <c r="D82" s="5" t="str">
        <f>VLOOKUP(E82,'datemar &amp; dateaug kaf'!$C$5:$O$94,13,FALSE)</f>
        <v>1938-39</v>
      </c>
      <c r="E82" s="18">
        <f>LARGE('datemar &amp; dateaug kaf'!$C$5:$C$94,'datemar &amp; dateaug kaf rank'!$A82)</f>
        <v>3408.2597069009998</v>
      </c>
      <c r="F82" s="5" t="str">
        <f>VLOOKUP(G82,'datemar &amp; dateaug kaf'!$D$5:$O$94,12,FALSE)</f>
        <v>1928-29</v>
      </c>
      <c r="G82" s="18">
        <f>LARGE('datemar &amp; dateaug kaf'!$D$5:$D$94,'datemar &amp; dateaug kaf rank'!$A82)</f>
        <v>2668.7562635579998</v>
      </c>
      <c r="H82" s="5" t="str">
        <f>VLOOKUP(I82,'datemar &amp; dateaug kaf'!$E$5:$O$94,11,FALSE)</f>
        <v>1948-49</v>
      </c>
      <c r="I82" s="18">
        <f>LARGE('datemar &amp; dateaug kaf'!$E$5:$E$94,'datemar &amp; dateaug kaf rank'!$A82)</f>
        <v>2029.7394280169999</v>
      </c>
      <c r="J82" s="5" t="str">
        <f>VLOOKUP(K82,'datemar &amp; dateaug kaf'!$F$5:$O$94,10,FALSE)</f>
        <v>1987-88</v>
      </c>
      <c r="K82" s="18">
        <f>LARGE('datemar &amp; dateaug kaf'!$F$5:$F$94,'datemar &amp; dateaug kaf rank'!$A82)</f>
        <v>1543.856471031</v>
      </c>
      <c r="L82" s="5" t="str">
        <f>VLOOKUP(M82,'datemar &amp; dateaug kaf'!$G$5:$O$94,9,FALSE)</f>
        <v>1948-49</v>
      </c>
      <c r="M82" s="18">
        <f>LARGE('datemar &amp; dateaug kaf'!$G$5:$G$94,'datemar &amp; dateaug kaf rank'!$A82)</f>
        <v>1165.3387992749999</v>
      </c>
      <c r="N82" s="5" t="str">
        <f>VLOOKUP(O82,'datemar &amp; dateaug kaf'!$H$5:$O$94,8,FALSE)</f>
        <v>2009-10</v>
      </c>
      <c r="O82" s="18">
        <f>LARGE('datemar &amp; dateaug kaf'!$H$5:$H$94,'datemar &amp; dateaug kaf rank'!$A82)</f>
        <v>752.28889740900001</v>
      </c>
      <c r="P82" s="5" t="str">
        <f>VLOOKUP(Q82,'datemar &amp; dateaug kaf'!$I$5:$O$94,7,FALSE)</f>
        <v>1961-62</v>
      </c>
      <c r="Q82" s="18">
        <f>LARGE('datemar &amp; dateaug kaf'!$I$5:$I$94,'datemar &amp; dateaug kaf rank'!$A82)</f>
        <v>422.41981887000003</v>
      </c>
      <c r="R82" s="5" t="str">
        <f>VLOOKUP(S82,'datemar &amp; dateaug kaf'!$J$5:$O$94,6,FALSE)</f>
        <v>1972-73</v>
      </c>
      <c r="S82" s="18">
        <f>LARGE('datemar &amp; dateaug kaf'!$J$5:$J$94,'datemar &amp; dateaug kaf rank'!$A82)</f>
        <v>11733.950634356999</v>
      </c>
      <c r="T82" s="5" t="str">
        <f>VLOOKUP(U82,'datemar &amp; dateaug kaf'!$K$5:$O$94,5,FALSE)</f>
        <v>1936-37</v>
      </c>
      <c r="U82" s="18">
        <f>LARGE('datemar &amp; dateaug kaf'!$K$5:$K$94,'datemar &amp; dateaug kaf rank'!$A82)</f>
        <v>10540.506051012</v>
      </c>
      <c r="V82" s="5" t="str">
        <f>VLOOKUP(W82,'datemar &amp; dateaug kaf'!$L$5:$O$94,4,FALSE)</f>
        <v>2017-18</v>
      </c>
      <c r="W82" s="18">
        <f>LARGE('datemar &amp; dateaug kaf'!$L$5:$L$94,'datemar &amp; dateaug kaf rank'!$A82)</f>
        <v>6550.3296717179992</v>
      </c>
      <c r="X82" s="5" t="str">
        <f>VLOOKUP(Y82,'datemar &amp; dateaug kaf'!$M$5:$O$94,3,FALSE)</f>
        <v>1991-92</v>
      </c>
      <c r="Y82" s="18">
        <f>LARGE('datemar &amp; dateaug kaf'!$M$5:$M$94,'datemar &amp; dateaug kaf rank'!$A82)</f>
        <v>2831.0121252419999</v>
      </c>
      <c r="Z82" s="5" t="str">
        <f>VLOOKUP(AA82,'datemar &amp; dateaug kaf'!$N$5:$O$94,2,FALSE)</f>
        <v>1978-79</v>
      </c>
      <c r="AA82" s="18">
        <f>LARGE('datemar &amp; dateaug kaf'!$N$5:$N$94,'datemar &amp; dateaug kaf rank'!$A82)</f>
        <v>959.02211279699998</v>
      </c>
    </row>
    <row r="83" spans="1:27" x14ac:dyDescent="0.2">
      <c r="A83" s="11">
        <v>78</v>
      </c>
      <c r="B83" s="5" t="str">
        <f>VLOOKUP(C83,'datemar &amp; dateaug kaf'!$B$5:$O$94,14,FALSE)</f>
        <v>2007-08</v>
      </c>
      <c r="C83" s="18">
        <f>LARGE('datemar &amp; dateaug kaf'!$B$5:$B$94,'datemar &amp; dateaug kaf rank'!$A83)</f>
        <v>4447.7909075880007</v>
      </c>
      <c r="D83" s="5" t="str">
        <f>VLOOKUP(E83,'datemar &amp; dateaug kaf'!$C$5:$O$94,13,FALSE)</f>
        <v>1928-29</v>
      </c>
      <c r="E83" s="18">
        <f>LARGE('datemar &amp; dateaug kaf'!$C$5:$C$94,'datemar &amp; dateaug kaf rank'!$A83)</f>
        <v>3406.9645003379997</v>
      </c>
      <c r="F83" s="5" t="str">
        <f>VLOOKUP(G83,'datemar &amp; dateaug kaf'!$D$5:$O$94,12,FALSE)</f>
        <v>1938-39</v>
      </c>
      <c r="G83" s="18">
        <f>LARGE('datemar &amp; dateaug kaf'!$D$5:$D$94,'datemar &amp; dateaug kaf rank'!$A83)</f>
        <v>2653.687834371</v>
      </c>
      <c r="H83" s="5" t="str">
        <f>VLOOKUP(I83,'datemar &amp; dateaug kaf'!$E$5:$O$94,11,FALSE)</f>
        <v>2009-10</v>
      </c>
      <c r="I83" s="18">
        <f>LARGE('datemar &amp; dateaug kaf'!$E$5:$E$94,'datemar &amp; dateaug kaf rank'!$A83)</f>
        <v>2020.5956267070001</v>
      </c>
      <c r="J83" s="5" t="str">
        <f>VLOOKUP(K83,'datemar &amp; dateaug kaf'!$F$5:$O$94,10,FALSE)</f>
        <v>1948-49</v>
      </c>
      <c r="K83" s="18">
        <f>LARGE('datemar &amp; dateaug kaf'!$F$5:$F$94,'datemar &amp; dateaug kaf rank'!$A83)</f>
        <v>1528.238620377</v>
      </c>
      <c r="L83" s="5" t="str">
        <f>VLOOKUP(M83,'datemar &amp; dateaug kaf'!$G$5:$O$94,9,FALSE)</f>
        <v>2009-10</v>
      </c>
      <c r="M83" s="18">
        <f>LARGE('datemar &amp; dateaug kaf'!$G$5:$G$94,'datemar &amp; dateaug kaf rank'!$A83)</f>
        <v>1160.0131796400001</v>
      </c>
      <c r="N83" s="5" t="str">
        <f>VLOOKUP(O83,'datemar &amp; dateaug kaf'!$H$5:$O$94,8,FALSE)</f>
        <v>1929-30</v>
      </c>
      <c r="O83" s="18">
        <f>LARGE('datemar &amp; dateaug kaf'!$H$5:$H$94,'datemar &amp; dateaug kaf rank'!$A83)</f>
        <v>738.05352604200004</v>
      </c>
      <c r="P83" s="5" t="str">
        <f>VLOOKUP(Q83,'datemar &amp; dateaug kaf'!$I$5:$O$94,7,FALSE)</f>
        <v>1935-36</v>
      </c>
      <c r="Q83" s="18">
        <f>LARGE('datemar &amp; dateaug kaf'!$I$5:$I$94,'datemar &amp; dateaug kaf rank'!$A83)</f>
        <v>414.61089354299997</v>
      </c>
      <c r="R83" s="5" t="str">
        <f>VLOOKUP(S83,'datemar &amp; dateaug kaf'!$J$5:$O$94,6,FALSE)</f>
        <v>2009-10</v>
      </c>
      <c r="S83" s="18">
        <f>LARGE('datemar &amp; dateaug kaf'!$J$5:$J$94,'datemar &amp; dateaug kaf rank'!$A83)</f>
        <v>11590.972127322</v>
      </c>
      <c r="T83" s="5" t="str">
        <f>VLOOKUP(U83,'datemar &amp; dateaug kaf'!$K$5:$O$94,5,FALSE)</f>
        <v>2009-10</v>
      </c>
      <c r="U83" s="18">
        <f>LARGE('datemar &amp; dateaug kaf'!$K$5:$K$94,'datemar &amp; dateaug kaf rank'!$A83)</f>
        <v>10456.763905392001</v>
      </c>
      <c r="V83" s="5" t="str">
        <f>VLOOKUP(W83,'datemar &amp; dateaug kaf'!$L$5:$O$94,4,FALSE)</f>
        <v>1978-79</v>
      </c>
      <c r="W83" s="18">
        <f>LARGE('datemar &amp; dateaug kaf'!$L$5:$L$94,'datemar &amp; dateaug kaf rank'!$A83)</f>
        <v>6332.451332781</v>
      </c>
      <c r="X83" s="5" t="str">
        <f>VLOOKUP(Y83,'datemar &amp; dateaug kaf'!$M$5:$O$94,3,FALSE)</f>
        <v>2015-16</v>
      </c>
      <c r="Y83" s="18">
        <f>LARGE('datemar &amp; dateaug kaf'!$M$5:$M$94,'datemar &amp; dateaug kaf rank'!$A83)</f>
        <v>2780.8382428259997</v>
      </c>
      <c r="Z83" s="5" t="str">
        <f>VLOOKUP(AA83,'datemar &amp; dateaug kaf'!$N$5:$O$94,2,FALSE)</f>
        <v>2015-16</v>
      </c>
      <c r="AA83" s="18">
        <f>LARGE('datemar &amp; dateaug kaf'!$N$5:$N$94,'datemar &amp; dateaug kaf rank'!$A83)</f>
        <v>956.31665835299998</v>
      </c>
    </row>
    <row r="84" spans="1:27" x14ac:dyDescent="0.2">
      <c r="A84" s="11">
        <v>79</v>
      </c>
      <c r="B84" s="5" t="str">
        <f>VLOOKUP(C84,'datemar &amp; dateaug kaf'!$B$5:$O$94,14,FALSE)</f>
        <v>1935-36</v>
      </c>
      <c r="C84" s="18">
        <f>LARGE('datemar &amp; dateaug kaf'!$B$5:$B$94,'datemar &amp; dateaug kaf rank'!$A84)</f>
        <v>4436.5823129669998</v>
      </c>
      <c r="D84" s="5" t="str">
        <f>VLOOKUP(E84,'datemar &amp; dateaug kaf'!$C$5:$O$94,13,FALSE)</f>
        <v>1992-93</v>
      </c>
      <c r="E84" s="18">
        <f>LARGE('datemar &amp; dateaug kaf'!$C$5:$C$94,'datemar &amp; dateaug kaf rank'!$A84)</f>
        <v>3400.0481369610002</v>
      </c>
      <c r="F84" s="5" t="str">
        <f>VLOOKUP(G84,'datemar &amp; dateaug kaf'!$D$5:$O$94,12,FALSE)</f>
        <v>1976-77</v>
      </c>
      <c r="G84" s="18">
        <f>LARGE('datemar &amp; dateaug kaf'!$D$5:$D$94,'datemar &amp; dateaug kaf rank'!$A84)</f>
        <v>2551.501391922</v>
      </c>
      <c r="H84" s="5" t="str">
        <f>VLOOKUP(I84,'datemar &amp; dateaug kaf'!$E$5:$O$94,11,FALSE)</f>
        <v>1984-85</v>
      </c>
      <c r="I84" s="18">
        <f>LARGE('datemar &amp; dateaug kaf'!$E$5:$E$94,'datemar &amp; dateaug kaf rank'!$A84)</f>
        <v>1993.4478591300001</v>
      </c>
      <c r="J84" s="5" t="str">
        <f>VLOOKUP(K84,'datemar &amp; dateaug kaf'!$F$5:$O$94,10,FALSE)</f>
        <v>2009-10</v>
      </c>
      <c r="K84" s="18">
        <f>LARGE('datemar &amp; dateaug kaf'!$F$5:$F$94,'datemar &amp; dateaug kaf rank'!$A84)</f>
        <v>1511.5377945570001</v>
      </c>
      <c r="L84" s="5" t="str">
        <f>VLOOKUP(M84,'datemar &amp; dateaug kaf'!$G$5:$O$94,9,FALSE)</f>
        <v>1987-88</v>
      </c>
      <c r="M84" s="18">
        <f>LARGE('datemar &amp; dateaug kaf'!$G$5:$G$94,'datemar &amp; dateaug kaf rank'!$A84)</f>
        <v>1134.041610366</v>
      </c>
      <c r="N84" s="5" t="str">
        <f>VLOOKUP(O84,'datemar &amp; dateaug kaf'!$H$5:$O$94,8,FALSE)</f>
        <v>2008-09</v>
      </c>
      <c r="O84" s="18">
        <f>LARGE('datemar &amp; dateaug kaf'!$H$5:$H$94,'datemar &amp; dateaug kaf rank'!$A84)</f>
        <v>737.93848472399998</v>
      </c>
      <c r="P84" s="5" t="str">
        <f>VLOOKUP(Q84,'datemar &amp; dateaug kaf'!$I$5:$O$94,7,FALSE)</f>
        <v>1930-31</v>
      </c>
      <c r="Q84" s="18">
        <f>LARGE('datemar &amp; dateaug kaf'!$I$5:$I$94,'datemar &amp; dateaug kaf rank'!$A84)</f>
        <v>410.12229866999996</v>
      </c>
      <c r="R84" s="5" t="str">
        <f>VLOOKUP(S84,'datemar &amp; dateaug kaf'!$J$5:$O$94,6,FALSE)</f>
        <v>1939-40</v>
      </c>
      <c r="S84" s="18">
        <f>LARGE('datemar &amp; dateaug kaf'!$J$5:$J$94,'datemar &amp; dateaug kaf rank'!$A84)</f>
        <v>11505.714609858001</v>
      </c>
      <c r="T84" s="5" t="str">
        <f>VLOOKUP(U84,'datemar &amp; dateaug kaf'!$K$5:$O$94,5,FALSE)</f>
        <v>2003-04</v>
      </c>
      <c r="U84" s="18">
        <f>LARGE('datemar &amp; dateaug kaf'!$K$5:$K$94,'datemar &amp; dateaug kaf rank'!$A84)</f>
        <v>10338.094818933001</v>
      </c>
      <c r="V84" s="5" t="str">
        <f>VLOOKUP(W84,'datemar &amp; dateaug kaf'!$L$5:$O$94,4,FALSE)</f>
        <v>1935-36</v>
      </c>
      <c r="W84" s="18">
        <f>LARGE('datemar &amp; dateaug kaf'!$L$5:$L$94,'datemar &amp; dateaug kaf rank'!$A84)</f>
        <v>6254.1796001789999</v>
      </c>
      <c r="X84" s="5" t="str">
        <f>VLOOKUP(Y84,'datemar &amp; dateaug kaf'!$M$5:$O$94,3,FALSE)</f>
        <v>2017-18</v>
      </c>
      <c r="Y84" s="18">
        <f>LARGE('datemar &amp; dateaug kaf'!$M$5:$M$94,'datemar &amp; dateaug kaf rank'!$A84)</f>
        <v>2776.0422099480002</v>
      </c>
      <c r="Z84" s="5" t="str">
        <f>VLOOKUP(AA84,'datemar &amp; dateaug kaf'!$N$5:$O$94,2,FALSE)</f>
        <v>1943-44</v>
      </c>
      <c r="AA84" s="18">
        <f>LARGE('datemar &amp; dateaug kaf'!$N$5:$N$94,'datemar &amp; dateaug kaf rank'!$A84)</f>
        <v>949.06112143500002</v>
      </c>
    </row>
    <row r="85" spans="1:27" x14ac:dyDescent="0.2">
      <c r="A85" s="11">
        <v>80</v>
      </c>
      <c r="B85" s="5" t="str">
        <f>VLOOKUP(C85,'datemar &amp; dateaug kaf'!$B$5:$O$94,14,FALSE)</f>
        <v>1943-44</v>
      </c>
      <c r="C85" s="18">
        <f>LARGE('datemar &amp; dateaug kaf'!$B$5:$B$94,'datemar &amp; dateaug kaf rank'!$A85)</f>
        <v>4415.6725616849999</v>
      </c>
      <c r="D85" s="5" t="str">
        <f>VLOOKUP(E85,'datemar &amp; dateaug kaf'!$C$5:$O$94,13,FALSE)</f>
        <v>1984-85</v>
      </c>
      <c r="E85" s="18">
        <f>LARGE('datemar &amp; dateaug kaf'!$C$5:$C$94,'datemar &amp; dateaug kaf rank'!$A85)</f>
        <v>3342.4203705270002</v>
      </c>
      <c r="F85" s="5" t="str">
        <f>VLOOKUP(G85,'datemar &amp; dateaug kaf'!$D$5:$O$94,12,FALSE)</f>
        <v>1984-85</v>
      </c>
      <c r="G85" s="18">
        <f>LARGE('datemar &amp; dateaug kaf'!$D$5:$D$94,'datemar &amp; dateaug kaf rank'!$A85)</f>
        <v>2549.1113093670001</v>
      </c>
      <c r="H85" s="5" t="str">
        <f>VLOOKUP(I85,'datemar &amp; dateaug kaf'!$E$5:$O$94,11,FALSE)</f>
        <v>1979-80</v>
      </c>
      <c r="I85" s="18">
        <f>LARGE('datemar &amp; dateaug kaf'!$E$5:$E$94,'datemar &amp; dateaug kaf rank'!$A85)</f>
        <v>1972.169182242</v>
      </c>
      <c r="J85" s="5" t="str">
        <f>VLOOKUP(K85,'datemar &amp; dateaug kaf'!$F$5:$O$94,10,FALSE)</f>
        <v>1992-93</v>
      </c>
      <c r="K85" s="18">
        <f>LARGE('datemar &amp; dateaug kaf'!$F$5:$F$94,'datemar &amp; dateaug kaf rank'!$A85)</f>
        <v>1497.6892000349999</v>
      </c>
      <c r="L85" s="5" t="str">
        <f>VLOOKUP(M85,'datemar &amp; dateaug kaf'!$G$5:$O$94,9,FALSE)</f>
        <v>1992-93</v>
      </c>
      <c r="M85" s="18">
        <f>LARGE('datemar &amp; dateaug kaf'!$G$5:$G$94,'datemar &amp; dateaug kaf rank'!$A85)</f>
        <v>1122.860784339</v>
      </c>
      <c r="N85" s="5" t="str">
        <f>VLOOKUP(O85,'datemar &amp; dateaug kaf'!$H$5:$O$94,8,FALSE)</f>
        <v>1954-55</v>
      </c>
      <c r="O85" s="18">
        <f>LARGE('datemar &amp; dateaug kaf'!$H$5:$H$94,'datemar &amp; dateaug kaf rank'!$A85)</f>
        <v>725.805592617</v>
      </c>
      <c r="P85" s="5" t="str">
        <f>VLOOKUP(Q85,'datemar &amp; dateaug kaf'!$I$5:$O$94,7,FALSE)</f>
        <v>2008-09</v>
      </c>
      <c r="Q85" s="18">
        <f>LARGE('datemar &amp; dateaug kaf'!$I$5:$I$94,'datemar &amp; dateaug kaf rank'!$A85)</f>
        <v>405.32626579200002</v>
      </c>
      <c r="R85" s="5" t="str">
        <f>VLOOKUP(S85,'datemar &amp; dateaug kaf'!$J$5:$O$94,6,FALSE)</f>
        <v>2008-09</v>
      </c>
      <c r="S85" s="18">
        <f>LARGE('datemar &amp; dateaug kaf'!$J$5:$J$94,'datemar &amp; dateaug kaf rank'!$A85)</f>
        <v>11339.9004012</v>
      </c>
      <c r="T85" s="5" t="str">
        <f>VLOOKUP(U85,'datemar &amp; dateaug kaf'!$K$5:$O$94,5,FALSE)</f>
        <v>2008-09</v>
      </c>
      <c r="U85" s="18">
        <f>LARGE('datemar &amp; dateaug kaf'!$K$5:$K$94,'datemar &amp; dateaug kaf rank'!$A85)</f>
        <v>10314.58473717</v>
      </c>
      <c r="V85" s="5" t="str">
        <f>VLOOKUP(W85,'datemar &amp; dateaug kaf'!$L$5:$O$94,4,FALSE)</f>
        <v>1991-92</v>
      </c>
      <c r="W85" s="18">
        <f>LARGE('datemar &amp; dateaug kaf'!$L$5:$L$94,'datemar &amp; dateaug kaf rank'!$A85)</f>
        <v>6009.3657250619999</v>
      </c>
      <c r="X85" s="5" t="str">
        <f>VLOOKUP(Y85,'datemar &amp; dateaug kaf'!$M$5:$O$94,3,FALSE)</f>
        <v>1986-87</v>
      </c>
      <c r="Y85" s="18">
        <f>LARGE('datemar &amp; dateaug kaf'!$M$5:$M$94,'datemar &amp; dateaug kaf rank'!$A85)</f>
        <v>2772.4144414889997</v>
      </c>
      <c r="Z85" s="5" t="str">
        <f>VLOOKUP(AA85,'datemar &amp; dateaug kaf'!$N$5:$O$94,2,FALSE)</f>
        <v>1940-41</v>
      </c>
      <c r="AA85" s="18">
        <f>LARGE('datemar &amp; dateaug kaf'!$N$5:$N$94,'datemar &amp; dateaug kaf rank'!$A85)</f>
        <v>944.01913815300009</v>
      </c>
    </row>
    <row r="86" spans="1:27" x14ac:dyDescent="0.2">
      <c r="A86" s="11">
        <v>81</v>
      </c>
      <c r="B86" s="5" t="str">
        <f>VLOOKUP(C86,'datemar &amp; dateaug kaf'!$B$5:$O$94,14,FALSE)</f>
        <v>1992-93</v>
      </c>
      <c r="C86" s="18">
        <f>LARGE('datemar &amp; dateaug kaf'!$B$5:$B$94,'datemar &amp; dateaug kaf rank'!$A86)</f>
        <v>4395.8398351559999</v>
      </c>
      <c r="D86" s="5" t="str">
        <f>VLOOKUP(E86,'datemar &amp; dateaug kaf'!$C$5:$O$94,13,FALSE)</f>
        <v>2000-01</v>
      </c>
      <c r="E86" s="18">
        <f>LARGE('datemar &amp; dateaug kaf'!$C$5:$C$94,'datemar &amp; dateaug kaf rank'!$A86)</f>
        <v>3246.160539426</v>
      </c>
      <c r="F86" s="5" t="str">
        <f>VLOOKUP(G86,'datemar &amp; dateaug kaf'!$D$5:$O$94,12,FALSE)</f>
        <v>2009-10</v>
      </c>
      <c r="G86" s="18">
        <f>LARGE('datemar &amp; dateaug kaf'!$D$5:$D$94,'datemar &amp; dateaug kaf rank'!$A86)</f>
        <v>2530.1433761939998</v>
      </c>
      <c r="H86" s="5" t="str">
        <f>VLOOKUP(I86,'datemar &amp; dateaug kaf'!$E$5:$O$94,11,FALSE)</f>
        <v>1987-88</v>
      </c>
      <c r="I86" s="18">
        <f>LARGE('datemar &amp; dateaug kaf'!$E$5:$E$94,'datemar &amp; dateaug kaf rank'!$A86)</f>
        <v>1908.9738127109999</v>
      </c>
      <c r="J86" s="5" t="str">
        <f>VLOOKUP(K86,'datemar &amp; dateaug kaf'!$F$5:$O$94,10,FALSE)</f>
        <v>1976-77</v>
      </c>
      <c r="K86" s="18">
        <f>LARGE('datemar &amp; dateaug kaf'!$F$5:$F$94,'datemar &amp; dateaug kaf rank'!$A86)</f>
        <v>1473.5682092039999</v>
      </c>
      <c r="L86" s="5" t="str">
        <f>VLOOKUP(M86,'datemar &amp; dateaug kaf'!$G$5:$O$94,9,FALSE)</f>
        <v>1976-77</v>
      </c>
      <c r="M86" s="18">
        <f>LARGE('datemar &amp; dateaug kaf'!$G$5:$G$94,'datemar &amp; dateaug kaf rank'!$A86)</f>
        <v>1040.019134553</v>
      </c>
      <c r="N86" s="5" t="str">
        <f>VLOOKUP(O86,'datemar &amp; dateaug kaf'!$H$5:$O$94,8,FALSE)</f>
        <v>1963-64</v>
      </c>
      <c r="O86" s="18">
        <f>LARGE('datemar &amp; dateaug kaf'!$H$5:$H$94,'datemar &amp; dateaug kaf rank'!$A86)</f>
        <v>720.69220437900003</v>
      </c>
      <c r="P86" s="5" t="str">
        <f>VLOOKUP(Q86,'datemar &amp; dateaug kaf'!$I$5:$O$94,7,FALSE)</f>
        <v>1928-29</v>
      </c>
      <c r="Q86" s="18">
        <f>LARGE('datemar &amp; dateaug kaf'!$I$5:$I$94,'datemar &amp; dateaug kaf rank'!$A86)</f>
        <v>403.66610056499997</v>
      </c>
      <c r="R86" s="5" t="str">
        <f>VLOOKUP(S86,'datemar &amp; dateaug kaf'!$J$5:$O$94,6,FALSE)</f>
        <v>1991-92</v>
      </c>
      <c r="S86" s="18">
        <f>LARGE('datemar &amp; dateaug kaf'!$J$5:$J$94,'datemar &amp; dateaug kaf rank'!$A86)</f>
        <v>11292.428006286002</v>
      </c>
      <c r="T86" s="5" t="str">
        <f>VLOOKUP(U86,'datemar &amp; dateaug kaf'!$K$5:$O$94,5,FALSE)</f>
        <v>2015-16</v>
      </c>
      <c r="U86" s="18">
        <f>LARGE('datemar &amp; dateaug kaf'!$K$5:$K$94,'datemar &amp; dateaug kaf rank'!$A86)</f>
        <v>10310.929200117</v>
      </c>
      <c r="V86" s="5" t="str">
        <f>VLOOKUP(W86,'datemar &amp; dateaug kaf'!$L$5:$O$94,4,FALSE)</f>
        <v>2015-16</v>
      </c>
      <c r="W86" s="18">
        <f>LARGE('datemar &amp; dateaug kaf'!$L$5:$L$94,'datemar &amp; dateaug kaf rank'!$A86)</f>
        <v>5936.639777376</v>
      </c>
      <c r="X86" s="5" t="str">
        <f>VLOOKUP(Y86,'datemar &amp; dateaug kaf'!$M$5:$O$94,3,FALSE)</f>
        <v>1984-85</v>
      </c>
      <c r="Y86" s="18">
        <f>LARGE('datemar &amp; dateaug kaf'!$M$5:$M$94,'datemar &amp; dateaug kaf rank'!$A86)</f>
        <v>2730.9103108140002</v>
      </c>
      <c r="Z86" s="5" t="str">
        <f>VLOOKUP(AA86,'datemar &amp; dateaug kaf'!$N$5:$O$94,2,FALSE)</f>
        <v>1944-45</v>
      </c>
      <c r="AA86" s="18">
        <f>LARGE('datemar &amp; dateaug kaf'!$N$5:$N$94,'datemar &amp; dateaug kaf rank'!$A86)</f>
        <v>938.79269206799995</v>
      </c>
    </row>
    <row r="87" spans="1:27" x14ac:dyDescent="0.2">
      <c r="A87" s="11">
        <v>82</v>
      </c>
      <c r="B87" s="5" t="str">
        <f>VLOOKUP(C87,'datemar &amp; dateaug kaf'!$B$5:$O$94,14,FALSE)</f>
        <v>1931-32</v>
      </c>
      <c r="C87" s="18">
        <f>LARGE('datemar &amp; dateaug kaf'!$B$5:$B$94,'datemar &amp; dateaug kaf rank'!$A87)</f>
        <v>4391.0973559950007</v>
      </c>
      <c r="D87" s="5" t="str">
        <f>VLOOKUP(E87,'datemar &amp; dateaug kaf'!$C$5:$O$94,13,FALSE)</f>
        <v>2009-10</v>
      </c>
      <c r="E87" s="18">
        <f>LARGE('datemar &amp; dateaug kaf'!$C$5:$C$94,'datemar &amp; dateaug kaf rank'!$A87)</f>
        <v>3182.8441781640004</v>
      </c>
      <c r="F87" s="5" t="str">
        <f>VLOOKUP(G87,'datemar &amp; dateaug kaf'!$D$5:$O$94,12,FALSE)</f>
        <v>1979-80</v>
      </c>
      <c r="G87" s="18">
        <f>LARGE('datemar &amp; dateaug kaf'!$D$5:$D$94,'datemar &amp; dateaug kaf rank'!$A87)</f>
        <v>2403.0742900499999</v>
      </c>
      <c r="H87" s="5" t="str">
        <f>VLOOKUP(I87,'datemar &amp; dateaug kaf'!$E$5:$O$94,11,FALSE)</f>
        <v>1976-77</v>
      </c>
      <c r="I87" s="18">
        <f>LARGE('datemar &amp; dateaug kaf'!$E$5:$E$94,'datemar &amp; dateaug kaf rank'!$A87)</f>
        <v>1907.2343086440001</v>
      </c>
      <c r="J87" s="5" t="str">
        <f>VLOOKUP(K87,'datemar &amp; dateaug kaf'!$F$5:$O$94,10,FALSE)</f>
        <v>1984-85</v>
      </c>
      <c r="K87" s="18">
        <f>LARGE('datemar &amp; dateaug kaf'!$F$5:$F$94,'datemar &amp; dateaug kaf rank'!$A87)</f>
        <v>1460.2313502</v>
      </c>
      <c r="L87" s="5" t="str">
        <f>VLOOKUP(M87,'datemar &amp; dateaug kaf'!$G$5:$O$94,9,FALSE)</f>
        <v>1984-85</v>
      </c>
      <c r="M87" s="18">
        <f>LARGE('datemar &amp; dateaug kaf'!$G$5:$G$94,'datemar &amp; dateaug kaf rank'!$A87)</f>
        <v>1018.1969866110001</v>
      </c>
      <c r="N87" s="5" t="str">
        <f>VLOOKUP(O87,'datemar &amp; dateaug kaf'!$H$5:$O$94,8,FALSE)</f>
        <v>1930-31</v>
      </c>
      <c r="O87" s="18">
        <f>LARGE('datemar &amp; dateaug kaf'!$H$5:$H$94,'datemar &amp; dateaug kaf rank'!$A87)</f>
        <v>703.19203974599998</v>
      </c>
      <c r="P87" s="5" t="str">
        <f>VLOOKUP(Q87,'datemar &amp; dateaug kaf'!$I$5:$O$94,7,FALSE)</f>
        <v>1929-30</v>
      </c>
      <c r="Q87" s="18">
        <f>LARGE('datemar &amp; dateaug kaf'!$I$5:$I$94,'datemar &amp; dateaug kaf rank'!$A87)</f>
        <v>390.44626634999997</v>
      </c>
      <c r="R87" s="5" t="str">
        <f>VLOOKUP(S87,'datemar &amp; dateaug kaf'!$J$5:$O$94,6,FALSE)</f>
        <v>1936-37</v>
      </c>
      <c r="S87" s="18">
        <f>LARGE('datemar &amp; dateaug kaf'!$J$5:$J$94,'datemar &amp; dateaug kaf rank'!$A87)</f>
        <v>11253.841561452</v>
      </c>
      <c r="T87" s="5" t="str">
        <f>VLOOKUP(U87,'datemar &amp; dateaug kaf'!$K$5:$O$94,5,FALSE)</f>
        <v>1939-40</v>
      </c>
      <c r="U87" s="18">
        <f>LARGE('datemar &amp; dateaug kaf'!$K$5:$K$94,'datemar &amp; dateaug kaf rank'!$A87)</f>
        <v>10051.969209828001</v>
      </c>
      <c r="V87" s="5" t="str">
        <f>VLOOKUP(W87,'datemar &amp; dateaug kaf'!$L$5:$O$94,4,FALSE)</f>
        <v>1986-87</v>
      </c>
      <c r="W87" s="18">
        <f>LARGE('datemar &amp; dateaug kaf'!$L$5:$L$94,'datemar &amp; dateaug kaf rank'!$A87)</f>
        <v>5915.5415963490004</v>
      </c>
      <c r="X87" s="5" t="str">
        <f>VLOOKUP(Y87,'datemar &amp; dateaug kaf'!$M$5:$O$94,3,FALSE)</f>
        <v>1930-31</v>
      </c>
      <c r="Y87" s="18">
        <f>LARGE('datemar &amp; dateaug kaf'!$M$5:$M$94,'datemar &amp; dateaug kaf rank'!$A87)</f>
        <v>2704.9010555909999</v>
      </c>
      <c r="Z87" s="5" t="str">
        <f>VLOOKUP(AA87,'datemar &amp; dateaug kaf'!$N$5:$O$94,2,FALSE)</f>
        <v>1939-40</v>
      </c>
      <c r="AA87" s="18">
        <f>LARGE('datemar &amp; dateaug kaf'!$N$5:$N$94,'datemar &amp; dateaug kaf rank'!$A87)</f>
        <v>938.423766462</v>
      </c>
    </row>
    <row r="88" spans="1:27" x14ac:dyDescent="0.2">
      <c r="A88" s="11">
        <v>83</v>
      </c>
      <c r="B88" s="5" t="str">
        <f>VLOOKUP(C88,'datemar &amp; dateaug kaf'!$B$5:$O$94,14,FALSE)</f>
        <v>1938-39</v>
      </c>
      <c r="C88" s="18">
        <f>LARGE('datemar &amp; dateaug kaf'!$B$5:$B$94,'datemar &amp; dateaug kaf rank'!$A88)</f>
        <v>4368.6345469199996</v>
      </c>
      <c r="D88" s="5" t="str">
        <f>VLOOKUP(E88,'datemar &amp; dateaug kaf'!$C$5:$O$94,13,FALSE)</f>
        <v>1944-45</v>
      </c>
      <c r="E88" s="18">
        <f>LARGE('datemar &amp; dateaug kaf'!$C$5:$C$94,'datemar &amp; dateaug kaf rank'!$A88)</f>
        <v>3077.4425292239998</v>
      </c>
      <c r="F88" s="5" t="str">
        <f>VLOOKUP(G88,'datemar &amp; dateaug kaf'!$D$5:$O$94,12,FALSE)</f>
        <v>2000-01</v>
      </c>
      <c r="G88" s="18">
        <f>LARGE('datemar &amp; dateaug kaf'!$D$5:$D$94,'datemar &amp; dateaug kaf rank'!$A88)</f>
        <v>2388.4680096060001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1861.792988034</v>
      </c>
      <c r="J88" s="5" t="str">
        <f>VLOOKUP(K88,'datemar &amp; dateaug kaf'!$F$5:$O$94,10,FALSE)</f>
        <v>1928-29</v>
      </c>
      <c r="K88" s="18">
        <f>LARGE('datemar &amp; dateaug kaf'!$F$5:$F$94,'datemar &amp; dateaug kaf rank'!$A88)</f>
        <v>1355.353337604</v>
      </c>
      <c r="L88" s="5" t="str">
        <f>VLOOKUP(M88,'datemar &amp; dateaug kaf'!$G$5:$O$94,9,FALSE)</f>
        <v>1944-45</v>
      </c>
      <c r="M88" s="18">
        <f>LARGE('datemar &amp; dateaug kaf'!$G$5:$G$94,'datemar &amp; dateaug kaf rank'!$A88)</f>
        <v>1016.058804873</v>
      </c>
      <c r="N88" s="5" t="str">
        <f>VLOOKUP(O88,'datemar &amp; dateaug kaf'!$H$5:$O$94,8,FALSE)</f>
        <v>1976-77</v>
      </c>
      <c r="O88" s="18">
        <f>LARGE('datemar &amp; dateaug kaf'!$H$5:$H$94,'datemar &amp; dateaug kaf rank'!$A88)</f>
        <v>702.32922986099993</v>
      </c>
      <c r="P88" s="5" t="str">
        <f>VLOOKUP(Q88,'datemar &amp; dateaug kaf'!$I$5:$O$94,7,FALSE)</f>
        <v>1963-64</v>
      </c>
      <c r="Q88" s="18">
        <f>LARGE('datemar &amp; dateaug kaf'!$I$5:$I$94,'datemar &amp; dateaug kaf rank'!$A88)</f>
        <v>376.48858092300003</v>
      </c>
      <c r="R88" s="5" t="str">
        <f>VLOOKUP(S88,'datemar &amp; dateaug kaf'!$J$5:$O$94,6,FALSE)</f>
        <v>1928-29</v>
      </c>
      <c r="S88" s="18">
        <f>LARGE('datemar &amp; dateaug kaf'!$J$5:$J$94,'datemar &amp; dateaug kaf rank'!$A88)</f>
        <v>11182.295779010999</v>
      </c>
      <c r="T88" s="5" t="str">
        <f>VLOOKUP(U88,'datemar &amp; dateaug kaf'!$K$5:$O$94,5,FALSE)</f>
        <v>1978-79</v>
      </c>
      <c r="U88" s="18">
        <f>LARGE('datemar &amp; dateaug kaf'!$K$5:$K$94,'datemar &amp; dateaug kaf rank'!$A88)</f>
        <v>9975.5302044299988</v>
      </c>
      <c r="V88" s="5" t="str">
        <f>VLOOKUP(W88,'datemar &amp; dateaug kaf'!$L$5:$O$94,4,FALSE)</f>
        <v>1939-40</v>
      </c>
      <c r="W88" s="18">
        <f>LARGE('datemar &amp; dateaug kaf'!$L$5:$L$94,'datemar &amp; dateaug kaf rank'!$A88)</f>
        <v>5909.6725056599998</v>
      </c>
      <c r="X88" s="5" t="str">
        <f>VLOOKUP(Y88,'datemar &amp; dateaug kaf'!$M$5:$O$94,3,FALSE)</f>
        <v>1935-36</v>
      </c>
      <c r="Y88" s="18">
        <f>LARGE('datemar &amp; dateaug kaf'!$M$5:$M$94,'datemar &amp; dateaug kaf rank'!$A88)</f>
        <v>2617.4656869689998</v>
      </c>
      <c r="Z88" s="5" t="str">
        <f>VLOOKUP(AA88,'datemar &amp; dateaug kaf'!$N$5:$O$94,2,FALSE)</f>
        <v>1930-31</v>
      </c>
      <c r="AA88" s="18">
        <f>LARGE('datemar &amp; dateaug kaf'!$N$5:$N$94,'datemar &amp; dateaug kaf rank'!$A88)</f>
        <v>935.22641121000004</v>
      </c>
    </row>
    <row r="89" spans="1:27" x14ac:dyDescent="0.2">
      <c r="A89" s="11">
        <v>84</v>
      </c>
      <c r="B89" s="5" t="str">
        <f>VLOOKUP(C89,'datemar &amp; dateaug kaf'!$B$5:$O$94,14,FALSE)</f>
        <v>2009-10</v>
      </c>
      <c r="C89" s="18">
        <f>LARGE('datemar &amp; dateaug kaf'!$B$5:$B$94,'datemar &amp; dateaug kaf rank'!$A89)</f>
        <v>4294.1710786380008</v>
      </c>
      <c r="D89" s="5" t="str">
        <f>VLOOKUP(E89,'datemar &amp; dateaug kaf'!$C$5:$O$94,13,FALSE)</f>
        <v>1979-80</v>
      </c>
      <c r="E89" s="18">
        <f>LARGE('datemar &amp; dateaug kaf'!$C$5:$C$94,'datemar &amp; dateaug kaf rank'!$A89)</f>
        <v>3041.1965801699998</v>
      </c>
      <c r="F89" s="5" t="str">
        <f>VLOOKUP(G89,'datemar &amp; dateaug kaf'!$D$5:$O$94,12,FALSE)</f>
        <v>1944-45</v>
      </c>
      <c r="G89" s="18">
        <f>LARGE('datemar &amp; dateaug kaf'!$D$5:$D$94,'datemar &amp; dateaug kaf rank'!$A89)</f>
        <v>2386.0045386239999</v>
      </c>
      <c r="H89" s="5" t="str">
        <f>VLOOKUP(I89,'datemar &amp; dateaug kaf'!$E$5:$O$94,11,FALSE)</f>
        <v>1944-45</v>
      </c>
      <c r="I89" s="18">
        <f>LARGE('datemar &amp; dateaug kaf'!$E$5:$E$94,'datemar &amp; dateaug kaf rank'!$A89)</f>
        <v>1776.5394375120002</v>
      </c>
      <c r="J89" s="5" t="str">
        <f>VLOOKUP(K89,'datemar &amp; dateaug kaf'!$F$5:$O$94,10,FALSE)</f>
        <v>1944-45</v>
      </c>
      <c r="K89" s="18">
        <f>LARGE('datemar &amp; dateaug kaf'!$F$5:$F$94,'datemar &amp; dateaug kaf rank'!$A89)</f>
        <v>1328.354330352</v>
      </c>
      <c r="L89" s="5" t="str">
        <f>VLOOKUP(M89,'datemar &amp; dateaug kaf'!$G$5:$O$94,9,FALSE)</f>
        <v>1930-31</v>
      </c>
      <c r="M89" s="18">
        <f>LARGE('datemar &amp; dateaug kaf'!$G$5:$G$94,'datemar &amp; dateaug kaf rank'!$A89)</f>
        <v>992.92161565799995</v>
      </c>
      <c r="N89" s="5" t="str">
        <f>VLOOKUP(O89,'datemar &amp; dateaug kaf'!$H$5:$O$94,8,FALSE)</f>
        <v>1928-29</v>
      </c>
      <c r="O89" s="18">
        <f>LARGE('datemar &amp; dateaug kaf'!$H$5:$H$94,'datemar &amp; dateaug kaf rank'!$A89)</f>
        <v>668.96724764099997</v>
      </c>
      <c r="P89" s="5" t="str">
        <f>VLOOKUP(Q89,'datemar &amp; dateaug kaf'!$I$5:$O$94,7,FALSE)</f>
        <v>1984-85</v>
      </c>
      <c r="Q89" s="18">
        <f>LARGE('datemar &amp; dateaug kaf'!$I$5:$I$94,'datemar &amp; dateaug kaf rank'!$A89)</f>
        <v>372.43039925700003</v>
      </c>
      <c r="R89" s="5" t="str">
        <f>VLOOKUP(S89,'datemar &amp; dateaug kaf'!$J$5:$O$94,6,FALSE)</f>
        <v>1978-79</v>
      </c>
      <c r="S89" s="18">
        <f>LARGE('datemar &amp; dateaug kaf'!$J$5:$J$94,'datemar &amp; dateaug kaf rank'!$A89)</f>
        <v>10798.29380994</v>
      </c>
      <c r="T89" s="5" t="str">
        <f>VLOOKUP(U89,'datemar &amp; dateaug kaf'!$K$5:$O$94,5,FALSE)</f>
        <v>1991-92</v>
      </c>
      <c r="U89" s="18">
        <f>LARGE('datemar &amp; dateaug kaf'!$K$5:$K$94,'datemar &amp; dateaug kaf rank'!$A89)</f>
        <v>9740.6793041459987</v>
      </c>
      <c r="V89" s="5" t="str">
        <f>VLOOKUP(W89,'datemar &amp; dateaug kaf'!$L$5:$O$94,4,FALSE)</f>
        <v>1948-49</v>
      </c>
      <c r="W89" s="18">
        <f>LARGE('datemar &amp; dateaug kaf'!$L$5:$L$94,'datemar &amp; dateaug kaf rank'!$A89)</f>
        <v>5883.5224239959998</v>
      </c>
      <c r="X89" s="5" t="str">
        <f>VLOOKUP(Y89,'datemar &amp; dateaug kaf'!$M$5:$O$94,3,FALSE)</f>
        <v>1948-49</v>
      </c>
      <c r="Y89" s="18">
        <f>LARGE('datemar &amp; dateaug kaf'!$M$5:$M$94,'datemar &amp; dateaug kaf rank'!$A89)</f>
        <v>2602.5241999260002</v>
      </c>
      <c r="Z89" s="5" t="str">
        <f>VLOOKUP(AA89,'datemar &amp; dateaug kaf'!$N$5:$O$94,2,FALSE)</f>
        <v>2006-07</v>
      </c>
      <c r="AA89" s="18">
        <f>LARGE('datemar &amp; dateaug kaf'!$N$5:$N$94,'datemar &amp; dateaug kaf rank'!$A89)</f>
        <v>924.77351904</v>
      </c>
    </row>
    <row r="90" spans="1:27" x14ac:dyDescent="0.2">
      <c r="A90" s="11">
        <v>85</v>
      </c>
      <c r="B90" s="5" t="str">
        <f>VLOOKUP(C90,'datemar &amp; dateaug kaf'!$B$5:$O$94,14,FALSE)</f>
        <v>1930-31</v>
      </c>
      <c r="C90" s="18">
        <f>LARGE('datemar &amp; dateaug kaf'!$B$5:$B$94,'datemar &amp; dateaug kaf rank'!$A90)</f>
        <v>4150.1512493279997</v>
      </c>
      <c r="D90" s="5" t="str">
        <f>VLOOKUP(E90,'datemar &amp; dateaug kaf'!$C$5:$O$94,13,FALSE)</f>
        <v>1943-44</v>
      </c>
      <c r="E90" s="18">
        <f>LARGE('datemar &amp; dateaug kaf'!$C$5:$C$94,'datemar &amp; dateaug kaf rank'!$A90)</f>
        <v>3010.1274904260003</v>
      </c>
      <c r="F90" s="5" t="str">
        <f>VLOOKUP(G90,'datemar &amp; dateaug kaf'!$D$5:$O$94,12,FALSE)</f>
        <v>1943-44</v>
      </c>
      <c r="G90" s="18">
        <f>LARGE('datemar &amp; dateaug kaf'!$D$5:$D$94,'datemar &amp; dateaug kaf rank'!$A90)</f>
        <v>2336.3622264359997</v>
      </c>
      <c r="H90" s="5" t="str">
        <f>VLOOKUP(I90,'datemar &amp; dateaug kaf'!$E$5:$O$94,11,FALSE)</f>
        <v>1943-44</v>
      </c>
      <c r="I90" s="18">
        <f>LARGE('datemar &amp; dateaug kaf'!$E$5:$E$94,'datemar &amp; dateaug kaf rank'!$A90)</f>
        <v>1727.9424145410001</v>
      </c>
      <c r="J90" s="5" t="str">
        <f>VLOOKUP(K90,'datemar &amp; dateaug kaf'!$F$5:$O$94,10,FALSE)</f>
        <v>1930-31</v>
      </c>
      <c r="K90" s="18">
        <f>LARGE('datemar &amp; dateaug kaf'!$F$5:$F$94,'datemar &amp; dateaug kaf rank'!$A90)</f>
        <v>1318.0065621450001</v>
      </c>
      <c r="L90" s="5" t="str">
        <f>VLOOKUP(M90,'datemar &amp; dateaug kaf'!$G$5:$O$94,9,FALSE)</f>
        <v>1935-36</v>
      </c>
      <c r="M90" s="18">
        <f>LARGE('datemar &amp; dateaug kaf'!$G$5:$G$94,'datemar &amp; dateaug kaf rank'!$A90)</f>
        <v>966.86475713100003</v>
      </c>
      <c r="N90" s="5" t="str">
        <f>VLOOKUP(O90,'datemar &amp; dateaug kaf'!$H$5:$O$94,8,FALSE)</f>
        <v>1944-45</v>
      </c>
      <c r="O90" s="18">
        <f>LARGE('datemar &amp; dateaug kaf'!$H$5:$H$94,'datemar &amp; dateaug kaf rank'!$A90)</f>
        <v>668.71534682399999</v>
      </c>
      <c r="P90" s="5" t="str">
        <f>VLOOKUP(Q90,'datemar &amp; dateaug kaf'!$I$5:$O$94,7,FALSE)</f>
        <v>2000-01</v>
      </c>
      <c r="Q90" s="18">
        <f>LARGE('datemar &amp; dateaug kaf'!$I$5:$I$94,'datemar &amp; dateaug kaf rank'!$A90)</f>
        <v>372.18444885299999</v>
      </c>
      <c r="R90" s="5" t="str">
        <f>VLOOKUP(S90,'datemar &amp; dateaug kaf'!$J$5:$O$94,6,FALSE)</f>
        <v>2014-15</v>
      </c>
      <c r="S90" s="18">
        <f>LARGE('datemar &amp; dateaug kaf'!$J$5:$J$94,'datemar &amp; dateaug kaf rank'!$A90)</f>
        <v>10361.031677577001</v>
      </c>
      <c r="T90" s="5" t="str">
        <f>VLOOKUP(U90,'datemar &amp; dateaug kaf'!$K$5:$O$94,5,FALSE)</f>
        <v>1930-31</v>
      </c>
      <c r="U90" s="18">
        <f>LARGE('datemar &amp; dateaug kaf'!$K$5:$K$94,'datemar &amp; dateaug kaf rank'!$A90)</f>
        <v>9125.8389966240011</v>
      </c>
      <c r="V90" s="5" t="str">
        <f>VLOOKUP(W90,'datemar &amp; dateaug kaf'!$L$5:$O$94,4,FALSE)</f>
        <v>1930-31</v>
      </c>
      <c r="W90" s="18">
        <f>LARGE('datemar &amp; dateaug kaf'!$L$5:$L$94,'datemar &amp; dateaug kaf rank'!$A90)</f>
        <v>5869.2711848609997</v>
      </c>
      <c r="X90" s="5" t="str">
        <f>VLOOKUP(Y90,'datemar &amp; dateaug kaf'!$M$5:$O$94,3,FALSE)</f>
        <v>1976-77</v>
      </c>
      <c r="Y90" s="18">
        <f>LARGE('datemar &amp; dateaug kaf'!$M$5:$M$94,'datemar &amp; dateaug kaf rank'!$A90)</f>
        <v>2588.996927706</v>
      </c>
      <c r="Z90" s="5" t="str">
        <f>VLOOKUP(AA90,'datemar &amp; dateaug kaf'!$N$5:$O$94,2,FALSE)</f>
        <v>1935-36</v>
      </c>
      <c r="AA90" s="18">
        <f>LARGE('datemar &amp; dateaug kaf'!$N$5:$N$94,'datemar &amp; dateaug kaf rank'!$A90)</f>
        <v>922.49847780300001</v>
      </c>
    </row>
    <row r="91" spans="1:27" x14ac:dyDescent="0.2">
      <c r="A91" s="11">
        <v>86</v>
      </c>
      <c r="B91" s="5" t="str">
        <f>VLOOKUP(C91,'datemar &amp; dateaug kaf'!$B$5:$O$94,14,FALSE)</f>
        <v>1944-45</v>
      </c>
      <c r="C91" s="18">
        <f>LARGE('datemar &amp; dateaug kaf'!$B$5:$B$94,'datemar &amp; dateaug kaf rank'!$A91)</f>
        <v>4026.503650659</v>
      </c>
      <c r="D91" s="5" t="str">
        <f>VLOOKUP(E91,'datemar &amp; dateaug kaf'!$C$5:$O$94,13,FALSE)</f>
        <v>1935-36</v>
      </c>
      <c r="E91" s="18">
        <f>LARGE('datemar &amp; dateaug kaf'!$C$5:$C$94,'datemar &amp; dateaug kaf rank'!$A91)</f>
        <v>2992.361540679</v>
      </c>
      <c r="F91" s="5" t="str">
        <f>VLOOKUP(G91,'datemar &amp; dateaug kaf'!$D$5:$O$94,12,FALSE)</f>
        <v>1987-88</v>
      </c>
      <c r="G91" s="18">
        <f>LARGE('datemar &amp; dateaug kaf'!$D$5:$D$94,'datemar &amp; dateaug kaf rank'!$A91)</f>
        <v>2279.1291707310002</v>
      </c>
      <c r="H91" s="5" t="str">
        <f>VLOOKUP(I91,'datemar &amp; dateaug kaf'!$E$5:$O$94,11,FALSE)</f>
        <v>2000-01</v>
      </c>
      <c r="I91" s="18">
        <f>LARGE('datemar &amp; dateaug kaf'!$E$5:$E$94,'datemar &amp; dateaug kaf rank'!$A91)</f>
        <v>1725.0782824170001</v>
      </c>
      <c r="J91" s="5" t="str">
        <f>VLOOKUP(K91,'datemar &amp; dateaug kaf'!$F$5:$O$94,10,FALSE)</f>
        <v>1935-36</v>
      </c>
      <c r="K91" s="18">
        <f>LARGE('datemar &amp; dateaug kaf'!$F$5:$F$94,'datemar &amp; dateaug kaf rank'!$A91)</f>
        <v>1315.9298680080001</v>
      </c>
      <c r="L91" s="5" t="str">
        <f>VLOOKUP(M91,'datemar &amp; dateaug kaf'!$G$5:$O$94,9,FALSE)</f>
        <v>1928-29</v>
      </c>
      <c r="M91" s="18">
        <f>LARGE('datemar &amp; dateaug kaf'!$G$5:$G$94,'datemar &amp; dateaug kaf rank'!$A91)</f>
        <v>965.70641006699998</v>
      </c>
      <c r="N91" s="5" t="str">
        <f>VLOOKUP(O91,'datemar &amp; dateaug kaf'!$H$5:$O$94,8,FALSE)</f>
        <v>1984-85</v>
      </c>
      <c r="O91" s="18">
        <f>LARGE('datemar &amp; dateaug kaf'!$H$5:$H$94,'datemar &amp; dateaug kaf rank'!$A91)</f>
        <v>654.5593142969999</v>
      </c>
      <c r="P91" s="5" t="str">
        <f>VLOOKUP(Q91,'datemar &amp; dateaug kaf'!$I$5:$O$94,7,FALSE)</f>
        <v>1954-55</v>
      </c>
      <c r="Q91" s="18">
        <f>LARGE('datemar &amp; dateaug kaf'!$I$5:$I$94,'datemar &amp; dateaug kaf rank'!$A91)</f>
        <v>369.47899440899999</v>
      </c>
      <c r="R91" s="5" t="str">
        <f>VLOOKUP(S91,'datemar &amp; dateaug kaf'!$J$5:$O$94,6,FALSE)</f>
        <v>1930-31</v>
      </c>
      <c r="S91" s="18">
        <f>LARGE('datemar &amp; dateaug kaf'!$J$5:$J$94,'datemar &amp; dateaug kaf rank'!$A91)</f>
        <v>9825.4885571640007</v>
      </c>
      <c r="T91" s="5" t="str">
        <f>VLOOKUP(U91,'datemar &amp; dateaug kaf'!$K$5:$O$94,5,FALSE)</f>
        <v>2014-15</v>
      </c>
      <c r="U91" s="18">
        <f>LARGE('datemar &amp; dateaug kaf'!$K$5:$K$94,'datemar &amp; dateaug kaf rank'!$A91)</f>
        <v>8786.1358688670007</v>
      </c>
      <c r="V91" s="5" t="str">
        <f>VLOOKUP(W91,'datemar &amp; dateaug kaf'!$L$5:$O$94,4,FALSE)</f>
        <v>2014-15</v>
      </c>
      <c r="W91" s="18">
        <f>LARGE('datemar &amp; dateaug kaf'!$L$5:$L$94,'datemar &amp; dateaug kaf rank'!$A91)</f>
        <v>5577.4054106820004</v>
      </c>
      <c r="X91" s="5" t="str">
        <f>VLOOKUP(Y91,'datemar &amp; dateaug kaf'!$M$5:$O$94,3,FALSE)</f>
        <v>2000-01</v>
      </c>
      <c r="Y91" s="18">
        <f>LARGE('datemar &amp; dateaug kaf'!$M$5:$M$94,'datemar &amp; dateaug kaf rank'!$A91)</f>
        <v>2584.2008948279999</v>
      </c>
      <c r="Z91" s="5" t="str">
        <f>VLOOKUP(AA91,'datemar &amp; dateaug kaf'!$N$5:$O$94,2,FALSE)</f>
        <v>1984-85</v>
      </c>
      <c r="AA91" s="18">
        <f>LARGE('datemar &amp; dateaug kaf'!$N$5:$N$94,'datemar &amp; dateaug kaf rank'!$A91)</f>
        <v>919.42409775299996</v>
      </c>
    </row>
    <row r="92" spans="1:27" x14ac:dyDescent="0.2">
      <c r="A92" s="11">
        <v>87</v>
      </c>
      <c r="B92" s="5" t="str">
        <f>VLOOKUP(C92,'datemar &amp; dateaug kaf'!$B$5:$O$94,14,FALSE)</f>
        <v>1979-80</v>
      </c>
      <c r="C92" s="18">
        <f>LARGE('datemar &amp; dateaug kaf'!$B$5:$B$94,'datemar &amp; dateaug kaf rank'!$A92)</f>
        <v>4000.2186929670002</v>
      </c>
      <c r="D92" s="5" t="str">
        <f>VLOOKUP(E92,'datemar &amp; dateaug kaf'!$C$5:$O$94,13,FALSE)</f>
        <v>1987-88</v>
      </c>
      <c r="E92" s="18">
        <f>LARGE('datemar &amp; dateaug kaf'!$C$5:$C$94,'datemar &amp; dateaug kaf rank'!$A92)</f>
        <v>2908.087824831</v>
      </c>
      <c r="F92" s="5" t="str">
        <f>VLOOKUP(G92,'datemar &amp; dateaug kaf'!$D$5:$O$94,12,FALSE)</f>
        <v>1935-36</v>
      </c>
      <c r="G92" s="18">
        <f>LARGE('datemar &amp; dateaug kaf'!$D$5:$D$94,'datemar &amp; dateaug kaf rank'!$A92)</f>
        <v>2225.5913214990001</v>
      </c>
      <c r="H92" s="5" t="str">
        <f>VLOOKUP(I92,'datemar &amp; dateaug kaf'!$E$5:$O$94,11,FALSE)</f>
        <v>1935-36</v>
      </c>
      <c r="I92" s="18">
        <f>LARGE('datemar &amp; dateaug kaf'!$E$5:$E$94,'datemar &amp; dateaug kaf rank'!$A92)</f>
        <v>1713.9529935779999</v>
      </c>
      <c r="J92" s="5" t="str">
        <f>VLOOKUP(K92,'datemar &amp; dateaug kaf'!$F$5:$O$94,10,FALSE)</f>
        <v>1929-30</v>
      </c>
      <c r="K92" s="18">
        <f>LARGE('datemar &amp; dateaug kaf'!$F$5:$F$94,'datemar &amp; dateaug kaf rank'!$A92)</f>
        <v>1303.554992439</v>
      </c>
      <c r="L92" s="5" t="str">
        <f>VLOOKUP(M92,'datemar &amp; dateaug kaf'!$G$5:$O$94,9,FALSE)</f>
        <v>1929-30</v>
      </c>
      <c r="M92" s="18">
        <f>LARGE('datemar &amp; dateaug kaf'!$G$5:$G$94,'datemar &amp; dateaug kaf rank'!$A92)</f>
        <v>958.79401363199997</v>
      </c>
      <c r="N92" s="5" t="str">
        <f>VLOOKUP(O92,'datemar &amp; dateaug kaf'!$H$5:$O$94,8,FALSE)</f>
        <v>2000-01</v>
      </c>
      <c r="O92" s="18">
        <f>LARGE('datemar &amp; dateaug kaf'!$H$5:$H$94,'datemar &amp; dateaug kaf rank'!$A92)</f>
        <v>637.15237280100007</v>
      </c>
      <c r="P92" s="5" t="str">
        <f>VLOOKUP(Q92,'datemar &amp; dateaug kaf'!$I$5:$O$94,7,FALSE)</f>
        <v>1944-45</v>
      </c>
      <c r="Q92" s="18">
        <f>LARGE('datemar &amp; dateaug kaf'!$I$5:$I$94,'datemar &amp; dateaug kaf rank'!$A92)</f>
        <v>356.87403620399999</v>
      </c>
      <c r="R92" s="5" t="str">
        <f>VLOOKUP(S92,'datemar &amp; dateaug kaf'!$J$5:$O$94,6,FALSE)</f>
        <v>1940-41</v>
      </c>
      <c r="S92" s="18">
        <f>LARGE('datemar &amp; dateaug kaf'!$J$5:$J$94,'datemar &amp; dateaug kaf rank'!$A92)</f>
        <v>9716.6317017419988</v>
      </c>
      <c r="T92" s="5" t="str">
        <f>VLOOKUP(U92,'datemar &amp; dateaug kaf'!$K$5:$O$94,5,FALSE)</f>
        <v>1940-41</v>
      </c>
      <c r="U92" s="18">
        <f>LARGE('datemar &amp; dateaug kaf'!$K$5:$K$94,'datemar &amp; dateaug kaf rank'!$A92)</f>
        <v>8246.6416742220008</v>
      </c>
      <c r="V92" s="5" t="str">
        <f>VLOOKUP(W92,'datemar &amp; dateaug kaf'!$L$5:$O$94,4,FALSE)</f>
        <v>1976-77</v>
      </c>
      <c r="W92" s="18">
        <f>LARGE('datemar &amp; dateaug kaf'!$L$5:$L$94,'datemar &amp; dateaug kaf rank'!$A92)</f>
        <v>5566.6430970360007</v>
      </c>
      <c r="X92" s="5" t="str">
        <f>VLOOKUP(Y92,'datemar &amp; dateaug kaf'!$M$5:$O$94,3,FALSE)</f>
        <v>1939-40</v>
      </c>
      <c r="Y92" s="18">
        <f>LARGE('datemar &amp; dateaug kaf'!$M$5:$M$94,'datemar &amp; dateaug kaf rank'!$A92)</f>
        <v>2575.7156058899996</v>
      </c>
      <c r="Z92" s="5" t="str">
        <f>VLOOKUP(AA92,'datemar &amp; dateaug kaf'!$N$5:$O$94,2,FALSE)</f>
        <v>2005-06</v>
      </c>
      <c r="AA92" s="18">
        <f>LARGE('datemar &amp; dateaug kaf'!$N$5:$N$94,'datemar &amp; dateaug kaf rank'!$A92)</f>
        <v>910.63137081000002</v>
      </c>
    </row>
    <row r="93" spans="1:27" x14ac:dyDescent="0.2">
      <c r="A93" s="11">
        <v>88</v>
      </c>
      <c r="B93" s="5" t="str">
        <f>VLOOKUP(C93,'datemar &amp; dateaug kaf'!$B$5:$O$94,14,FALSE)</f>
        <v>1987-88</v>
      </c>
      <c r="C93" s="18">
        <f>LARGE('datemar &amp; dateaug kaf'!$B$5:$B$94,'datemar &amp; dateaug kaf rank'!$A93)</f>
        <v>3890.352250806</v>
      </c>
      <c r="D93" s="5" t="str">
        <f>VLOOKUP(E93,'datemar &amp; dateaug kaf'!$C$5:$O$94,13,FALSE)</f>
        <v>1930-31</v>
      </c>
      <c r="E93" s="18">
        <f>LARGE('datemar &amp; dateaug kaf'!$C$5:$C$94,'datemar &amp; dateaug kaf rank'!$A93)</f>
        <v>2895.1278253169999</v>
      </c>
      <c r="F93" s="5" t="str">
        <f>VLOOKUP(G93,'datemar &amp; dateaug kaf'!$D$5:$O$94,12,FALSE)</f>
        <v>1930-31</v>
      </c>
      <c r="G93" s="18">
        <f>LARGE('datemar &amp; dateaug kaf'!$D$5:$D$94,'datemar &amp; dateaug kaf rank'!$A93)</f>
        <v>2184.3509924670002</v>
      </c>
      <c r="H93" s="5" t="str">
        <f>VLOOKUP(I93,'datemar &amp; dateaug kaf'!$E$5:$O$94,11,FALSE)</f>
        <v>1930-31</v>
      </c>
      <c r="I93" s="18">
        <f>LARGE('datemar &amp; dateaug kaf'!$E$5:$E$94,'datemar &amp; dateaug kaf rank'!$A93)</f>
        <v>1689.252829215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1291.479620991</v>
      </c>
      <c r="L93" s="5" t="str">
        <f>VLOOKUP(M93,'datemar &amp; dateaug kaf'!$G$5:$O$94,9,FALSE)</f>
        <v>2000-01</v>
      </c>
      <c r="M93" s="18">
        <f>LARGE('datemar &amp; dateaug kaf'!$G$5:$G$94,'datemar &amp; dateaug kaf rank'!$A93)</f>
        <v>938.93351850900001</v>
      </c>
      <c r="N93" s="5" t="str">
        <f>VLOOKUP(O93,'datemar &amp; dateaug kaf'!$H$5:$O$94,8,FALSE)</f>
        <v>1935-36</v>
      </c>
      <c r="O93" s="18">
        <f>LARGE('datemar &amp; dateaug kaf'!$H$5:$H$94,'datemar &amp; dateaug kaf rank'!$A93)</f>
        <v>628.99038963600003</v>
      </c>
      <c r="P93" s="5" t="str">
        <f>VLOOKUP(Q93,'datemar &amp; dateaug kaf'!$I$5:$O$94,7,FALSE)</f>
        <v>1976-77</v>
      </c>
      <c r="Q93" s="18">
        <f>LARGE('datemar &amp; dateaug kaf'!$I$5:$I$94,'datemar &amp; dateaug kaf rank'!$A93)</f>
        <v>351.27866451300002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8951.9560279380003</v>
      </c>
      <c r="T93" s="5" t="str">
        <f>VLOOKUP(U93,'datemar &amp; dateaug kaf'!$K$5:$O$94,5,FALSE)</f>
        <v>2000-01</v>
      </c>
      <c r="U93" s="18">
        <f>LARGE('datemar &amp; dateaug kaf'!$K$5:$K$94,'datemar &amp; dateaug kaf rank'!$A93)</f>
        <v>8097.2744070960007</v>
      </c>
      <c r="V93" s="5" t="str">
        <f>VLOOKUP(W93,'datemar &amp; dateaug kaf'!$L$5:$O$94,4,FALSE)</f>
        <v>1940-41</v>
      </c>
      <c r="W93" s="18">
        <f>LARGE('datemar &amp; dateaug kaf'!$L$5:$L$94,'datemar &amp; dateaug kaf rank'!$A93)</f>
        <v>5274.7614550890003</v>
      </c>
      <c r="X93" s="5" t="str">
        <f>VLOOKUP(Y93,'datemar &amp; dateaug kaf'!$M$5:$O$94,3,FALSE)</f>
        <v>1940-41</v>
      </c>
      <c r="Y93" s="18">
        <f>LARGE('datemar &amp; dateaug kaf'!$M$5:$M$94,'datemar &amp; dateaug kaf rank'!$A93)</f>
        <v>2498.1797410290001</v>
      </c>
      <c r="Z93" s="5" t="str">
        <f>VLOOKUP(AA93,'datemar &amp; dateaug kaf'!$N$5:$O$94,2,FALSE)</f>
        <v>2000-01</v>
      </c>
      <c r="AA93" s="18">
        <f>LARGE('datemar &amp; dateaug kaf'!$N$5:$N$94,'datemar &amp; dateaug kaf rank'!$A93)</f>
        <v>908.72525517899999</v>
      </c>
    </row>
    <row r="94" spans="1:27" x14ac:dyDescent="0.2">
      <c r="A94" s="11">
        <v>89</v>
      </c>
      <c r="B94" s="5" t="str">
        <f>VLOOKUP(C94,'datemar &amp; dateaug kaf'!$B$5:$O$94,14,FALSE)</f>
        <v>1929-30</v>
      </c>
      <c r="C94" s="18">
        <f>LARGE('datemar &amp; dateaug kaf'!$B$5:$B$94,'datemar &amp; dateaug kaf rank'!$A94)</f>
        <v>3742.645148907</v>
      </c>
      <c r="D94" s="5" t="str">
        <f>VLOOKUP(E94,'datemar &amp; dateaug kaf'!$C$5:$O$94,13,FALSE)</f>
        <v>1929-30</v>
      </c>
      <c r="E94" s="18">
        <f>LARGE('datemar &amp; dateaug kaf'!$C$5:$C$94,'datemar &amp; dateaug kaf rank'!$A94)</f>
        <v>2658.7417184790002</v>
      </c>
      <c r="F94" s="5" t="str">
        <f>VLOOKUP(G94,'datemar &amp; dateaug kaf'!$D$5:$O$94,12,FALSE)</f>
        <v>1929-30</v>
      </c>
      <c r="G94" s="18">
        <f>LARGE('datemar &amp; dateaug kaf'!$D$5:$D$94,'datemar &amp; dateaug kaf rank'!$A94)</f>
        <v>2038.351659099</v>
      </c>
      <c r="H94" s="5" t="str">
        <f>VLOOKUP(I94,'datemar &amp; dateaug kaf'!$E$5:$O$94,11,FALSE)</f>
        <v>1929-30</v>
      </c>
      <c r="I94" s="18">
        <f>LARGE('datemar &amp; dateaug kaf'!$E$5:$E$94,'datemar &amp; dateaug kaf rank'!$A94)</f>
        <v>1598.1004359389999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1279.4518528469998</v>
      </c>
      <c r="L94" s="5" t="str">
        <f>VLOOKUP(M94,'datemar &amp; dateaug kaf'!$G$5:$O$94,9,FALSE)</f>
        <v>1943-44</v>
      </c>
      <c r="M94" s="18">
        <f>LARGE('datemar &amp; dateaug kaf'!$G$5:$G$94,'datemar &amp; dateaug kaf rank'!$A94)</f>
        <v>925.68988264199993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603.80229140699998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335.35337585399998</v>
      </c>
      <c r="R94" s="5" t="str">
        <f>VLOOKUP(S94,'datemar &amp; dateaug kaf'!$J$5:$O$94,6,FALSE)</f>
        <v>2000-01</v>
      </c>
      <c r="S94" s="18">
        <f>LARGE('datemar &amp; dateaug kaf'!$J$5:$J$94,'datemar &amp; dateaug kaf rank'!$A94)</f>
        <v>8707.9057891559987</v>
      </c>
      <c r="T94" s="5" t="str">
        <f>VLOOKUP(U94,'datemar &amp; dateaug kaf'!$K$5:$O$94,5,FALSE)</f>
        <v>1976-77</v>
      </c>
      <c r="U94" s="18">
        <f>LARGE('datemar &amp; dateaug kaf'!$K$5:$K$94,'datemar &amp; dateaug kaf rank'!$A94)</f>
        <v>8001.6750718379999</v>
      </c>
      <c r="V94" s="5" t="str">
        <f>VLOOKUP(W94,'datemar &amp; dateaug kaf'!$L$5:$O$94,4,FALSE)</f>
        <v>2000-01</v>
      </c>
      <c r="W94" s="18">
        <f>LARGE('datemar &amp; dateaug kaf'!$L$5:$L$94,'datemar &amp; dateaug kaf rank'!$A94)</f>
        <v>5143.5330302579996</v>
      </c>
      <c r="X94" s="5" t="str">
        <f>VLOOKUP(Y94,'datemar &amp; dateaug kaf'!$M$5:$O$94,3,FALSE)</f>
        <v>1943-44</v>
      </c>
      <c r="Y94" s="18">
        <f>LARGE('datemar &amp; dateaug kaf'!$M$5:$M$94,'datemar &amp; dateaug kaf rank'!$A94)</f>
        <v>2252.044874226</v>
      </c>
      <c r="Z94" s="5" t="str">
        <f>VLOOKUP(AA94,'datemar &amp; dateaug kaf'!$N$5:$O$94,2,FALSE)</f>
        <v>2017-18</v>
      </c>
      <c r="AA94" s="18">
        <f>LARGE('datemar &amp; dateaug kaf'!$N$5:$N$94,'datemar &amp; dateaug kaf rank'!$A94)</f>
        <v>892.86145412100007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3248.4851674380002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2325.9866896350004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1778.9057184149999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1388.828377671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1106.0647519109998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762.84096312899999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555.75072296100006</v>
      </c>
      <c r="P95" s="5" t="str">
        <f>VLOOKUP(Q95,'datemar &amp; dateaug kaf'!$I$5:$O$94,7,FALSE)</f>
        <v>1936-37</v>
      </c>
      <c r="Q95" s="18">
        <f>LARGE('datemar &amp; dateaug kaf'!$I$5:$I$94,'datemar &amp; dateaug kaf rank'!$A95)</f>
        <v>281.67470018099999</v>
      </c>
      <c r="R95" s="5" t="str">
        <f>VLOOKUP(S95,'datemar &amp; dateaug kaf'!$J$5:$O$94,6,FALSE)</f>
        <v>1943-44</v>
      </c>
      <c r="S95" s="18">
        <f>LARGE('datemar &amp; dateaug kaf'!$J$5:$J$94,'datemar &amp; dateaug kaf rank'!$A95)</f>
        <v>8187.8178747749998</v>
      </c>
      <c r="T95" s="5" t="str">
        <f>VLOOKUP(U95,'datemar &amp; dateaug kaf'!$K$5:$O$94,5,FALSE)</f>
        <v>1943-44</v>
      </c>
      <c r="U95" s="18">
        <f>LARGE('datemar &amp; dateaug kaf'!$K$5:$K$94,'datemar &amp; dateaug kaf rank'!$A95)</f>
        <v>7559.454261975</v>
      </c>
      <c r="V95" s="5" t="str">
        <f>VLOOKUP(W95,'datemar &amp; dateaug kaf'!$L$5:$O$94,4,FALSE)</f>
        <v>1943-44</v>
      </c>
      <c r="W95" s="18">
        <f>LARGE('datemar &amp; dateaug kaf'!$L$5:$L$94,'datemar &amp; dateaug kaf rank'!$A95)</f>
        <v>5089.5588174059994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2181.0881826720001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817.84658090099992</v>
      </c>
    </row>
    <row r="97" spans="2:27" x14ac:dyDescent="0.2">
      <c r="B97" t="s">
        <v>114</v>
      </c>
      <c r="C97" s="18">
        <f>AVERAGE(C6:C95)</f>
        <v>5829.0074728722648</v>
      </c>
      <c r="D97" s="18"/>
      <c r="E97" s="18">
        <f t="shared" ref="E97:AA97" si="0">AVERAGE(E6:E95)</f>
        <v>4512.598244000701</v>
      </c>
      <c r="F97" s="18"/>
      <c r="G97" s="18">
        <f t="shared" si="0"/>
        <v>3686.5824072076998</v>
      </c>
      <c r="H97" s="18"/>
      <c r="I97" s="18">
        <f t="shared" si="0"/>
        <v>2946.7137186993345</v>
      </c>
      <c r="J97" s="18"/>
      <c r="K97" s="18">
        <f t="shared" si="0"/>
        <v>2252.3071331693327</v>
      </c>
      <c r="L97" s="18"/>
      <c r="M97" s="18">
        <f t="shared" si="0"/>
        <v>1662.2072103945002</v>
      </c>
      <c r="N97" s="18"/>
      <c r="O97" s="18">
        <f t="shared" si="0"/>
        <v>1148.981135976567</v>
      </c>
      <c r="P97" s="18"/>
      <c r="Q97" s="18">
        <f t="shared" si="0"/>
        <v>672.38946238870005</v>
      </c>
      <c r="R97" s="18"/>
      <c r="S97" s="18">
        <f t="shared" si="0"/>
        <v>15500.034834726644</v>
      </c>
      <c r="T97" s="18"/>
      <c r="U97" s="18">
        <f t="shared" si="0"/>
        <v>13913.296381832626</v>
      </c>
      <c r="V97" s="18"/>
      <c r="W97" s="18">
        <f t="shared" si="0"/>
        <v>9428.0682965851647</v>
      </c>
      <c r="X97" s="18"/>
      <c r="Y97" s="18">
        <f t="shared" si="0"/>
        <v>4220.3415497261658</v>
      </c>
      <c r="Z97" s="18"/>
      <c r="AA97" s="18">
        <f t="shared" si="0"/>
        <v>1312.1631684247329</v>
      </c>
    </row>
    <row r="98" spans="2:27" x14ac:dyDescent="0.2">
      <c r="B98" t="s">
        <v>115</v>
      </c>
      <c r="C98" s="18">
        <f>MEDIAN(C6:C95)</f>
        <v>5571.4093778490005</v>
      </c>
      <c r="D98" s="18"/>
      <c r="E98" s="18">
        <f t="shared" ref="E98:AA98" si="1">MEDIAN(E6:E95)</f>
        <v>4199.5624871444998</v>
      </c>
      <c r="F98" s="18"/>
      <c r="G98" s="18">
        <f t="shared" si="1"/>
        <v>3446.1449947364999</v>
      </c>
      <c r="H98" s="18"/>
      <c r="I98" s="18">
        <f t="shared" si="1"/>
        <v>2750.8600621320002</v>
      </c>
      <c r="J98" s="18"/>
      <c r="K98" s="18">
        <f t="shared" si="1"/>
        <v>2115.3509950545003</v>
      </c>
      <c r="L98" s="18"/>
      <c r="M98" s="18">
        <f t="shared" si="1"/>
        <v>1545.8409337664998</v>
      </c>
      <c r="N98" s="18"/>
      <c r="O98" s="18">
        <f t="shared" si="1"/>
        <v>1053.5533489214999</v>
      </c>
      <c r="P98" s="18"/>
      <c r="Q98" s="18">
        <f t="shared" si="1"/>
        <v>592.27931663250001</v>
      </c>
      <c r="R98" s="18"/>
      <c r="S98" s="18">
        <f t="shared" si="1"/>
        <v>15650.9438758995</v>
      </c>
      <c r="T98" s="18"/>
      <c r="U98" s="18">
        <f t="shared" si="1"/>
        <v>14006.226912783</v>
      </c>
      <c r="V98" s="18"/>
      <c r="W98" s="18">
        <f t="shared" si="1"/>
        <v>9317.7794852939987</v>
      </c>
      <c r="X98" s="18"/>
      <c r="Y98" s="18">
        <f t="shared" si="1"/>
        <v>3964.6590248789998</v>
      </c>
      <c r="Z98" s="18"/>
      <c r="AA98" s="18">
        <f t="shared" si="1"/>
        <v>1283.4614394734999</v>
      </c>
    </row>
    <row r="99" spans="2:27" x14ac:dyDescent="0.2">
      <c r="B99" t="s">
        <v>116</v>
      </c>
      <c r="C99" s="18">
        <f>STDEV(C6:C95)</f>
        <v>1325.5397303116999</v>
      </c>
      <c r="D99" s="18"/>
      <c r="E99" s="18">
        <f t="shared" ref="E99:AA99" si="2">STDEV(E6:E95)</f>
        <v>1189.4815690849202</v>
      </c>
      <c r="F99" s="18"/>
      <c r="G99" s="18">
        <f t="shared" si="2"/>
        <v>1101.9753956110274</v>
      </c>
      <c r="H99" s="18"/>
      <c r="I99" s="18">
        <f t="shared" si="2"/>
        <v>958.78685748928422</v>
      </c>
      <c r="J99" s="18"/>
      <c r="K99" s="18">
        <f t="shared" si="2"/>
        <v>726.49452336579441</v>
      </c>
      <c r="L99" s="18"/>
      <c r="M99" s="18">
        <f t="shared" si="2"/>
        <v>544.87680565010123</v>
      </c>
      <c r="N99" s="18"/>
      <c r="O99" s="18">
        <f t="shared" si="2"/>
        <v>421.87107581769101</v>
      </c>
      <c r="P99" s="18"/>
      <c r="Q99" s="18">
        <f t="shared" si="2"/>
        <v>286.71776383915619</v>
      </c>
      <c r="R99" s="18"/>
      <c r="S99" s="18">
        <f t="shared" si="2"/>
        <v>3356.8715856562112</v>
      </c>
      <c r="T99" s="18"/>
      <c r="U99" s="18">
        <f t="shared" si="2"/>
        <v>3161.8122999665661</v>
      </c>
      <c r="V99" s="18"/>
      <c r="W99" s="18">
        <f t="shared" si="2"/>
        <v>2688.5217950319825</v>
      </c>
      <c r="X99" s="18"/>
      <c r="Y99" s="18">
        <f t="shared" si="2"/>
        <v>1330.0101957970705</v>
      </c>
      <c r="Z99" s="18"/>
      <c r="AA99" s="18">
        <f t="shared" si="2"/>
        <v>352.72156251232605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3406.9645003379997</v>
      </c>
      <c r="C5" s="6">
        <f xml:space="preserve"> ('octsep cfs'!$B5*31 + 'octsep cfs'!$C5*30 + 'octsep cfs'!$D5*31 + 'octsep cfs'!$E5*31 + 'octsep cfs'!$F5*28+'octsep cfs'!$G5*31)*1.983471/1000</f>
        <v>2668.7562635579998</v>
      </c>
      <c r="D5" s="6">
        <f xml:space="preserve"> ('octsep cfs'!$C5*30 + 'octsep cfs'!$D5*31 + 'octsep cfs'!$E5*31 + 'octsep cfs'!$F5*28+'octsep cfs'!$G5*31)*1.983471/1000</f>
        <v>1861.792988034</v>
      </c>
      <c r="E5" s="6">
        <f>('octsep cfs'!$D5*31 + 'octsep cfs'!$E5*31 + 'octsep cfs'!$F5*28+'octsep cfs'!$G5*31)*1.983471/1000</f>
        <v>1355.353337604</v>
      </c>
      <c r="F5" s="6">
        <f>('octsep cfs'!$E5*31 + 'octsep cfs'!$F5*28+'octsep cfs'!$G5*31)*1.983471/1000</f>
        <v>965.70641006699998</v>
      </c>
      <c r="G5" s="6">
        <f>('octsep cfs'!$F5*28+'octsep cfs'!$G5*31)*1.983471/1000</f>
        <v>668.96724764099997</v>
      </c>
      <c r="H5" s="6">
        <f xml:space="preserve"> 'octsep cfs'!$G5*31*1.983471/1000</f>
        <v>403.66610056499997</v>
      </c>
      <c r="I5" s="6">
        <f xml:space="preserve"> ('octsep cfs'!$H5*30 + 'octsep cfs'!$I5*31 + 'octsep cfs'!$J5*30 + 'octsep cfs'!$K5*31 + 'octsep cfs'!$L5*31 + 'octsep cfs'!$M5*30)*1.983471/1000</f>
        <v>11802.685838391</v>
      </c>
      <c r="J5" s="6">
        <f xml:space="preserve"> ('octsep cfs'!$I5*31 + 'octsep cfs'!$J5*30 + 'octsep cfs'!$K5*31 + 'octsep cfs'!$L5*31 + 'octsep cfs'!$M5*30)*1.983471/1000</f>
        <v>11176.583382531</v>
      </c>
      <c r="K5" s="6">
        <f xml:space="preserve"> ('octsep cfs'!$J5*30 + 'octsep cfs'!$K5*31 + 'octsep cfs'!$L5*31 + 'octsep cfs'!$M5*30)*1.983471/1000</f>
        <v>8157.3577106279999</v>
      </c>
      <c r="L5" s="6">
        <f xml:space="preserve"> ('octsep cfs'!$K5*31 + 'octsep cfs'!$L5*31 + 'octsep cfs'!$M5*30)*1.983471/1000</f>
        <v>3597.4967245979997</v>
      </c>
      <c r="M5" s="6">
        <f xml:space="preserve"> ('octsep cfs'!$L5*31 + 'octsep cfs'!$M5*30)*1.983471/1000</f>
        <v>1704.293489808</v>
      </c>
      <c r="N5" s="6">
        <f xml:space="preserve"> 'octsep cfs'!$M5*30*1.983471/1000</f>
        <v>620.39005938000003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2658.7417184790002</v>
      </c>
      <c r="C6" s="6">
        <f xml:space="preserve"> ('octsep cfs'!$B6*31 + 'octsep cfs'!$C6*30 + 'octsep cfs'!$D6*31 + 'octsep cfs'!$E6*31 + 'octsep cfs'!$F6*28+'octsep cfs'!$G6*31)*1.983471/1000</f>
        <v>2038.351659099</v>
      </c>
      <c r="D6" s="6">
        <f xml:space="preserve"> ('octsep cfs'!$C6*30 + 'octsep cfs'!$D6*31 + 'octsep cfs'!$E6*31 + 'octsep cfs'!$F6*28+'octsep cfs'!$G6*31)*1.983471/1000</f>
        <v>1598.1004359389999</v>
      </c>
      <c r="E6" s="6">
        <f>('octsep cfs'!$D6*31 + 'octsep cfs'!$E6*31 + 'octsep cfs'!$F6*28+'octsep cfs'!$G6*31)*1.983471/1000</f>
        <v>1303.554992439</v>
      </c>
      <c r="F6" s="6">
        <f>('octsep cfs'!$E6*31 + 'octsep cfs'!$F6*28+'octsep cfs'!$G6*31)*1.983471/1000</f>
        <v>958.79401363199997</v>
      </c>
      <c r="G6" s="6">
        <f>('octsep cfs'!$F6*28+'octsep cfs'!$G6*31)*1.983471/1000</f>
        <v>738.05352604200004</v>
      </c>
      <c r="H6" s="6">
        <f xml:space="preserve"> 'octsep cfs'!$G6*31*1.983471/1000</f>
        <v>390.44626634999997</v>
      </c>
      <c r="I6" s="6">
        <f xml:space="preserve"> ('octsep cfs'!$H6*30 + 'octsep cfs'!$I6*31 + 'octsep cfs'!$J6*30 + 'octsep cfs'!$K6*31 + 'octsep cfs'!$L6*31 + 'octsep cfs'!$M6*30)*1.983471/1000</f>
        <v>13094.814054399001</v>
      </c>
      <c r="J6" s="6">
        <f xml:space="preserve"> ('octsep cfs'!$I6*31 + 'octsep cfs'!$J6*30 + 'octsep cfs'!$K6*31 + 'octsep cfs'!$L6*31 + 'octsep cfs'!$M6*30)*1.983471/1000</f>
        <v>11324.566186899001</v>
      </c>
      <c r="K6" s="6">
        <f xml:space="preserve"> ('octsep cfs'!$J6*30 + 'octsep cfs'!$K6*31 + 'octsep cfs'!$L6*31 + 'octsep cfs'!$M6*30)*1.983471/1000</f>
        <v>8459.1210050970003</v>
      </c>
      <c r="L6" s="6">
        <f xml:space="preserve"> ('octsep cfs'!$K6*31 + 'octsep cfs'!$L6*31 + 'octsep cfs'!$M6*30)*1.983471/1000</f>
        <v>4441.0451227169997</v>
      </c>
      <c r="M6" s="6">
        <f xml:space="preserve"> ('octsep cfs'!$L6*31 + 'octsep cfs'!$M6*30)*1.983471/1000</f>
        <v>1965.800256861</v>
      </c>
      <c r="N6" s="6">
        <f xml:space="preserve"> 'octsep cfs'!$M6*30*1.983471/1000</f>
        <v>710.77683285000001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2895.1278253169999</v>
      </c>
      <c r="C7" s="6">
        <f xml:space="preserve"> ('octsep cfs'!$B7*31 + 'octsep cfs'!$C7*30 + 'octsep cfs'!$D7*31 + 'octsep cfs'!$E7*31 + 'octsep cfs'!$F7*28+'octsep cfs'!$G7*31)*1.983471/1000</f>
        <v>2184.3509924670002</v>
      </c>
      <c r="D7" s="6">
        <f xml:space="preserve"> ('octsep cfs'!$C7*30 + 'octsep cfs'!$D7*31 + 'octsep cfs'!$E7*31 + 'octsep cfs'!$F7*28+'octsep cfs'!$G7*31)*1.983471/1000</f>
        <v>1689.252829215</v>
      </c>
      <c r="E7" s="6">
        <f>('octsep cfs'!$D7*31 + 'octsep cfs'!$E7*31 + 'octsep cfs'!$F7*28+'octsep cfs'!$G7*31)*1.983471/1000</f>
        <v>1318.0065621450001</v>
      </c>
      <c r="F7" s="6">
        <f>('octsep cfs'!$E7*31 + 'octsep cfs'!$F7*28+'octsep cfs'!$G7*31)*1.983471/1000</f>
        <v>992.92161565799995</v>
      </c>
      <c r="G7" s="6">
        <f>('octsep cfs'!$F7*28+'octsep cfs'!$G7*31)*1.983471/1000</f>
        <v>703.19203974599998</v>
      </c>
      <c r="H7" s="6">
        <f xml:space="preserve"> 'octsep cfs'!$G7*31*1.983471/1000</f>
        <v>410.12229866999996</v>
      </c>
      <c r="I7" s="6">
        <f xml:space="preserve"> ('octsep cfs'!$H7*30 + 'octsep cfs'!$I7*31 + 'octsep cfs'!$J7*30 + 'octsep cfs'!$K7*31 + 'octsep cfs'!$L7*31 + 'octsep cfs'!$M7*30)*1.983471/1000</f>
        <v>10537.395968483999</v>
      </c>
      <c r="J7" s="6">
        <f xml:space="preserve"> ('octsep cfs'!$I7*31 + 'octsep cfs'!$J7*30 + 'octsep cfs'!$K7*31 + 'octsep cfs'!$L7*31 + 'octsep cfs'!$M7*30)*1.983471/1000</f>
        <v>9837.7464079439997</v>
      </c>
      <c r="K7" s="6">
        <f xml:space="preserve"> ('octsep cfs'!$J7*30 + 'octsep cfs'!$K7*31 + 'octsep cfs'!$L7*31 + 'octsep cfs'!$M7*30)*1.983471/1000</f>
        <v>6581.1785961810001</v>
      </c>
      <c r="L7" s="6">
        <f xml:space="preserve"> ('octsep cfs'!$K7*31 + 'octsep cfs'!$L7*31 + 'octsep cfs'!$M7*30)*1.983471/1000</f>
        <v>3416.8084669110003</v>
      </c>
      <c r="M7" s="6">
        <f xml:space="preserve"> ('octsep cfs'!$L7*31 + 'octsep cfs'!$M7*30)*1.983471/1000</f>
        <v>1647.1338225300001</v>
      </c>
      <c r="N7" s="6">
        <f xml:space="preserve"> 'octsep cfs'!$M7*30*1.983471/1000</f>
        <v>711.90741131999994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3455.8709447849997</v>
      </c>
      <c r="C8" s="6">
        <f xml:space="preserve"> ('octsep cfs'!$B8*31 + 'octsep cfs'!$C8*30 + 'octsep cfs'!$D8*31 + 'octsep cfs'!$E8*31 + 'octsep cfs'!$F8*29 + 'octsep cfs'!$G8*31)*1.983471/1000</f>
        <v>2743.9635334649997</v>
      </c>
      <c r="D8" s="6">
        <f xml:space="preserve"> ('octsep cfs'!$C8*30 + 'octsep cfs'!$D8*31 + 'octsep cfs'!$E8*31 + 'octsep cfs'!$F8*29+'octsep cfs'!$G8*31)*1.983471/1000</f>
        <v>2305.5569383350003</v>
      </c>
      <c r="E8" s="6">
        <f>('octsep cfs'!$D8*31 + 'octsep cfs'!$E8*31 + 'octsep cfs'!$F8*29+'octsep cfs'!$G8*31)*1.983471/1000</f>
        <v>1894.0263752550002</v>
      </c>
      <c r="F8" s="6">
        <f>('octsep cfs'!$E8*31 + 'octsep cfs'!$F8*29+'octsep cfs'!$G8*31)*1.983471/1000</f>
        <v>1532.848206981</v>
      </c>
      <c r="G8" s="6">
        <f>('octsep cfs'!$F8*29+'octsep cfs'!$G8*31)*1.983471/1000</f>
        <v>1217.35532625</v>
      </c>
      <c r="H8" s="6">
        <f xml:space="preserve"> 'octsep cfs'!$G8*31*1.983471/1000</f>
        <v>846.80724097199993</v>
      </c>
      <c r="I8" s="6">
        <f xml:space="preserve"> ('octsep cfs'!$H8*30 + 'octsep cfs'!$I8*31 + 'octsep cfs'!$J8*30 + 'octsep cfs'!$K8*31 + 'octsep cfs'!$L8*31 + 'octsep cfs'!$M8*30)*1.983471/1000</f>
        <v>17550.245292279</v>
      </c>
      <c r="J8" s="6">
        <f xml:space="preserve"> ('octsep cfs'!$I8*31 + 'octsep cfs'!$J8*30 + 'octsep cfs'!$K8*31 + 'octsep cfs'!$L8*31 + 'octsep cfs'!$M8*30)*1.983471/1000</f>
        <v>15872.407338669</v>
      </c>
      <c r="K8" s="6">
        <f xml:space="preserve"> ('octsep cfs'!$J8*30 + 'octsep cfs'!$K8*31 + 'octsep cfs'!$L8*31 + 'octsep cfs'!$M8*30)*1.983471/1000</f>
        <v>10881.950666307001</v>
      </c>
      <c r="L8" s="6">
        <f xml:space="preserve"> ('octsep cfs'!$K8*31 + 'octsep cfs'!$L8*31 + 'octsep cfs'!$M8*30)*1.983471/1000</f>
        <v>4760.2252760370002</v>
      </c>
      <c r="M8" s="6">
        <f xml:space="preserve"> ('octsep cfs'!$L8*31 + 'octsep cfs'!$M8*30)*1.983471/1000</f>
        <v>1999.4319911370001</v>
      </c>
      <c r="N8" s="6">
        <f xml:space="preserve"> 'octsep cfs'!$M8*30*1.983471/1000</f>
        <v>683.16691653000009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3992.2193544239999</v>
      </c>
      <c r="C9" s="6">
        <f xml:space="preserve"> ('octsep cfs'!$B9*31 + 'octsep cfs'!$C9*30 + 'octsep cfs'!$D9*31 + 'octsep cfs'!$E9*31 + 'octsep cfs'!$F9*28+'octsep cfs'!$G9*31)*1.983471/1000</f>
        <v>3309.0524378940004</v>
      </c>
      <c r="D9" s="6">
        <f xml:space="preserve"> ('octsep cfs'!$C9*30 + 'octsep cfs'!$D9*31 + 'octsep cfs'!$E9*31 + 'octsep cfs'!$F9*28+'octsep cfs'!$G9*31)*1.983471/1000</f>
        <v>2729.8392364739998</v>
      </c>
      <c r="E9" s="6">
        <f>('octsep cfs'!$D9*31 + 'octsep cfs'!$E9*31 + 'octsep cfs'!$F9*28+'octsep cfs'!$G9*31)*1.983471/1000</f>
        <v>2017.2177755939999</v>
      </c>
      <c r="F9" s="6">
        <f>('octsep cfs'!$E9*31 + 'octsep cfs'!$F9*28+'octsep cfs'!$G9*31)*1.983471/1000</f>
        <v>1328.0647435860001</v>
      </c>
      <c r="G9" s="6">
        <f>('octsep cfs'!$F9*28+'octsep cfs'!$G9*31)*1.983471/1000</f>
        <v>814.70476283699998</v>
      </c>
      <c r="H9" s="6">
        <f xml:space="preserve"> 'octsep cfs'!$G9*31*1.983471/1000</f>
        <v>490.978493985</v>
      </c>
      <c r="I9" s="6">
        <f xml:space="preserve"> ('octsep cfs'!$H9*30 + 'octsep cfs'!$I9*31 + 'octsep cfs'!$J9*30 + 'octsep cfs'!$K9*31 + 'octsep cfs'!$L9*31 + 'octsep cfs'!$M9*30)*1.983471/1000</f>
        <v>20342.708658635998</v>
      </c>
      <c r="J9" s="6">
        <f xml:space="preserve"> ('octsep cfs'!$I9*31 + 'octsep cfs'!$J9*30 + 'octsep cfs'!$K9*31 + 'octsep cfs'!$L9*31 + 'octsep cfs'!$M9*30)*1.983471/1000</f>
        <v>19039.032674465998</v>
      </c>
      <c r="K9" s="6">
        <f xml:space="preserve"> ('octsep cfs'!$J9*30 + 'octsep cfs'!$K9*31 + 'octsep cfs'!$L9*31 + 'octsep cfs'!$M9*30)*1.983471/1000</f>
        <v>14914.136961381</v>
      </c>
      <c r="L9" s="6">
        <f xml:space="preserve"> ('octsep cfs'!$K9*31 + 'octsep cfs'!$L9*31 + 'octsep cfs'!$M9*30)*1.983471/1000</f>
        <v>7263.3934466310002</v>
      </c>
      <c r="M9" s="6">
        <f xml:space="preserve"> ('octsep cfs'!$L9*31 + 'octsep cfs'!$M9*30)*1.983471/1000</f>
        <v>2659.8782473619999</v>
      </c>
      <c r="N9" s="6">
        <f xml:space="preserve"> 'octsep cfs'!$M9*30*1.983471/1000</f>
        <v>933.79831208999997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7585.7610378479994</v>
      </c>
      <c r="C10" s="6">
        <f xml:space="preserve"> ('octsep cfs'!$B10*31 + 'octsep cfs'!$C10*30 + 'octsep cfs'!$D10*31 + 'octsep cfs'!$E10*31 + 'octsep cfs'!$F10*28+'octsep cfs'!$G10*31)*1.983471/1000</f>
        <v>6651.9627257580005</v>
      </c>
      <c r="D10" s="6">
        <f xml:space="preserve"> ('octsep cfs'!$C10*30 + 'octsep cfs'!$D10*31 + 'octsep cfs'!$E10*31 + 'octsep cfs'!$F10*28+'octsep cfs'!$G10*31)*1.983471/1000</f>
        <v>5513.642768445</v>
      </c>
      <c r="E10" s="6">
        <f>('octsep cfs'!$D10*31 + 'octsep cfs'!$E10*31 + 'octsep cfs'!$F10*28+'octsep cfs'!$G10*31)*1.983471/1000</f>
        <v>4299.1039710149998</v>
      </c>
      <c r="F10" s="6">
        <f>('octsep cfs'!$E10*31 + 'octsep cfs'!$F10*28+'octsep cfs'!$G10*31)*1.983471/1000</f>
        <v>2921.1668326050003</v>
      </c>
      <c r="G10" s="6">
        <f>('octsep cfs'!$F10*28+'octsep cfs'!$G10*31)*1.983471/1000</f>
        <v>1776.944065596</v>
      </c>
      <c r="H10" s="6">
        <f xml:space="preserve"> 'octsep cfs'!$G10*31*1.983471/1000</f>
        <v>1027.580787912</v>
      </c>
      <c r="I10" s="6">
        <f xml:space="preserve"> ('octsep cfs'!$H10*30 + 'octsep cfs'!$I10*31 + 'octsep cfs'!$J10*30 + 'octsep cfs'!$K10*31 + 'octsep cfs'!$L10*31 + 'octsep cfs'!$M10*30)*1.983471/1000</f>
        <v>18649.177482473999</v>
      </c>
      <c r="J10" s="6">
        <f xml:space="preserve"> ('octsep cfs'!$I10*31 + 'octsep cfs'!$J10*30 + 'octsep cfs'!$K10*31 + 'octsep cfs'!$L10*31 + 'octsep cfs'!$M10*30)*1.983471/1000</f>
        <v>14649.428872134</v>
      </c>
      <c r="K10" s="6">
        <f xml:space="preserve"> ('octsep cfs'!$J10*30 + 'octsep cfs'!$K10*31 + 'octsep cfs'!$L10*31 + 'octsep cfs'!$M10*30)*1.983471/1000</f>
        <v>8323.7689440569993</v>
      </c>
      <c r="L10" s="6">
        <f xml:space="preserve"> ('octsep cfs'!$K10*31 + 'octsep cfs'!$L10*31 + 'octsep cfs'!$M10*30)*1.983471/1000</f>
        <v>3927.246794877</v>
      </c>
      <c r="M10" s="6">
        <f xml:space="preserve"> ('octsep cfs'!$L10*31 + 'octsep cfs'!$M10*30)*1.983471/1000</f>
        <v>1749.54043026</v>
      </c>
      <c r="N10" s="6">
        <f xml:space="preserve"> 'octsep cfs'!$M10*30*1.983471/1000</f>
        <v>646.45286831999999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4407.8755371839998</v>
      </c>
      <c r="C11" s="6">
        <f xml:space="preserve"> ('octsep cfs'!$B11*31 + 'octsep cfs'!$C11*30 + 'octsep cfs'!$D11*31 + 'octsep cfs'!$E11*31 + 'octsep cfs'!$F11*28+'octsep cfs'!$G11*31)*1.983471/1000</f>
        <v>3761.4226688640001</v>
      </c>
      <c r="D11" s="6">
        <f xml:space="preserve"> ('octsep cfs'!$C11*30 + 'octsep cfs'!$D11*31 + 'octsep cfs'!$E11*31 + 'octsep cfs'!$F11*28+'octsep cfs'!$G11*31)*1.983471/1000</f>
        <v>3242.83624203</v>
      </c>
      <c r="E11" s="6">
        <f>('octsep cfs'!$D11*31 + 'octsep cfs'!$E11*31 + 'octsep cfs'!$F11*28+'octsep cfs'!$G11*31)*1.983471/1000</f>
        <v>2318.4990866100002</v>
      </c>
      <c r="F11" s="6">
        <f>('octsep cfs'!$E11*31 + 'octsep cfs'!$F11*28+'octsep cfs'!$G11*31)*1.983471/1000</f>
        <v>1776.3629085929999</v>
      </c>
      <c r="G11" s="6">
        <f>('octsep cfs'!$F11*28+'octsep cfs'!$G11*31)*1.983471/1000</f>
        <v>1191.0009470729999</v>
      </c>
      <c r="H11" s="6">
        <f xml:space="preserve"> 'octsep cfs'!$G11*31*1.983471/1000</f>
        <v>581.98014346499997</v>
      </c>
      <c r="I11" s="6">
        <f xml:space="preserve"> ('octsep cfs'!$H11*30 + 'octsep cfs'!$I11*31 + 'octsep cfs'!$J11*30 + 'octsep cfs'!$K11*31 + 'octsep cfs'!$L11*31 + 'octsep cfs'!$M11*30)*1.983471/1000</f>
        <v>16421.846656908001</v>
      </c>
      <c r="J11" s="6">
        <f xml:space="preserve"> ('octsep cfs'!$I11*31 + 'octsep cfs'!$J11*30 + 'octsep cfs'!$K11*31 + 'octsep cfs'!$L11*31 + 'octsep cfs'!$M11*30)*1.983471/1000</f>
        <v>15372.312811968</v>
      </c>
      <c r="K11" s="6">
        <f xml:space="preserve"> ('octsep cfs'!$J11*30 + 'octsep cfs'!$K11*31 + 'octsep cfs'!$L11*31 + 'octsep cfs'!$M11*30)*1.983471/1000</f>
        <v>11403.103704615001</v>
      </c>
      <c r="L11" s="6">
        <f xml:space="preserve"> ('octsep cfs'!$K11*31 + 'octsep cfs'!$L11*31 + 'octsep cfs'!$M11*30)*1.983471/1000</f>
        <v>5838.5749876650007</v>
      </c>
      <c r="M11" s="6">
        <f xml:space="preserve"> ('octsep cfs'!$L11*31 + 'octsep cfs'!$M11*30)*1.983471/1000</f>
        <v>2210.9909914679997</v>
      </c>
      <c r="N11" s="6">
        <f xml:space="preserve"> 'octsep cfs'!$M11*30*1.983471/1000</f>
        <v>766.77021918000003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2992.361540679</v>
      </c>
      <c r="C12" s="6">
        <f xml:space="preserve"> ('octsep cfs'!$B12*31 + 'octsep cfs'!$C12*30 + 'octsep cfs'!$D12*31 + 'octsep cfs'!$E12*31 + 'octsep cfs'!$F12*29 + 'octsep cfs'!$G12*31)*1.983471/1000</f>
        <v>2225.5913214990001</v>
      </c>
      <c r="D12" s="6">
        <f xml:space="preserve"> ('octsep cfs'!$C12*30 + 'octsep cfs'!$D12*31 + 'octsep cfs'!$E12*31 + 'octsep cfs'!$F12*29+'octsep cfs'!$G12*31)*1.983471/1000</f>
        <v>1713.9529935779999</v>
      </c>
      <c r="E12" s="6">
        <f>('octsep cfs'!$D12*31 + 'octsep cfs'!$E12*31 + 'octsep cfs'!$F12*29+'octsep cfs'!$G12*31)*1.983471/1000</f>
        <v>1315.9298680080001</v>
      </c>
      <c r="F12" s="6">
        <f>('octsep cfs'!$E12*31 + 'octsep cfs'!$F12*29+'octsep cfs'!$G12*31)*1.983471/1000</f>
        <v>966.86475713100003</v>
      </c>
      <c r="G12" s="6">
        <f>('octsep cfs'!$F12*29+'octsep cfs'!$G12*31)*1.983471/1000</f>
        <v>628.99038963600003</v>
      </c>
      <c r="H12" s="6">
        <f xml:space="preserve"> 'octsep cfs'!$G12*31*1.983471/1000</f>
        <v>414.61089354299997</v>
      </c>
      <c r="I12" s="6">
        <f xml:space="preserve"> ('octsep cfs'!$H12*30 + 'octsep cfs'!$I12*31 + 'octsep cfs'!$J12*30 + 'octsep cfs'!$K12*31 + 'octsep cfs'!$L12*31 + 'octsep cfs'!$M12*30)*1.983471/1000</f>
        <v>13636.601141519999</v>
      </c>
      <c r="J12" s="6">
        <f xml:space="preserve"> ('octsep cfs'!$I12*31 + 'octsep cfs'!$J12*30 + 'octsep cfs'!$K12*31 + 'octsep cfs'!$L12*31 + 'octsep cfs'!$M12*30)*1.983471/1000</f>
        <v>11659.457414009999</v>
      </c>
      <c r="K12" s="6">
        <f xml:space="preserve"> ('octsep cfs'!$J12*30 + 'octsep cfs'!$K12*31 + 'octsep cfs'!$L12*31 + 'octsep cfs'!$M12*30)*1.983471/1000</f>
        <v>6801.2605713989997</v>
      </c>
      <c r="L12" s="6">
        <f xml:space="preserve"> ('octsep cfs'!$K12*31 + 'octsep cfs'!$L12*31 + 'octsep cfs'!$M12*30)*1.983471/1000</f>
        <v>3164.546658189</v>
      </c>
      <c r="M12" s="6">
        <f xml:space="preserve"> ('octsep cfs'!$L12*31 + 'octsep cfs'!$M12*30)*1.983471/1000</f>
        <v>1469.5794490230001</v>
      </c>
      <c r="N12" s="6">
        <f xml:space="preserve"> 'octsep cfs'!$M12*30*1.983471/1000</f>
        <v>547.08097121999992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2325.9866896350004</v>
      </c>
      <c r="C13" s="6">
        <f xml:space="preserve"> ('octsep cfs'!$B13*31 + 'octsep cfs'!$C13*30 + 'octsep cfs'!$D13*31 + 'octsep cfs'!$E13*31 + 'octsep cfs'!$F13*28+'octsep cfs'!$G13*31)*1.983471/1000</f>
        <v>1778.9057184149999</v>
      </c>
      <c r="D13" s="6">
        <f xml:space="preserve"> ('octsep cfs'!$C13*30 + 'octsep cfs'!$D13*31 + 'octsep cfs'!$E13*31 + 'octsep cfs'!$F13*28+'octsep cfs'!$G13*31)*1.983471/1000</f>
        <v>1388.828377671</v>
      </c>
      <c r="E13" s="6">
        <f>('octsep cfs'!$D13*31 + 'octsep cfs'!$E13*31 + 'octsep cfs'!$F13*28+'octsep cfs'!$G13*31)*1.983471/1000</f>
        <v>1106.0647519109998</v>
      </c>
      <c r="F13" s="6">
        <f>('octsep cfs'!$E13*31 + 'octsep cfs'!$F13*28+'octsep cfs'!$G13*31)*1.983471/1000</f>
        <v>762.84096312899999</v>
      </c>
      <c r="G13" s="6">
        <f>('octsep cfs'!$F13*28+'octsep cfs'!$G13*31)*1.983471/1000</f>
        <v>555.75072296100006</v>
      </c>
      <c r="H13" s="6">
        <f xml:space="preserve"> 'octsep cfs'!$G13*31*1.983471/1000</f>
        <v>281.67470018099999</v>
      </c>
      <c r="I13" s="6">
        <f xml:space="preserve"> ('octsep cfs'!$H13*30 + 'octsep cfs'!$I13*31 + 'octsep cfs'!$J13*30 + 'octsep cfs'!$K13*31 + 'octsep cfs'!$L13*31 + 'octsep cfs'!$M13*30)*1.983471/1000</f>
        <v>11887.858066601999</v>
      </c>
      <c r="J13" s="6">
        <f xml:space="preserve"> ('octsep cfs'!$I13*31 + 'octsep cfs'!$J13*30 + 'octsep cfs'!$K13*31 + 'octsep cfs'!$L13*31 + 'octsep cfs'!$M13*30)*1.983471/1000</f>
        <v>11174.522556161999</v>
      </c>
      <c r="K13" s="6">
        <f xml:space="preserve"> ('octsep cfs'!$J13*30 + 'octsep cfs'!$K13*31 + 'octsep cfs'!$L13*31 + 'octsep cfs'!$M13*30)*1.983471/1000</f>
        <v>7951.8959001510002</v>
      </c>
      <c r="L13" s="6">
        <f xml:space="preserve"> ('octsep cfs'!$K13*31 + 'octsep cfs'!$L13*31 + 'octsep cfs'!$M13*30)*1.983471/1000</f>
        <v>3830.8183687410001</v>
      </c>
      <c r="M13" s="6">
        <f xml:space="preserve"> ('octsep cfs'!$L13*31 + 'octsep cfs'!$M13*30)*1.983471/1000</f>
        <v>1650.1605992759999</v>
      </c>
      <c r="N13" s="6">
        <f xml:space="preserve"> 'octsep cfs'!$M13*30*1.983471/1000</f>
        <v>634.01650514999994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4347.0206634329998</v>
      </c>
      <c r="C14" s="6">
        <f xml:space="preserve"> ('octsep cfs'!$B14*31 + 'octsep cfs'!$C14*30 + 'octsep cfs'!$D14*31 + 'octsep cfs'!$E14*31 + 'octsep cfs'!$F14*28+'octsep cfs'!$G14*31)*1.983471/1000</f>
        <v>3713.0041582829999</v>
      </c>
      <c r="D14" s="6">
        <f xml:space="preserve"> ('octsep cfs'!$C14*30 + 'octsep cfs'!$D14*31 + 'octsep cfs'!$E14*31 + 'octsep cfs'!$F14*28+'octsep cfs'!$G14*31)*1.983471/1000</f>
        <v>3023.2362502649999</v>
      </c>
      <c r="E14" s="6">
        <f>('octsep cfs'!$D14*31 + 'octsep cfs'!$E14*31 + 'octsep cfs'!$F14*28+'octsep cfs'!$G14*31)*1.983471/1000</f>
        <v>2121.6296725050001</v>
      </c>
      <c r="F14" s="6">
        <f>('octsep cfs'!$E14*31 + 'octsep cfs'!$F14*28+'octsep cfs'!$G14*31)*1.983471/1000</f>
        <v>1558.8336605519999</v>
      </c>
      <c r="G14" s="6">
        <f>('octsep cfs'!$F14*28+'octsep cfs'!$G14*31)*1.983471/1000</f>
        <v>996.16062380099993</v>
      </c>
      <c r="H14" s="6">
        <f xml:space="preserve"> 'octsep cfs'!$G14*31*1.983471/1000</f>
        <v>632.89187709299995</v>
      </c>
      <c r="I14" s="6">
        <f xml:space="preserve"> ('octsep cfs'!$H14*30 + 'octsep cfs'!$I14*31 + 'octsep cfs'!$J14*30 + 'octsep cfs'!$K14*31 + 'octsep cfs'!$L14*31 + 'octsep cfs'!$M14*30)*1.983471/1000</f>
        <v>17143.131919116</v>
      </c>
      <c r="J14" s="6">
        <f xml:space="preserve"> ('octsep cfs'!$I14*31 + 'octsep cfs'!$J14*30 + 'octsep cfs'!$K14*31 + 'octsep cfs'!$L14*31 + 'octsep cfs'!$M14*30)*1.983471/1000</f>
        <v>15102.854309675999</v>
      </c>
      <c r="K14" s="6">
        <f xml:space="preserve"> ('octsep cfs'!$J14*30 + 'octsep cfs'!$K14*31 + 'octsep cfs'!$L14*31 + 'octsep cfs'!$M14*30)*1.983471/1000</f>
        <v>10108.216480445999</v>
      </c>
      <c r="L14" s="6">
        <f xml:space="preserve"> ('octsep cfs'!$K14*31 + 'octsep cfs'!$L14*31 + 'octsep cfs'!$M14*30)*1.983471/1000</f>
        <v>4366.7224808759993</v>
      </c>
      <c r="M14" s="6">
        <f xml:space="preserve"> ('octsep cfs'!$L14*31 + 'octsep cfs'!$M14*30)*1.983471/1000</f>
        <v>1714.946712549</v>
      </c>
      <c r="N14" s="6">
        <f xml:space="preserve"> 'octsep cfs'!$M14*30*1.983471/1000</f>
        <v>754.57187253000006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3408.2597069009998</v>
      </c>
      <c r="C15" s="6">
        <f xml:space="preserve"> ('octsep cfs'!$B15*31 + 'octsep cfs'!$C15*30 + 'octsep cfs'!$D15*31 + 'octsep cfs'!$E15*31 + 'octsep cfs'!$F15*28+'octsep cfs'!$G15*31)*1.983471/1000</f>
        <v>2653.687834371</v>
      </c>
      <c r="D15" s="6">
        <f xml:space="preserve"> ('octsep cfs'!$C15*30 + 'octsep cfs'!$D15*31 + 'octsep cfs'!$E15*31 + 'octsep cfs'!$F15*28+'octsep cfs'!$G15*31)*1.983471/1000</f>
        <v>2053.9992618179999</v>
      </c>
      <c r="E15" s="6">
        <f>('octsep cfs'!$D15*31 + 'octsep cfs'!$E15*31 + 'octsep cfs'!$F15*28+'octsep cfs'!$G15*31)*1.983471/1000</f>
        <v>1604.207543148</v>
      </c>
      <c r="F15" s="6">
        <f>('octsep cfs'!$E15*31 + 'octsep cfs'!$F15*28+'octsep cfs'!$G15*31)*1.983471/1000</f>
        <v>1217.4505328579999</v>
      </c>
      <c r="G15" s="6">
        <f>('octsep cfs'!$F15*28+'octsep cfs'!$G15*31)*1.983471/1000</f>
        <v>771.1735248</v>
      </c>
      <c r="H15" s="6">
        <f xml:space="preserve"> 'octsep cfs'!$G15*31*1.983471/1000</f>
        <v>503.70642739199997</v>
      </c>
      <c r="I15" s="6">
        <f xml:space="preserve"> ('octsep cfs'!$H15*30 + 'octsep cfs'!$I15*31 + 'octsep cfs'!$J15*30 + 'octsep cfs'!$K15*31 + 'octsep cfs'!$L15*31 + 'octsep cfs'!$M15*30)*1.983471/1000</f>
        <v>13622.256679247999</v>
      </c>
      <c r="J15" s="6">
        <f xml:space="preserve"> ('octsep cfs'!$I15*31 + 'octsep cfs'!$J15*30 + 'octsep cfs'!$K15*31 + 'octsep cfs'!$L15*31 + 'octsep cfs'!$M15*30)*1.983471/1000</f>
        <v>11931.684841818</v>
      </c>
      <c r="K15" s="6">
        <f xml:space="preserve"> ('octsep cfs'!$J15*30 + 'octsep cfs'!$K15*31 + 'octsep cfs'!$L15*31 + 'octsep cfs'!$M15*30)*1.983471/1000</f>
        <v>7511.5871563319997</v>
      </c>
      <c r="L15" s="6">
        <f xml:space="preserve"> ('octsep cfs'!$K15*31 + 'octsep cfs'!$L15*31 + 'octsep cfs'!$M15*30)*1.983471/1000</f>
        <v>4264.5657904919999</v>
      </c>
      <c r="M15" s="6">
        <f xml:space="preserve"> ('octsep cfs'!$L15*31 + 'octsep cfs'!$M15*30)*1.983471/1000</f>
        <v>1722.299439546</v>
      </c>
      <c r="N15" s="6">
        <f xml:space="preserve"> 'octsep cfs'!$M15*30*1.983471/1000</f>
        <v>653.89088457000003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4356.9638035560001</v>
      </c>
      <c r="C16" s="6">
        <f xml:space="preserve"> ('octsep cfs'!$B16*31 + 'octsep cfs'!$C16*30 + 'octsep cfs'!$D16*31 + 'octsep cfs'!$E16*31 + 'octsep cfs'!$F16*29 + 'octsep cfs'!$G16*31)*1.983471/1000</f>
        <v>3703.0729189860003</v>
      </c>
      <c r="D16" s="6">
        <f xml:space="preserve"> ('octsep cfs'!$C16*30 + 'octsep cfs'!$D16*31 + 'octsep cfs'!$E16*31 + 'octsep cfs'!$F16*29+'octsep cfs'!$G16*31)*1.983471/1000</f>
        <v>2792.3185729740003</v>
      </c>
      <c r="E16" s="6">
        <f>('octsep cfs'!$D16*31 + 'octsep cfs'!$E16*31 + 'octsep cfs'!$F16*29+'octsep cfs'!$G16*31)*1.983471/1000</f>
        <v>2126.7053747939999</v>
      </c>
      <c r="F16" s="6">
        <f>('octsep cfs'!$E16*31 + 'octsep cfs'!$F16*29+'octsep cfs'!$G16*31)*1.983471/1000</f>
        <v>1464.606887226</v>
      </c>
      <c r="G16" s="6">
        <f>('octsep cfs'!$F16*29+'octsep cfs'!$G16*31)*1.983471/1000</f>
        <v>1059.5265718380001</v>
      </c>
      <c r="H16" s="6">
        <f xml:space="preserve"> 'octsep cfs'!$G16*31*1.983471/1000</f>
        <v>661.48361155800001</v>
      </c>
      <c r="I16" s="6">
        <f xml:space="preserve"> ('octsep cfs'!$H16*30 + 'octsep cfs'!$I16*31 + 'octsep cfs'!$J16*30 + 'octsep cfs'!$K16*31 + 'octsep cfs'!$L16*31 + 'octsep cfs'!$M16*30)*1.983471/1000</f>
        <v>12325.384000607999</v>
      </c>
      <c r="J16" s="6">
        <f xml:space="preserve"> ('octsep cfs'!$I16*31 + 'octsep cfs'!$J16*30 + 'octsep cfs'!$K16*31 + 'octsep cfs'!$L16*31 + 'octsep cfs'!$M16*30)*1.983471/1000</f>
        <v>10871.638600578</v>
      </c>
      <c r="K16" s="6">
        <f xml:space="preserve"> ('octsep cfs'!$J16*30 + 'octsep cfs'!$K16*31 + 'octsep cfs'!$L16*31 + 'octsep cfs'!$M16*30)*1.983471/1000</f>
        <v>6729.3418964099992</v>
      </c>
      <c r="L16" s="6">
        <f xml:space="preserve"> ('octsep cfs'!$K16*31 + 'octsep cfs'!$L16*31 + 'octsep cfs'!$M16*30)*1.983471/1000</f>
        <v>3395.3849966399998</v>
      </c>
      <c r="M16" s="6">
        <f xml:space="preserve"> ('octsep cfs'!$L16*31 + 'octsep cfs'!$M16*30)*1.983471/1000</f>
        <v>1758.0931572119998</v>
      </c>
      <c r="N16" s="6">
        <f xml:space="preserve"> 'octsep cfs'!$M16*30*1.983471/1000</f>
        <v>819.66939075000005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3783.88746141</v>
      </c>
      <c r="C17" s="6">
        <f xml:space="preserve"> ('octsep cfs'!$B17*31 + 'octsep cfs'!$C17*30 + 'octsep cfs'!$D17*31 + 'octsep cfs'!$E17*31 + 'octsep cfs'!$F17*28+'octsep cfs'!$G17*31)*1.983471/1000</f>
        <v>2964.2180706600002</v>
      </c>
      <c r="D17" s="6">
        <f xml:space="preserve"> ('octsep cfs'!$C17*30 + 'octsep cfs'!$D17*31 + 'octsep cfs'!$E17*31 + 'octsep cfs'!$F17*28+'octsep cfs'!$G17*31)*1.983471/1000</f>
        <v>2207.367189951</v>
      </c>
      <c r="E17" s="6">
        <f>('octsep cfs'!$D17*31 + 'octsep cfs'!$E17*31 + 'octsep cfs'!$F17*28+'octsep cfs'!$G17*31)*1.983471/1000</f>
        <v>1731.2151416909999</v>
      </c>
      <c r="F17" s="6">
        <f>('octsep cfs'!$E17*31 + 'octsep cfs'!$F17*28+'octsep cfs'!$G17*31)*1.983471/1000</f>
        <v>1289.0578029000001</v>
      </c>
      <c r="G17" s="6">
        <f>('octsep cfs'!$F17*28+'octsep cfs'!$G17*31)*1.983471/1000</f>
        <v>916.99632924899993</v>
      </c>
      <c r="H17" s="6">
        <f xml:space="preserve"> 'octsep cfs'!$G17*31*1.983471/1000</f>
        <v>611.98609275299998</v>
      </c>
      <c r="I17" s="6">
        <f xml:space="preserve"> ('octsep cfs'!$H17*30 + 'octsep cfs'!$I17*31 + 'octsep cfs'!$J17*30 + 'octsep cfs'!$K17*31 + 'octsep cfs'!$L17*31 + 'octsep cfs'!$M17*30)*1.983471/1000</f>
        <v>10946.225044061999</v>
      </c>
      <c r="J17" s="6">
        <f xml:space="preserve"> ('octsep cfs'!$I17*31 + 'octsep cfs'!$J17*30 + 'octsep cfs'!$K17*31 + 'octsep cfs'!$L17*31 + 'octsep cfs'!$M17*30)*1.983471/1000</f>
        <v>9476.2350165420012</v>
      </c>
      <c r="K17" s="6">
        <f xml:space="preserve"> ('octsep cfs'!$J17*30 + 'octsep cfs'!$K17*31 + 'octsep cfs'!$L17*31 + 'octsep cfs'!$M17*30)*1.983471/1000</f>
        <v>6504.3547974089997</v>
      </c>
      <c r="L17" s="6">
        <f xml:space="preserve"> ('octsep cfs'!$K17*31 + 'octsep cfs'!$L17*31 + 'octsep cfs'!$M17*30)*1.983471/1000</f>
        <v>3727.773083349</v>
      </c>
      <c r="M17" s="6">
        <f xml:space="preserve"> ('octsep cfs'!$L17*31 + 'octsep cfs'!$M17*30)*1.983471/1000</f>
        <v>2173.6124804730002</v>
      </c>
      <c r="N17" s="6">
        <f xml:space="preserve"> 'octsep cfs'!$M17*30*1.983471/1000</f>
        <v>1229.5933423200001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6139.5091912560001</v>
      </c>
      <c r="C18" s="6">
        <f xml:space="preserve"> ('octsep cfs'!$B18*31 + 'octsep cfs'!$C18*30 + 'octsep cfs'!$D18*31 + 'octsep cfs'!$E18*31 + 'octsep cfs'!$F18*28+'octsep cfs'!$G18*31)*1.983471/1000</f>
        <v>4909.9158489359997</v>
      </c>
      <c r="D18" s="6">
        <f xml:space="preserve"> ('octsep cfs'!$C18*30 + 'octsep cfs'!$D18*31 + 'octsep cfs'!$E18*31 + 'octsep cfs'!$F18*28+'octsep cfs'!$G18*31)*1.983471/1000</f>
        <v>3637.6758966449997</v>
      </c>
      <c r="E18" s="6">
        <f>('octsep cfs'!$D18*31 + 'octsep cfs'!$E18*31 + 'octsep cfs'!$F18*28+'octsep cfs'!$G18*31)*1.983471/1000</f>
        <v>2730.594938925</v>
      </c>
      <c r="F18" s="6">
        <f>('octsep cfs'!$E18*31 + 'octsep cfs'!$F18*28+'octsep cfs'!$G18*31)*1.983471/1000</f>
        <v>1412.6082114899998</v>
      </c>
      <c r="G18" s="6">
        <f>('octsep cfs'!$F18*28+'octsep cfs'!$G18*31)*1.983471/1000</f>
        <v>857.129224056</v>
      </c>
      <c r="H18" s="6">
        <f xml:space="preserve"> 'octsep cfs'!$G18*31*1.983471/1000</f>
        <v>444.43238002800001</v>
      </c>
      <c r="I18" s="6">
        <f xml:space="preserve"> ('octsep cfs'!$H18*30 + 'octsep cfs'!$I18*31 + 'octsep cfs'!$J18*30 + 'octsep cfs'!$K18*31 + 'octsep cfs'!$L18*31 + 'octsep cfs'!$M18*30)*1.983471/1000</f>
        <v>16394.490624876002</v>
      </c>
      <c r="J18" s="6">
        <f xml:space="preserve"> ('octsep cfs'!$I18*31 + 'octsep cfs'!$J18*30 + 'octsep cfs'!$K18*31 + 'octsep cfs'!$L18*31 + 'octsep cfs'!$M18*30)*1.983471/1000</f>
        <v>14869.221260585999</v>
      </c>
      <c r="K18" s="6">
        <f xml:space="preserve"> ('octsep cfs'!$J18*30 + 'octsep cfs'!$K18*31 + 'octsep cfs'!$L18*31 + 'octsep cfs'!$M18*30)*1.983471/1000</f>
        <v>10741.066704647999</v>
      </c>
      <c r="L18" s="6">
        <f xml:space="preserve"> ('octsep cfs'!$K18*31 + 'octsep cfs'!$L18*31 + 'octsep cfs'!$M18*30)*1.983471/1000</f>
        <v>5957.5891980779998</v>
      </c>
      <c r="M18" s="6">
        <f xml:space="preserve"> ('octsep cfs'!$L18*31 + 'octsep cfs'!$M18*30)*1.983471/1000</f>
        <v>2265.99660924</v>
      </c>
      <c r="N18" s="6">
        <f xml:space="preserve"> 'octsep cfs'!$M18*30*1.983471/1000</f>
        <v>793.36856528999999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3586.458708483</v>
      </c>
      <c r="C19" s="6">
        <f xml:space="preserve"> ('octsep cfs'!$B19*31 + 'octsep cfs'!$C19*30 + 'octsep cfs'!$D19*31 + 'octsep cfs'!$E19*31 + 'octsep cfs'!$F19*28+'octsep cfs'!$G19*31)*1.983471/1000</f>
        <v>2793.0901431930001</v>
      </c>
      <c r="D19" s="6">
        <f xml:space="preserve"> ('octsep cfs'!$C19*30 + 'octsep cfs'!$D19*31 + 'octsep cfs'!$E19*31 + 'octsep cfs'!$F19*28+'octsep cfs'!$G19*31)*1.983471/1000</f>
        <v>2179.3823976119997</v>
      </c>
      <c r="E19" s="6">
        <f>('octsep cfs'!$D19*31 + 'octsep cfs'!$E19*31 + 'octsep cfs'!$F19*28+'octsep cfs'!$G19*31)*1.983471/1000</f>
        <v>1656.9956403419999</v>
      </c>
      <c r="F19" s="6">
        <f>('octsep cfs'!$E19*31 + 'octsep cfs'!$F19*28+'octsep cfs'!$G19*31)*1.983471/1000</f>
        <v>1186.6154926920001</v>
      </c>
      <c r="G19" s="6">
        <f>('octsep cfs'!$F19*28+'octsep cfs'!$G19*31)*1.983471/1000</f>
        <v>842.16195189000007</v>
      </c>
      <c r="H19" s="6">
        <f xml:space="preserve"> 'octsep cfs'!$G19*31*1.983471/1000</f>
        <v>483.169568658</v>
      </c>
      <c r="I19" s="6">
        <f xml:space="preserve"> ('octsep cfs'!$H19*30 + 'octsep cfs'!$I19*31 + 'octsep cfs'!$J19*30 + 'octsep cfs'!$K19*31 + 'octsep cfs'!$L19*31 + 'octsep cfs'!$M19*30)*1.983471/1000</f>
        <v>17740.368921513</v>
      </c>
      <c r="J19" s="6">
        <f xml:space="preserve"> ('octsep cfs'!$I19*31 + 'octsep cfs'!$J19*30 + 'octsep cfs'!$K19*31 + 'octsep cfs'!$L19*31 + 'octsep cfs'!$M19*30)*1.983471/1000</f>
        <v>14513.340943353</v>
      </c>
      <c r="K19" s="6">
        <f xml:space="preserve"> ('octsep cfs'!$J19*30 + 'octsep cfs'!$K19*31 + 'octsep cfs'!$L19*31 + 'octsep cfs'!$M19*30)*1.983471/1000</f>
        <v>11022.812809784999</v>
      </c>
      <c r="L19" s="6">
        <f xml:space="preserve"> ('octsep cfs'!$K19*31 + 'octsep cfs'!$L19*31 + 'octsep cfs'!$M19*30)*1.983471/1000</f>
        <v>6210.4162960350004</v>
      </c>
      <c r="M19" s="6">
        <f xml:space="preserve"> ('octsep cfs'!$L19*31 + 'octsep cfs'!$M19*30)*1.983471/1000</f>
        <v>2079.3103352490002</v>
      </c>
      <c r="N19" s="6">
        <f xml:space="preserve"> 'octsep cfs'!$M19*30*1.983471/1000</f>
        <v>673.76526398999999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3010.1274904260003</v>
      </c>
      <c r="C20" s="6">
        <f xml:space="preserve"> ('octsep cfs'!$B20*31 + 'octsep cfs'!$C20*30 + 'octsep cfs'!$D20*31 + 'octsep cfs'!$E20*31 + 'octsep cfs'!$F20*29 + 'octsep cfs'!$G20*31)*1.983471/1000</f>
        <v>2336.3622264359997</v>
      </c>
      <c r="D20" s="6">
        <f xml:space="preserve"> ('octsep cfs'!$C20*30 + 'octsep cfs'!$D20*31 + 'octsep cfs'!$E20*31 + 'octsep cfs'!$F20*29+'octsep cfs'!$G20*31)*1.983471/1000</f>
        <v>1727.9424145410001</v>
      </c>
      <c r="E20" s="6">
        <f>('octsep cfs'!$D20*31 + 'octsep cfs'!$E20*31 + 'octsep cfs'!$F20*29+'octsep cfs'!$G20*31)*1.983471/1000</f>
        <v>1291.479620991</v>
      </c>
      <c r="F20" s="6">
        <f>('octsep cfs'!$E20*31 + 'octsep cfs'!$F20*29+'octsep cfs'!$G20*31)*1.983471/1000</f>
        <v>925.68988264199993</v>
      </c>
      <c r="G20" s="6">
        <f>('octsep cfs'!$F20*29+'octsep cfs'!$G20*31)*1.983471/1000</f>
        <v>603.80229140699998</v>
      </c>
      <c r="H20" s="6">
        <f xml:space="preserve"> 'octsep cfs'!$G20*31*1.983471/1000</f>
        <v>335.35337585399998</v>
      </c>
      <c r="I20" s="6">
        <f xml:space="preserve"> ('octsep cfs'!$H20*30 + 'octsep cfs'!$I20*31 + 'octsep cfs'!$J20*30 + 'octsep cfs'!$K20*31 + 'octsep cfs'!$L20*31 + 'octsep cfs'!$M20*30)*1.983471/1000</f>
        <v>8879.2558653749984</v>
      </c>
      <c r="J20" s="6">
        <f xml:space="preserve"> ('octsep cfs'!$I20*31 + 'octsep cfs'!$J20*30 + 'octsep cfs'!$K20*31 + 'octsep cfs'!$L20*31 + 'octsep cfs'!$M20*30)*1.983471/1000</f>
        <v>8250.8922525750004</v>
      </c>
      <c r="K20" s="6">
        <f xml:space="preserve"> ('octsep cfs'!$J20*30 + 'octsep cfs'!$K20*31 + 'octsep cfs'!$L20*31 + 'octsep cfs'!$M20*30)*1.983471/1000</f>
        <v>5780.9968080059998</v>
      </c>
      <c r="L20" s="6">
        <f xml:space="preserve"> ('octsep cfs'!$K20*31 + 'octsep cfs'!$L20*31 + 'octsep cfs'!$M20*30)*1.983471/1000</f>
        <v>2943.482864826</v>
      </c>
      <c r="M20" s="6">
        <f xml:space="preserve"> ('octsep cfs'!$L20*31 + 'octsep cfs'!$M20*30)*1.983471/1000</f>
        <v>1640.4991120350001</v>
      </c>
      <c r="N20" s="6">
        <f xml:space="preserve"> 'octsep cfs'!$M20*30*1.983471/1000</f>
        <v>691.43799060000003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3077.4425292239998</v>
      </c>
      <c r="C21" s="6">
        <f xml:space="preserve"> ('octsep cfs'!$B21*31 + 'octsep cfs'!$C21*30 + 'octsep cfs'!$D21*31 + 'octsep cfs'!$E21*31 + 'octsep cfs'!$F21*28+'octsep cfs'!$G21*31)*1.983471/1000</f>
        <v>2386.0045386239999</v>
      </c>
      <c r="D21" s="6">
        <f xml:space="preserve"> ('octsep cfs'!$C21*30 + 'octsep cfs'!$D21*31 + 'octsep cfs'!$E21*31 + 'octsep cfs'!$F21*28+'octsep cfs'!$G21*31)*1.983471/1000</f>
        <v>1776.5394375120002</v>
      </c>
      <c r="E21" s="6">
        <f>('octsep cfs'!$D21*31 + 'octsep cfs'!$E21*31 + 'octsep cfs'!$F21*28+'octsep cfs'!$G21*31)*1.983471/1000</f>
        <v>1328.354330352</v>
      </c>
      <c r="F21" s="6">
        <f>('octsep cfs'!$E21*31 + 'octsep cfs'!$F21*28+'octsep cfs'!$G21*31)*1.983471/1000</f>
        <v>1016.058804873</v>
      </c>
      <c r="G21" s="6">
        <f>('octsep cfs'!$F21*28+'octsep cfs'!$G21*31)*1.983471/1000</f>
        <v>668.71534682399999</v>
      </c>
      <c r="H21" s="6">
        <f xml:space="preserve"> 'octsep cfs'!$G21*31*1.983471/1000</f>
        <v>356.87403620399999</v>
      </c>
      <c r="I21" s="6">
        <f xml:space="preserve"> ('octsep cfs'!$H21*30 + 'octsep cfs'!$I21*31 + 'octsep cfs'!$J21*30 + 'octsep cfs'!$K21*31 + 'octsep cfs'!$L21*31 + 'octsep cfs'!$M21*30)*1.983471/1000</f>
        <v>12527.017712055</v>
      </c>
      <c r="J21" s="6">
        <f xml:space="preserve"> ('octsep cfs'!$I21*31 + 'octsep cfs'!$J21*30 + 'octsep cfs'!$K21*31 + 'octsep cfs'!$L21*31 + 'octsep cfs'!$M21*30)*1.983471/1000</f>
        <v>12001.655748284998</v>
      </c>
      <c r="K21" s="6">
        <f xml:space="preserve"> ('octsep cfs'!$J21*30 + 'octsep cfs'!$K21*31 + 'octsep cfs'!$L21*31 + 'octsep cfs'!$M21*30)*1.983471/1000</f>
        <v>8518.9365400440001</v>
      </c>
      <c r="L21" s="6">
        <f xml:space="preserve"> ('octsep cfs'!$K21*31 + 'octsep cfs'!$L21*31 + 'octsep cfs'!$M21*30)*1.983471/1000</f>
        <v>3962.8243142040001</v>
      </c>
      <c r="M21" s="6">
        <f xml:space="preserve"> ('octsep cfs'!$L21*31 + 'octsep cfs'!$M21*30)*1.983471/1000</f>
        <v>1621.0075425179998</v>
      </c>
      <c r="N21" s="6">
        <f xml:space="preserve"> 'octsep cfs'!$M21*30*1.983471/1000</f>
        <v>682.21485044999997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3602.215402107</v>
      </c>
      <c r="C22" s="6">
        <f xml:space="preserve"> ('octsep cfs'!$B22*31 + 'octsep cfs'!$C22*30 + 'octsep cfs'!$D22*31 + 'octsep cfs'!$E22*31 + 'octsep cfs'!$F22*28+'octsep cfs'!$G22*31)*1.983471/1000</f>
        <v>2920.000551657</v>
      </c>
      <c r="D22" s="6">
        <f xml:space="preserve"> ('octsep cfs'!$C22*30 + 'octsep cfs'!$D22*31 + 'octsep cfs'!$E22*31 + 'octsep cfs'!$F22*28+'octsep cfs'!$G22*31)*1.983471/1000</f>
        <v>2374.4825555850002</v>
      </c>
      <c r="E22" s="6">
        <f>('octsep cfs'!$D22*31 + 'octsep cfs'!$E22*31 + 'octsep cfs'!$F22*28+'octsep cfs'!$G22*31)*1.983471/1000</f>
        <v>1811.8710064349998</v>
      </c>
      <c r="F22" s="6">
        <f>('octsep cfs'!$E22*31 + 'octsep cfs'!$F22*28+'octsep cfs'!$G22*31)*1.983471/1000</f>
        <v>1365.5939983769999</v>
      </c>
      <c r="G22" s="6">
        <f>('octsep cfs'!$F22*28+'octsep cfs'!$G22*31)*1.983471/1000</f>
        <v>942.98971670399999</v>
      </c>
      <c r="H22" s="6">
        <f xml:space="preserve"> 'octsep cfs'!$G22*31*1.983471/1000</f>
        <v>595.93782889199997</v>
      </c>
      <c r="I22" s="6">
        <f xml:space="preserve"> ('octsep cfs'!$H22*30 + 'octsep cfs'!$I22*31 + 'octsep cfs'!$J22*30 + 'octsep cfs'!$K22*31 + 'octsep cfs'!$L22*31 + 'octsep cfs'!$M22*30)*1.983471/1000</f>
        <v>19195.895478500999</v>
      </c>
      <c r="J22" s="6">
        <f xml:space="preserve"> ('octsep cfs'!$I22*31 + 'octsep cfs'!$J22*30 + 'octsep cfs'!$K22*31 + 'octsep cfs'!$L22*31 + 'octsep cfs'!$M22*30)*1.983471/1000</f>
        <v>17283.016211390997</v>
      </c>
      <c r="K22" s="6">
        <f xml:space="preserve"> ('octsep cfs'!$J22*30 + 'octsep cfs'!$K22*31 + 'octsep cfs'!$L22*31 + 'octsep cfs'!$M22*30)*1.983471/1000</f>
        <v>11222.183380821001</v>
      </c>
      <c r="L22" s="6">
        <f xml:space="preserve"> ('octsep cfs'!$K22*31 + 'octsep cfs'!$L22*31 + 'octsep cfs'!$M22*30)*1.983471/1000</f>
        <v>5398.871202501</v>
      </c>
      <c r="M22" s="6">
        <f xml:space="preserve"> ('octsep cfs'!$L22*31 + 'octsep cfs'!$M22*30)*1.983471/1000</f>
        <v>2239.1463623129998</v>
      </c>
      <c r="N22" s="6">
        <f xml:space="preserve"> 'octsep cfs'!$M22*30*1.983471/1000</f>
        <v>936.65451032999999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4509.3241284209998</v>
      </c>
      <c r="C23" s="6">
        <f xml:space="preserve"> ('octsep cfs'!$B23*31 + 'octsep cfs'!$C23*30 + 'octsep cfs'!$D23*31 + 'octsep cfs'!$E23*31 + 'octsep cfs'!$F23*28+'octsep cfs'!$G23*31)*1.983471/1000</f>
        <v>3572.6696180909998</v>
      </c>
      <c r="D23" s="6">
        <f xml:space="preserve"> ('octsep cfs'!$C23*30 + 'octsep cfs'!$D23*31 + 'octsep cfs'!$E23*31 + 'octsep cfs'!$F23*28+'octsep cfs'!$G23*31)*1.983471/1000</f>
        <v>2921.8233615060003</v>
      </c>
      <c r="E23" s="6">
        <f>('octsep cfs'!$D23*31 + 'octsep cfs'!$E23*31 + 'octsep cfs'!$F23*28+'octsep cfs'!$G23*31)*1.983471/1000</f>
        <v>2420.6200745159999</v>
      </c>
      <c r="F23" s="6">
        <f>('octsep cfs'!$E23*31 + 'octsep cfs'!$F23*28+'octsep cfs'!$G23*31)*1.983471/1000</f>
        <v>1838.762906253</v>
      </c>
      <c r="G23" s="6">
        <f>('octsep cfs'!$F23*28+'octsep cfs'!$G23*31)*1.983471/1000</f>
        <v>1384.3080472619999</v>
      </c>
      <c r="H23" s="6">
        <f xml:space="preserve"> 'octsep cfs'!$G23*31*1.983471/1000</f>
        <v>831.43534072199998</v>
      </c>
      <c r="I23" s="6">
        <f xml:space="preserve"> ('octsep cfs'!$H23*30 + 'octsep cfs'!$I23*31 + 'octsep cfs'!$J23*30 + 'octsep cfs'!$K23*31 + 'octsep cfs'!$L23*31 + 'octsep cfs'!$M23*30)*1.983471/1000</f>
        <v>17718.665781831001</v>
      </c>
      <c r="J23" s="6">
        <f xml:space="preserve"> ('octsep cfs'!$I23*31 + 'octsep cfs'!$J23*30 + 'octsep cfs'!$K23*31 + 'octsep cfs'!$L23*31 + 'octsep cfs'!$M23*30)*1.983471/1000</f>
        <v>15647.327016531</v>
      </c>
      <c r="K23" s="6">
        <f xml:space="preserve"> ('octsep cfs'!$J23*30 + 'octsep cfs'!$K23*31 + 'octsep cfs'!$L23*31 + 'octsep cfs'!$M23*30)*1.983471/1000</f>
        <v>9627.8138538329986</v>
      </c>
      <c r="L23" s="6">
        <f xml:space="preserve"> ('octsep cfs'!$K23*31 + 'octsep cfs'!$L23*31 + 'octsep cfs'!$M23*30)*1.983471/1000</f>
        <v>4732.8256076429998</v>
      </c>
      <c r="M23" s="6">
        <f xml:space="preserve"> ('octsep cfs'!$L23*31 + 'octsep cfs'!$M23*30)*1.983471/1000</f>
        <v>2016.979759074</v>
      </c>
      <c r="N23" s="6">
        <f xml:space="preserve"> 'octsep cfs'!$M23*30*1.983471/1000</f>
        <v>866.91566997000007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5833.2176324940001</v>
      </c>
      <c r="C24" s="6">
        <f xml:space="preserve"> ('octsep cfs'!$B24*31 + 'octsep cfs'!$C24*30 + 'octsep cfs'!$D24*31 + 'octsep cfs'!$E24*31 + 'octsep cfs'!$F24*29 + 'octsep cfs'!$G24*31)*1.983471/1000</f>
        <v>4966.3019625239995</v>
      </c>
      <c r="D24" s="6">
        <f xml:space="preserve"> ('octsep cfs'!$C24*30 + 'octsep cfs'!$D24*31 + 'octsep cfs'!$E24*31 + 'octsep cfs'!$F24*29+'octsep cfs'!$G24*31)*1.983471/1000</f>
        <v>3189.3102936240002</v>
      </c>
      <c r="E24" s="6">
        <f>('octsep cfs'!$D24*31 + 'octsep cfs'!$E24*31 + 'octsep cfs'!$F24*29+'octsep cfs'!$G24*31)*1.983471/1000</f>
        <v>2109.0723176040001</v>
      </c>
      <c r="F24" s="6">
        <f>('octsep cfs'!$E24*31 + 'octsep cfs'!$F24*29+'octsep cfs'!$G24*31)*1.983471/1000</f>
        <v>1443.592011981</v>
      </c>
      <c r="G24" s="6">
        <f>('octsep cfs'!$F24*29+'octsep cfs'!$G24*31)*1.983471/1000</f>
        <v>933.12194847900003</v>
      </c>
      <c r="H24" s="6">
        <f xml:space="preserve"> 'octsep cfs'!$G24*31*1.983471/1000</f>
        <v>489.81022956599998</v>
      </c>
      <c r="I24" s="6">
        <f xml:space="preserve"> ('octsep cfs'!$H24*30 + 'octsep cfs'!$I24*31 + 'octsep cfs'!$J24*30 + 'octsep cfs'!$K24*31 + 'octsep cfs'!$L24*31 + 'octsep cfs'!$M24*30)*1.983471/1000</f>
        <v>20232.955274322001</v>
      </c>
      <c r="J24" s="6">
        <f xml:space="preserve"> ('octsep cfs'!$I24*31 + 'octsep cfs'!$J24*30 + 'octsep cfs'!$K24*31 + 'octsep cfs'!$L24*31 + 'octsep cfs'!$M24*30)*1.983471/1000</f>
        <v>18633.841284702001</v>
      </c>
      <c r="K24" s="6">
        <f xml:space="preserve"> ('octsep cfs'!$J24*30 + 'octsep cfs'!$K24*31 + 'octsep cfs'!$L24*31 + 'octsep cfs'!$M24*30)*1.983471/1000</f>
        <v>12948.882159044999</v>
      </c>
      <c r="L24" s="6">
        <f xml:space="preserve"> ('octsep cfs'!$K24*31 + 'octsep cfs'!$L24*31 + 'octsep cfs'!$M24*30)*1.983471/1000</f>
        <v>5098.1452633649997</v>
      </c>
      <c r="M24" s="6">
        <f xml:space="preserve"> ('octsep cfs'!$L24*31 + 'octsep cfs'!$M24*30)*1.983471/1000</f>
        <v>2416.36354575</v>
      </c>
      <c r="N24" s="6">
        <f xml:space="preserve"> 'octsep cfs'!$M24*30*1.983471/1000</f>
        <v>810.92228364000005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3514.8117690209997</v>
      </c>
      <c r="C25" s="6">
        <f xml:space="preserve"> ('octsep cfs'!$B25*31 + 'octsep cfs'!$C25*30 + 'octsep cfs'!$D25*31 + 'octsep cfs'!$E25*31 + 'octsep cfs'!$F25*28+'octsep cfs'!$G25*31)*1.983471/1000</f>
        <v>2703.8894853810002</v>
      </c>
      <c r="D25" s="6">
        <f xml:space="preserve"> ('octsep cfs'!$C25*30 + 'octsep cfs'!$D25*31 + 'octsep cfs'!$E25*31 + 'octsep cfs'!$F25*28+'octsep cfs'!$G25*31)*1.983471/1000</f>
        <v>2029.7394280169999</v>
      </c>
      <c r="E25" s="6">
        <f>('octsep cfs'!$D25*31 + 'octsep cfs'!$E25*31 + 'octsep cfs'!$F25*28+'octsep cfs'!$G25*31)*1.983471/1000</f>
        <v>1528.238620377</v>
      </c>
      <c r="F25" s="6">
        <f>('octsep cfs'!$E25*31 + 'octsep cfs'!$F25*28+'octsep cfs'!$G25*31)*1.983471/1000</f>
        <v>1165.3387992749999</v>
      </c>
      <c r="G25" s="6">
        <f>('octsep cfs'!$F25*28+'octsep cfs'!$G25*31)*1.983471/1000</f>
        <v>855.19533983099996</v>
      </c>
      <c r="H25" s="6">
        <f xml:space="preserve"> 'octsep cfs'!$G25*31*1.983471/1000</f>
        <v>510.53155110300003</v>
      </c>
      <c r="I25" s="6">
        <f xml:space="preserve"> ('octsep cfs'!$H25*30 + 'octsep cfs'!$I25*31 + 'octsep cfs'!$J25*30 + 'octsep cfs'!$K25*31 + 'octsep cfs'!$L25*31 + 'octsep cfs'!$M25*30)*1.983471/1000</f>
        <v>13928.919147087001</v>
      </c>
      <c r="J25" s="6">
        <f xml:space="preserve"> ('octsep cfs'!$I25*31 + 'octsep cfs'!$J25*30 + 'octsep cfs'!$K25*31 + 'octsep cfs'!$L25*31 + 'octsep cfs'!$M25*30)*1.983471/1000</f>
        <v>12112.258058187001</v>
      </c>
      <c r="K25" s="6">
        <f xml:space="preserve"> ('octsep cfs'!$J25*30 + 'octsep cfs'!$K25*31 + 'octsep cfs'!$L25*31 + 'octsep cfs'!$M25*30)*1.983471/1000</f>
        <v>6537.115787916</v>
      </c>
      <c r="L25" s="6">
        <f xml:space="preserve"> ('octsep cfs'!$K25*31 + 'octsep cfs'!$L25*31 + 'octsep cfs'!$M25*30)*1.983471/1000</f>
        <v>3256.1175638459999</v>
      </c>
      <c r="M25" s="6">
        <f xml:space="preserve"> ('octsep cfs'!$L25*31 + 'octsep cfs'!$M25*30)*1.983471/1000</f>
        <v>1668.7536564299999</v>
      </c>
      <c r="N25" s="6">
        <f xml:space="preserve"> 'octsep cfs'!$M25*30*1.983471/1000</f>
        <v>653.59336392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4108.194887265</v>
      </c>
      <c r="C26" s="6">
        <f xml:space="preserve"> ('octsep cfs'!$B26*31 + 'octsep cfs'!$C26*30 + 'octsep cfs'!$D26*31 + 'octsep cfs'!$E26*31 + 'octsep cfs'!$F26*28+'octsep cfs'!$G26*31)*1.983471/1000</f>
        <v>3454.6015233450003</v>
      </c>
      <c r="D26" s="6">
        <f xml:space="preserve"> ('octsep cfs'!$C26*30 + 'octsep cfs'!$D26*31 + 'octsep cfs'!$E26*31 + 'octsep cfs'!$F26*28+'octsep cfs'!$G26*31)*1.983471/1000</f>
        <v>2908.0997256570004</v>
      </c>
      <c r="E26" s="6">
        <f>('octsep cfs'!$D26*31 + 'octsep cfs'!$E26*31 + 'octsep cfs'!$F26*28+'octsep cfs'!$G26*31)*1.983471/1000</f>
        <v>2231.1212386470002</v>
      </c>
      <c r="F26" s="6">
        <f>('octsep cfs'!$E26*31 + 'octsep cfs'!$F26*28+'octsep cfs'!$G26*31)*1.983471/1000</f>
        <v>1586.3622545610001</v>
      </c>
      <c r="G26" s="6">
        <f>('octsep cfs'!$F26*28+'octsep cfs'!$G26*31)*1.983471/1000</f>
        <v>1165.9715265240002</v>
      </c>
      <c r="H26" s="6">
        <f xml:space="preserve"> 'octsep cfs'!$G26*31*1.983471/1000</f>
        <v>731.94840230399996</v>
      </c>
      <c r="I26" s="6">
        <f xml:space="preserve"> ('octsep cfs'!$H26*30 + 'octsep cfs'!$I26*31 + 'octsep cfs'!$J26*30 + 'octsep cfs'!$K26*31 + 'octsep cfs'!$L26*31 + 'octsep cfs'!$M26*30)*1.983471/1000</f>
        <v>19459.859766123001</v>
      </c>
      <c r="J26" s="6">
        <f xml:space="preserve"> ('octsep cfs'!$I26*31 + 'octsep cfs'!$J26*30 + 'octsep cfs'!$K26*31 + 'octsep cfs'!$L26*31 + 'octsep cfs'!$M26*30)*1.983471/1000</f>
        <v>18071.568909092999</v>
      </c>
      <c r="K26" s="6">
        <f xml:space="preserve"> ('octsep cfs'!$J26*30 + 'octsep cfs'!$K26*31 + 'octsep cfs'!$L26*31 + 'octsep cfs'!$M26*30)*1.983471/1000</f>
        <v>14096.088066438</v>
      </c>
      <c r="L26" s="6">
        <f xml:space="preserve"> ('octsep cfs'!$K26*31 + 'octsep cfs'!$L26*31 + 'octsep cfs'!$M26*30)*1.983471/1000</f>
        <v>6825.5759423879999</v>
      </c>
      <c r="M26" s="6">
        <f xml:space="preserve"> ('octsep cfs'!$L26*31 + 'octsep cfs'!$M26*30)*1.983471/1000</f>
        <v>2343.9291683009997</v>
      </c>
      <c r="N26" s="6">
        <f xml:space="preserve"> 'octsep cfs'!$M26*30*1.983471/1000</f>
        <v>783.31236731999991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6549.4232254710005</v>
      </c>
      <c r="C27" s="6">
        <f xml:space="preserve"> ('octsep cfs'!$B27*31 + 'octsep cfs'!$C27*30 + 'octsep cfs'!$D27*31 + 'octsep cfs'!$E27*31 + 'octsep cfs'!$F27*28+'octsep cfs'!$G27*31)*1.983471/1000</f>
        <v>5766.1108581509998</v>
      </c>
      <c r="D27" s="6">
        <f xml:space="preserve"> ('octsep cfs'!$C27*30 + 'octsep cfs'!$D27*31 + 'octsep cfs'!$E27*31 + 'octsep cfs'!$F27*28+'octsep cfs'!$G27*31)*1.983471/1000</f>
        <v>4662.3469325999995</v>
      </c>
      <c r="E27" s="6">
        <f>('octsep cfs'!$D27*31 + 'octsep cfs'!$E27*31 + 'octsep cfs'!$F27*28+'octsep cfs'!$G27*31)*1.983471/1000</f>
        <v>3654.0494497500003</v>
      </c>
      <c r="F27" s="6">
        <f>('octsep cfs'!$E27*31 + 'octsep cfs'!$F27*28+'octsep cfs'!$G27*31)*1.983471/1000</f>
        <v>2560.7999039699998</v>
      </c>
      <c r="G27" s="6">
        <f>('octsep cfs'!$F27*28+'octsep cfs'!$G27*31)*1.983471/1000</f>
        <v>1754.9434052639999</v>
      </c>
      <c r="H27" s="6">
        <f xml:space="preserve"> 'octsep cfs'!$G27*31*1.983471/1000</f>
        <v>682.02047029200003</v>
      </c>
      <c r="I27" s="6">
        <f xml:space="preserve"> ('octsep cfs'!$H27*30 + 'octsep cfs'!$I27*31 + 'octsep cfs'!$J27*30 + 'octsep cfs'!$K27*31 + 'octsep cfs'!$L27*31 + 'octsep cfs'!$M27*30)*1.983471/1000</f>
        <v>20460.881877345</v>
      </c>
      <c r="J27" s="6">
        <f xml:space="preserve"> ('octsep cfs'!$I27*31 + 'octsep cfs'!$J27*30 + 'octsep cfs'!$K27*31 + 'octsep cfs'!$L27*31 + 'octsep cfs'!$M27*30)*1.983471/1000</f>
        <v>18563.354675774997</v>
      </c>
      <c r="K27" s="6">
        <f xml:space="preserve"> ('octsep cfs'!$J27*30 + 'octsep cfs'!$K27*31 + 'octsep cfs'!$L27*31 + 'octsep cfs'!$M27*30)*1.983471/1000</f>
        <v>12162.187973669999</v>
      </c>
      <c r="L27" s="6">
        <f xml:space="preserve"> ('octsep cfs'!$K27*31 + 'octsep cfs'!$L27*31 + 'octsep cfs'!$M27*30)*1.983471/1000</f>
        <v>7118.0823777000005</v>
      </c>
      <c r="M27" s="6">
        <f xml:space="preserve"> ('octsep cfs'!$L27*31 + 'octsep cfs'!$M27*30)*1.983471/1000</f>
        <v>2652.6068426760003</v>
      </c>
      <c r="N27" s="6">
        <f xml:space="preserve"> 'octsep cfs'!$M27*30*1.983471/1000</f>
        <v>1087.37847162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5446.0639280040004</v>
      </c>
      <c r="C28" s="6">
        <f xml:space="preserve"> ('octsep cfs'!$B28*31 + 'octsep cfs'!$C28*30 + 'octsep cfs'!$D28*31 + 'octsep cfs'!$E28*31 + 'octsep cfs'!$F28*29 + 'octsep cfs'!$G28*31)*1.983471/1000</f>
        <v>4358.6854563840006</v>
      </c>
      <c r="D28" s="6">
        <f xml:space="preserve"> ('octsep cfs'!$C28*30 + 'octsep cfs'!$D28*31 + 'octsep cfs'!$E28*31 + 'octsep cfs'!$F28*29+'octsep cfs'!$G28*31)*1.983471/1000</f>
        <v>3004.48253196</v>
      </c>
      <c r="E28" s="6">
        <f>('octsep cfs'!$D28*31 + 'octsep cfs'!$E28*31 + 'octsep cfs'!$F28*29+'octsep cfs'!$G28*31)*1.983471/1000</f>
        <v>2210.8759501499999</v>
      </c>
      <c r="F28" s="6">
        <f>('octsep cfs'!$E28*31 + 'octsep cfs'!$F28*29+'octsep cfs'!$G28*31)*1.983471/1000</f>
        <v>1528.5480418529999</v>
      </c>
      <c r="G28" s="6">
        <f>('octsep cfs'!$F28*29+'octsep cfs'!$G28*31)*1.983471/1000</f>
        <v>1007.748061383</v>
      </c>
      <c r="H28" s="6">
        <f xml:space="preserve"> 'octsep cfs'!$G28*31*1.983471/1000</f>
        <v>521.35336887900007</v>
      </c>
      <c r="I28" s="6">
        <f xml:space="preserve"> ('octsep cfs'!$H28*30 + 'octsep cfs'!$I28*31 + 'octsep cfs'!$J28*30 + 'octsep cfs'!$K28*31 + 'octsep cfs'!$L28*31 + 'octsep cfs'!$M28*30)*1.983471/1000</f>
        <v>16615.022848011002</v>
      </c>
      <c r="J28" s="6">
        <f xml:space="preserve"> ('octsep cfs'!$I28*31 + 'octsep cfs'!$J28*30 + 'octsep cfs'!$K28*31 + 'octsep cfs'!$L28*31 + 'octsep cfs'!$M28*30)*1.983471/1000</f>
        <v>14199.869219570999</v>
      </c>
      <c r="K28" s="6">
        <f xml:space="preserve"> ('octsep cfs'!$J28*30 + 'octsep cfs'!$K28*31 + 'octsep cfs'!$L28*31 + 'octsep cfs'!$M28*30)*1.983471/1000</f>
        <v>9068.5444533179998</v>
      </c>
      <c r="L28" s="6">
        <f xml:space="preserve"> ('octsep cfs'!$K28*31 + 'octsep cfs'!$L28*31 + 'octsep cfs'!$M28*30)*1.983471/1000</f>
        <v>4626.5016446879999</v>
      </c>
      <c r="M28" s="6">
        <f xml:space="preserve"> ('octsep cfs'!$L28*31 + 'octsep cfs'!$M28*30)*1.983471/1000</f>
        <v>1942.6908362400002</v>
      </c>
      <c r="N28" s="6">
        <f xml:space="preserve"> 'octsep cfs'!$M28*30*1.983471/1000</f>
        <v>697.56691598999998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3506.171769345</v>
      </c>
      <c r="C29" s="6">
        <f xml:space="preserve"> ('octsep cfs'!$B29*31 + 'octsep cfs'!$C29*30 + 'octsep cfs'!$D29*31 + 'octsep cfs'!$E29*31 + 'octsep cfs'!$F29*28+'octsep cfs'!$G29*31)*1.983471/1000</f>
        <v>2808.6048533549997</v>
      </c>
      <c r="D29" s="6">
        <f xml:space="preserve"> ('octsep cfs'!$C29*30 + 'octsep cfs'!$D29*31 + 'octsep cfs'!$E29*31 + 'octsep cfs'!$F29*28+'octsep cfs'!$G29*31)*1.983471/1000</f>
        <v>2324.7589210859996</v>
      </c>
      <c r="E29" s="6">
        <f>('octsep cfs'!$D29*31 + 'octsep cfs'!$E29*31 + 'octsep cfs'!$F29*28+'octsep cfs'!$G29*31)*1.983471/1000</f>
        <v>1997.129181306</v>
      </c>
      <c r="F29" s="6">
        <f>('octsep cfs'!$E29*31 + 'octsep cfs'!$F29*28+'octsep cfs'!$G29*31)*1.983471/1000</f>
        <v>1653.4749793169999</v>
      </c>
      <c r="G29" s="6">
        <f>('octsep cfs'!$F29*28+'octsep cfs'!$G29*31)*1.983471/1000</f>
        <v>1062.886571712</v>
      </c>
      <c r="H29" s="6">
        <f xml:space="preserve"> 'octsep cfs'!$G29*31*1.983471/1000</f>
        <v>486.243948708</v>
      </c>
      <c r="I29" s="6">
        <f xml:space="preserve"> ('octsep cfs'!$H29*30 + 'octsep cfs'!$I29*31 + 'octsep cfs'!$J29*30 + 'octsep cfs'!$K29*31 + 'octsep cfs'!$L29*31 + 'octsep cfs'!$M29*30)*1.983471/1000</f>
        <v>16861.937218917003</v>
      </c>
      <c r="J29" s="6">
        <f xml:space="preserve"> ('octsep cfs'!$I29*31 + 'octsep cfs'!$J29*30 + 'octsep cfs'!$K29*31 + 'octsep cfs'!$L29*31 + 'octsep cfs'!$M29*30)*1.983471/1000</f>
        <v>15867.147173576999</v>
      </c>
      <c r="K29" s="6">
        <f xml:space="preserve"> ('octsep cfs'!$J29*30 + 'octsep cfs'!$K29*31 + 'octsep cfs'!$L29*31 + 'octsep cfs'!$M29*30)*1.983471/1000</f>
        <v>11811.670962021</v>
      </c>
      <c r="L29" s="6">
        <f xml:space="preserve"> ('octsep cfs'!$K29*31 + 'octsep cfs'!$L29*31 + 'octsep cfs'!$M29*30)*1.983471/1000</f>
        <v>5864.4711850410004</v>
      </c>
      <c r="M29" s="6">
        <f xml:space="preserve"> ('octsep cfs'!$L29*31 + 'octsep cfs'!$M29*30)*1.983471/1000</f>
        <v>2235.7189244249998</v>
      </c>
      <c r="N29" s="6">
        <f xml:space="preserve"> 'octsep cfs'!$M29*30*1.983471/1000</f>
        <v>762.78344246999995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4093.8543919350004</v>
      </c>
      <c r="C30" s="6">
        <f xml:space="preserve"> ('octsep cfs'!$B30*31 + 'octsep cfs'!$C30*30 + 'octsep cfs'!$D30*31 + 'octsep cfs'!$E30*31 + 'octsep cfs'!$F30*28+'octsep cfs'!$G30*31)*1.983471/1000</f>
        <v>3331.070949465</v>
      </c>
      <c r="D30" s="6">
        <f xml:space="preserve"> ('octsep cfs'!$C30*30 + 'octsep cfs'!$D30*31 + 'octsep cfs'!$E30*31 + 'octsep cfs'!$F30*28+'octsep cfs'!$G30*31)*1.983471/1000</f>
        <v>2650.4646939960003</v>
      </c>
      <c r="E30" s="6">
        <f>('octsep cfs'!$D30*31 + 'octsep cfs'!$E30*31 + 'octsep cfs'!$F30*28+'octsep cfs'!$G30*31)*1.983471/1000</f>
        <v>2008.891164336</v>
      </c>
      <c r="F30" s="6">
        <f>('octsep cfs'!$E30*31 + 'octsep cfs'!$F30*28+'octsep cfs'!$G30*31)*1.983471/1000</f>
        <v>1491.8419275270001</v>
      </c>
      <c r="G30" s="6">
        <f>('octsep cfs'!$F30*28+'octsep cfs'!$G30*31)*1.983471/1000</f>
        <v>1049.2541755289999</v>
      </c>
      <c r="H30" s="6">
        <f xml:space="preserve"> 'octsep cfs'!$G30*31*1.983471/1000</f>
        <v>574.35568094099995</v>
      </c>
      <c r="I30" s="6">
        <f xml:space="preserve"> ('octsep cfs'!$H30*30 + 'octsep cfs'!$I30*31 + 'octsep cfs'!$J30*30 + 'octsep cfs'!$K30*31 + 'octsep cfs'!$L30*31 + 'octsep cfs'!$M30*30)*1.983471/1000</f>
        <v>23541.055646135999</v>
      </c>
      <c r="J30" s="6">
        <f xml:space="preserve"> ('octsep cfs'!$I30*31 + 'octsep cfs'!$J30*30 + 'octsep cfs'!$K30*31 + 'octsep cfs'!$L30*31 + 'octsep cfs'!$M30*30)*1.983471/1000</f>
        <v>22313.782964885999</v>
      </c>
      <c r="K30" s="6">
        <f xml:space="preserve"> ('octsep cfs'!$J30*30 + 'octsep cfs'!$K30*31 + 'octsep cfs'!$L30*31 + 'octsep cfs'!$M30*30)*1.983471/1000</f>
        <v>16281.972281988001</v>
      </c>
      <c r="L30" s="6">
        <f xml:space="preserve"> ('octsep cfs'!$K30*31 + 'octsep cfs'!$L30*31 + 'octsep cfs'!$M30*30)*1.983471/1000</f>
        <v>9553.5427822379988</v>
      </c>
      <c r="M30" s="6">
        <f xml:space="preserve"> ('octsep cfs'!$L30*31 + 'octsep cfs'!$M30*30)*1.983471/1000</f>
        <v>3462.3350767740003</v>
      </c>
      <c r="N30" s="6">
        <f xml:space="preserve"> 'octsep cfs'!$M30*30*1.983471/1000</f>
        <v>1294.03631511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4842.0593225550001</v>
      </c>
      <c r="C31" s="6">
        <f xml:space="preserve"> ('octsep cfs'!$B31*31 + 'octsep cfs'!$C31*30 + 'octsep cfs'!$D31*31 + 'octsep cfs'!$E31*31 + 'octsep cfs'!$F31*28+'octsep cfs'!$G31*31)*1.983471/1000</f>
        <v>3548.0230074450001</v>
      </c>
      <c r="D31" s="6">
        <f xml:space="preserve"> ('octsep cfs'!$C31*30 + 'octsep cfs'!$D31*31 + 'octsep cfs'!$E31*31 + 'octsep cfs'!$F31*28+'octsep cfs'!$G31*31)*1.983471/1000</f>
        <v>2725.1959308629998</v>
      </c>
      <c r="E31" s="6">
        <f>('octsep cfs'!$D31*31 + 'octsep cfs'!$E31*31 + 'octsep cfs'!$F31*28+'octsep cfs'!$G31*31)*1.983471/1000</f>
        <v>1854.4719965730001</v>
      </c>
      <c r="F31" s="6">
        <f>('octsep cfs'!$E31*31 + 'octsep cfs'!$F31*28+'octsep cfs'!$G31*31)*1.983471/1000</f>
        <v>1185.2409472890001</v>
      </c>
      <c r="G31" s="6">
        <f>('octsep cfs'!$F31*28+'octsep cfs'!$G31*31)*1.983471/1000</f>
        <v>725.805592617</v>
      </c>
      <c r="H31" s="6">
        <f xml:space="preserve"> 'octsep cfs'!$G31*31*1.983471/1000</f>
        <v>369.47899440899999</v>
      </c>
      <c r="I31" s="6">
        <f xml:space="preserve"> ('octsep cfs'!$H31*30 + 'octsep cfs'!$I31*31 + 'octsep cfs'!$J31*30 + 'octsep cfs'!$K31*31 + 'octsep cfs'!$L31*31 + 'octsep cfs'!$M31*30)*1.983471/1000</f>
        <v>17750.877350871</v>
      </c>
      <c r="J31" s="6">
        <f xml:space="preserve"> ('octsep cfs'!$I31*31 + 'octsep cfs'!$J31*30 + 'octsep cfs'!$K31*31 + 'octsep cfs'!$L31*31 + 'octsep cfs'!$M31*30)*1.983471/1000</f>
        <v>16968.993082671001</v>
      </c>
      <c r="K31" s="6">
        <f xml:space="preserve"> ('octsep cfs'!$J31*30 + 'octsep cfs'!$K31*31 + 'octsep cfs'!$L31*31 + 'octsep cfs'!$M31*30)*1.983471/1000</f>
        <v>14038.924432218</v>
      </c>
      <c r="L31" s="6">
        <f xml:space="preserve"> ('octsep cfs'!$K31*31 + 'octsep cfs'!$L31*31 + 'octsep cfs'!$M31*30)*1.983471/1000</f>
        <v>6788.7627206279994</v>
      </c>
      <c r="M31" s="6">
        <f xml:space="preserve"> ('octsep cfs'!$L31*31 + 'octsep cfs'!$M31*30)*1.983471/1000</f>
        <v>2353.1086720889998</v>
      </c>
      <c r="N31" s="6">
        <f xml:space="preserve"> 'octsep cfs'!$M31*30*1.983471/1000</f>
        <v>825.20327483999995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5412.7178135519998</v>
      </c>
      <c r="C32" s="6">
        <f xml:space="preserve"> ('octsep cfs'!$B32*31 + 'octsep cfs'!$C32*30 + 'octsep cfs'!$D32*31 + 'octsep cfs'!$E32*31 + 'octsep cfs'!$F32*29 + 'octsep cfs'!$G32*31)*1.983471/1000</f>
        <v>4587.5145387119992</v>
      </c>
      <c r="D32" s="6">
        <f xml:space="preserve"> ('octsep cfs'!$C32*30 + 'octsep cfs'!$D32*31 + 'octsep cfs'!$E32*31 + 'octsep cfs'!$F32*29+'octsep cfs'!$G32*31)*1.983471/1000</f>
        <v>3543.0861481259999</v>
      </c>
      <c r="E32" s="6">
        <f>('octsep cfs'!$D32*31 + 'octsep cfs'!$E32*31 + 'octsep cfs'!$F32*29+'octsep cfs'!$G32*31)*1.983471/1000</f>
        <v>2517.7109799660002</v>
      </c>
      <c r="F32" s="6">
        <f>('octsep cfs'!$E32*31 + 'octsep cfs'!$F32*29+'octsep cfs'!$G32*31)*1.983471/1000</f>
        <v>1752.9896863289998</v>
      </c>
      <c r="G32" s="6">
        <f>('octsep cfs'!$F32*29+'octsep cfs'!$G32*31)*1.983471/1000</f>
        <v>1097.101446462</v>
      </c>
      <c r="H32" s="6">
        <f xml:space="preserve"> 'octsep cfs'!$G32*31*1.983471/1000</f>
        <v>675.07237137900006</v>
      </c>
      <c r="I32" s="6">
        <f xml:space="preserve"> ('octsep cfs'!$H32*30 + 'octsep cfs'!$I32*31 + 'octsep cfs'!$J32*30 + 'octsep cfs'!$K32*31 + 'octsep cfs'!$L32*31 + 'octsep cfs'!$M32*30)*1.983471/1000</f>
        <v>22128.612062739001</v>
      </c>
      <c r="J32" s="6">
        <f xml:space="preserve"> ('octsep cfs'!$I32*31 + 'octsep cfs'!$J32*30 + 'octsep cfs'!$K32*31 + 'octsep cfs'!$L32*31 + 'octsep cfs'!$M32*30)*1.983471/1000</f>
        <v>19526.734474358997</v>
      </c>
      <c r="K32" s="6">
        <f xml:space="preserve"> ('octsep cfs'!$J32*30 + 'octsep cfs'!$K32*31 + 'octsep cfs'!$L32*31 + 'octsep cfs'!$M32*30)*1.983471/1000</f>
        <v>12800.605800968999</v>
      </c>
      <c r="L32" s="6">
        <f xml:space="preserve"> ('octsep cfs'!$K32*31 + 'octsep cfs'!$L32*31 + 'octsep cfs'!$M32*30)*1.983471/1000</f>
        <v>5695.3961500589994</v>
      </c>
      <c r="M32" s="6">
        <f xml:space="preserve"> ('octsep cfs'!$L32*31 + 'octsep cfs'!$M32*30)*1.983471/1000</f>
        <v>2165.0240510429999</v>
      </c>
      <c r="N32" s="6">
        <f xml:space="preserve"> 'octsep cfs'!$M32*30*1.983471/1000</f>
        <v>769.68592154999999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3816.021675081</v>
      </c>
      <c r="C33" s="6">
        <f xml:space="preserve"> ('octsep cfs'!$B33*31 + 'octsep cfs'!$C33*30 + 'octsep cfs'!$D33*31 + 'octsep cfs'!$E33*31 + 'octsep cfs'!$F33*28+'octsep cfs'!$G33*31)*1.983471/1000</f>
        <v>3046.3357535310001</v>
      </c>
      <c r="D33" s="6">
        <f xml:space="preserve"> ('octsep cfs'!$C33*30 + 'octsep cfs'!$D33*31 + 'octsep cfs'!$E33*31 + 'octsep cfs'!$F33*28+'octsep cfs'!$G33*31)*1.983471/1000</f>
        <v>2269.5014024970001</v>
      </c>
      <c r="E33" s="6">
        <f>('octsep cfs'!$D33*31 + 'octsep cfs'!$E33*31 + 'octsep cfs'!$F33*28+'octsep cfs'!$G33*31)*1.983471/1000</f>
        <v>1760.5030744769999</v>
      </c>
      <c r="F33" s="6">
        <f>('octsep cfs'!$E33*31 + 'octsep cfs'!$F33*28+'octsep cfs'!$G33*31)*1.983471/1000</f>
        <v>1243.5768128699999</v>
      </c>
      <c r="G33" s="6">
        <f>('octsep cfs'!$F33*28+'octsep cfs'!$G33*31)*1.983471/1000</f>
        <v>906.80922219299998</v>
      </c>
      <c r="H33" s="6">
        <f xml:space="preserve"> 'octsep cfs'!$G33*31*1.983471/1000</f>
        <v>548.03898771299998</v>
      </c>
      <c r="I33" s="6">
        <f xml:space="preserve"> ('octsep cfs'!$H33*30 + 'octsep cfs'!$I33*31 + 'octsep cfs'!$J33*30 + 'octsep cfs'!$K33*31 + 'octsep cfs'!$L33*31 + 'octsep cfs'!$M33*30)*1.983471/1000</f>
        <v>15908.36965137</v>
      </c>
      <c r="J33" s="6">
        <f xml:space="preserve"> ('octsep cfs'!$I33*31 + 'octsep cfs'!$J33*30 + 'octsep cfs'!$K33*31 + 'octsep cfs'!$L33*31 + 'octsep cfs'!$M33*30)*1.983471/1000</f>
        <v>14794.571346030001</v>
      </c>
      <c r="K33" s="6">
        <f xml:space="preserve"> ('octsep cfs'!$J33*30 + 'octsep cfs'!$K33*31 + 'octsep cfs'!$L33*31 + 'octsep cfs'!$M33*30)*1.983471/1000</f>
        <v>7919.4582154169993</v>
      </c>
      <c r="L33" s="6">
        <f xml:space="preserve"> ('octsep cfs'!$K33*31 + 'octsep cfs'!$L33*31 + 'octsep cfs'!$M33*30)*1.983471/1000</f>
        <v>3561.3162300869999</v>
      </c>
      <c r="M33" s="6">
        <f xml:space="preserve"> ('octsep cfs'!$L33*31 + 'octsep cfs'!$M33*30)*1.983471/1000</f>
        <v>1682.4396063300001</v>
      </c>
      <c r="N33" s="6">
        <f xml:space="preserve"> 'octsep cfs'!$M33*30*1.983471/1000</f>
        <v>648.83303351999996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3513.0385459469999</v>
      </c>
      <c r="C34" s="6">
        <f xml:space="preserve"> ('octsep cfs'!$B34*31 + 'octsep cfs'!$C34*30 + 'octsep cfs'!$D34*31 + 'octsep cfs'!$E34*31 + 'octsep cfs'!$F34*28+'octsep cfs'!$G34*31)*1.983471/1000</f>
        <v>2864.205512427</v>
      </c>
      <c r="D34" s="6">
        <f xml:space="preserve"> ('octsep cfs'!$C34*30 + 'octsep cfs'!$D34*31 + 'octsep cfs'!$E34*31 + 'octsep cfs'!$F34*28+'octsep cfs'!$G34*31)*1.983471/1000</f>
        <v>2236.9090070250004</v>
      </c>
      <c r="E34" s="6">
        <f>('octsep cfs'!$D34*31 + 'octsep cfs'!$E34*31 + 'octsep cfs'!$F34*28+'octsep cfs'!$G34*31)*1.983471/1000</f>
        <v>1781.6429083949999</v>
      </c>
      <c r="F34" s="6">
        <f>('octsep cfs'!$E34*31 + 'octsep cfs'!$F34*28+'octsep cfs'!$G34*31)*1.983471/1000</f>
        <v>1358.4852383129999</v>
      </c>
      <c r="G34" s="6">
        <f>('octsep cfs'!$F34*28+'octsep cfs'!$G34*31)*1.983471/1000</f>
        <v>980.15202936000003</v>
      </c>
      <c r="H34" s="6">
        <f xml:space="preserve"> 'octsep cfs'!$G34*31*1.983471/1000</f>
        <v>548.96130172800008</v>
      </c>
      <c r="I34" s="6">
        <f xml:space="preserve"> ('octsep cfs'!$H34*30 + 'octsep cfs'!$I34*31 + 'octsep cfs'!$J34*30 + 'octsep cfs'!$K34*31 + 'octsep cfs'!$L34*31 + 'octsep cfs'!$M34*30)*1.983471/1000</f>
        <v>14624.722757358</v>
      </c>
      <c r="J34" s="6">
        <f xml:space="preserve"> ('octsep cfs'!$I34*31 + 'octsep cfs'!$J34*30 + 'octsep cfs'!$K34*31 + 'octsep cfs'!$L34*31 + 'octsep cfs'!$M34*30)*1.983471/1000</f>
        <v>13466.415362778</v>
      </c>
      <c r="K34" s="6">
        <f xml:space="preserve"> ('octsep cfs'!$J34*30 + 'octsep cfs'!$K34*31 + 'octsep cfs'!$L34*31 + 'octsep cfs'!$M34*30)*1.983471/1000</f>
        <v>7535.8132711260005</v>
      </c>
      <c r="L34" s="6">
        <f xml:space="preserve"> ('octsep cfs'!$K34*31 + 'octsep cfs'!$L34*31 + 'octsep cfs'!$M34*30)*1.983471/1000</f>
        <v>3594.0216834060002</v>
      </c>
      <c r="M34" s="6">
        <f xml:space="preserve"> ('octsep cfs'!$L34*31 + 'octsep cfs'!$M34*30)*1.983471/1000</f>
        <v>1731.0703483080001</v>
      </c>
      <c r="N34" s="6">
        <f xml:space="preserve"> 'octsep cfs'!$M34*30*1.983471/1000</f>
        <v>719.10741105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4082.2986898889999</v>
      </c>
      <c r="C35" s="6">
        <f xml:space="preserve"> ('octsep cfs'!$B35*31 + 'octsep cfs'!$C35*30 + 'octsep cfs'!$D35*31 + 'octsep cfs'!$E35*31 + 'octsep cfs'!$F35*28+'octsep cfs'!$G35*31)*1.983471/1000</f>
        <v>3363.191278839</v>
      </c>
      <c r="D35" s="6">
        <f xml:space="preserve"> ('octsep cfs'!$C35*30 + 'octsep cfs'!$D35*31 + 'octsep cfs'!$E35*31 + 'octsep cfs'!$F35*28+'octsep cfs'!$G35*31)*1.983471/1000</f>
        <v>2642.0032067100001</v>
      </c>
      <c r="E35" s="6">
        <f>('octsep cfs'!$D35*31 + 'octsep cfs'!$E35*31 + 'octsep cfs'!$F35*28+'octsep cfs'!$G35*31)*1.983471/1000</f>
        <v>2044.9387662899999</v>
      </c>
      <c r="F35" s="6">
        <f>('octsep cfs'!$E35*31 + 'octsep cfs'!$F35*28+'octsep cfs'!$G35*31)*1.983471/1000</f>
        <v>1494.3787869360001</v>
      </c>
      <c r="G35" s="6">
        <f>('octsep cfs'!$F35*28+'octsep cfs'!$G35*31)*1.983471/1000</f>
        <v>881.40889256699995</v>
      </c>
      <c r="H35" s="6">
        <f xml:space="preserve"> 'octsep cfs'!$G35*31*1.983471/1000</f>
        <v>498.479981307</v>
      </c>
      <c r="I35" s="6">
        <f xml:space="preserve"> ('octsep cfs'!$H35*30 + 'octsep cfs'!$I35*31 + 'octsep cfs'!$J35*30 + 'octsep cfs'!$K35*31 + 'octsep cfs'!$L35*31 + 'octsep cfs'!$M35*30)*1.983471/1000</f>
        <v>21318.314572464002</v>
      </c>
      <c r="J35" s="6">
        <f xml:space="preserve"> ('octsep cfs'!$I35*31 + 'octsep cfs'!$J35*30 + 'octsep cfs'!$K35*31 + 'octsep cfs'!$L35*31 + 'octsep cfs'!$M35*30)*1.983471/1000</f>
        <v>19631.729511744001</v>
      </c>
      <c r="K35" s="6">
        <f xml:space="preserve"> ('octsep cfs'!$J35*30 + 'octsep cfs'!$K35*31 + 'octsep cfs'!$L35*31 + 'octsep cfs'!$M35*30)*1.983471/1000</f>
        <v>15016.285717880999</v>
      </c>
      <c r="L35" s="6">
        <f xml:space="preserve"> ('octsep cfs'!$K35*31 + 'octsep cfs'!$L35*31 + 'octsep cfs'!$M35*30)*1.983471/1000</f>
        <v>7633.7273170410008</v>
      </c>
      <c r="M35" s="6">
        <f xml:space="preserve"> ('octsep cfs'!$L35*31 + 'octsep cfs'!$M35*30)*1.983471/1000</f>
        <v>3559.0669739730001</v>
      </c>
      <c r="N35" s="6">
        <f xml:space="preserve"> 'octsep cfs'!$M35*30*1.983471/1000</f>
        <v>1961.4346371899999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7445.2182332009997</v>
      </c>
      <c r="C36" s="6">
        <f xml:space="preserve"> ('octsep cfs'!$B36*31 + 'octsep cfs'!$C36*30 + 'octsep cfs'!$D36*31 + 'octsep cfs'!$E36*31 + 'octsep cfs'!$F36*29 + 'octsep cfs'!$G36*31)*1.983471/1000</f>
        <v>5483.7835960109996</v>
      </c>
      <c r="D36" s="6">
        <f xml:space="preserve"> ('octsep cfs'!$C36*30 + 'octsep cfs'!$D36*31 + 'octsep cfs'!$E36*31 + 'octsep cfs'!$F36*29+'octsep cfs'!$G36*31)*1.983471/1000</f>
        <v>3903.2448123059999</v>
      </c>
      <c r="E36" s="6">
        <f>('octsep cfs'!$D36*31 + 'octsep cfs'!$E36*31 + 'octsep cfs'!$F36*29+'octsep cfs'!$G36*31)*1.983471/1000</f>
        <v>2764.395268236</v>
      </c>
      <c r="F36" s="6">
        <f>('octsep cfs'!$E36*31 + 'octsep cfs'!$F36*29+'octsep cfs'!$G36*31)*1.983471/1000</f>
        <v>1880.941417068</v>
      </c>
      <c r="G36" s="6">
        <f>('octsep cfs'!$F36*29+'octsep cfs'!$G36*31)*1.983471/1000</f>
        <v>1358.542758972</v>
      </c>
      <c r="H36" s="6">
        <f xml:space="preserve"> 'octsep cfs'!$G36*31*1.983471/1000</f>
        <v>861.56426521200001</v>
      </c>
      <c r="I36" s="6">
        <f xml:space="preserve"> ('octsep cfs'!$H36*30 + 'octsep cfs'!$I36*31 + 'octsep cfs'!$J36*30 + 'octsep cfs'!$K36*31 + 'octsep cfs'!$L36*31 + 'octsep cfs'!$M36*30)*1.983471/1000</f>
        <v>17178.905802072</v>
      </c>
      <c r="J36" s="6">
        <f xml:space="preserve"> ('octsep cfs'!$I36*31 + 'octsep cfs'!$J36*30 + 'octsep cfs'!$K36*31 + 'octsep cfs'!$L36*31 + 'octsep cfs'!$M36*30)*1.983471/1000</f>
        <v>14909.061259091999</v>
      </c>
      <c r="K36" s="6">
        <f xml:space="preserve"> ('octsep cfs'!$J36*30 + 'octsep cfs'!$K36*31 + 'octsep cfs'!$L36*31 + 'octsep cfs'!$M36*30)*1.983471/1000</f>
        <v>11303.981724861</v>
      </c>
      <c r="L36" s="6">
        <f xml:space="preserve"> ('octsep cfs'!$K36*31 + 'octsep cfs'!$L36*31 + 'octsep cfs'!$M36*30)*1.983471/1000</f>
        <v>5562.2497087709999</v>
      </c>
      <c r="M36" s="6">
        <f xml:space="preserve"> ('octsep cfs'!$L36*31 + 'octsep cfs'!$M36*30)*1.983471/1000</f>
        <v>2206.1949585899997</v>
      </c>
      <c r="N36" s="6">
        <f xml:space="preserve"> 'octsep cfs'!$M36*30*1.983471/1000</f>
        <v>899.58343733999993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4510.666938288</v>
      </c>
      <c r="C37" s="6">
        <f xml:space="preserve"> ('octsep cfs'!$B37*31 + 'octsep cfs'!$C37*30 + 'octsep cfs'!$D37*31 + 'octsep cfs'!$E37*31 + 'octsep cfs'!$F37*28+'octsep cfs'!$G37*31)*1.983471/1000</f>
        <v>3611.0835009479997</v>
      </c>
      <c r="D37" s="6">
        <f xml:space="preserve"> ('octsep cfs'!$C37*30 + 'octsep cfs'!$D37*31 + 'octsep cfs'!$E37*31 + 'octsep cfs'!$F37*28+'octsep cfs'!$G37*31)*1.983471/1000</f>
        <v>2915.2283204310002</v>
      </c>
      <c r="E37" s="6">
        <f>('octsep cfs'!$D37*31 + 'octsep cfs'!$E37*31 + 'octsep cfs'!$F37*28+'octsep cfs'!$G37*31)*1.983471/1000</f>
        <v>2274.7853692410004</v>
      </c>
      <c r="F37" s="6">
        <f>('octsep cfs'!$E37*31 + 'octsep cfs'!$F37*28+'octsep cfs'!$G37*31)*1.983471/1000</f>
        <v>1860.7893517080001</v>
      </c>
      <c r="G37" s="6">
        <f>('octsep cfs'!$F37*28+'octsep cfs'!$G37*31)*1.983471/1000</f>
        <v>1390.901104866</v>
      </c>
      <c r="H37" s="6">
        <f xml:space="preserve"> 'octsep cfs'!$G37*31*1.983471/1000</f>
        <v>717.06840286200008</v>
      </c>
      <c r="I37" s="6">
        <f xml:space="preserve"> ('octsep cfs'!$H37*30 + 'octsep cfs'!$I37*31 + 'octsep cfs'!$J37*30 + 'octsep cfs'!$K37*31 + 'octsep cfs'!$L37*31 + 'octsep cfs'!$M37*30)*1.983471/1000</f>
        <v>19995.940407177</v>
      </c>
      <c r="J37" s="6">
        <f xml:space="preserve"> ('octsep cfs'!$I37*31 + 'octsep cfs'!$J37*30 + 'octsep cfs'!$K37*31 + 'octsep cfs'!$L37*31 + 'octsep cfs'!$M37*30)*1.983471/1000</f>
        <v>18679.709051577</v>
      </c>
      <c r="K37" s="6">
        <f xml:space="preserve"> ('octsep cfs'!$J37*30 + 'octsep cfs'!$K37*31 + 'octsep cfs'!$L37*31 + 'octsep cfs'!$M37*30)*1.983471/1000</f>
        <v>12724.081506318</v>
      </c>
      <c r="L37" s="6">
        <f xml:space="preserve"> ('octsep cfs'!$K37*31 + 'octsep cfs'!$L37*31 + 'octsep cfs'!$M37*30)*1.983471/1000</f>
        <v>4366.5479354279996</v>
      </c>
      <c r="M37" s="6">
        <f xml:space="preserve"> ('octsep cfs'!$L37*31 + 'octsep cfs'!$M37*30)*1.983471/1000</f>
        <v>2011.511329527</v>
      </c>
      <c r="N37" s="6">
        <f xml:space="preserve"> 'octsep cfs'!$M37*30*1.983471/1000</f>
        <v>730.29418749000001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3785.131097727</v>
      </c>
      <c r="C38" s="6">
        <f xml:space="preserve"> ('octsep cfs'!$B38*31 + 'octsep cfs'!$C38*30 + 'octsep cfs'!$D38*31 + 'octsep cfs'!$E38*31 + 'octsep cfs'!$F38*28+'octsep cfs'!$G38*31)*1.983471/1000</f>
        <v>3054.8369102369998</v>
      </c>
      <c r="D38" s="6">
        <f xml:space="preserve"> ('octsep cfs'!$C38*30 + 'octsep cfs'!$D38*31 + 'octsep cfs'!$E38*31 + 'octsep cfs'!$F38*28+'octsep cfs'!$G38*31)*1.983471/1000</f>
        <v>2227.152313176</v>
      </c>
      <c r="E38" s="6">
        <f>('octsep cfs'!$D38*31 + 'octsep cfs'!$E38*31 + 'octsep cfs'!$F38*28+'octsep cfs'!$G38*31)*1.983471/1000</f>
        <v>1703.813489826</v>
      </c>
      <c r="F38" s="6">
        <f>('octsep cfs'!$E38*31 + 'octsep cfs'!$F38*28+'octsep cfs'!$G38*31)*1.983471/1000</f>
        <v>1258.4587957830001</v>
      </c>
      <c r="G38" s="6">
        <f>('octsep cfs'!$F38*28+'octsep cfs'!$G38*31)*1.983471/1000</f>
        <v>879.87963642600005</v>
      </c>
      <c r="H38" s="6">
        <f xml:space="preserve"> 'octsep cfs'!$G38*31*1.983471/1000</f>
        <v>422.41981887000003</v>
      </c>
      <c r="I38" s="6">
        <f xml:space="preserve"> ('octsep cfs'!$H38*30 + 'octsep cfs'!$I38*31 + 'octsep cfs'!$J38*30 + 'octsep cfs'!$K38*31 + 'octsep cfs'!$L38*31 + 'octsep cfs'!$M38*30)*1.983471/1000</f>
        <v>15529.492971363001</v>
      </c>
      <c r="J38" s="6">
        <f xml:space="preserve"> ('octsep cfs'!$I38*31 + 'octsep cfs'!$J38*30 + 'octsep cfs'!$K38*31 + 'octsep cfs'!$L38*31 + 'octsep cfs'!$M38*30)*1.983471/1000</f>
        <v>13533.129409863001</v>
      </c>
      <c r="K38" s="6">
        <f xml:space="preserve"> ('octsep cfs'!$J38*30 + 'octsep cfs'!$K38*31 + 'octsep cfs'!$L38*31 + 'octsep cfs'!$M38*30)*1.983471/1000</f>
        <v>9913.7847521999993</v>
      </c>
      <c r="L38" s="6">
        <f xml:space="preserve"> ('octsep cfs'!$K38*31 + 'octsep cfs'!$L38*31 + 'octsep cfs'!$M38*30)*1.983471/1000</f>
        <v>4755.3122183699998</v>
      </c>
      <c r="M38" s="6">
        <f xml:space="preserve"> ('octsep cfs'!$L38*31 + 'octsep cfs'!$M38*30)*1.983471/1000</f>
        <v>2154.694134075</v>
      </c>
      <c r="N38" s="6">
        <f xml:space="preserve"> 'octsep cfs'!$M38*30*1.983471/1000</f>
        <v>754.92889731000002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4936.8910545359995</v>
      </c>
      <c r="C39" s="6">
        <f xml:space="preserve"> ('octsep cfs'!$B39*31 + 'octsep cfs'!$C39*30 + 'octsep cfs'!$D39*31 + 'octsep cfs'!$E39*31 + 'octsep cfs'!$F39*28+'octsep cfs'!$G39*31)*1.983471/1000</f>
        <v>4181.9621572260003</v>
      </c>
      <c r="D39" s="6">
        <f xml:space="preserve"> ('octsep cfs'!$C39*30 + 'octsep cfs'!$D39*31 + 'octsep cfs'!$E39*31 + 'octsep cfs'!$F39*28+'octsep cfs'!$G39*31)*1.983471/1000</f>
        <v>3393.8755752090001</v>
      </c>
      <c r="E39" s="6">
        <f>('octsep cfs'!$D39*31 + 'octsep cfs'!$E39*31 + 'octsep cfs'!$F39*28+'octsep cfs'!$G39*31)*1.983471/1000</f>
        <v>2602.1731255589998</v>
      </c>
      <c r="F39" s="6">
        <f>('octsep cfs'!$E39*31 + 'octsep cfs'!$F39*28+'octsep cfs'!$G39*31)*1.983471/1000</f>
        <v>1856.512988232</v>
      </c>
      <c r="G39" s="6">
        <f>('octsep cfs'!$F39*28+'octsep cfs'!$G39*31)*1.983471/1000</f>
        <v>1364.6736678329999</v>
      </c>
      <c r="H39" s="6">
        <f xml:space="preserve"> 'octsep cfs'!$G39*31*1.983471/1000</f>
        <v>657.24096708900004</v>
      </c>
      <c r="I39" s="6">
        <f xml:space="preserve"> ('octsep cfs'!$H39*30 + 'octsep cfs'!$I39*31 + 'octsep cfs'!$J39*30 + 'octsep cfs'!$K39*31 + 'octsep cfs'!$L39*31 + 'octsep cfs'!$M39*30)*1.983471/1000</f>
        <v>15895.927337787001</v>
      </c>
      <c r="J39" s="6">
        <f xml:space="preserve"> ('octsep cfs'!$I39*31 + 'octsep cfs'!$J39*30 + 'octsep cfs'!$K39*31 + 'octsep cfs'!$L39*31 + 'octsep cfs'!$M39*30)*1.983471/1000</f>
        <v>14625.633170546998</v>
      </c>
      <c r="K39" s="6">
        <f xml:space="preserve"> ('octsep cfs'!$J39*30 + 'octsep cfs'!$K39*31 + 'octsep cfs'!$L39*31 + 'octsep cfs'!$M39*30)*1.983471/1000</f>
        <v>10649.168526276</v>
      </c>
      <c r="L39" s="6">
        <f xml:space="preserve"> ('octsep cfs'!$K39*31 + 'octsep cfs'!$L39*31 + 'octsep cfs'!$M39*30)*1.983471/1000</f>
        <v>5367.9389722559999</v>
      </c>
      <c r="M39" s="6">
        <f xml:space="preserve"> ('octsep cfs'!$L39*31 + 'octsep cfs'!$M39*30)*1.983471/1000</f>
        <v>2237.7281805480002</v>
      </c>
      <c r="N39" s="6">
        <f xml:space="preserve"> 'octsep cfs'!$M39*30*1.983471/1000</f>
        <v>901.72558602000004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3875.382995169</v>
      </c>
      <c r="C40" s="6">
        <f xml:space="preserve"> ('octsep cfs'!$B40*31 + 'octsep cfs'!$C40*30 + 'octsep cfs'!$D40*31 + 'octsep cfs'!$E40*31 + 'octsep cfs'!$F40*29 + 'octsep cfs'!$G40*31)*1.983471/1000</f>
        <v>2973.6574091490002</v>
      </c>
      <c r="D40" s="6">
        <f xml:space="preserve"> ('octsep cfs'!$C40*30 + 'octsep cfs'!$D40*31 + 'octsep cfs'!$E40*31 + 'octsep cfs'!$F40*29+'octsep cfs'!$G40*31)*1.983471/1000</f>
        <v>2328.2835490529997</v>
      </c>
      <c r="E40" s="6">
        <f>('octsep cfs'!$D40*31 + 'octsep cfs'!$E40*31 + 'octsep cfs'!$F40*29+'octsep cfs'!$G40*31)*1.983471/1000</f>
        <v>1693.672002603</v>
      </c>
      <c r="F40" s="6">
        <f>('octsep cfs'!$E40*31 + 'octsep cfs'!$F40*29+'octsep cfs'!$G40*31)*1.983471/1000</f>
        <v>1177.360617006</v>
      </c>
      <c r="G40" s="6">
        <f>('octsep cfs'!$F40*29+'octsep cfs'!$G40*31)*1.983471/1000</f>
        <v>720.69220437900003</v>
      </c>
      <c r="H40" s="6">
        <f xml:space="preserve"> 'octsep cfs'!$G40*31*1.983471/1000</f>
        <v>376.48858092300003</v>
      </c>
      <c r="I40" s="6">
        <f xml:space="preserve"> ('octsep cfs'!$H40*30 + 'octsep cfs'!$I40*31 + 'octsep cfs'!$J40*30 + 'octsep cfs'!$K40*31 + 'octsep cfs'!$L40*31 + 'octsep cfs'!$M40*30)*1.983471/1000</f>
        <v>18128.538163155001</v>
      </c>
      <c r="J40" s="6">
        <f xml:space="preserve"> ('octsep cfs'!$I40*31 + 'octsep cfs'!$J40*30 + 'octsep cfs'!$K40*31 + 'octsep cfs'!$L40*31 + 'octsep cfs'!$M40*30)*1.983471/1000</f>
        <v>17139.996051465001</v>
      </c>
      <c r="K40" s="6">
        <f xml:space="preserve"> ('octsep cfs'!$J40*30 + 'octsep cfs'!$K40*31 + 'octsep cfs'!$L40*31 + 'octsep cfs'!$M40*30)*1.983471/1000</f>
        <v>13226.494710618001</v>
      </c>
      <c r="L40" s="6">
        <f xml:space="preserve"> ('octsep cfs'!$K40*31 + 'octsep cfs'!$L40*31 + 'octsep cfs'!$M40*30)*1.983471/1000</f>
        <v>6162.2239011479996</v>
      </c>
      <c r="M40" s="6">
        <f xml:space="preserve"> ('octsep cfs'!$L40*31 + 'octsep cfs'!$M40*30)*1.983471/1000</f>
        <v>2504.0190796530001</v>
      </c>
      <c r="N40" s="6">
        <f xml:space="preserve"> 'octsep cfs'!$M40*30*1.983471/1000</f>
        <v>966.64459184999998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4858.0520492279993</v>
      </c>
      <c r="C41" s="6">
        <f xml:space="preserve"> ('octsep cfs'!$B41*31 + 'octsep cfs'!$C41*30 + 'octsep cfs'!$D41*31 + 'octsep cfs'!$E41*31 + 'octsep cfs'!$F41*28+'octsep cfs'!$G41*31)*1.983471/1000</f>
        <v>3891.4074573779999</v>
      </c>
      <c r="D41" s="6">
        <f xml:space="preserve"> ('octsep cfs'!$C41*30 + 'octsep cfs'!$D41*31 + 'octsep cfs'!$E41*31 + 'octsep cfs'!$F41*28+'octsep cfs'!$G41*31)*1.983471/1000</f>
        <v>2848.1473312109997</v>
      </c>
      <c r="E41" s="6">
        <f>('octsep cfs'!$D41*31 + 'octsep cfs'!$E41*31 + 'octsep cfs'!$F41*28+'octsep cfs'!$G41*31)*1.983471/1000</f>
        <v>2105.4167805510001</v>
      </c>
      <c r="F41" s="6">
        <f>('octsep cfs'!$E41*31 + 'octsep cfs'!$F41*28+'octsep cfs'!$G41*31)*1.983471/1000</f>
        <v>1560.698123292</v>
      </c>
      <c r="G41" s="6">
        <f>('octsep cfs'!$F41*28+'octsep cfs'!$G41*31)*1.983471/1000</f>
        <v>1057.852522314</v>
      </c>
      <c r="H41" s="6">
        <f xml:space="preserve"> 'octsep cfs'!$G41*31*1.983471/1000</f>
        <v>573.67931733</v>
      </c>
      <c r="I41" s="6">
        <f xml:space="preserve"> ('octsep cfs'!$H41*30 + 'octsep cfs'!$I41*31 + 'octsep cfs'!$J41*30 + 'octsep cfs'!$K41*31 + 'octsep cfs'!$L41*31 + 'octsep cfs'!$M41*30)*1.983471/1000</f>
        <v>17344.117035546002</v>
      </c>
      <c r="J41" s="6">
        <f xml:space="preserve"> ('octsep cfs'!$I41*31 + 'octsep cfs'!$J41*30 + 'octsep cfs'!$K41*31 + 'octsep cfs'!$L41*31 + 'octsep cfs'!$M41*30)*1.983471/1000</f>
        <v>15500.024542716001</v>
      </c>
      <c r="K41" s="6">
        <f xml:space="preserve"> ('octsep cfs'!$J41*30 + 'octsep cfs'!$K41*31 + 'octsep cfs'!$L41*31 + 'octsep cfs'!$M41*30)*1.983471/1000</f>
        <v>11326.123211634002</v>
      </c>
      <c r="L41" s="6">
        <f xml:space="preserve"> ('octsep cfs'!$K41*31 + 'octsep cfs'!$L41*31 + 'octsep cfs'!$M41*30)*1.983471/1000</f>
        <v>5365.2374847539995</v>
      </c>
      <c r="M41" s="6">
        <f xml:space="preserve"> ('octsep cfs'!$L41*31 + 'octsep cfs'!$M41*30)*1.983471/1000</f>
        <v>2440.7642059920004</v>
      </c>
      <c r="N41" s="6">
        <f xml:space="preserve"> 'octsep cfs'!$M41*30*1.983471/1000</f>
        <v>864.71401716000003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4441.6203293070002</v>
      </c>
      <c r="C42" s="6">
        <f xml:space="preserve"> ('octsep cfs'!$B42*31 + 'octsep cfs'!$C42*30 + 'octsep cfs'!$D42*31 + 'octsep cfs'!$E42*31 + 'octsep cfs'!$F42*28+'octsep cfs'!$G42*31)*1.983471/1000</f>
        <v>3576.9063121469999</v>
      </c>
      <c r="D42" s="6">
        <f xml:space="preserve"> ('octsep cfs'!$C42*30 + 'octsep cfs'!$D42*31 + 'octsep cfs'!$E42*31 + 'octsep cfs'!$F42*28+'octsep cfs'!$G42*31)*1.983471/1000</f>
        <v>2749.8980786970001</v>
      </c>
      <c r="E42" s="6">
        <f>('octsep cfs'!$D42*31 + 'octsep cfs'!$E42*31 + 'octsep cfs'!$F42*28+'octsep cfs'!$G42*31)*1.983471/1000</f>
        <v>1996.159263987</v>
      </c>
      <c r="F42" s="6">
        <f>('octsep cfs'!$E42*31 + 'octsep cfs'!$F42*28+'octsep cfs'!$G42*31)*1.983471/1000</f>
        <v>1448.304739077</v>
      </c>
      <c r="G42" s="6">
        <f>('octsep cfs'!$F42*28+'octsep cfs'!$G42*31)*1.983471/1000</f>
        <v>955.66607986500003</v>
      </c>
      <c r="H42" s="6">
        <f xml:space="preserve"> 'octsep cfs'!$G42*31*1.983471/1000</f>
        <v>588.62080437300006</v>
      </c>
      <c r="I42" s="6">
        <f xml:space="preserve"> ('octsep cfs'!$H42*30 + 'octsep cfs'!$I42*31 + 'octsep cfs'!$J42*30 + 'octsep cfs'!$K42*31 + 'octsep cfs'!$L42*31 + 'octsep cfs'!$M42*30)*1.983471/1000</f>
        <v>17768.657184914999</v>
      </c>
      <c r="J42" s="6">
        <f xml:space="preserve"> ('octsep cfs'!$I42*31 + 'octsep cfs'!$J42*30 + 'octsep cfs'!$K42*31 + 'octsep cfs'!$L42*31 + 'octsep cfs'!$M42*30)*1.983471/1000</f>
        <v>15981.034111454999</v>
      </c>
      <c r="K42" s="6">
        <f xml:space="preserve"> ('octsep cfs'!$J42*30 + 'octsep cfs'!$K42*31 + 'octsep cfs'!$L42*31 + 'octsep cfs'!$M42*30)*1.983471/1000</f>
        <v>11138.824045104</v>
      </c>
      <c r="L42" s="6">
        <f xml:space="preserve"> ('octsep cfs'!$K42*31 + 'octsep cfs'!$L42*31 + 'octsep cfs'!$M42*30)*1.983471/1000</f>
        <v>5267.9085627840004</v>
      </c>
      <c r="M42" s="6">
        <f xml:space="preserve"> ('octsep cfs'!$L42*31 + 'octsep cfs'!$M42*30)*1.983471/1000</f>
        <v>2036.550667431</v>
      </c>
      <c r="N42" s="6">
        <f xml:space="preserve"> 'octsep cfs'!$M42*30*1.983471/1000</f>
        <v>750.16856690999998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4002.745635021</v>
      </c>
      <c r="C43" s="6">
        <f xml:space="preserve"> ('octsep cfs'!$B43*31 + 'octsep cfs'!$C43*30 + 'octsep cfs'!$D43*31 + 'octsep cfs'!$E43*31 + 'octsep cfs'!$F43*28+'octsep cfs'!$G43*31)*1.983471/1000</f>
        <v>3252.5770681110002</v>
      </c>
      <c r="D43" s="6">
        <f xml:space="preserve"> ('octsep cfs'!$C43*30 + 'octsep cfs'!$D43*31 + 'octsep cfs'!$E43*31 + 'octsep cfs'!$F43*28+'octsep cfs'!$G43*31)*1.983471/1000</f>
        <v>2682.7099820429999</v>
      </c>
      <c r="E43" s="6">
        <f>('octsep cfs'!$D43*31 + 'octsep cfs'!$E43*31 + 'octsep cfs'!$F43*28+'octsep cfs'!$G43*31)*1.983471/1000</f>
        <v>2155.0273572029996</v>
      </c>
      <c r="F43" s="6">
        <f>('octsep cfs'!$E43*31 + 'octsep cfs'!$F43*28+'octsep cfs'!$G43*31)*1.983471/1000</f>
        <v>1577.6587838129999</v>
      </c>
      <c r="G43" s="6">
        <f>('octsep cfs'!$F43*28+'octsep cfs'!$G43*31)*1.983471/1000</f>
        <v>1046.0369855670001</v>
      </c>
      <c r="H43" s="6">
        <f xml:space="preserve"> 'octsep cfs'!$G43*31*1.983471/1000</f>
        <v>543.98080604699999</v>
      </c>
      <c r="I43" s="6">
        <f xml:space="preserve"> ('octsep cfs'!$H43*30 + 'octsep cfs'!$I43*31 + 'octsep cfs'!$J43*30 + 'octsep cfs'!$K43*31 + 'octsep cfs'!$L43*31 + 'octsep cfs'!$M43*30)*1.983471/1000</f>
        <v>20214.149985771001</v>
      </c>
      <c r="J43" s="6">
        <f xml:space="preserve"> ('octsep cfs'!$I43*31 + 'octsep cfs'!$J43*30 + 'octsep cfs'!$K43*31 + 'octsep cfs'!$L43*31 + 'octsep cfs'!$M43*30)*1.983471/1000</f>
        <v>19349.316960351003</v>
      </c>
      <c r="K43" s="6">
        <f xml:space="preserve"> ('octsep cfs'!$J43*30 + 'octsep cfs'!$K43*31 + 'octsep cfs'!$L43*31 + 'octsep cfs'!$M43*30)*1.983471/1000</f>
        <v>15162.810671064</v>
      </c>
      <c r="L43" s="6">
        <f xml:space="preserve"> ('octsep cfs'!$K43*31 + 'octsep cfs'!$L43*31 + 'octsep cfs'!$M43*30)*1.983471/1000</f>
        <v>6268.6093517039999</v>
      </c>
      <c r="M43" s="6">
        <f xml:space="preserve"> ('octsep cfs'!$L43*31 + 'octsep cfs'!$M43*30)*1.983471/1000</f>
        <v>2212.3338013349999</v>
      </c>
      <c r="N43" s="6">
        <f xml:space="preserve"> 'octsep cfs'!$M43*30*1.983471/1000</f>
        <v>809.49418451999998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4438.8831393270002</v>
      </c>
      <c r="C44" s="6">
        <f xml:space="preserve"> ('octsep cfs'!$B44*31 + 'octsep cfs'!$C44*30 + 'octsep cfs'!$D44*31 + 'octsep cfs'!$E44*31 + 'octsep cfs'!$F44*29 + 'octsep cfs'!$G44*31)*1.983471/1000</f>
        <v>3629.3889548069997</v>
      </c>
      <c r="D44" s="6">
        <f xml:space="preserve"> ('octsep cfs'!$C44*30 + 'octsep cfs'!$D44*31 + 'octsep cfs'!$E44*31 + 'octsep cfs'!$F44*29+'octsep cfs'!$G44*31)*1.983471/1000</f>
        <v>2927.4465017909997</v>
      </c>
      <c r="E44" s="6">
        <f>('octsep cfs'!$D44*31 + 'octsep cfs'!$E44*31 + 'octsep cfs'!$F44*29+'octsep cfs'!$G44*31)*1.983471/1000</f>
        <v>2314.9109875710001</v>
      </c>
      <c r="F44" s="6">
        <f>('octsep cfs'!$E44*31 + 'octsep cfs'!$F44*29+'octsep cfs'!$G44*31)*1.983471/1000</f>
        <v>1900.3615816289998</v>
      </c>
      <c r="G44" s="6">
        <f>('octsep cfs'!$F44*29+'octsep cfs'!$G44*31)*1.983471/1000</f>
        <v>1449.3500282940001</v>
      </c>
      <c r="H44" s="6">
        <f xml:space="preserve"> 'octsep cfs'!$G44*31*1.983471/1000</f>
        <v>887.14310722799996</v>
      </c>
      <c r="I44" s="6">
        <f xml:space="preserve"> ('octsep cfs'!$H44*30 + 'octsep cfs'!$I44*31 + 'octsep cfs'!$J44*30 + 'octsep cfs'!$K44*31 + 'octsep cfs'!$L44*31 + 'octsep cfs'!$M44*30)*1.983471/1000</f>
        <v>16770.011271951</v>
      </c>
      <c r="J44" s="6">
        <f xml:space="preserve"> ('octsep cfs'!$I44*31 + 'octsep cfs'!$J44*30 + 'octsep cfs'!$K44*31 + 'octsep cfs'!$L44*31 + 'octsep cfs'!$M44*30)*1.983471/1000</f>
        <v>15985.627830291</v>
      </c>
      <c r="K44" s="6">
        <f xml:space="preserve"> ('octsep cfs'!$J44*30 + 'octsep cfs'!$K44*31 + 'octsep cfs'!$L44*31 + 'octsep cfs'!$M44*30)*1.983471/1000</f>
        <v>11991.516244533001</v>
      </c>
      <c r="L44" s="6">
        <f xml:space="preserve"> ('octsep cfs'!$K44*31 + 'octsep cfs'!$L44*31 + 'octsep cfs'!$M44*30)*1.983471/1000</f>
        <v>6037.4734926030005</v>
      </c>
      <c r="M44" s="6">
        <f xml:space="preserve"> ('octsep cfs'!$L44*31 + 'octsep cfs'!$M44*30)*1.983471/1000</f>
        <v>2640.1605621509998</v>
      </c>
      <c r="N44" s="6">
        <f xml:space="preserve"> 'octsep cfs'!$M44*30*1.983471/1000</f>
        <v>1123.1999578799998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4998.7416307290005</v>
      </c>
      <c r="C45" s="6">
        <f xml:space="preserve"> ('octsep cfs'!$B45*31 + 'octsep cfs'!$C45*30 + 'octsep cfs'!$D45*31 + 'octsep cfs'!$E45*31 + 'octsep cfs'!$F45*28+'octsep cfs'!$G45*31)*1.983471/1000</f>
        <v>3875.541672849</v>
      </c>
      <c r="D45" s="6">
        <f xml:space="preserve"> ('octsep cfs'!$C45*30 + 'octsep cfs'!$D45*31 + 'octsep cfs'!$E45*31 + 'octsep cfs'!$F45*28+'octsep cfs'!$G45*31)*1.983471/1000</f>
        <v>2940.2537740379998</v>
      </c>
      <c r="E45" s="6">
        <f>('octsep cfs'!$D45*31 + 'octsep cfs'!$E45*31 + 'octsep cfs'!$F45*28+'octsep cfs'!$G45*31)*1.983471/1000</f>
        <v>2101.1860369079996</v>
      </c>
      <c r="F45" s="6">
        <f>('octsep cfs'!$E45*31 + 'octsep cfs'!$F45*28+'octsep cfs'!$G45*31)*1.983471/1000</f>
        <v>1446.6505242629999</v>
      </c>
      <c r="G45" s="6">
        <f>('octsep cfs'!$F45*28+'octsep cfs'!$G45*31)*1.983471/1000</f>
        <v>942.75963406799997</v>
      </c>
      <c r="H45" s="6">
        <f xml:space="preserve"> 'octsep cfs'!$G45*31*1.983471/1000</f>
        <v>553.38840900000002</v>
      </c>
      <c r="I45" s="6">
        <f xml:space="preserve"> ('octsep cfs'!$H45*30 + 'octsep cfs'!$I45*31 + 'octsep cfs'!$J45*30 + 'octsep cfs'!$K45*31 + 'octsep cfs'!$L45*31 + 'octsep cfs'!$M45*30)*1.983471/1000</f>
        <v>20494.628652938998</v>
      </c>
      <c r="J45" s="6">
        <f xml:space="preserve"> ('octsep cfs'!$I45*31 + 'octsep cfs'!$J45*30 + 'octsep cfs'!$K45*31 + 'octsep cfs'!$L45*31 + 'octsep cfs'!$M45*30)*1.983471/1000</f>
        <v>17817.002307069</v>
      </c>
      <c r="K45" s="6">
        <f xml:space="preserve"> ('octsep cfs'!$J45*30 + 'octsep cfs'!$K45*31 + 'octsep cfs'!$L45*31 + 'octsep cfs'!$M45*30)*1.983471/1000</f>
        <v>11551.477252769999</v>
      </c>
      <c r="L45" s="6">
        <f xml:space="preserve"> ('octsep cfs'!$K45*31 + 'octsep cfs'!$L45*31 + 'octsep cfs'!$M45*30)*1.983471/1000</f>
        <v>5097.95683362</v>
      </c>
      <c r="M45" s="6">
        <f xml:space="preserve"> ('octsep cfs'!$L45*31 + 'octsep cfs'!$M45*30)*1.983471/1000</f>
        <v>1941.1219106789999</v>
      </c>
      <c r="N45" s="6">
        <f xml:space="preserve"> 'octsep cfs'!$M45*30*1.983471/1000</f>
        <v>822.10906007999995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3829.6025010179997</v>
      </c>
      <c r="C46" s="6">
        <f xml:space="preserve"> ('octsep cfs'!$B46*31 + 'octsep cfs'!$C46*30 + 'octsep cfs'!$D46*31 + 'octsep cfs'!$E46*31 + 'octsep cfs'!$F46*28+'octsep cfs'!$G46*31)*1.983471/1000</f>
        <v>3007.4934409380003</v>
      </c>
      <c r="D46" s="6">
        <f xml:space="preserve"> ('octsep cfs'!$C46*30 + 'octsep cfs'!$D46*31 + 'octsep cfs'!$E46*31 + 'octsep cfs'!$F46*28+'octsep cfs'!$G46*31)*1.983471/1000</f>
        <v>2245.0471885379998</v>
      </c>
      <c r="E46" s="6">
        <f>('octsep cfs'!$D46*31 + 'octsep cfs'!$E46*31 + 'octsep cfs'!$F46*28+'octsep cfs'!$G46*31)*1.983471/1000</f>
        <v>1630.429029768</v>
      </c>
      <c r="F46" s="6">
        <f>('octsep cfs'!$E46*31 + 'octsep cfs'!$F46*28+'octsep cfs'!$G46*31)*1.983471/1000</f>
        <v>1184.7054101189999</v>
      </c>
      <c r="G46" s="6">
        <f>('octsep cfs'!$F46*28+'octsep cfs'!$G46*31)*1.983471/1000</f>
        <v>786.14278043699994</v>
      </c>
      <c r="H46" s="6">
        <f xml:space="preserve"> 'octsep cfs'!$G46*31*1.983471/1000</f>
        <v>424.81783530899997</v>
      </c>
      <c r="I46" s="6">
        <f xml:space="preserve"> ('octsep cfs'!$H46*30 + 'octsep cfs'!$I46*31 + 'octsep cfs'!$J46*30 + 'octsep cfs'!$K46*31 + 'octsep cfs'!$L46*31 + 'octsep cfs'!$M46*30)*1.983471/1000</f>
        <v>12756.73340592</v>
      </c>
      <c r="J46" s="6">
        <f xml:space="preserve"> ('octsep cfs'!$I46*31 + 'octsep cfs'!$J46*30 + 'octsep cfs'!$K46*31 + 'octsep cfs'!$L46*31 + 'octsep cfs'!$M46*30)*1.983471/1000</f>
        <v>12058.392936240001</v>
      </c>
      <c r="K46" s="6">
        <f xml:space="preserve"> ('octsep cfs'!$J46*30 + 'octsep cfs'!$K46*31 + 'octsep cfs'!$L46*31 + 'octsep cfs'!$M46*30)*1.983471/1000</f>
        <v>8494.940507886</v>
      </c>
      <c r="L46" s="6">
        <f xml:space="preserve"> ('octsep cfs'!$K46*31 + 'octsep cfs'!$L46*31 + 'octsep cfs'!$M46*30)*1.983471/1000</f>
        <v>3580.5539153160003</v>
      </c>
      <c r="M46" s="6">
        <f xml:space="preserve"> ('octsep cfs'!$L46*31 + 'octsep cfs'!$M46*30)*1.983471/1000</f>
        <v>1636.192996494</v>
      </c>
      <c r="N46" s="6">
        <f xml:space="preserve"> 'octsep cfs'!$M46*30*1.983471/1000</f>
        <v>647.22642200999996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3834.5056413299999</v>
      </c>
      <c r="C47" s="6">
        <f xml:space="preserve"> ('octsep cfs'!$B47*31 + 'octsep cfs'!$C47*30 + 'octsep cfs'!$D47*31 + 'octsep cfs'!$E47*31 + 'octsep cfs'!$F47*28+'octsep cfs'!$G47*31)*1.983471/1000</f>
        <v>3187.2792193200003</v>
      </c>
      <c r="D47" s="6">
        <f xml:space="preserve"> ('octsep cfs'!$C47*30 + 'octsep cfs'!$D47*31 + 'octsep cfs'!$E47*31 + 'octsep cfs'!$F47*28+'octsep cfs'!$G47*31)*1.983471/1000</f>
        <v>2642.6220496619999</v>
      </c>
      <c r="E47" s="6">
        <f>('octsep cfs'!$D47*31 + 'octsep cfs'!$E47*31 + 'octsep cfs'!$F47*28+'octsep cfs'!$G47*31)*1.983471/1000</f>
        <v>2235.7328087220003</v>
      </c>
      <c r="F47" s="6">
        <f>('octsep cfs'!$E47*31 + 'octsep cfs'!$F47*28+'octsep cfs'!$G47*31)*1.983471/1000</f>
        <v>1818.1705103310001</v>
      </c>
      <c r="G47" s="6">
        <f>('octsep cfs'!$F47*28+'octsep cfs'!$G47*31)*1.983471/1000</f>
        <v>1321.166231448</v>
      </c>
      <c r="H47" s="6">
        <f xml:space="preserve"> 'octsep cfs'!$G47*31*1.983471/1000</f>
        <v>561.75072273599994</v>
      </c>
      <c r="I47" s="6">
        <f xml:space="preserve"> ('octsep cfs'!$H47*30 + 'octsep cfs'!$I47*31 + 'octsep cfs'!$J47*30 + 'octsep cfs'!$K47*31 + 'octsep cfs'!$L47*31 + 'octsep cfs'!$M47*30)*1.983471/1000</f>
        <v>20273.166181905002</v>
      </c>
      <c r="J47" s="6">
        <f xml:space="preserve"> ('octsep cfs'!$I47*31 + 'octsep cfs'!$J47*30 + 'octsep cfs'!$K47*31 + 'octsep cfs'!$L47*31 + 'octsep cfs'!$M47*30)*1.983471/1000</f>
        <v>18716.716653494997</v>
      </c>
      <c r="K47" s="6">
        <f xml:space="preserve"> ('octsep cfs'!$J47*30 + 'octsep cfs'!$K47*31 + 'octsep cfs'!$L47*31 + 'octsep cfs'!$M47*30)*1.983471/1000</f>
        <v>12534.384323348999</v>
      </c>
      <c r="L47" s="6">
        <f xml:space="preserve"> ('octsep cfs'!$K47*31 + 'octsep cfs'!$L47*31 + 'octsep cfs'!$M47*30)*1.983471/1000</f>
        <v>6081.2209289789998</v>
      </c>
      <c r="M47" s="6">
        <f xml:space="preserve"> ('octsep cfs'!$L47*31 + 'octsep cfs'!$M47*30)*1.983471/1000</f>
        <v>2447.4881726819999</v>
      </c>
      <c r="N47" s="6">
        <f xml:space="preserve"> 'octsep cfs'!$M47*30*1.983471/1000</f>
        <v>781.05121037999993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4640.641809447</v>
      </c>
      <c r="C48" s="6">
        <f xml:space="preserve"> ('octsep cfs'!$B48*31 + 'octsep cfs'!$C48*30 + 'octsep cfs'!$D48*31 + 'octsep cfs'!$E48*31 + 'octsep cfs'!$F48*29 + 'octsep cfs'!$G48*31)*1.983471/1000</f>
        <v>3859.5905990669999</v>
      </c>
      <c r="D48" s="6">
        <f xml:space="preserve"> ('octsep cfs'!$C48*30 + 'octsep cfs'!$D48*31 + 'octsep cfs'!$E48*31 + 'octsep cfs'!$F48*29+'octsep cfs'!$G48*31)*1.983471/1000</f>
        <v>3245.6369030820001</v>
      </c>
      <c r="E48" s="6">
        <f>('octsep cfs'!$D48*31 + 'octsep cfs'!$E48*31 + 'octsep cfs'!$F48*29+'octsep cfs'!$G48*31)*1.983471/1000</f>
        <v>2725.4517986219998</v>
      </c>
      <c r="F48" s="6">
        <f>('octsep cfs'!$E48*31 + 'octsep cfs'!$F48*29+'octsep cfs'!$G48*31)*1.983471/1000</f>
        <v>2321.170822047</v>
      </c>
      <c r="G48" s="6">
        <f>('octsep cfs'!$F48*29+'octsep cfs'!$G48*31)*1.983471/1000</f>
        <v>1925.3751344099999</v>
      </c>
      <c r="H48" s="6">
        <f xml:space="preserve"> 'octsep cfs'!$G48*31*1.983471/1000</f>
        <v>1480.6829196810002</v>
      </c>
      <c r="I48" s="6">
        <f xml:space="preserve"> ('octsep cfs'!$H48*30 + 'octsep cfs'!$I48*31 + 'octsep cfs'!$J48*30 + 'octsep cfs'!$K48*31 + 'octsep cfs'!$L48*31 + 'octsep cfs'!$M48*30)*1.983471/1000</f>
        <v>22150.120822262998</v>
      </c>
      <c r="J48" s="6">
        <f xml:space="preserve"> ('octsep cfs'!$I48*31 + 'octsep cfs'!$J48*30 + 'octsep cfs'!$K48*31 + 'octsep cfs'!$L48*31 + 'octsep cfs'!$M48*30)*1.983471/1000</f>
        <v>20890.239877772998</v>
      </c>
      <c r="K48" s="6">
        <f xml:space="preserve"> ('octsep cfs'!$J48*30 + 'octsep cfs'!$K48*31 + 'octsep cfs'!$L48*31 + 'octsep cfs'!$M48*30)*1.983471/1000</f>
        <v>15384.640084232999</v>
      </c>
      <c r="L48" s="6">
        <f xml:space="preserve"> ('octsep cfs'!$K48*31 + 'octsep cfs'!$L48*31 + 'octsep cfs'!$M48*30)*1.983471/1000</f>
        <v>7206.0949363829995</v>
      </c>
      <c r="M48" s="6">
        <f xml:space="preserve"> ('octsep cfs'!$L48*31 + 'octsep cfs'!$M48*30)*1.983471/1000</f>
        <v>2950.7225339759998</v>
      </c>
      <c r="N48" s="6">
        <f xml:space="preserve"> 'octsep cfs'!$M48*30*1.983471/1000</f>
        <v>913.2693872399999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4168.496372607</v>
      </c>
      <c r="C49" s="6">
        <f xml:space="preserve"> ('octsep cfs'!$B49*31 + 'octsep cfs'!$C49*30 + 'octsep cfs'!$D49*31 + 'octsep cfs'!$E49*31 + 'octsep cfs'!$F49*28+'octsep cfs'!$G49*31)*1.983471/1000</f>
        <v>3255.226985367</v>
      </c>
      <c r="D49" s="6">
        <f xml:space="preserve"> ('octsep cfs'!$C49*30 + 'octsep cfs'!$D49*31 + 'octsep cfs'!$E49*31 + 'octsep cfs'!$F49*28+'octsep cfs'!$G49*31)*1.983471/1000</f>
        <v>2464.8038745120002</v>
      </c>
      <c r="E49" s="6">
        <f>('octsep cfs'!$D49*31 + 'octsep cfs'!$E49*31 + 'octsep cfs'!$F49*28+'octsep cfs'!$G49*31)*1.983471/1000</f>
        <v>1898.0270362619999</v>
      </c>
      <c r="F49" s="6">
        <f>('octsep cfs'!$E49*31 + 'octsep cfs'!$F49*28+'octsep cfs'!$G49*31)*1.983471/1000</f>
        <v>1393.890195663</v>
      </c>
      <c r="G49" s="6">
        <f>('octsep cfs'!$F49*28+'octsep cfs'!$G49*31)*1.983471/1000</f>
        <v>928.61351889599996</v>
      </c>
      <c r="H49" s="6">
        <f xml:space="preserve"> 'octsep cfs'!$G49*31*1.983471/1000</f>
        <v>516.24989799599996</v>
      </c>
      <c r="I49" s="6">
        <f xml:space="preserve"> ('octsep cfs'!$H49*30 + 'octsep cfs'!$I49*31 + 'octsep cfs'!$J49*30 + 'octsep cfs'!$K49*31 + 'octsep cfs'!$L49*31 + 'octsep cfs'!$M49*30)*1.983471/1000</f>
        <v>12405.871270316999</v>
      </c>
      <c r="J49" s="6">
        <f xml:space="preserve"> ('octsep cfs'!$I49*31 + 'octsep cfs'!$J49*30 + 'octsep cfs'!$K49*31 + 'octsep cfs'!$L49*31 + 'octsep cfs'!$M49*30)*1.983471/1000</f>
        <v>11526.876261956999</v>
      </c>
      <c r="K49" s="6">
        <f xml:space="preserve"> ('octsep cfs'!$J49*30 + 'octsep cfs'!$K49*31 + 'octsep cfs'!$L49*31 + 'octsep cfs'!$M49*30)*1.983471/1000</f>
        <v>8045.6942437409998</v>
      </c>
      <c r="L49" s="6">
        <f xml:space="preserve"> ('octsep cfs'!$K49*31 + 'octsep cfs'!$L49*31 + 'octsep cfs'!$M49*30)*1.983471/1000</f>
        <v>3968.9472891810001</v>
      </c>
      <c r="M49" s="6">
        <f xml:space="preserve"> ('octsep cfs'!$L49*31 + 'octsep cfs'!$M49*30)*1.983471/1000</f>
        <v>1712.0448944760001</v>
      </c>
      <c r="N49" s="6">
        <f xml:space="preserve"> 'octsep cfs'!$M49*30*1.983471/1000</f>
        <v>671.92063596000003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5444.8440933390002</v>
      </c>
      <c r="C50" s="6">
        <f xml:space="preserve"> ('octsep cfs'!$B50*31 + 'octsep cfs'!$C50*30 + 'octsep cfs'!$D50*31 + 'octsep cfs'!$E50*31 + 'octsep cfs'!$F50*28+'octsep cfs'!$G50*31)*1.983471/1000</f>
        <v>4772.923457379</v>
      </c>
      <c r="D50" s="6">
        <f xml:space="preserve"> ('octsep cfs'!$C50*30 + 'octsep cfs'!$D50*31 + 'octsep cfs'!$E50*31 + 'octsep cfs'!$F50*28+'octsep cfs'!$G50*31)*1.983471/1000</f>
        <v>4147.5945552089997</v>
      </c>
      <c r="E50" s="6">
        <f>('octsep cfs'!$D50*31 + 'octsep cfs'!$E50*31 + 'octsep cfs'!$F50*28+'octsep cfs'!$G50*31)*1.983471/1000</f>
        <v>3350.0011966889997</v>
      </c>
      <c r="F50" s="6">
        <f>('octsep cfs'!$E50*31 + 'octsep cfs'!$F50*28+'octsep cfs'!$G50*31)*1.983471/1000</f>
        <v>2627.337422136</v>
      </c>
      <c r="G50" s="6">
        <f>('octsep cfs'!$F50*28+'octsep cfs'!$G50*31)*1.983471/1000</f>
        <v>1402.6888730190001</v>
      </c>
      <c r="H50" s="6">
        <f xml:space="preserve"> 'octsep cfs'!$G50*31*1.983471/1000</f>
        <v>744.18443490300001</v>
      </c>
      <c r="I50" s="6">
        <f xml:space="preserve"> ('octsep cfs'!$H50*30 + 'octsep cfs'!$I50*31 + 'octsep cfs'!$J50*30 + 'octsep cfs'!$K50*31 + 'octsep cfs'!$L50*31 + 'octsep cfs'!$M50*30)*1.983471/1000</f>
        <v>23419.020609389998</v>
      </c>
      <c r="J50" s="6">
        <f xml:space="preserve"> ('octsep cfs'!$I50*31 + 'octsep cfs'!$J50*30 + 'octsep cfs'!$K50*31 + 'octsep cfs'!$L50*31 + 'octsep cfs'!$M50*30)*1.983471/1000</f>
        <v>21327.74796054</v>
      </c>
      <c r="K50" s="6">
        <f xml:space="preserve"> ('octsep cfs'!$J50*30 + 'octsep cfs'!$K50*31 + 'octsep cfs'!$L50*31 + 'octsep cfs'!$M50*30)*1.983471/1000</f>
        <v>16743.047967177001</v>
      </c>
      <c r="L50" s="6">
        <f xml:space="preserve"> ('octsep cfs'!$K50*31 + 'octsep cfs'!$L50*31 + 'octsep cfs'!$M50*30)*1.983471/1000</f>
        <v>7362.8764181070001</v>
      </c>
      <c r="M50" s="6">
        <f xml:space="preserve"> ('octsep cfs'!$L50*31 + 'octsep cfs'!$M50*30)*1.983471/1000</f>
        <v>2729.724195156</v>
      </c>
      <c r="N50" s="6">
        <f xml:space="preserve"> 'octsep cfs'!$M50*30*1.983471/1000</f>
        <v>865.66608323999992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3603.8636665079998</v>
      </c>
      <c r="C51" s="6">
        <f xml:space="preserve"> ('octsep cfs'!$B51*31 + 'octsep cfs'!$C51*30 + 'octsep cfs'!$D51*31 + 'octsep cfs'!$E51*31 + 'octsep cfs'!$F51*28+'octsep cfs'!$G51*31)*1.983471/1000</f>
        <v>2738.197583268</v>
      </c>
      <c r="D51" s="6">
        <f xml:space="preserve"> ('octsep cfs'!$C51*30 + 'octsep cfs'!$D51*31 + 'octsep cfs'!$E51*31 + 'octsep cfs'!$F51*28+'octsep cfs'!$G51*31)*1.983471/1000</f>
        <v>2232.3390898409998</v>
      </c>
      <c r="E51" s="6">
        <f>('octsep cfs'!$D51*31 + 'octsep cfs'!$E51*31 + 'octsep cfs'!$F51*28+'octsep cfs'!$G51*31)*1.983471/1000</f>
        <v>1685.1986144910002</v>
      </c>
      <c r="F51" s="6">
        <f>('octsep cfs'!$E51*31 + 'octsep cfs'!$F51*28+'octsep cfs'!$G51*31)*1.983471/1000</f>
        <v>1213.52722722</v>
      </c>
      <c r="G51" s="6">
        <f>('octsep cfs'!$F51*28+'octsep cfs'!$G51*31)*1.983471/1000</f>
        <v>808.87732503899997</v>
      </c>
      <c r="H51" s="6">
        <f xml:space="preserve"> 'octsep cfs'!$G51*31*1.983471/1000</f>
        <v>436.50047949899999</v>
      </c>
      <c r="I51" s="6">
        <f xml:space="preserve"> ('octsep cfs'!$H51*30 + 'octsep cfs'!$I51*31 + 'octsep cfs'!$J51*30 + 'octsep cfs'!$K51*31 + 'octsep cfs'!$L51*31 + 'octsep cfs'!$M51*30)*1.983471/1000</f>
        <v>16302.015256442999</v>
      </c>
      <c r="J51" s="6">
        <f xml:space="preserve"> ('octsep cfs'!$I51*31 + 'octsep cfs'!$J51*30 + 'octsep cfs'!$K51*31 + 'octsep cfs'!$L51*31 + 'octsep cfs'!$M51*30)*1.983471/1000</f>
        <v>15511.800410042999</v>
      </c>
      <c r="K51" s="6">
        <f xml:space="preserve"> ('octsep cfs'!$J51*30 + 'octsep cfs'!$K51*31 + 'octsep cfs'!$L51*31 + 'octsep cfs'!$M51*30)*1.983471/1000</f>
        <v>11817.932779968</v>
      </c>
      <c r="L51" s="6">
        <f xml:space="preserve"> ('octsep cfs'!$K51*31 + 'octsep cfs'!$L51*31 + 'octsep cfs'!$M51*30)*1.983471/1000</f>
        <v>5907.2685388079999</v>
      </c>
      <c r="M51" s="6">
        <f xml:space="preserve"> ('octsep cfs'!$L51*31 + 'octsep cfs'!$M51*30)*1.983471/1000</f>
        <v>2478.904369851</v>
      </c>
      <c r="N51" s="6">
        <f xml:space="preserve"> 'octsep cfs'!$M51*30*1.983471/1000</f>
        <v>980.39004588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5633.7419374949995</v>
      </c>
      <c r="C52" s="6">
        <f xml:space="preserve"> ('octsep cfs'!$B52*31 + 'octsep cfs'!$C52*30 + 'octsep cfs'!$D52*31 + 'octsep cfs'!$E52*31 + 'octsep cfs'!$F52*29 + 'octsep cfs'!$G52*31)*1.983471/1000</f>
        <v>4653.3518916149997</v>
      </c>
      <c r="D52" s="6">
        <f xml:space="preserve"> ('octsep cfs'!$C52*30 + 'octsep cfs'!$D52*31 + 'octsep cfs'!$E52*31 + 'octsep cfs'!$F52*29+'octsep cfs'!$G52*31)*1.983471/1000</f>
        <v>3852.537376191</v>
      </c>
      <c r="E52" s="6">
        <f>('octsep cfs'!$D52*31 + 'octsep cfs'!$E52*31 + 'octsep cfs'!$F52*29+'octsep cfs'!$G52*31)*1.983471/1000</f>
        <v>2935.9357576709999</v>
      </c>
      <c r="F52" s="6">
        <f>('octsep cfs'!$E52*31 + 'octsep cfs'!$F52*29+'octsep cfs'!$G52*31)*1.983471/1000</f>
        <v>1660.0680369209999</v>
      </c>
      <c r="G52" s="6">
        <f>('octsep cfs'!$F52*29+'octsep cfs'!$G52*31)*1.983471/1000</f>
        <v>1035.1695479580001</v>
      </c>
      <c r="H52" s="6">
        <f xml:space="preserve"> 'octsep cfs'!$G52*31*1.983471/1000</f>
        <v>513.97485675899998</v>
      </c>
      <c r="I52" s="6">
        <f xml:space="preserve"> ('octsep cfs'!$H52*30 + 'octsep cfs'!$I52*31 + 'octsep cfs'!$J52*30 + 'octsep cfs'!$K52*31 + 'octsep cfs'!$L52*31 + 'octsep cfs'!$M52*30)*1.983471/1000</f>
        <v>20077.221065285998</v>
      </c>
      <c r="J52" s="6">
        <f xml:space="preserve"> ('octsep cfs'!$I52*31 + 'octsep cfs'!$J52*30 + 'octsep cfs'!$K52*31 + 'octsep cfs'!$L52*31 + 'octsep cfs'!$M52*30)*1.983471/1000</f>
        <v>18436.454184665999</v>
      </c>
      <c r="K52" s="6">
        <f xml:space="preserve"> ('octsep cfs'!$J52*30 + 'octsep cfs'!$K52*31 + 'octsep cfs'!$L52*31 + 'octsep cfs'!$M52*30)*1.983471/1000</f>
        <v>12742.640844465001</v>
      </c>
      <c r="L52" s="6">
        <f xml:space="preserve"> ('octsep cfs'!$K52*31 + 'octsep cfs'!$L52*31 + 'octsep cfs'!$M52*30)*1.983471/1000</f>
        <v>8299.8839862749992</v>
      </c>
      <c r="M52" s="6">
        <f xml:space="preserve"> ('octsep cfs'!$L52*31 + 'octsep cfs'!$M52*30)*1.983471/1000</f>
        <v>4100.2808379750004</v>
      </c>
      <c r="N52" s="6">
        <f xml:space="preserve"> 'octsep cfs'!$M52*30*1.983471/1000</f>
        <v>1409.8908562199999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3961.392248142</v>
      </c>
      <c r="C53" s="6">
        <f xml:space="preserve"> ('octsep cfs'!$B53*31 + 'octsep cfs'!$C53*30 + 'octsep cfs'!$D53*31 + 'octsep cfs'!$E53*31 + 'octsep cfs'!$F53*28+'octsep cfs'!$G53*31)*1.983471/1000</f>
        <v>2551.501391922</v>
      </c>
      <c r="D53" s="6">
        <f xml:space="preserve"> ('octsep cfs'!$C53*30 + 'octsep cfs'!$D53*31 + 'octsep cfs'!$E53*31 + 'octsep cfs'!$F53*28+'octsep cfs'!$G53*31)*1.983471/1000</f>
        <v>1907.2343086440001</v>
      </c>
      <c r="E53" s="6">
        <f>('octsep cfs'!$D53*31 + 'octsep cfs'!$E53*31 + 'octsep cfs'!$F53*28+'octsep cfs'!$G53*31)*1.983471/1000</f>
        <v>1473.5682092039999</v>
      </c>
      <c r="F53" s="6">
        <f>('octsep cfs'!$E53*31 + 'octsep cfs'!$F53*28+'octsep cfs'!$G53*31)*1.983471/1000</f>
        <v>1040.019134553</v>
      </c>
      <c r="G53" s="6">
        <f>('octsep cfs'!$F53*28+'octsep cfs'!$G53*31)*1.983471/1000</f>
        <v>702.32922986099993</v>
      </c>
      <c r="H53" s="6">
        <f xml:space="preserve"> 'octsep cfs'!$G53*31*1.983471/1000</f>
        <v>351.27866451300002</v>
      </c>
      <c r="I53" s="6">
        <f xml:space="preserve"> ('octsep cfs'!$H53*30 + 'octsep cfs'!$I53*31 + 'octsep cfs'!$J53*30 + 'octsep cfs'!$K53*31 + 'octsep cfs'!$L53*31 + 'octsep cfs'!$M53*30)*1.983471/1000</f>
        <v>9825.2386398179988</v>
      </c>
      <c r="J53" s="6">
        <f xml:space="preserve"> ('octsep cfs'!$I53*31 + 'octsep cfs'!$J53*30 + 'octsep cfs'!$K53*31 + 'octsep cfs'!$L53*31 + 'octsep cfs'!$M53*30)*1.983471/1000</f>
        <v>8874.9576837179993</v>
      </c>
      <c r="K53" s="6">
        <f xml:space="preserve"> ('octsep cfs'!$J53*30 + 'octsep cfs'!$K53*31 + 'octsep cfs'!$L53*31 + 'octsep cfs'!$M53*30)*1.983471/1000</f>
        <v>6439.9257089160001</v>
      </c>
      <c r="L53" s="6">
        <f xml:space="preserve"> ('octsep cfs'!$K53*31 + 'octsep cfs'!$L53*31 + 'octsep cfs'!$M53*30)*1.983471/1000</f>
        <v>3462.2795395860003</v>
      </c>
      <c r="M53" s="6">
        <f xml:space="preserve"> ('octsep cfs'!$L53*31 + 'octsep cfs'!$M53*30)*1.983471/1000</f>
        <v>2029.188023079</v>
      </c>
      <c r="N53" s="6">
        <f xml:space="preserve"> 'octsep cfs'!$M53*30*1.983471/1000</f>
        <v>873.28261187999999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4027.4358820289999</v>
      </c>
      <c r="C54" s="6">
        <f xml:space="preserve"> ('octsep cfs'!$B54*31 + 'octsep cfs'!$C54*30 + 'octsep cfs'!$D54*31 + 'octsep cfs'!$E54*31 + 'octsep cfs'!$F54*28+'octsep cfs'!$G54*31)*1.983471/1000</f>
        <v>3154.153270149</v>
      </c>
      <c r="D54" s="6">
        <f xml:space="preserve"> ('octsep cfs'!$C54*30 + 'octsep cfs'!$D54*31 + 'octsep cfs'!$E54*31 + 'octsep cfs'!$F54*28+'octsep cfs'!$G54*31)*1.983471/1000</f>
        <v>2586.253787313</v>
      </c>
      <c r="E54" s="6">
        <f>('octsep cfs'!$D54*31 + 'octsep cfs'!$E54*31 + 'octsep cfs'!$F54*28+'octsep cfs'!$G54*31)*1.983471/1000</f>
        <v>2067.3182695830001</v>
      </c>
      <c r="F54" s="6">
        <f>('octsep cfs'!$E54*31 + 'octsep cfs'!$F54*28+'octsep cfs'!$G54*31)*1.983471/1000</f>
        <v>1476.7298619779999</v>
      </c>
      <c r="G54" s="6">
        <f>('octsep cfs'!$F54*28+'octsep cfs'!$G54*31)*1.983471/1000</f>
        <v>1039.0611180599999</v>
      </c>
      <c r="H54" s="6">
        <f xml:space="preserve"> 'octsep cfs'!$G54*31*1.983471/1000</f>
        <v>711.780469176</v>
      </c>
      <c r="I54" s="6">
        <f xml:space="preserve"> ('octsep cfs'!$H54*30 + 'octsep cfs'!$I54*31 + 'octsep cfs'!$J54*30 + 'octsep cfs'!$K54*31 + 'octsep cfs'!$L54*31 + 'octsep cfs'!$M54*30)*1.983471/1000</f>
        <v>16640.776235475001</v>
      </c>
      <c r="J54" s="6">
        <f xml:space="preserve"> ('octsep cfs'!$I54*31 + 'octsep cfs'!$J54*30 + 'octsep cfs'!$K54*31 + 'octsep cfs'!$L54*31 + 'octsep cfs'!$M54*30)*1.983471/1000</f>
        <v>15092.359764614999</v>
      </c>
      <c r="K54" s="6">
        <f xml:space="preserve"> ('octsep cfs'!$J54*30 + 'octsep cfs'!$K54*31 + 'octsep cfs'!$L54*31 + 'octsep cfs'!$M54*30)*1.983471/1000</f>
        <v>11029.320578136001</v>
      </c>
      <c r="L54" s="6">
        <f xml:space="preserve"> ('octsep cfs'!$K54*31 + 'octsep cfs'!$L54*31 + 'octsep cfs'!$M54*30)*1.983471/1000</f>
        <v>5830.5042441659998</v>
      </c>
      <c r="M54" s="6">
        <f xml:space="preserve"> ('octsep cfs'!$L54*31 + 'octsep cfs'!$M54*30)*1.983471/1000</f>
        <v>2554.0144496789999</v>
      </c>
      <c r="N54" s="6">
        <f xml:space="preserve"> 'octsep cfs'!$M54*30*1.983471/1000</f>
        <v>1235.7817718400001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4257.7962039690001</v>
      </c>
      <c r="C55" s="6">
        <f xml:space="preserve"> ('octsep cfs'!$B55*31 + 'octsep cfs'!$C55*30 + 'octsep cfs'!$D55*31 + 'octsep cfs'!$E55*31 + 'octsep cfs'!$F55*28+'octsep cfs'!$G55*31)*1.983471/1000</f>
        <v>3022.0144321289999</v>
      </c>
      <c r="D55" s="6">
        <f xml:space="preserve"> ('octsep cfs'!$C55*30 + 'octsep cfs'!$D55*31 + 'octsep cfs'!$E55*31 + 'octsep cfs'!$F55*28+'octsep cfs'!$G55*31)*1.983471/1000</f>
        <v>2233.8663625110003</v>
      </c>
      <c r="E55" s="6">
        <f>('octsep cfs'!$D55*31 + 'octsep cfs'!$E55*31 + 'octsep cfs'!$F55*28+'octsep cfs'!$G55*31)*1.983471/1000</f>
        <v>1683.1556393609999</v>
      </c>
      <c r="F55" s="6">
        <f>('octsep cfs'!$E55*31 + 'octsep cfs'!$F55*28+'octsep cfs'!$G55*31)*1.983471/1000</f>
        <v>1301.133174348</v>
      </c>
      <c r="G55" s="6">
        <f>('octsep cfs'!$F55*28+'octsep cfs'!$G55*31)*1.983471/1000</f>
        <v>907.67401554900005</v>
      </c>
      <c r="H55" s="6">
        <f xml:space="preserve"> 'octsep cfs'!$G55*31*1.983471/1000</f>
        <v>552.95799579300001</v>
      </c>
      <c r="I55" s="6">
        <f xml:space="preserve"> ('octsep cfs'!$H55*30 + 'octsep cfs'!$I55*31 + 'octsep cfs'!$J55*30 + 'octsep cfs'!$K55*31 + 'octsep cfs'!$L55*31 + 'octsep cfs'!$M55*30)*1.983471/1000</f>
        <v>11436.41610006</v>
      </c>
      <c r="J55" s="6">
        <f xml:space="preserve"> ('octsep cfs'!$I55*31 + 'octsep cfs'!$J55*30 + 'octsep cfs'!$K55*31 + 'octsep cfs'!$L55*31 + 'octsep cfs'!$M55*30)*1.983471/1000</f>
        <v>10613.652494549999</v>
      </c>
      <c r="K55" s="6">
        <f xml:space="preserve"> ('octsep cfs'!$J55*30 + 'octsep cfs'!$K55*31 + 'octsep cfs'!$L55*31 + 'octsep cfs'!$M55*30)*1.983471/1000</f>
        <v>6970.5736229009999</v>
      </c>
      <c r="L55" s="6">
        <f xml:space="preserve"> ('octsep cfs'!$K55*31 + 'octsep cfs'!$L55*31 + 'octsep cfs'!$M55*30)*1.983471/1000</f>
        <v>3516.4183805309999</v>
      </c>
      <c r="M55" s="6">
        <f xml:space="preserve"> ('octsep cfs'!$L55*31 + 'octsep cfs'!$M55*30)*1.983471/1000</f>
        <v>1597.144402917</v>
      </c>
      <c r="N55" s="6">
        <f xml:space="preserve"> 'octsep cfs'!$M55*30*1.983471/1000</f>
        <v>638.12229012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3041.1965801699998</v>
      </c>
      <c r="C56" s="6">
        <f xml:space="preserve"> ('octsep cfs'!$B56*31 + 'octsep cfs'!$C56*30 + 'octsep cfs'!$D56*31 + 'octsep cfs'!$E56*31 + 'octsep cfs'!$F56*29 + 'octsep cfs'!$G56*31)*1.983471/1000</f>
        <v>2403.0742900499999</v>
      </c>
      <c r="D56" s="6">
        <f xml:space="preserve"> ('octsep cfs'!$C56*30 + 'octsep cfs'!$D56*31 + 'octsep cfs'!$E56*31 + 'octsep cfs'!$F56*29+'octsep cfs'!$G56*31)*1.983471/1000</f>
        <v>1972.169182242</v>
      </c>
      <c r="E56" s="6">
        <f>('octsep cfs'!$D56*31 + 'octsep cfs'!$E56*31 + 'octsep cfs'!$F56*29+'octsep cfs'!$G56*31)*1.983471/1000</f>
        <v>1690.417126692</v>
      </c>
      <c r="F56" s="6">
        <f>('octsep cfs'!$E56*31 + 'octsep cfs'!$F56*29+'octsep cfs'!$G56*31)*1.983471/1000</f>
        <v>1178.7173111699999</v>
      </c>
      <c r="G56" s="6">
        <f>('octsep cfs'!$F56*29+'octsep cfs'!$G56*31)*1.983471/1000</f>
        <v>845.76195175500004</v>
      </c>
      <c r="H56" s="6">
        <f xml:space="preserve"> 'octsep cfs'!$G56*31*1.983471/1000</f>
        <v>510.53155110300003</v>
      </c>
      <c r="I56" s="6">
        <f xml:space="preserve"> ('octsep cfs'!$H56*30 + 'octsep cfs'!$I56*31 + 'octsep cfs'!$J56*30 + 'octsep cfs'!$K56*31 + 'octsep cfs'!$L56*31 + 'octsep cfs'!$M56*30)*1.983471/1000</f>
        <v>15435.309834399</v>
      </c>
      <c r="J56" s="6">
        <f xml:space="preserve"> ('octsep cfs'!$I56*31 + 'octsep cfs'!$J56*30 + 'octsep cfs'!$K56*31 + 'octsep cfs'!$L56*31 + 'octsep cfs'!$M56*30)*1.983471/1000</f>
        <v>13275.845452569001</v>
      </c>
      <c r="K56" s="6">
        <f xml:space="preserve"> ('octsep cfs'!$J56*30 + 'octsep cfs'!$K56*31 + 'octsep cfs'!$L56*31 + 'octsep cfs'!$M56*30)*1.983471/1000</f>
        <v>7397.261871363</v>
      </c>
      <c r="L56" s="6">
        <f xml:space="preserve"> ('octsep cfs'!$K56*31 + 'octsep cfs'!$L56*31 + 'octsep cfs'!$M56*30)*1.983471/1000</f>
        <v>3700.9248198930004</v>
      </c>
      <c r="M56" s="6">
        <f xml:space="preserve"> ('octsep cfs'!$L56*31 + 'octsep cfs'!$M56*30)*1.983471/1000</f>
        <v>1875.1734834000001</v>
      </c>
      <c r="N56" s="6">
        <f xml:space="preserve"> 'octsep cfs'!$M56*30*1.983471/1000</f>
        <v>808.36360604999993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5707.5667281149999</v>
      </c>
      <c r="C57" s="6">
        <f xml:space="preserve"> ('octsep cfs'!$B57*31 + 'octsep cfs'!$C57*30 + 'octsep cfs'!$D57*31 + 'octsep cfs'!$E57*31 + 'octsep cfs'!$F57*28+'octsep cfs'!$G57*31)*1.983471/1000</f>
        <v>4899.2031220650006</v>
      </c>
      <c r="D57" s="6">
        <f xml:space="preserve"> ('octsep cfs'!$C57*30 + 'octsep cfs'!$D57*31 + 'octsep cfs'!$E57*31 + 'octsep cfs'!$F57*28+'octsep cfs'!$G57*31)*1.983471/1000</f>
        <v>4199.0438094780002</v>
      </c>
      <c r="E57" s="6">
        <f>('octsep cfs'!$D57*31 + 'octsep cfs'!$E57*31 + 'octsep cfs'!$F57*28+'octsep cfs'!$G57*31)*1.983471/1000</f>
        <v>3511.9496203680001</v>
      </c>
      <c r="F57" s="6">
        <f>('octsep cfs'!$E57*31 + 'octsep cfs'!$F57*28+'octsep cfs'!$G57*31)*1.983471/1000</f>
        <v>2454.6088335719996</v>
      </c>
      <c r="G57" s="6">
        <f>('octsep cfs'!$F57*28+'octsep cfs'!$G57*31)*1.983471/1000</f>
        <v>1529.466388926</v>
      </c>
      <c r="H57" s="6">
        <f xml:space="preserve"> 'octsep cfs'!$G57*31*1.983471/1000</f>
        <v>797.98608577799996</v>
      </c>
      <c r="I57" s="6">
        <f xml:space="preserve"> ('octsep cfs'!$H57*30 + 'octsep cfs'!$I57*31 + 'octsep cfs'!$J57*30 + 'octsep cfs'!$K57*31 + 'octsep cfs'!$L57*31 + 'octsep cfs'!$M57*30)*1.983471/1000</f>
        <v>18709.463100047997</v>
      </c>
      <c r="J57" s="6">
        <f xml:space="preserve"> ('octsep cfs'!$I57*31 + 'octsep cfs'!$J57*30 + 'octsep cfs'!$K57*31 + 'octsep cfs'!$L57*31 + 'octsep cfs'!$M57*30)*1.983471/1000</f>
        <v>17316.649929138002</v>
      </c>
      <c r="K57" s="6">
        <f xml:space="preserve"> ('octsep cfs'!$J57*30 + 'octsep cfs'!$K57*31 + 'octsep cfs'!$L57*31 + 'octsep cfs'!$M57*30)*1.983471/1000</f>
        <v>12034.680540435</v>
      </c>
      <c r="L57" s="6">
        <f xml:space="preserve"> ('octsep cfs'!$K57*31 + 'octsep cfs'!$L57*31 + 'octsep cfs'!$M57*30)*1.983471/1000</f>
        <v>7124.280724575</v>
      </c>
      <c r="M57" s="6">
        <f xml:space="preserve"> ('octsep cfs'!$L57*31 + 'octsep cfs'!$M57*30)*1.983471/1000</f>
        <v>2853.597909519</v>
      </c>
      <c r="N57" s="6">
        <f xml:space="preserve"> 'octsep cfs'!$M57*30*1.983471/1000</f>
        <v>895.89418128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5181.5006321400006</v>
      </c>
      <c r="C58" s="6">
        <f xml:space="preserve"> ('octsep cfs'!$B58*31 + 'octsep cfs'!$C58*30 + 'octsep cfs'!$D58*31 + 'octsep cfs'!$E58*31 + 'octsep cfs'!$F58*28+'octsep cfs'!$G58*31)*1.983471/1000</f>
        <v>4285.6064508600002</v>
      </c>
      <c r="D58" s="6">
        <f xml:space="preserve"> ('octsep cfs'!$C58*30 + 'octsep cfs'!$D58*31 + 'octsep cfs'!$E58*31 + 'octsep cfs'!$F58*28+'octsep cfs'!$G58*31)*1.983471/1000</f>
        <v>3506.9889593969997</v>
      </c>
      <c r="E58" s="6">
        <f>('octsep cfs'!$D58*31 + 'octsep cfs'!$E58*31 + 'octsep cfs'!$F58*28+'octsep cfs'!$G58*31)*1.983471/1000</f>
        <v>2827.7493154469998</v>
      </c>
      <c r="F58" s="6">
        <f>('octsep cfs'!$E58*31 + 'octsep cfs'!$F58*28+'octsep cfs'!$G58*31)*1.983471/1000</f>
        <v>2222.2809084</v>
      </c>
      <c r="G58" s="6">
        <f>('octsep cfs'!$F58*28+'octsep cfs'!$G58*31)*1.983471/1000</f>
        <v>1712.7946465139999</v>
      </c>
      <c r="H58" s="6">
        <f xml:space="preserve"> 'octsep cfs'!$G58*31*1.983471/1000</f>
        <v>861.68724041400003</v>
      </c>
      <c r="I58" s="6">
        <f xml:space="preserve"> ('octsep cfs'!$H58*30 + 'octsep cfs'!$I58*31 + 'octsep cfs'!$J58*30 + 'octsep cfs'!$K58*31 + 'octsep cfs'!$L58*31 + 'octsep cfs'!$M58*30)*1.983471/1000</f>
        <v>18438.764928380999</v>
      </c>
      <c r="J58" s="6">
        <f xml:space="preserve"> ('octsep cfs'!$I58*31 + 'octsep cfs'!$J58*30 + 'octsep cfs'!$K58*31 + 'octsep cfs'!$L58*31 + 'octsep cfs'!$M58*30)*1.983471/1000</f>
        <v>17360.669101041</v>
      </c>
      <c r="K58" s="6">
        <f xml:space="preserve"> ('octsep cfs'!$J58*30 + 'octsep cfs'!$K58*31 + 'octsep cfs'!$L58*31 + 'octsep cfs'!$M58*30)*1.983471/1000</f>
        <v>12971.684141660999</v>
      </c>
      <c r="L58" s="6">
        <f xml:space="preserve"> ('octsep cfs'!$K58*31 + 'octsep cfs'!$L58*31 + 'octsep cfs'!$M58*30)*1.983471/1000</f>
        <v>6199.6976187509999</v>
      </c>
      <c r="M58" s="6">
        <f xml:space="preserve"> ('octsep cfs'!$L58*31 + 'octsep cfs'!$M58*30)*1.983471/1000</f>
        <v>2801.339399082</v>
      </c>
      <c r="N58" s="6">
        <f xml:space="preserve"> 'octsep cfs'!$M58*30*1.983471/1000</f>
        <v>1131.8280567300001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5748.132677007</v>
      </c>
      <c r="C59" s="6">
        <f xml:space="preserve"> ('octsep cfs'!$B59*31 + 'octsep cfs'!$C59*30 + 'octsep cfs'!$D59*31 + 'octsep cfs'!$E59*31 + 'octsep cfs'!$F59*28+'octsep cfs'!$G59*31)*1.983471/1000</f>
        <v>4616.3046202769992</v>
      </c>
      <c r="D59" s="6">
        <f xml:space="preserve"> ('octsep cfs'!$C59*30 + 'octsep cfs'!$D59*31 + 'octsep cfs'!$E59*31 + 'octsep cfs'!$F59*28+'octsep cfs'!$G59*31)*1.983471/1000</f>
        <v>3723.5046537569997</v>
      </c>
      <c r="E59" s="6">
        <f>('octsep cfs'!$D59*31 + 'octsep cfs'!$E59*31 + 'octsep cfs'!$F59*28+'octsep cfs'!$G59*31)*1.983471/1000</f>
        <v>3068.1261659369998</v>
      </c>
      <c r="F59" s="6">
        <f>('octsep cfs'!$E59*31 + 'octsep cfs'!$F59*28+'octsep cfs'!$G59*31)*1.983471/1000</f>
        <v>2442.0594125549997</v>
      </c>
      <c r="G59" s="6">
        <f>('octsep cfs'!$F59*28+'octsep cfs'!$G59*31)*1.983471/1000</f>
        <v>1715.8908447449999</v>
      </c>
      <c r="H59" s="6">
        <f xml:space="preserve"> 'octsep cfs'!$G59*31*1.983471/1000</f>
        <v>1073.880951465</v>
      </c>
      <c r="I59" s="6">
        <f xml:space="preserve"> ('octsep cfs'!$H59*30 + 'octsep cfs'!$I59*31 + 'octsep cfs'!$J59*30 + 'octsep cfs'!$K59*31 + 'octsep cfs'!$L59*31 + 'octsep cfs'!$M59*30)*1.983471/1000</f>
        <v>16589.025493614001</v>
      </c>
      <c r="J59" s="6">
        <f xml:space="preserve"> ('octsep cfs'!$I59*31 + 'octsep cfs'!$J59*30 + 'octsep cfs'!$K59*31 + 'octsep cfs'!$L59*31 + 'octsep cfs'!$M59*30)*1.983471/1000</f>
        <v>15004.251999324</v>
      </c>
      <c r="K59" s="6">
        <f xml:space="preserve"> ('octsep cfs'!$J59*30 + 'octsep cfs'!$K59*31 + 'octsep cfs'!$L59*31 + 'octsep cfs'!$M59*30)*1.983471/1000</f>
        <v>10651.606212135001</v>
      </c>
      <c r="L59" s="6">
        <f xml:space="preserve"> ('octsep cfs'!$K59*31 + 'octsep cfs'!$L59*31 + 'octsep cfs'!$M59*30)*1.983471/1000</f>
        <v>5915.1369682650002</v>
      </c>
      <c r="M59" s="6">
        <f xml:space="preserve"> ('octsep cfs'!$L59*31 + 'octsep cfs'!$M59*30)*1.983471/1000</f>
        <v>2433.094123635</v>
      </c>
      <c r="N59" s="6">
        <f xml:space="preserve"> 'octsep cfs'!$M59*30*1.983471/1000</f>
        <v>812.58839927999998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4792.8712252260002</v>
      </c>
      <c r="C60" s="6">
        <f xml:space="preserve"> ('octsep cfs'!$B60*31 + 'octsep cfs'!$C60*30 + 'octsep cfs'!$D60*31 + 'octsep cfs'!$E60*31 + 'octsep cfs'!$F60*29 + 'octsep cfs'!$G60*31)*1.983471/1000</f>
        <v>3980.2828259459998</v>
      </c>
      <c r="D60" s="6">
        <f xml:space="preserve"> ('octsep cfs'!$C60*30 + 'octsep cfs'!$D60*31 + 'octsep cfs'!$E60*31 + 'octsep cfs'!$F60*29+'octsep cfs'!$G60*31)*1.983471/1000</f>
        <v>3399.409459299</v>
      </c>
      <c r="E60" s="6">
        <f>('octsep cfs'!$D60*31 + 'octsep cfs'!$E60*31 + 'octsep cfs'!$F60*29+'octsep cfs'!$G60*31)*1.983471/1000</f>
        <v>2329.9417308089996</v>
      </c>
      <c r="F60" s="6">
        <f>('octsep cfs'!$E60*31 + 'octsep cfs'!$F60*29+'octsep cfs'!$G60*31)*1.983471/1000</f>
        <v>1812.831006399</v>
      </c>
      <c r="G60" s="6">
        <f>('octsep cfs'!$F60*29+'octsep cfs'!$G60*31)*1.983471/1000</f>
        <v>1111.9953302009999</v>
      </c>
      <c r="H60" s="6">
        <f xml:space="preserve"> 'octsep cfs'!$G60*31*1.983471/1000</f>
        <v>621.51667090799992</v>
      </c>
      <c r="I60" s="6">
        <f xml:space="preserve"> ('octsep cfs'!$H60*30 + 'octsep cfs'!$I60*31 + 'octsep cfs'!$J60*30 + 'octsep cfs'!$K60*31 + 'octsep cfs'!$L60*31 + 'octsep cfs'!$M60*30)*1.983471/1000</f>
        <v>14381.799130104</v>
      </c>
      <c r="J60" s="6">
        <f xml:space="preserve"> ('octsep cfs'!$I60*31 + 'octsep cfs'!$J60*30 + 'octsep cfs'!$K60*31 + 'octsep cfs'!$L60*31 + 'octsep cfs'!$M60*30)*1.983471/1000</f>
        <v>13128.106615134</v>
      </c>
      <c r="K60" s="6">
        <f xml:space="preserve"> ('octsep cfs'!$J60*30 + 'octsep cfs'!$K60*31 + 'octsep cfs'!$L60*31 + 'octsep cfs'!$M60*30)*1.983471/1000</f>
        <v>10784.814141023999</v>
      </c>
      <c r="L60" s="6">
        <f xml:space="preserve"> ('octsep cfs'!$K60*31 + 'octsep cfs'!$L60*31 + 'octsep cfs'!$M60*30)*1.983471/1000</f>
        <v>5325.191205264</v>
      </c>
      <c r="M60" s="6">
        <f xml:space="preserve"> ('octsep cfs'!$L60*31 + 'octsep cfs'!$M60*30)*1.983471/1000</f>
        <v>2205.8637189329997</v>
      </c>
      <c r="N60" s="6">
        <f xml:space="preserve"> 'octsep cfs'!$M60*30*1.983471/1000</f>
        <v>793.30906116000006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3342.4203705270002</v>
      </c>
      <c r="C61" s="6">
        <f xml:space="preserve"> ('octsep cfs'!$B61*31 + 'octsep cfs'!$C61*30 + 'octsep cfs'!$D61*31 + 'octsep cfs'!$E61*31 + 'octsep cfs'!$F61*28+'octsep cfs'!$G61*31)*1.983471/1000</f>
        <v>2549.1113093670001</v>
      </c>
      <c r="D61" s="6">
        <f xml:space="preserve"> ('octsep cfs'!$C61*30 + 'octsep cfs'!$D61*31 + 'octsep cfs'!$E61*31 + 'octsep cfs'!$F61*28+'octsep cfs'!$G61*31)*1.983471/1000</f>
        <v>1993.4478591300001</v>
      </c>
      <c r="E61" s="6">
        <f>('octsep cfs'!$D61*31 + 'octsep cfs'!$E61*31 + 'octsep cfs'!$F61*28+'octsep cfs'!$G61*31)*1.983471/1000</f>
        <v>1460.2313502</v>
      </c>
      <c r="F61" s="6">
        <f>('octsep cfs'!$E61*31 + 'octsep cfs'!$F61*28+'octsep cfs'!$G61*31)*1.983471/1000</f>
        <v>1018.1969866110001</v>
      </c>
      <c r="G61" s="6">
        <f>('octsep cfs'!$F61*28+'octsep cfs'!$G61*31)*1.983471/1000</f>
        <v>654.5593142969999</v>
      </c>
      <c r="H61" s="6">
        <f xml:space="preserve"> 'octsep cfs'!$G61*31*1.983471/1000</f>
        <v>372.43039925700003</v>
      </c>
      <c r="I61" s="6">
        <f xml:space="preserve"> ('octsep cfs'!$H61*30 + 'octsep cfs'!$I61*31 + 'octsep cfs'!$J61*30 + 'octsep cfs'!$K61*31 + 'octsep cfs'!$L61*31 + 'octsep cfs'!$M61*30)*1.983471/1000</f>
        <v>13645.286761029</v>
      </c>
      <c r="J61" s="6">
        <f xml:space="preserve"> ('octsep cfs'!$I61*31 + 'octsep cfs'!$J61*30 + 'octsep cfs'!$K61*31 + 'octsep cfs'!$L61*31 + 'octsep cfs'!$M61*30)*1.983471/1000</f>
        <v>12257.709953559</v>
      </c>
      <c r="K61" s="6">
        <f xml:space="preserve"> ('octsep cfs'!$J61*30 + 'octsep cfs'!$K61*31 + 'octsep cfs'!$L61*31 + 'octsep cfs'!$M61*30)*1.983471/1000</f>
        <v>7640.2985564639994</v>
      </c>
      <c r="L61" s="6">
        <f xml:space="preserve"> ('octsep cfs'!$K61*31 + 'octsep cfs'!$L61*31 + 'octsep cfs'!$M61*30)*1.983471/1000</f>
        <v>3624.6028392839999</v>
      </c>
      <c r="M61" s="6">
        <f xml:space="preserve"> ('octsep cfs'!$L61*31 + 'octsep cfs'!$M61*30)*1.983471/1000</f>
        <v>1813.1166262229999</v>
      </c>
      <c r="N61" s="6">
        <f xml:space="preserve"> 'octsep cfs'!$M61*30*1.983471/1000</f>
        <v>893.69252847000007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5543.6130152549995</v>
      </c>
      <c r="C62" s="6">
        <f xml:space="preserve"> ('octsep cfs'!$B62*31 + 'octsep cfs'!$C62*30 + 'octsep cfs'!$D62*31 + 'octsep cfs'!$E62*31 + 'octsep cfs'!$F62*28+'octsep cfs'!$G62*31)*1.983471/1000</f>
        <v>4649.9204867850003</v>
      </c>
      <c r="D62" s="6">
        <f xml:space="preserve"> ('octsep cfs'!$C62*30 + 'octsep cfs'!$D62*31 + 'octsep cfs'!$E62*31 + 'octsep cfs'!$F62*28+'octsep cfs'!$G62*31)*1.983471/1000</f>
        <v>3761.2401895319999</v>
      </c>
      <c r="E62" s="6">
        <f>('octsep cfs'!$D62*31 + 'octsep cfs'!$E62*31 + 'octsep cfs'!$F62*28+'octsep cfs'!$G62*31)*1.983471/1000</f>
        <v>2853.3261739919999</v>
      </c>
      <c r="F62" s="6">
        <f>('octsep cfs'!$E62*31 + 'octsep cfs'!$F62*28+'octsep cfs'!$G62*31)*1.983471/1000</f>
        <v>2342.6716476869997</v>
      </c>
      <c r="G62" s="6">
        <f>('octsep cfs'!$F62*28+'octsep cfs'!$G62*31)*1.983471/1000</f>
        <v>1817.6290227479999</v>
      </c>
      <c r="H62" s="6">
        <f xml:space="preserve"> 'octsep cfs'!$G62*31*1.983471/1000</f>
        <v>1301.07763716</v>
      </c>
      <c r="I62" s="6">
        <f xml:space="preserve"> ('octsep cfs'!$H62*30 + 'octsep cfs'!$I62*31 + 'octsep cfs'!$J62*30 + 'octsep cfs'!$K62*31 + 'octsep cfs'!$L62*31 + 'octsep cfs'!$M62*30)*1.983471/1000</f>
        <v>15463.193469717</v>
      </c>
      <c r="J62" s="6">
        <f xml:space="preserve"> ('octsep cfs'!$I62*31 + 'octsep cfs'!$J62*30 + 'octsep cfs'!$K62*31 + 'octsep cfs'!$L62*31 + 'octsep cfs'!$M62*30)*1.983471/1000</f>
        <v>13650.459653397</v>
      </c>
      <c r="K62" s="6">
        <f xml:space="preserve"> ('octsep cfs'!$J62*30 + 'octsep cfs'!$K62*31 + 'octsep cfs'!$L62*31 + 'octsep cfs'!$M62*30)*1.983471/1000</f>
        <v>9666.3705466020001</v>
      </c>
      <c r="L62" s="6">
        <f xml:space="preserve"> ('octsep cfs'!$K62*31 + 'octsep cfs'!$L62*31 + 'octsep cfs'!$M62*30)*1.983471/1000</f>
        <v>4470.7079315219999</v>
      </c>
      <c r="M62" s="6">
        <f xml:space="preserve"> ('octsep cfs'!$L62*31 + 'octsep cfs'!$M62*30)*1.983471/1000</f>
        <v>2027.436618186</v>
      </c>
      <c r="N62" s="6">
        <f xml:space="preserve"> 'octsep cfs'!$M62*30*1.983471/1000</f>
        <v>750.58509581999999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4726.7918888609993</v>
      </c>
      <c r="C63" s="6">
        <f xml:space="preserve"> ('octsep cfs'!$B63*31 + 'octsep cfs'!$C63*30 + 'octsep cfs'!$D63*31 + 'octsep cfs'!$E63*31 + 'octsep cfs'!$F63*28+'octsep cfs'!$G63*31)*1.983471/1000</f>
        <v>3976.2067930410003</v>
      </c>
      <c r="D63" s="6">
        <f xml:space="preserve"> ('octsep cfs'!$C63*30 + 'octsep cfs'!$D63*31 + 'octsep cfs'!$E63*31 + 'octsep cfs'!$F63*28+'octsep cfs'!$G63*31)*1.983471/1000</f>
        <v>3173.301699183</v>
      </c>
      <c r="E63" s="6">
        <f>('octsep cfs'!$D63*31 + 'octsep cfs'!$E63*31 + 'octsep cfs'!$F63*28+'octsep cfs'!$G63*31)*1.983471/1000</f>
        <v>2358.6901594830001</v>
      </c>
      <c r="F63" s="6">
        <f>('octsep cfs'!$E63*31 + 'octsep cfs'!$F63*28+'octsep cfs'!$G63*31)*1.983471/1000</f>
        <v>1780.645222482</v>
      </c>
      <c r="G63" s="6">
        <f>('octsep cfs'!$F63*28+'octsep cfs'!$G63*31)*1.983471/1000</f>
        <v>1333.8148260150001</v>
      </c>
      <c r="H63" s="6">
        <f xml:space="preserve"> 'octsep cfs'!$G63*31*1.983471/1000</f>
        <v>956.439633555</v>
      </c>
      <c r="I63" s="6">
        <f xml:space="preserve"> ('octsep cfs'!$H63*30 + 'octsep cfs'!$I63*31 + 'octsep cfs'!$J63*30 + 'octsep cfs'!$K63*31 + 'octsep cfs'!$L63*31 + 'octsep cfs'!$M63*30)*1.983471/1000</f>
        <v>13409.329083926999</v>
      </c>
      <c r="J63" s="6">
        <f xml:space="preserve"> ('octsep cfs'!$I63*31 + 'octsep cfs'!$J63*30 + 'octsep cfs'!$K63*31 + 'octsep cfs'!$L63*31 + 'octsep cfs'!$M63*30)*1.983471/1000</f>
        <v>11573.448161037</v>
      </c>
      <c r="K63" s="6">
        <f xml:space="preserve"> ('octsep cfs'!$J63*30 + 'octsep cfs'!$K63*31 + 'octsep cfs'!$L63*31 + 'octsep cfs'!$M63*30)*1.983471/1000</f>
        <v>6544.5002504490003</v>
      </c>
      <c r="L63" s="6">
        <f xml:space="preserve"> ('octsep cfs'!$K63*31 + 'octsep cfs'!$L63*31 + 'octsep cfs'!$M63*30)*1.983471/1000</f>
        <v>3401.3730955889996</v>
      </c>
      <c r="M63" s="6">
        <f xml:space="preserve"> ('octsep cfs'!$L63*31 + 'octsep cfs'!$M63*30)*1.983471/1000</f>
        <v>1611.2230800749999</v>
      </c>
      <c r="N63" s="6">
        <f xml:space="preserve"> 'octsep cfs'!$M63*30*1.983471/1000</f>
        <v>628.95865409999999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2908.087824831</v>
      </c>
      <c r="C64" s="6">
        <f xml:space="preserve"> ('octsep cfs'!$B64*31 + 'octsep cfs'!$C64*30 + 'octsep cfs'!$D64*31 + 'octsep cfs'!$E64*31 + 'octsep cfs'!$F64*29 + 'octsep cfs'!$G64*31)*1.983471/1000</f>
        <v>2279.1291707310002</v>
      </c>
      <c r="D64" s="6">
        <f xml:space="preserve"> ('octsep cfs'!$C64*30 + 'octsep cfs'!$D64*31 + 'octsep cfs'!$E64*31 + 'octsep cfs'!$F64*29+'octsep cfs'!$G64*31)*1.983471/1000</f>
        <v>1908.9738127109999</v>
      </c>
      <c r="E64" s="6">
        <f>('octsep cfs'!$D64*31 + 'octsep cfs'!$E64*31 + 'octsep cfs'!$F64*29+'octsep cfs'!$G64*31)*1.983471/1000</f>
        <v>1543.856471031</v>
      </c>
      <c r="F64" s="6">
        <f>('octsep cfs'!$E64*31 + 'octsep cfs'!$F64*29+'octsep cfs'!$G64*31)*1.983471/1000</f>
        <v>1134.041610366</v>
      </c>
      <c r="G64" s="6">
        <f>('octsep cfs'!$F64*29+'octsep cfs'!$G64*31)*1.983471/1000</f>
        <v>785.40691269599995</v>
      </c>
      <c r="H64" s="6">
        <f xml:space="preserve"> 'octsep cfs'!$G64*31*1.983471/1000</f>
        <v>483.53849426399995</v>
      </c>
      <c r="I64" s="6">
        <f xml:space="preserve"> ('octsep cfs'!$H64*30 + 'octsep cfs'!$I64*31 + 'octsep cfs'!$J64*30 + 'octsep cfs'!$K64*31 + 'octsep cfs'!$L64*31 + 'octsep cfs'!$M64*30)*1.983471/1000</f>
        <v>13341.056028636</v>
      </c>
      <c r="J64" s="6">
        <f xml:space="preserve"> ('octsep cfs'!$I64*31 + 'octsep cfs'!$J64*30 + 'octsep cfs'!$K64*31 + 'octsep cfs'!$L64*31 + 'octsep cfs'!$M64*30)*1.983471/1000</f>
        <v>11390.808167886</v>
      </c>
      <c r="K64" s="6">
        <f xml:space="preserve"> ('octsep cfs'!$J64*30 + 'octsep cfs'!$K64*31 + 'octsep cfs'!$L64*31 + 'octsep cfs'!$M64*30)*1.983471/1000</f>
        <v>7669.332604962</v>
      </c>
      <c r="L64" s="6">
        <f xml:space="preserve"> ('octsep cfs'!$K64*31 + 'octsep cfs'!$L64*31 + 'octsep cfs'!$M64*30)*1.983471/1000</f>
        <v>3622.932756702</v>
      </c>
      <c r="M64" s="6">
        <f xml:space="preserve"> ('octsep cfs'!$L64*31 + 'octsep cfs'!$M64*30)*1.983471/1000</f>
        <v>1626.1229142269999</v>
      </c>
      <c r="N64" s="6">
        <f xml:space="preserve"> 'octsep cfs'!$M64*30*1.983471/1000</f>
        <v>641.27600901000005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3973.1859667079998</v>
      </c>
      <c r="C65" s="6">
        <f xml:space="preserve"> ('octsep cfs'!$B65*31 + 'octsep cfs'!$C65*30 + 'octsep cfs'!$D65*31 + 'octsep cfs'!$E65*31 + 'octsep cfs'!$F65*28+'octsep cfs'!$G65*31)*1.983471/1000</f>
        <v>3331.9099576980002</v>
      </c>
      <c r="D65" s="6">
        <f xml:space="preserve"> ('octsep cfs'!$C65*30 + 'octsep cfs'!$D65*31 + 'octsep cfs'!$E65*31 + 'octsep cfs'!$F65*28+'octsep cfs'!$G65*31)*1.983471/1000</f>
        <v>2499.982716168</v>
      </c>
      <c r="E65" s="6">
        <f>('octsep cfs'!$D65*31 + 'octsep cfs'!$E65*31 + 'octsep cfs'!$F65*28+'octsep cfs'!$G65*31)*1.983471/1000</f>
        <v>1765.7612560980001</v>
      </c>
      <c r="F65" s="6">
        <f>('octsep cfs'!$E65*31 + 'octsep cfs'!$F65*28+'octsep cfs'!$G65*31)*1.983471/1000</f>
        <v>1314.8726779650001</v>
      </c>
      <c r="G65" s="6">
        <f>('octsep cfs'!$F65*28+'octsep cfs'!$G65*31)*1.983471/1000</f>
        <v>830.165919282</v>
      </c>
      <c r="H65" s="6">
        <f xml:space="preserve"> 'octsep cfs'!$G65*31*1.983471/1000</f>
        <v>524.48923652999997</v>
      </c>
      <c r="I65" s="6">
        <f xml:space="preserve"> ('octsep cfs'!$H65*30 + 'octsep cfs'!$I65*31 + 'octsep cfs'!$J65*30 + 'octsep cfs'!$K65*31 + 'octsep cfs'!$L65*31 + 'octsep cfs'!$M65*30)*1.983471/1000</f>
        <v>15268.365047271</v>
      </c>
      <c r="J65" s="6">
        <f xml:space="preserve"> ('octsep cfs'!$I65*31 + 'octsep cfs'!$J65*30 + 'octsep cfs'!$K65*31 + 'octsep cfs'!$L65*31 + 'octsep cfs'!$M65*30)*1.983471/1000</f>
        <v>13386.249415371001</v>
      </c>
      <c r="K65" s="6">
        <f xml:space="preserve"> ('octsep cfs'!$J65*30 + 'octsep cfs'!$K65*31 + 'octsep cfs'!$L65*31 + 'octsep cfs'!$M65*30)*1.983471/1000</f>
        <v>9229.7490753719994</v>
      </c>
      <c r="L65" s="6">
        <f xml:space="preserve"> ('octsep cfs'!$K65*31 + 'octsep cfs'!$L65*31 + 'octsep cfs'!$M65*30)*1.983471/1000</f>
        <v>4555.6401597419999</v>
      </c>
      <c r="M65" s="6">
        <f xml:space="preserve"> ('octsep cfs'!$L65*31 + 'octsep cfs'!$M65*30)*1.983471/1000</f>
        <v>2337.65941647</v>
      </c>
      <c r="N65" s="6">
        <f xml:space="preserve"> 'octsep cfs'!$M65*30*1.983471/1000</f>
        <v>956.64789800999995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5665.2771429239992</v>
      </c>
      <c r="C66" s="6">
        <f xml:space="preserve"> ('octsep cfs'!$B66*31 + 'octsep cfs'!$C66*30 + 'octsep cfs'!$D66*31 + 'octsep cfs'!$E66*31 + 'octsep cfs'!$F66*28+'octsep cfs'!$G66*31)*1.983471/1000</f>
        <v>4708.6292449140001</v>
      </c>
      <c r="D66" s="6">
        <f xml:space="preserve"> ('octsep cfs'!$C66*30 + 'octsep cfs'!$D66*31 + 'octsep cfs'!$E66*31 + 'octsep cfs'!$F66*28+'octsep cfs'!$G66*31)*1.983471/1000</f>
        <v>4095.782325747</v>
      </c>
      <c r="E66" s="6">
        <f>('octsep cfs'!$D66*31 + 'octsep cfs'!$E66*31 + 'octsep cfs'!$F66*28+'octsep cfs'!$G66*31)*1.983471/1000</f>
        <v>2910.817080927</v>
      </c>
      <c r="F66" s="6">
        <f>('octsep cfs'!$E66*31 + 'octsep cfs'!$F66*28+'octsep cfs'!$G66*31)*1.983471/1000</f>
        <v>2057.4306666480002</v>
      </c>
      <c r="G66" s="6">
        <f>('octsep cfs'!$F66*28+'octsep cfs'!$G66*31)*1.983471/1000</f>
        <v>1267.499456601</v>
      </c>
      <c r="H66" s="6">
        <f xml:space="preserve"> 'octsep cfs'!$G66*31*1.983471/1000</f>
        <v>716.51501445300005</v>
      </c>
      <c r="I66" s="6">
        <f xml:space="preserve"> ('octsep cfs'!$H66*30 + 'octsep cfs'!$I66*31 + 'octsep cfs'!$J66*30 + 'octsep cfs'!$K66*31 + 'octsep cfs'!$L66*31 + 'octsep cfs'!$M66*30)*1.983471/1000</f>
        <v>18569.979468915</v>
      </c>
      <c r="J66" s="6">
        <f xml:space="preserve"> ('octsep cfs'!$I66*31 + 'octsep cfs'!$J66*30 + 'octsep cfs'!$K66*31 + 'octsep cfs'!$L66*31 + 'octsep cfs'!$M66*30)*1.983471/1000</f>
        <v>15991.367995364999</v>
      </c>
      <c r="K66" s="6">
        <f xml:space="preserve"> ('octsep cfs'!$J66*30 + 'octsep cfs'!$K66*31 + 'octsep cfs'!$L66*31 + 'octsep cfs'!$M66*30)*1.983471/1000</f>
        <v>12224.760533306999</v>
      </c>
      <c r="L66" s="6">
        <f xml:space="preserve"> ('octsep cfs'!$K66*31 + 'octsep cfs'!$L66*31 + 'octsep cfs'!$M66*30)*1.983471/1000</f>
        <v>5917.8582904770001</v>
      </c>
      <c r="M66" s="6">
        <f xml:space="preserve"> ('octsep cfs'!$L66*31 + 'octsep cfs'!$M66*30)*1.983471/1000</f>
        <v>2288.0607406439999</v>
      </c>
      <c r="N66" s="6">
        <f xml:space="preserve"> 'octsep cfs'!$M66*30*1.983471/1000</f>
        <v>762.30740943000001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6151.4655544440002</v>
      </c>
      <c r="C67" s="6">
        <f xml:space="preserve"> ('octsep cfs'!$B67*31 + 'octsep cfs'!$C67*30 + 'octsep cfs'!$D67*31 + 'octsep cfs'!$E67*31 + 'octsep cfs'!$F67*28+'octsep cfs'!$G67*31)*1.983471/1000</f>
        <v>5389.1581450140002</v>
      </c>
      <c r="D67" s="6">
        <f xml:space="preserve"> ('octsep cfs'!$C67*30 + 'octsep cfs'!$D67*31 + 'octsep cfs'!$E67*31 + 'octsep cfs'!$F67*28+'octsep cfs'!$G67*31)*1.983471/1000</f>
        <v>4703.2639558589999</v>
      </c>
      <c r="E67" s="6">
        <f>('octsep cfs'!$D67*31 + 'octsep cfs'!$E67*31 + 'octsep cfs'!$F67*28+'octsep cfs'!$G67*31)*1.983471/1000</f>
        <v>3257.2540927289997</v>
      </c>
      <c r="F67" s="6">
        <f>('octsep cfs'!$E67*31 + 'octsep cfs'!$F67*28+'octsep cfs'!$G67*31)*1.983471/1000</f>
        <v>2369.8035474959997</v>
      </c>
      <c r="G67" s="6">
        <f>('octsep cfs'!$F67*28+'octsep cfs'!$G67*31)*1.983471/1000</f>
        <v>1701.9867130350001</v>
      </c>
      <c r="H67" s="6">
        <f xml:space="preserve"> 'octsep cfs'!$G67*31*1.983471/1000</f>
        <v>805.67203590300005</v>
      </c>
      <c r="I67" s="6">
        <f xml:space="preserve"> ('octsep cfs'!$H67*30 + 'octsep cfs'!$I67*31 + 'octsep cfs'!$J67*30 + 'octsep cfs'!$K67*31 + 'octsep cfs'!$L67*31 + 'octsep cfs'!$M67*30)*1.983471/1000</f>
        <v>20632.374763476</v>
      </c>
      <c r="J67" s="6">
        <f xml:space="preserve"> ('octsep cfs'!$I67*31 + 'octsep cfs'!$J67*30 + 'octsep cfs'!$K67*31 + 'octsep cfs'!$L67*31 + 'octsep cfs'!$M67*30)*1.983471/1000</f>
        <v>18529.498809276</v>
      </c>
      <c r="K67" s="6">
        <f xml:space="preserve"> ('octsep cfs'!$J67*30 + 'octsep cfs'!$K67*31 + 'octsep cfs'!$L67*31 + 'octsep cfs'!$M67*30)*1.983471/1000</f>
        <v>13343.696028536999</v>
      </c>
      <c r="L67" s="6">
        <f xml:space="preserve"> ('octsep cfs'!$K67*31 + 'octsep cfs'!$L67*31 + 'octsep cfs'!$M67*30)*1.983471/1000</f>
        <v>7405.9574082270001</v>
      </c>
      <c r="M67" s="6">
        <f xml:space="preserve"> ('octsep cfs'!$L67*31 + 'octsep cfs'!$M67*30)*1.983471/1000</f>
        <v>2758.417086642</v>
      </c>
      <c r="N67" s="6">
        <f xml:space="preserve"> 'octsep cfs'!$M67*30*1.983471/1000</f>
        <v>842.34046427999999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4044.5096003970002</v>
      </c>
      <c r="C68" s="6">
        <f xml:space="preserve"> ('octsep cfs'!$B68*31 + 'octsep cfs'!$C68*30 + 'octsep cfs'!$D68*31 + 'octsep cfs'!$E68*31 + 'octsep cfs'!$F68*29 + 'octsep cfs'!$G68*31)*1.983471/1000</f>
        <v>3202.1691361170001</v>
      </c>
      <c r="D68" s="6">
        <f xml:space="preserve"> ('octsep cfs'!$C68*30 + 'octsep cfs'!$D68*31 + 'octsep cfs'!$E68*31 + 'octsep cfs'!$F68*29+'octsep cfs'!$G68*31)*1.983471/1000</f>
        <v>2683.6441968840004</v>
      </c>
      <c r="E68" s="6">
        <f>('octsep cfs'!$D68*31 + 'octsep cfs'!$E68*31 + 'octsep cfs'!$F68*29+'octsep cfs'!$G68*31)*1.983471/1000</f>
        <v>2209.9318179540001</v>
      </c>
      <c r="F68" s="6">
        <f>('octsep cfs'!$E68*31 + 'octsep cfs'!$F68*29+'octsep cfs'!$G68*31)*1.983471/1000</f>
        <v>1740.781422324</v>
      </c>
      <c r="G68" s="6">
        <f>('octsep cfs'!$F68*29+'octsep cfs'!$G68*31)*1.983471/1000</f>
        <v>1262.9612749529999</v>
      </c>
      <c r="H68" s="6">
        <f xml:space="preserve"> 'octsep cfs'!$G68*31*1.983471/1000</f>
        <v>764.65980603600008</v>
      </c>
      <c r="I68" s="6">
        <f xml:space="preserve"> ('octsep cfs'!$H68*30 + 'octsep cfs'!$I68*31 + 'octsep cfs'!$J68*30 + 'octsep cfs'!$K68*31 + 'octsep cfs'!$L68*31 + 'octsep cfs'!$M68*30)*1.983471/1000</f>
        <v>11945.783353686</v>
      </c>
      <c r="J68" s="6">
        <f xml:space="preserve"> ('octsep cfs'!$I68*31 + 'octsep cfs'!$J68*30 + 'octsep cfs'!$K68*31 + 'octsep cfs'!$L68*31 + 'octsep cfs'!$M68*30)*1.983471/1000</f>
        <v>10394.034651545999</v>
      </c>
      <c r="K68" s="6">
        <f xml:space="preserve"> ('octsep cfs'!$J68*30 + 'octsep cfs'!$K68*31 + 'octsep cfs'!$L68*31 + 'octsep cfs'!$M68*30)*1.983471/1000</f>
        <v>6662.7210724619999</v>
      </c>
      <c r="L68" s="6">
        <f xml:space="preserve"> ('octsep cfs'!$K68*31 + 'octsep cfs'!$L68*31 + 'octsep cfs'!$M68*30)*1.983471/1000</f>
        <v>3484.3674726419999</v>
      </c>
      <c r="M68" s="6">
        <f xml:space="preserve"> ('octsep cfs'!$L68*31 + 'octsep cfs'!$M68*30)*1.983471/1000</f>
        <v>1649.147045595</v>
      </c>
      <c r="N68" s="6">
        <f xml:space="preserve"> 'octsep cfs'!$M68*30*1.983471/1000</f>
        <v>653.35534739999991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3400.0481369610002</v>
      </c>
      <c r="C69" s="6">
        <f xml:space="preserve"> ('octsep cfs'!$B69*31 + 'octsep cfs'!$C69*30 + 'octsep cfs'!$D69*31 + 'octsep cfs'!$E69*31 + 'octsep cfs'!$F69*28+'octsep cfs'!$G69*31)*1.983471/1000</f>
        <v>2746.6927895610002</v>
      </c>
      <c r="D69" s="6">
        <f xml:space="preserve"> ('octsep cfs'!$C69*30 + 'octsep cfs'!$D69*31 + 'octsep cfs'!$E69*31 + 'octsep cfs'!$F69*28+'octsep cfs'!$G69*31)*1.983471/1000</f>
        <v>2032.452816345</v>
      </c>
      <c r="E69" s="6">
        <f>('octsep cfs'!$D69*31 + 'octsep cfs'!$E69*31 + 'octsep cfs'!$F69*28+'octsep cfs'!$G69*31)*1.983471/1000</f>
        <v>1497.6892000349999</v>
      </c>
      <c r="F69" s="6">
        <f>('octsep cfs'!$E69*31 + 'octsep cfs'!$F69*28+'octsep cfs'!$G69*31)*1.983471/1000</f>
        <v>1122.860784339</v>
      </c>
      <c r="G69" s="6">
        <f>('octsep cfs'!$F69*28+'octsep cfs'!$G69*31)*1.983471/1000</f>
        <v>782.83435080899994</v>
      </c>
      <c r="H69" s="6">
        <f xml:space="preserve"> 'octsep cfs'!$G69*31*1.983471/1000</f>
        <v>499.09485731699999</v>
      </c>
      <c r="I69" s="6">
        <f xml:space="preserve"> ('octsep cfs'!$H69*30 + 'octsep cfs'!$I69*31 + 'octsep cfs'!$J69*30 + 'octsep cfs'!$K69*31 + 'octsep cfs'!$L69*31 + 'octsep cfs'!$M69*30)*1.983471/1000</f>
        <v>13474.603131066</v>
      </c>
      <c r="J69" s="6">
        <f xml:space="preserve"> ('octsep cfs'!$I69*31 + 'octsep cfs'!$J69*30 + 'octsep cfs'!$K69*31 + 'octsep cfs'!$L69*31 + 'octsep cfs'!$M69*30)*1.983471/1000</f>
        <v>12388.771766825999</v>
      </c>
      <c r="K69" s="6">
        <f xml:space="preserve"> ('octsep cfs'!$J69*30 + 'octsep cfs'!$K69*31 + 'octsep cfs'!$L69*31 + 'octsep cfs'!$M69*30)*1.983471/1000</f>
        <v>7757.0952462989999</v>
      </c>
      <c r="L69" s="6">
        <f xml:space="preserve"> ('octsep cfs'!$K69*31 + 'octsep cfs'!$L69*31 + 'octsep cfs'!$M69*30)*1.983471/1000</f>
        <v>4746.1862682990004</v>
      </c>
      <c r="M69" s="6">
        <f xml:space="preserve"> ('octsep cfs'!$L69*31 + 'octsep cfs'!$M69*30)*1.983471/1000</f>
        <v>2202.3212397269999</v>
      </c>
      <c r="N69" s="6">
        <f xml:space="preserve"> 'octsep cfs'!$M69*30*1.983471/1000</f>
        <v>818.41980402000002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3774.495726225</v>
      </c>
      <c r="C70" s="6">
        <f xml:space="preserve"> ('octsep cfs'!$B70*31 + 'octsep cfs'!$C70*30 + 'octsep cfs'!$D70*31 + 'octsep cfs'!$E70*31 + 'octsep cfs'!$F70*28+'octsep cfs'!$G70*31)*1.983471/1000</f>
        <v>2956.0759222050001</v>
      </c>
      <c r="D70" s="6">
        <f xml:space="preserve"> ('octsep cfs'!$C70*30 + 'octsep cfs'!$D70*31 + 'octsep cfs'!$E70*31 + 'octsep cfs'!$F70*28+'octsep cfs'!$G70*31)*1.983471/1000</f>
        <v>2365.4875145999999</v>
      </c>
      <c r="E70" s="6">
        <f>('octsep cfs'!$D70*31 + 'octsep cfs'!$E70*31 + 'octsep cfs'!$F70*28+'octsep cfs'!$G70*31)*1.983471/1000</f>
        <v>1944.1982741999998</v>
      </c>
      <c r="F70" s="6">
        <f>('octsep cfs'!$E70*31 + 'octsep cfs'!$F70*28+'octsep cfs'!$G70*31)*1.983471/1000</f>
        <v>1440.9222600149999</v>
      </c>
      <c r="G70" s="6">
        <f>('octsep cfs'!$F70*28+'octsep cfs'!$G70*31)*1.983471/1000</f>
        <v>973.49351721300002</v>
      </c>
      <c r="H70" s="6">
        <f xml:space="preserve"> 'octsep cfs'!$G70*31*1.983471/1000</f>
        <v>635.10543072899998</v>
      </c>
      <c r="I70" s="6">
        <f xml:space="preserve"> ('octsep cfs'!$H70*30 + 'octsep cfs'!$I70*31 + 'octsep cfs'!$J70*30 + 'octsep cfs'!$K70*31 + 'octsep cfs'!$L70*31 + 'octsep cfs'!$M70*30)*1.983471/1000</f>
        <v>13763.118822726001</v>
      </c>
      <c r="J70" s="6">
        <f xml:space="preserve"> ('octsep cfs'!$I70*31 + 'octsep cfs'!$J70*30 + 'octsep cfs'!$K70*31 + 'octsep cfs'!$L70*31 + 'octsep cfs'!$M70*30)*1.983471/1000</f>
        <v>11551.647831275999</v>
      </c>
      <c r="K70" s="6">
        <f xml:space="preserve"> ('octsep cfs'!$J70*30 + 'octsep cfs'!$K70*31 + 'octsep cfs'!$L70*31 + 'octsep cfs'!$M70*30)*1.983471/1000</f>
        <v>7431.6711262710005</v>
      </c>
      <c r="L70" s="6">
        <f xml:space="preserve"> ('octsep cfs'!$K70*31 + 'octsep cfs'!$L70*31 + 'octsep cfs'!$M70*30)*1.983471/1000</f>
        <v>3756.1605203009999</v>
      </c>
      <c r="M70" s="6">
        <f xml:space="preserve"> ('octsep cfs'!$L70*31 + 'octsep cfs'!$M70*30)*1.983471/1000</f>
        <v>1542.360933897</v>
      </c>
      <c r="N70" s="6">
        <f xml:space="preserve"> 'octsep cfs'!$M70*30*1.983471/1000</f>
        <v>566.12229281999998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3980.5743961829999</v>
      </c>
      <c r="C71" s="6">
        <f xml:space="preserve"> ('octsep cfs'!$B71*31 + 'octsep cfs'!$C71*30 + 'octsep cfs'!$D71*31 + 'octsep cfs'!$E71*31 + 'octsep cfs'!$F71*28+'octsep cfs'!$G71*31)*1.983471/1000</f>
        <v>3414.4521033629999</v>
      </c>
      <c r="D71" s="6">
        <f xml:space="preserve"> ('octsep cfs'!$C71*30 + 'octsep cfs'!$D71*31 + 'octsep cfs'!$E71*31 + 'octsep cfs'!$F71*28+'octsep cfs'!$G71*31)*1.983471/1000</f>
        <v>2966.6379052800003</v>
      </c>
      <c r="E71" s="6">
        <f>('octsep cfs'!$D71*31 + 'octsep cfs'!$E71*31 + 'octsep cfs'!$F71*28+'octsep cfs'!$G71*31)*1.983471/1000</f>
        <v>2602.8296544599998</v>
      </c>
      <c r="F71" s="6">
        <f>('octsep cfs'!$E71*31 + 'octsep cfs'!$F71*28+'octsep cfs'!$G71*31)*1.983471/1000</f>
        <v>2177.0895051359998</v>
      </c>
      <c r="G71" s="6">
        <f>('octsep cfs'!$F71*28+'octsep cfs'!$G71*31)*1.983471/1000</f>
        <v>1760.0805951540001</v>
      </c>
      <c r="H71" s="6">
        <f xml:space="preserve"> 'octsep cfs'!$G71*31*1.983471/1000</f>
        <v>1056.4799603820002</v>
      </c>
      <c r="I71" s="6">
        <f xml:space="preserve"> ('octsep cfs'!$H71*30 + 'octsep cfs'!$I71*31 + 'octsep cfs'!$J71*30 + 'octsep cfs'!$K71*31 + 'octsep cfs'!$L71*31 + 'octsep cfs'!$M71*30)*1.983471/1000</f>
        <v>15560.800077627</v>
      </c>
      <c r="J71" s="6">
        <f xml:space="preserve"> ('octsep cfs'!$I71*31 + 'octsep cfs'!$J71*30 + 'octsep cfs'!$K71*31 + 'octsep cfs'!$L71*31 + 'octsep cfs'!$M71*30)*1.983471/1000</f>
        <v>14460.866234577001</v>
      </c>
      <c r="K71" s="6">
        <f xml:space="preserve"> ('octsep cfs'!$J71*30 + 'octsep cfs'!$K71*31 + 'octsep cfs'!$L71*31 + 'octsep cfs'!$M71*30)*1.983471/1000</f>
        <v>10755.80786112</v>
      </c>
      <c r="L71" s="6">
        <f xml:space="preserve"> ('octsep cfs'!$K71*31 + 'octsep cfs'!$L71*31 + 'octsep cfs'!$M71*30)*1.983471/1000</f>
        <v>5020.50229107</v>
      </c>
      <c r="M71" s="6">
        <f xml:space="preserve"> ('octsep cfs'!$L71*31 + 'octsep cfs'!$M71*30)*1.983471/1000</f>
        <v>2423.143049628</v>
      </c>
      <c r="N71" s="6">
        <f xml:space="preserve"> 'octsep cfs'!$M71*30*1.983471/1000</f>
        <v>863.94046346999994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8170.5239911259996</v>
      </c>
      <c r="C72" s="6">
        <f xml:space="preserve"> ('octsep cfs'!$B72*31 + 'octsep cfs'!$C72*30 + 'octsep cfs'!$D72*31 + 'octsep cfs'!$E72*31 + 'octsep cfs'!$F72*29 + 'octsep cfs'!$G72*31)*1.983471/1000</f>
        <v>7306.5835276560001</v>
      </c>
      <c r="D72" s="6">
        <f xml:space="preserve"> ('octsep cfs'!$C72*30 + 'octsep cfs'!$D72*31 + 'octsep cfs'!$E72*31 + 'octsep cfs'!$F72*29+'octsep cfs'!$G72*31)*1.983471/1000</f>
        <v>6296.7726564330005</v>
      </c>
      <c r="E72" s="6">
        <f>('octsep cfs'!$D72*31 + 'octsep cfs'!$E72*31 + 'octsep cfs'!$F72*29+'octsep cfs'!$G72*31)*1.983471/1000</f>
        <v>4853.916512193</v>
      </c>
      <c r="F72" s="6">
        <f>('octsep cfs'!$E72*31 + 'octsep cfs'!$F72*29+'octsep cfs'!$G72*31)*1.983471/1000</f>
        <v>3187.848475497</v>
      </c>
      <c r="G72" s="6">
        <f>('octsep cfs'!$F72*29+'octsep cfs'!$G72*31)*1.983471/1000</f>
        <v>2214.1923136619998</v>
      </c>
      <c r="H72" s="6">
        <f xml:space="preserve"> 'octsep cfs'!$G72*31*1.983471/1000</f>
        <v>985.95368203499993</v>
      </c>
      <c r="I72" s="6">
        <f xml:space="preserve"> ('octsep cfs'!$H72*30 + 'octsep cfs'!$I72*31 + 'octsep cfs'!$J72*30 + 'octsep cfs'!$K72*31 + 'octsep cfs'!$L72*31 + 'octsep cfs'!$M72*30)*1.983471/1000</f>
        <v>20708.476578804002</v>
      </c>
      <c r="J72" s="6">
        <f xml:space="preserve"> ('octsep cfs'!$I72*31 + 'octsep cfs'!$J72*30 + 'octsep cfs'!$K72*31 + 'octsep cfs'!$L72*31 + 'octsep cfs'!$M72*30)*1.983471/1000</f>
        <v>18163.365930443997</v>
      </c>
      <c r="K72" s="6">
        <f xml:space="preserve"> ('octsep cfs'!$J72*30 + 'octsep cfs'!$K72*31 + 'octsep cfs'!$L72*31 + 'octsep cfs'!$M72*30)*1.983471/1000</f>
        <v>13954.416666792</v>
      </c>
      <c r="L72" s="6">
        <f xml:space="preserve"> ('octsep cfs'!$K72*31 + 'octsep cfs'!$L72*31 + 'octsep cfs'!$M72*30)*1.983471/1000</f>
        <v>7104.8962624920005</v>
      </c>
      <c r="M72" s="6">
        <f xml:space="preserve"> ('octsep cfs'!$L72*31 + 'octsep cfs'!$M72*30)*1.983471/1000</f>
        <v>2610.1526293920001</v>
      </c>
      <c r="N72" s="6">
        <f xml:space="preserve"> 'octsep cfs'!$M72*30*1.983471/1000</f>
        <v>868.70079386999998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5442.4421099579995</v>
      </c>
      <c r="C73" s="6">
        <f xml:space="preserve"> ('octsep cfs'!$B73*31 + 'octsep cfs'!$C73*30 + 'octsep cfs'!$D73*31 + 'octsep cfs'!$E73*31 + 'octsep cfs'!$F73*28+'octsep cfs'!$G73*31)*1.983471/1000</f>
        <v>4573.7413160880005</v>
      </c>
      <c r="D73" s="6">
        <f xml:space="preserve"> ('octsep cfs'!$C73*30 + 'octsep cfs'!$D73*31 + 'octsep cfs'!$E73*31 + 'octsep cfs'!$F73*28+'octsep cfs'!$G73*31)*1.983471/1000</f>
        <v>3797.3373782610001</v>
      </c>
      <c r="E73" s="6">
        <f>('octsep cfs'!$D73*31 + 'octsep cfs'!$E73*31 + 'octsep cfs'!$F73*28+'octsep cfs'!$G73*31)*1.983471/1000</f>
        <v>3149.9324438609997</v>
      </c>
      <c r="F73" s="6">
        <f>('octsep cfs'!$E73*31 + 'octsep cfs'!$F73*28+'octsep cfs'!$G73*31)*1.983471/1000</f>
        <v>2578.2207297629998</v>
      </c>
      <c r="G73" s="6">
        <f>('octsep cfs'!$F73*28+'octsep cfs'!$G73*31)*1.983471/1000</f>
        <v>1847.6250546810002</v>
      </c>
      <c r="H73" s="6">
        <f xml:space="preserve"> 'octsep cfs'!$G73*31*1.983471/1000</f>
        <v>1268.4277210289999</v>
      </c>
      <c r="I73" s="6">
        <f xml:space="preserve"> ('octsep cfs'!$H73*30 + 'octsep cfs'!$I73*31 + 'octsep cfs'!$J73*30 + 'octsep cfs'!$K73*31 + 'octsep cfs'!$L73*31 + 'octsep cfs'!$M73*30)*1.983471/1000</f>
        <v>22261.556189985</v>
      </c>
      <c r="J73" s="6">
        <f xml:space="preserve"> ('octsep cfs'!$I73*31 + 'octsep cfs'!$J73*30 + 'octsep cfs'!$K73*31 + 'octsep cfs'!$L73*31 + 'octsep cfs'!$M73*30)*1.983471/1000</f>
        <v>20165.582714864999</v>
      </c>
      <c r="K73" s="6">
        <f xml:space="preserve"> ('octsep cfs'!$J73*30 + 'octsep cfs'!$K73*31 + 'octsep cfs'!$L73*31 + 'octsep cfs'!$M73*30)*1.983471/1000</f>
        <v>13680.239486990999</v>
      </c>
      <c r="L73" s="6">
        <f xml:space="preserve"> ('octsep cfs'!$K73*31 + 'octsep cfs'!$L73*31 + 'octsep cfs'!$M73*30)*1.983471/1000</f>
        <v>6466.9703360010008</v>
      </c>
      <c r="M73" s="6">
        <f xml:space="preserve"> ('octsep cfs'!$L73*31 + 'octsep cfs'!$M73*30)*1.983471/1000</f>
        <v>2901.9192300209997</v>
      </c>
      <c r="N73" s="6">
        <f xml:space="preserve"> 'octsep cfs'!$M73*30*1.983471/1000</f>
        <v>1274.2809439499999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5800.875154368</v>
      </c>
      <c r="C74" s="6">
        <f xml:space="preserve"> ('octsep cfs'!$B74*31 + 'octsep cfs'!$C74*30 + 'octsep cfs'!$D74*31 + 'octsep cfs'!$E74*31 + 'octsep cfs'!$F74*28+'octsep cfs'!$G74*31)*1.983471/1000</f>
        <v>4526.5942104180003</v>
      </c>
      <c r="D74" s="6">
        <f xml:space="preserve"> ('octsep cfs'!$C74*30 + 'octsep cfs'!$D74*31 + 'octsep cfs'!$E74*31 + 'octsep cfs'!$F74*28+'octsep cfs'!$G74*31)*1.983471/1000</f>
        <v>3244.6392171689999</v>
      </c>
      <c r="E74" s="6">
        <f>('octsep cfs'!$D74*31 + 'octsep cfs'!$E74*31 + 'octsep cfs'!$F74*28+'octsep cfs'!$G74*31)*1.983471/1000</f>
        <v>2429.8491650790002</v>
      </c>
      <c r="F74" s="6">
        <f>('octsep cfs'!$E74*31 + 'octsep cfs'!$F74*28+'octsep cfs'!$G74*31)*1.983471/1000</f>
        <v>1847.131170402</v>
      </c>
      <c r="G74" s="6">
        <f>('octsep cfs'!$F74*28+'octsep cfs'!$G74*31)*1.983471/1000</f>
        <v>1260.6009444629999</v>
      </c>
      <c r="H74" s="6">
        <f xml:space="preserve"> 'octsep cfs'!$G74*31*1.983471/1000</f>
        <v>768.0416240909999</v>
      </c>
      <c r="I74" s="6">
        <f xml:space="preserve"> ('octsep cfs'!$H74*30 + 'octsep cfs'!$I74*31 + 'octsep cfs'!$J74*30 + 'octsep cfs'!$K74*31 + 'octsep cfs'!$L74*31 + 'octsep cfs'!$M74*30)*1.983471/1000</f>
        <v>15236.996453406</v>
      </c>
      <c r="J74" s="6">
        <f xml:space="preserve"> ('octsep cfs'!$I74*31 + 'octsep cfs'!$J74*30 + 'octsep cfs'!$K74*31 + 'octsep cfs'!$L74*31 + 'octsep cfs'!$M74*30)*1.983471/1000</f>
        <v>13702.384940706001</v>
      </c>
      <c r="K74" s="6">
        <f xml:space="preserve"> ('octsep cfs'!$J74*30 + 'octsep cfs'!$K74*31 + 'octsep cfs'!$L74*31 + 'octsep cfs'!$M74*30)*1.983471/1000</f>
        <v>8026.8949056029996</v>
      </c>
      <c r="L74" s="6">
        <f xml:space="preserve"> ('octsep cfs'!$K74*31 + 'octsep cfs'!$L74*31 + 'octsep cfs'!$M74*30)*1.983471/1000</f>
        <v>4141.4537289930004</v>
      </c>
      <c r="M74" s="6">
        <f xml:space="preserve"> ('octsep cfs'!$L74*31 + 'octsep cfs'!$M74*30)*1.983471/1000</f>
        <v>1925.317613751</v>
      </c>
      <c r="N74" s="6">
        <f xml:space="preserve"> 'octsep cfs'!$M74*30*1.983471/1000</f>
        <v>717.02476650000006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4813.9535384849996</v>
      </c>
      <c r="C75" s="6">
        <f xml:space="preserve"> ('octsep cfs'!$B75*31 + 'octsep cfs'!$C75*30 + 'octsep cfs'!$D75*31 + 'octsep cfs'!$E75*31 + 'octsep cfs'!$F75*28+'octsep cfs'!$G75*31)*1.983471/1000</f>
        <v>4096.9287719849999</v>
      </c>
      <c r="D75" s="6">
        <f xml:space="preserve"> ('octsep cfs'!$C75*30 + 'octsep cfs'!$D75*31 + 'octsep cfs'!$E75*31 + 'octsep cfs'!$F75*28+'octsep cfs'!$G75*31)*1.983471/1000</f>
        <v>3510.828959253</v>
      </c>
      <c r="E75" s="6">
        <f>('octsep cfs'!$D75*31 + 'octsep cfs'!$E75*31 + 'octsep cfs'!$F75*28+'octsep cfs'!$G75*31)*1.983471/1000</f>
        <v>2893.5926187629998</v>
      </c>
      <c r="F75" s="6">
        <f>('octsep cfs'!$E75*31 + 'octsep cfs'!$F75*28+'octsep cfs'!$G75*31)*1.983471/1000</f>
        <v>2240.9017341479998</v>
      </c>
      <c r="G75" s="6">
        <f>('octsep cfs'!$F75*28+'octsep cfs'!$G75*31)*1.983471/1000</f>
        <v>1518.729860403</v>
      </c>
      <c r="H75" s="6">
        <f xml:space="preserve"> 'octsep cfs'!$G75*31*1.983471/1000</f>
        <v>914.87401527899999</v>
      </c>
      <c r="I75" s="6">
        <f xml:space="preserve"> ('octsep cfs'!$H75*30 + 'octsep cfs'!$I75*31 + 'octsep cfs'!$J75*30 + 'octsep cfs'!$K75*31 + 'octsep cfs'!$L75*31 + 'octsep cfs'!$M75*30)*1.983471/1000</f>
        <v>20065.950983063998</v>
      </c>
      <c r="J75" s="6">
        <f xml:space="preserve"> ('octsep cfs'!$I75*31 + 'octsep cfs'!$J75*30 + 'octsep cfs'!$K75*31 + 'octsep cfs'!$L75*31 + 'octsep cfs'!$M75*30)*1.983471/1000</f>
        <v>18336.998981784</v>
      </c>
      <c r="K75" s="6">
        <f xml:space="preserve"> ('octsep cfs'!$J75*30 + 'octsep cfs'!$K75*31 + 'octsep cfs'!$L75*31 + 'octsep cfs'!$M75*30)*1.983471/1000</f>
        <v>14097.490380435</v>
      </c>
      <c r="L75" s="6">
        <f xml:space="preserve"> ('octsep cfs'!$K75*31 + 'octsep cfs'!$L75*31 + 'octsep cfs'!$M75*30)*1.983471/1000</f>
        <v>7655.3947542449996</v>
      </c>
      <c r="M75" s="6">
        <f xml:space="preserve"> ('octsep cfs'!$L75*31 + 'octsep cfs'!$M75*30)*1.983471/1000</f>
        <v>3273.8497945859999</v>
      </c>
      <c r="N75" s="6">
        <f xml:space="preserve"> 'octsep cfs'!$M75*30*1.983471/1000</f>
        <v>898.21484235000003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6550.9187626050007</v>
      </c>
      <c r="C76" s="6">
        <f xml:space="preserve"> ('octsep cfs'!$B76*31 + 'octsep cfs'!$C76*30 + 'octsep cfs'!$D76*31 + 'octsep cfs'!$E76*31 + 'octsep cfs'!$F76*29 + 'octsep cfs'!$G76*31)*1.983471/1000</f>
        <v>5652.7039202549995</v>
      </c>
      <c r="D76" s="6">
        <f xml:space="preserve"> ('octsep cfs'!$C76*30 + 'octsep cfs'!$D76*31 + 'octsep cfs'!$E76*31 + 'octsep cfs'!$F76*29+'octsep cfs'!$G76*31)*1.983471/1000</f>
        <v>4914.7912206539995</v>
      </c>
      <c r="E76" s="6">
        <f>('octsep cfs'!$D76*31 + 'octsep cfs'!$E76*31 + 'octsep cfs'!$F76*29+'octsep cfs'!$G76*31)*1.983471/1000</f>
        <v>3101.5813712940003</v>
      </c>
      <c r="F76" s="6">
        <f>('octsep cfs'!$E76*31 + 'octsep cfs'!$F76*29+'octsep cfs'!$G76*31)*1.983471/1000</f>
        <v>2101.2395906250003</v>
      </c>
      <c r="G76" s="6">
        <f>('octsep cfs'!$F76*29+'octsep cfs'!$G76*31)*1.983471/1000</f>
        <v>1382.14209693</v>
      </c>
      <c r="H76" s="6">
        <f xml:space="preserve"> 'octsep cfs'!$G76*31*1.983471/1000</f>
        <v>751.255509018</v>
      </c>
      <c r="I76" s="6">
        <f xml:space="preserve"> ('octsep cfs'!$H76*30 + 'octsep cfs'!$I76*31 + 'octsep cfs'!$J76*30 + 'octsep cfs'!$K76*31 + 'octsep cfs'!$L76*31 + 'octsep cfs'!$M76*30)*1.983471/1000</f>
        <v>15779.660234709001</v>
      </c>
      <c r="J76" s="6">
        <f xml:space="preserve"> ('octsep cfs'!$I76*31 + 'octsep cfs'!$J76*30 + 'octsep cfs'!$K76*31 + 'octsep cfs'!$L76*31 + 'octsep cfs'!$M76*30)*1.983471/1000</f>
        <v>13696.361139279001</v>
      </c>
      <c r="K76" s="6">
        <f xml:space="preserve"> ('octsep cfs'!$J76*30 + 'octsep cfs'!$K76*31 + 'octsep cfs'!$L76*31 + 'octsep cfs'!$M76*30)*1.983471/1000</f>
        <v>9680.3599675650003</v>
      </c>
      <c r="L76" s="6">
        <f xml:space="preserve"> ('octsep cfs'!$K76*31 + 'octsep cfs'!$L76*31 + 'octsep cfs'!$M76*30)*1.983471/1000</f>
        <v>5242.0659191249997</v>
      </c>
      <c r="M76" s="6">
        <f xml:space="preserve"> ('octsep cfs'!$L76*31 + 'octsep cfs'!$M76*30)*1.983471/1000</f>
        <v>2143.3982667299997</v>
      </c>
      <c r="N76" s="6">
        <f xml:space="preserve"> 'octsep cfs'!$M76*30*1.983471/1000</f>
        <v>857.69252981999989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3246.160539426</v>
      </c>
      <c r="C77" s="6">
        <f xml:space="preserve"> ('octsep cfs'!$B77*31 + 'octsep cfs'!$C77*30 + 'octsep cfs'!$D77*31 + 'octsep cfs'!$E77*31 + 'octsep cfs'!$F77*28+'octsep cfs'!$G77*31)*1.983471/1000</f>
        <v>2388.4680096060001</v>
      </c>
      <c r="D77" s="6">
        <f xml:space="preserve"> ('octsep cfs'!$C77*30 + 'octsep cfs'!$D77*31 + 'octsep cfs'!$E77*31 + 'octsep cfs'!$F77*28+'octsep cfs'!$G77*31)*1.983471/1000</f>
        <v>1725.0782824170001</v>
      </c>
      <c r="E77" s="6">
        <f>('octsep cfs'!$D77*31 + 'octsep cfs'!$E77*31 + 'octsep cfs'!$F77*28+'octsep cfs'!$G77*31)*1.983471/1000</f>
        <v>1279.4518528469998</v>
      </c>
      <c r="F77" s="6">
        <f>('octsep cfs'!$E77*31 + 'octsep cfs'!$F77*28+'octsep cfs'!$G77*31)*1.983471/1000</f>
        <v>938.93351850900001</v>
      </c>
      <c r="G77" s="6">
        <f>('octsep cfs'!$F77*28+'octsep cfs'!$G77*31)*1.983471/1000</f>
        <v>637.15237280100007</v>
      </c>
      <c r="H77" s="6">
        <f xml:space="preserve"> 'octsep cfs'!$G77*31*1.983471/1000</f>
        <v>372.18444885299999</v>
      </c>
      <c r="I77" s="6">
        <f xml:space="preserve"> ('octsep cfs'!$H77*30 + 'octsep cfs'!$I77*31 + 'octsep cfs'!$J77*30 + 'octsep cfs'!$K77*31 + 'octsep cfs'!$L77*31 + 'octsep cfs'!$M77*30)*1.983471/1000</f>
        <v>9267.2446111560002</v>
      </c>
      <c r="J77" s="6">
        <f xml:space="preserve"> ('octsep cfs'!$I77*31 + 'octsep cfs'!$J77*30 + 'octsep cfs'!$K77*31 + 'octsep cfs'!$L77*31 + 'octsep cfs'!$M77*30)*1.983471/1000</f>
        <v>8656.6132290959995</v>
      </c>
      <c r="K77" s="6">
        <f xml:space="preserve"> ('octsep cfs'!$J77*30 + 'octsep cfs'!$K77*31 + 'octsep cfs'!$L77*31 + 'octsep cfs'!$M77*30)*1.983471/1000</f>
        <v>5702.8718522579993</v>
      </c>
      <c r="L77" s="6">
        <f xml:space="preserve"> ('octsep cfs'!$K77*31 + 'octsep cfs'!$L77*31 + 'octsep cfs'!$M77*30)*1.983471/1000</f>
        <v>3143.5397168279997</v>
      </c>
      <c r="M77" s="6">
        <f xml:space="preserve"> ('octsep cfs'!$L77*31 + 'octsep cfs'!$M77*30)*1.983471/1000</f>
        <v>1468.0640771789999</v>
      </c>
      <c r="N77" s="6">
        <f xml:space="preserve"> 'octsep cfs'!$M77*30*1.983471/1000</f>
        <v>559.33882200000005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3748.787958594</v>
      </c>
      <c r="C78" s="6">
        <f xml:space="preserve"> ('octsep cfs'!$B78*31 + 'octsep cfs'!$C78*30 + 'octsep cfs'!$D78*31 + 'octsep cfs'!$E78*31 + 'octsep cfs'!$F78*28+'octsep cfs'!$G78*31)*1.983471/1000</f>
        <v>3189.4491365939998</v>
      </c>
      <c r="D78" s="6">
        <f xml:space="preserve"> ('octsep cfs'!$C78*30 + 'octsep cfs'!$D78*31 + 'octsep cfs'!$E78*31 + 'octsep cfs'!$F78*28+'octsep cfs'!$G78*31)*1.983471/1000</f>
        <v>2781.54039156</v>
      </c>
      <c r="E78" s="6">
        <f>('octsep cfs'!$D78*31 + 'octsep cfs'!$E78*31 + 'octsep cfs'!$F78*28+'octsep cfs'!$G78*31)*1.983471/1000</f>
        <v>2209.5866940000001</v>
      </c>
      <c r="F78" s="6">
        <f>('octsep cfs'!$E78*31 + 'octsep cfs'!$F78*28+'octsep cfs'!$G78*31)*1.983471/1000</f>
        <v>1750.397289732</v>
      </c>
      <c r="G78" s="6">
        <f>('octsep cfs'!$F78*28+'octsep cfs'!$G78*31)*1.983471/1000</f>
        <v>1127.7123544049998</v>
      </c>
      <c r="H78" s="6">
        <f xml:space="preserve"> 'octsep cfs'!$G78*31*1.983471/1000</f>
        <v>573.61782972899994</v>
      </c>
      <c r="I78" s="6">
        <f xml:space="preserve"> ('octsep cfs'!$H78*30 + 'octsep cfs'!$I78*31 + 'octsep cfs'!$J78*30 + 'octsep cfs'!$K78*31 + 'octsep cfs'!$L78*31 + 'octsep cfs'!$M78*30)*1.983471/1000</f>
        <v>18689.701778475002</v>
      </c>
      <c r="J78" s="6">
        <f xml:space="preserve"> ('octsep cfs'!$I78*31 + 'octsep cfs'!$J78*30 + 'octsep cfs'!$K78*31 + 'octsep cfs'!$L78*31 + 'octsep cfs'!$M78*30)*1.983471/1000</f>
        <v>17016.683659394999</v>
      </c>
      <c r="K78" s="6">
        <f xml:space="preserve"> ('octsep cfs'!$J78*30 + 'octsep cfs'!$K78*31 + 'octsep cfs'!$L78*31 + 'octsep cfs'!$M78*30)*1.983471/1000</f>
        <v>12810.316874984999</v>
      </c>
      <c r="L78" s="6">
        <f xml:space="preserve"> ('octsep cfs'!$K78*31 + 'octsep cfs'!$L78*31 + 'octsep cfs'!$M78*30)*1.983471/1000</f>
        <v>5611.3882193250001</v>
      </c>
      <c r="M78" s="6">
        <f xml:space="preserve"> ('octsep cfs'!$L78*31 + 'octsep cfs'!$M78*30)*1.983471/1000</f>
        <v>1934.429679525</v>
      </c>
      <c r="N78" s="6">
        <f xml:space="preserve"> 'octsep cfs'!$M78*30*1.983471/1000</f>
        <v>735.11402201999999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3654.2676315600002</v>
      </c>
      <c r="C79" s="6">
        <f xml:space="preserve"> ('octsep cfs'!$B79*31 + 'octsep cfs'!$C79*30 + 'octsep cfs'!$D79*31 + 'octsep cfs'!$E79*31 + 'octsep cfs'!$F79*28+'octsep cfs'!$G79*31)*1.983471/1000</f>
        <v>2919.1536095400002</v>
      </c>
      <c r="D79" s="6">
        <f xml:space="preserve"> ('octsep cfs'!$C79*30 + 'octsep cfs'!$D79*31 + 'octsep cfs'!$E79*31 + 'octsep cfs'!$F79*28+'octsep cfs'!$G79*31)*1.983471/1000</f>
        <v>2445.8220570419999</v>
      </c>
      <c r="E79" s="6">
        <f>('octsep cfs'!$D79*31 + 'octsep cfs'!$E79*31 + 'octsep cfs'!$F79*28+'octsep cfs'!$G79*31)*1.983471/1000</f>
        <v>2022.5691803520001</v>
      </c>
      <c r="F79" s="6">
        <f>('octsep cfs'!$E79*31 + 'octsep cfs'!$F79*28+'octsep cfs'!$G79*31)*1.983471/1000</f>
        <v>1590.126882519</v>
      </c>
      <c r="G79" s="6">
        <f>('octsep cfs'!$F79*28+'octsep cfs'!$G79*31)*1.983471/1000</f>
        <v>1182.8945010959999</v>
      </c>
      <c r="H79" s="6">
        <f xml:space="preserve"> 'octsep cfs'!$G79*31*1.983471/1000</f>
        <v>794.91170572800002</v>
      </c>
      <c r="I79" s="6">
        <f xml:space="preserve"> ('octsep cfs'!$H79*30 + 'octsep cfs'!$I79*31 + 'octsep cfs'!$J79*30 + 'octsep cfs'!$K79*31 + 'octsep cfs'!$L79*31 + 'octsep cfs'!$M79*30)*1.983471/1000</f>
        <v>13610.113869786001</v>
      </c>
      <c r="J79" s="6">
        <f xml:space="preserve"> ('octsep cfs'!$I79*31 + 'octsep cfs'!$J79*30 + 'octsep cfs'!$K79*31 + 'octsep cfs'!$L79*31 + 'octsep cfs'!$M79*30)*1.983471/1000</f>
        <v>11990.113930535999</v>
      </c>
      <c r="K79" s="6">
        <f xml:space="preserve"> ('octsep cfs'!$J79*30 + 'octsep cfs'!$K79*31 + 'octsep cfs'!$L79*31 + 'octsep cfs'!$M79*30)*1.983471/1000</f>
        <v>8674.5795094140012</v>
      </c>
      <c r="L79" s="6">
        <f xml:space="preserve"> ('octsep cfs'!$K79*31 + 'octsep cfs'!$L79*31 + 'octsep cfs'!$M79*30)*1.983471/1000</f>
        <v>3703.4259768239999</v>
      </c>
      <c r="M79" s="6">
        <f xml:space="preserve"> ('octsep cfs'!$L79*31 + 'octsep cfs'!$M79*30)*1.983471/1000</f>
        <v>1639.410186456</v>
      </c>
      <c r="N79" s="6">
        <f xml:space="preserve"> 'octsep cfs'!$M79*30*1.983471/1000</f>
        <v>622.65121632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4230.6286016819995</v>
      </c>
      <c r="C80" s="6">
        <f xml:space="preserve"> ('octsep cfs'!$B80*31 + 'octsep cfs'!$C80*30 + 'octsep cfs'!$D80*31 + 'octsep cfs'!$E80*31 + 'octsep cfs'!$F80*29 + 'octsep cfs'!$G80*31)*1.983471/1000</f>
        <v>3607.9773853619999</v>
      </c>
      <c r="D80" s="6">
        <f xml:space="preserve"> ('octsep cfs'!$C80*30 + 'octsep cfs'!$D80*31 + 'octsep cfs'!$E80*31 + 'octsep cfs'!$F80*29+'octsep cfs'!$G80*31)*1.983471/1000</f>
        <v>2551.9278381869999</v>
      </c>
      <c r="E80" s="6">
        <f>('octsep cfs'!$D80*31 + 'octsep cfs'!$E80*31 + 'octsep cfs'!$F80*29+'octsep cfs'!$G80*31)*1.983471/1000</f>
        <v>1898.751003177</v>
      </c>
      <c r="F80" s="6">
        <f>('octsep cfs'!$E80*31 + 'octsep cfs'!$F80*29+'octsep cfs'!$G80*31)*1.983471/1000</f>
        <v>1396.889203815</v>
      </c>
      <c r="G80" s="6">
        <f>('octsep cfs'!$F80*29+'octsep cfs'!$G80*31)*1.983471/1000</f>
        <v>985.1067399179999</v>
      </c>
      <c r="H80" s="6">
        <f xml:space="preserve"> 'octsep cfs'!$G80*31*1.983471/1000</f>
        <v>626.00526578100005</v>
      </c>
      <c r="I80" s="6">
        <f xml:space="preserve"> ('octsep cfs'!$H80*30 + 'octsep cfs'!$I80*31 + 'octsep cfs'!$J80*30 + 'octsep cfs'!$K80*31 + 'octsep cfs'!$L80*31 + 'octsep cfs'!$M80*30)*1.983471/1000</f>
        <v>13794.511218242998</v>
      </c>
      <c r="J80" s="6">
        <f xml:space="preserve"> ('octsep cfs'!$I80*31 + 'octsep cfs'!$J80*30 + 'octsep cfs'!$K80*31 + 'octsep cfs'!$L80*31 + 'octsep cfs'!$M80*30)*1.983471/1000</f>
        <v>11844.501374013</v>
      </c>
      <c r="K80" s="6">
        <f xml:space="preserve"> ('octsep cfs'!$J80*30 + 'octsep cfs'!$K80*31 + 'octsep cfs'!$L80*31 + 'octsep cfs'!$M80*30)*1.983471/1000</f>
        <v>8572.9920752070011</v>
      </c>
      <c r="L80" s="6">
        <f xml:space="preserve"> ('octsep cfs'!$K80*31 + 'octsep cfs'!$L80*31 + 'octsep cfs'!$M80*30)*1.983471/1000</f>
        <v>4964.899648527</v>
      </c>
      <c r="M80" s="6">
        <f xml:space="preserve"> ('octsep cfs'!$L80*31 + 'octsep cfs'!$M80*30)*1.983471/1000</f>
        <v>2883.3598918739999</v>
      </c>
      <c r="N80" s="6">
        <f xml:space="preserve"> 'octsep cfs'!$M80*30*1.983471/1000</f>
        <v>1506.4065550800001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6327.5779445340004</v>
      </c>
      <c r="C81" s="6">
        <f xml:space="preserve"> ('octsep cfs'!$B81*31 + 'octsep cfs'!$C81*30 + 'octsep cfs'!$D81*31 + 'octsep cfs'!$E81*31 + 'octsep cfs'!$F81*28+'octsep cfs'!$G81*31)*1.983471/1000</f>
        <v>4821.1713894539998</v>
      </c>
      <c r="D81" s="6">
        <f xml:space="preserve"> ('octsep cfs'!$C81*30 + 'octsep cfs'!$D81*31 + 'octsep cfs'!$E81*31 + 'octsep cfs'!$F81*28+'octsep cfs'!$G81*31)*1.983471/1000</f>
        <v>3889.0193582940001</v>
      </c>
      <c r="E81" s="6">
        <f>('octsep cfs'!$D81*31 + 'octsep cfs'!$E81*31 + 'octsep cfs'!$F81*28+'octsep cfs'!$G81*31)*1.983471/1000</f>
        <v>3145.3367415540001</v>
      </c>
      <c r="F81" s="6">
        <f>('octsep cfs'!$E81*31 + 'octsep cfs'!$F81*28+'octsep cfs'!$G81*31)*1.983471/1000</f>
        <v>2319.0048717149998</v>
      </c>
      <c r="G81" s="6">
        <f>('octsep cfs'!$F81*28+'octsep cfs'!$G81*31)*1.983471/1000</f>
        <v>1413.353996586</v>
      </c>
      <c r="H81" s="6">
        <f xml:space="preserve"> 'octsep cfs'!$G81*31*1.983471/1000</f>
        <v>714.36294841799997</v>
      </c>
      <c r="I81" s="6">
        <f xml:space="preserve"> ('octsep cfs'!$H81*30 + 'octsep cfs'!$I81*31 + 'octsep cfs'!$J81*30 + 'octsep cfs'!$K81*31 + 'octsep cfs'!$L81*31 + 'octsep cfs'!$M81*30)*1.983471/1000</f>
        <v>13472.583957588</v>
      </c>
      <c r="J81" s="6">
        <f xml:space="preserve"> ('octsep cfs'!$I81*31 + 'octsep cfs'!$J81*30 + 'octsep cfs'!$K81*31 + 'octsep cfs'!$L81*31 + 'octsep cfs'!$M81*30)*1.983471/1000</f>
        <v>12075.248472797999</v>
      </c>
      <c r="K81" s="6">
        <f xml:space="preserve"> ('octsep cfs'!$J81*30 + 'octsep cfs'!$K81*31 + 'octsep cfs'!$L81*31 + 'octsep cfs'!$M81*30)*1.983471/1000</f>
        <v>8406.098858325</v>
      </c>
      <c r="L81" s="6">
        <f xml:space="preserve"> ('octsep cfs'!$K81*31 + 'octsep cfs'!$L81*31 + 'octsep cfs'!$M81*30)*1.983471/1000</f>
        <v>4251.8775265049999</v>
      </c>
      <c r="M81" s="6">
        <f xml:space="preserve"> ('octsep cfs'!$L81*31 + 'octsep cfs'!$M81*30)*1.983471/1000</f>
        <v>1825.3923282419998</v>
      </c>
      <c r="N81" s="6">
        <f xml:space="preserve"> 'octsep cfs'!$M81*30*1.983471/1000</f>
        <v>783.66939209999998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5574.4222702979996</v>
      </c>
      <c r="C82" s="6">
        <f xml:space="preserve"> ('octsep cfs'!$B82*31 + 'octsep cfs'!$C82*30 + 'octsep cfs'!$D82*31 + 'octsep cfs'!$E82*31 + 'octsep cfs'!$F82*28+'octsep cfs'!$G82*31)*1.983471/1000</f>
        <v>4790.752878198</v>
      </c>
      <c r="D82" s="6">
        <f xml:space="preserve"> ('octsep cfs'!$C82*30 + 'octsep cfs'!$D82*31 + 'octsep cfs'!$E82*31 + 'octsep cfs'!$F82*28+'octsep cfs'!$G82*31)*1.983471/1000</f>
        <v>3420.7476403169999</v>
      </c>
      <c r="E82" s="6">
        <f>('octsep cfs'!$D82*31 + 'octsep cfs'!$E82*31 + 'octsep cfs'!$F82*28+'octsep cfs'!$G82*31)*1.983471/1000</f>
        <v>2578.2286636469998</v>
      </c>
      <c r="F82" s="6">
        <f>('octsep cfs'!$E82*31 + 'octsep cfs'!$F82*28+'octsep cfs'!$G82*31)*1.983471/1000</f>
        <v>2006.2709991449999</v>
      </c>
      <c r="G82" s="6">
        <f>('octsep cfs'!$F82*28+'octsep cfs'!$G82*31)*1.983471/1000</f>
        <v>1128.043594062</v>
      </c>
      <c r="H82" s="6">
        <f xml:space="preserve"> 'octsep cfs'!$G82*31*1.983471/1000</f>
        <v>617.212538838</v>
      </c>
      <c r="I82" s="6">
        <f xml:space="preserve"> ('octsep cfs'!$H82*30 + 'octsep cfs'!$I82*31 + 'octsep cfs'!$J82*30 + 'octsep cfs'!$K82*31 + 'octsep cfs'!$L82*31 + 'octsep cfs'!$M82*30)*1.983471/1000</f>
        <v>16762.856892053998</v>
      </c>
      <c r="J82" s="6">
        <f xml:space="preserve"> ('octsep cfs'!$I82*31 + 'octsep cfs'!$J82*30 + 'octsep cfs'!$K82*31 + 'octsep cfs'!$L82*31 + 'octsep cfs'!$M82*30)*1.983471/1000</f>
        <v>14921.620597464002</v>
      </c>
      <c r="K82" s="6">
        <f xml:space="preserve"> ('octsep cfs'!$J82*30 + 'octsep cfs'!$K82*31 + 'octsep cfs'!$L82*31 + 'octsep cfs'!$M82*30)*1.983471/1000</f>
        <v>8936.9094169319997</v>
      </c>
      <c r="L82" s="6">
        <f xml:space="preserve"> ('octsep cfs'!$K82*31 + 'octsep cfs'!$L82*31 + 'octsep cfs'!$M82*30)*1.983471/1000</f>
        <v>3666.033581532</v>
      </c>
      <c r="M82" s="6">
        <f xml:space="preserve"> ('octsep cfs'!$L82*31 + 'octsep cfs'!$M82*30)*1.983471/1000</f>
        <v>1539.05448774</v>
      </c>
      <c r="N82" s="6">
        <f xml:space="preserve"> 'octsep cfs'!$M82*30*1.983471/1000</f>
        <v>628.42311692999999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5507.0596281959997</v>
      </c>
      <c r="C83" s="6">
        <f xml:space="preserve"> ('octsep cfs'!$B83*31 + 'octsep cfs'!$C83*30 + 'octsep cfs'!$D83*31 + 'octsep cfs'!$E83*31 + 'octsep cfs'!$F83*28+'octsep cfs'!$G83*31)*1.983471/1000</f>
        <v>4878.6365112659996</v>
      </c>
      <c r="D83" s="6">
        <f xml:space="preserve"> ('octsep cfs'!$C83*30 + 'octsep cfs'!$D83*31 + 'octsep cfs'!$E83*31 + 'octsep cfs'!$F83*28+'octsep cfs'!$G83*31)*1.983471/1000</f>
        <v>4448.0388414629997</v>
      </c>
      <c r="E83" s="6">
        <f>('octsep cfs'!$D83*31 + 'octsep cfs'!$E83*31 + 'octsep cfs'!$F83*28+'octsep cfs'!$G83*31)*1.983471/1000</f>
        <v>3339.7744202129998</v>
      </c>
      <c r="F83" s="6">
        <f>('octsep cfs'!$E83*31 + 'octsep cfs'!$F83*28+'octsep cfs'!$G83*31)*1.983471/1000</f>
        <v>2716.7205592800001</v>
      </c>
      <c r="G83" s="6">
        <f>('octsep cfs'!$F83*28+'octsep cfs'!$G83*31)*1.983471/1000</f>
        <v>2146.6690104089998</v>
      </c>
      <c r="H83" s="6">
        <f xml:space="preserve"> 'octsep cfs'!$G83*31*1.983471/1000</f>
        <v>1714.089853077</v>
      </c>
      <c r="I83" s="6">
        <f xml:space="preserve"> ('octsep cfs'!$H83*30 + 'octsep cfs'!$I83*31 + 'octsep cfs'!$J83*30 + 'octsep cfs'!$K83*31 + 'octsep cfs'!$L83*31 + 'octsep cfs'!$M83*30)*1.983471/1000</f>
        <v>16372.458229008</v>
      </c>
      <c r="J83" s="6">
        <f xml:space="preserve"> ('octsep cfs'!$I83*31 + 'octsep cfs'!$J83*30 + 'octsep cfs'!$K83*31 + 'octsep cfs'!$L83*31 + 'octsep cfs'!$M83*30)*1.983471/1000</f>
        <v>14503.314497447998</v>
      </c>
      <c r="K83" s="6">
        <f xml:space="preserve"> ('octsep cfs'!$J83*30 + 'octsep cfs'!$K83*31 + 'octsep cfs'!$L83*31 + 'octsep cfs'!$M83*30)*1.983471/1000</f>
        <v>9649.5447621090007</v>
      </c>
      <c r="L83" s="6">
        <f xml:space="preserve"> ('octsep cfs'!$K83*31 + 'octsep cfs'!$L83*31 + 'octsep cfs'!$M83*30)*1.983471/1000</f>
        <v>4297.1482686090003</v>
      </c>
      <c r="M83" s="6">
        <f xml:space="preserve"> ('octsep cfs'!$L83*31 + 'octsep cfs'!$M83*30)*1.983471/1000</f>
        <v>1523.5040750999999</v>
      </c>
      <c r="N83" s="6">
        <f xml:space="preserve"> 'octsep cfs'!$M83*30*1.983471/1000</f>
        <v>598.73055606000003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3523.0173885479999</v>
      </c>
      <c r="C84" s="6">
        <f xml:space="preserve"> ('octsep cfs'!$B84*31 + 'octsep cfs'!$C84*30 + 'octsep cfs'!$D84*31 + 'octsep cfs'!$E84*31 + 'octsep cfs'!$F84*29 + 'octsep cfs'!$G84*31)*1.983471/1000</f>
        <v>2924.2868324880001</v>
      </c>
      <c r="D84" s="6">
        <f xml:space="preserve"> ('octsep cfs'!$C84*30 + 'octsep cfs'!$D84*31 + 'octsep cfs'!$E84*31 + 'octsep cfs'!$F84*29+'octsep cfs'!$G84*31)*1.983471/1000</f>
        <v>2291.3334677940002</v>
      </c>
      <c r="E84" s="6">
        <f>('octsep cfs'!$D84*31 + 'octsep cfs'!$E84*31 + 'octsep cfs'!$F84*29+'octsep cfs'!$G84*31)*1.983471/1000</f>
        <v>1784.8343132340001</v>
      </c>
      <c r="F84" s="6">
        <f>('octsep cfs'!$E84*31 + 'octsep cfs'!$F84*29+'octsep cfs'!$G84*31)*1.983471/1000</f>
        <v>1241.898796404</v>
      </c>
      <c r="G84" s="6">
        <f>('octsep cfs'!$F84*29+'octsep cfs'!$G84*31)*1.983471/1000</f>
        <v>820.64724195299993</v>
      </c>
      <c r="H84" s="6">
        <f xml:space="preserve"> 'octsep cfs'!$G84*31*1.983471/1000</f>
        <v>447.56824767900002</v>
      </c>
      <c r="I84" s="6">
        <f xml:space="preserve"> ('octsep cfs'!$H84*30 + 'octsep cfs'!$I84*31 + 'octsep cfs'!$J84*30 + 'octsep cfs'!$K84*31 + 'octsep cfs'!$L84*31 + 'octsep cfs'!$M84*30)*1.983471/1000</f>
        <v>15048.824559636001</v>
      </c>
      <c r="J84" s="6">
        <f xml:space="preserve"> ('octsep cfs'!$I84*31 + 'octsep cfs'!$J84*30 + 'octsep cfs'!$K84*31 + 'octsep cfs'!$L84*31 + 'octsep cfs'!$M84*30)*1.983471/1000</f>
        <v>14383.330369715999</v>
      </c>
      <c r="K84" s="6">
        <f xml:space="preserve"> ('octsep cfs'!$J84*30 + 'octsep cfs'!$K84*31 + 'octsep cfs'!$L84*31 + 'octsep cfs'!$M84*30)*1.983471/1000</f>
        <v>9425.0317126770005</v>
      </c>
      <c r="L84" s="6">
        <f xml:space="preserve"> ('octsep cfs'!$K84*31 + 'octsep cfs'!$L84*31 + 'octsep cfs'!$M84*30)*1.983471/1000</f>
        <v>4589.5475964869993</v>
      </c>
      <c r="M84" s="6">
        <f xml:space="preserve"> ('octsep cfs'!$L84*31 + 'octsep cfs'!$M84*30)*1.983471/1000</f>
        <v>2039.656783017</v>
      </c>
      <c r="N84" s="6">
        <f xml:space="preserve"> 'octsep cfs'!$M84*30*1.983471/1000</f>
        <v>752.90575688999991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3631.3585415099997</v>
      </c>
      <c r="C85" s="6">
        <f xml:space="preserve"> ('octsep cfs'!$B85*31 + 'octsep cfs'!$C85*30 + 'octsep cfs'!$D85*31 + 'octsep cfs'!$E85*31 + 'octsep cfs'!$F85*28+'octsep cfs'!$G85*31)*1.983471/1000</f>
        <v>2878.4527846199999</v>
      </c>
      <c r="D85" s="6">
        <f xml:space="preserve"> ('octsep cfs'!$C85*30 + 'octsep cfs'!$D85*31 + 'octsep cfs'!$E85*31 + 'octsep cfs'!$F85*28+'octsep cfs'!$G85*31)*1.983471/1000</f>
        <v>2254.415122071</v>
      </c>
      <c r="E85" s="6">
        <f>('octsep cfs'!$D85*31 + 'octsep cfs'!$E85*31 + 'octsep cfs'!$F85*28+'octsep cfs'!$G85*31)*1.983471/1000</f>
        <v>1629.324236421</v>
      </c>
      <c r="F85" s="6">
        <f>('octsep cfs'!$E85*31 + 'octsep cfs'!$F85*28+'octsep cfs'!$G85*31)*1.983471/1000</f>
        <v>1194.975822957</v>
      </c>
      <c r="G85" s="6">
        <f>('octsep cfs'!$F85*28+'octsep cfs'!$G85*31)*1.983471/1000</f>
        <v>737.93848472399998</v>
      </c>
      <c r="H85" s="6">
        <f xml:space="preserve"> 'octsep cfs'!$G85*31*1.983471/1000</f>
        <v>405.32626579200002</v>
      </c>
      <c r="I85" s="6">
        <f xml:space="preserve"> ('octsep cfs'!$H85*30 + 'octsep cfs'!$I85*31 + 'octsep cfs'!$J85*30 + 'octsep cfs'!$K85*31 + 'octsep cfs'!$L85*31 + 'octsep cfs'!$M85*30)*1.983471/1000</f>
        <v>11992.601203169999</v>
      </c>
      <c r="J85" s="6">
        <f xml:space="preserve"> ('octsep cfs'!$I85*31 + 'octsep cfs'!$J85*30 + 'octsep cfs'!$K85*31 + 'octsep cfs'!$L85*31 + 'octsep cfs'!$M85*30)*1.983471/1000</f>
        <v>10967.285539139999</v>
      </c>
      <c r="K85" s="6">
        <f xml:space="preserve"> ('octsep cfs'!$J85*30 + 'octsep cfs'!$K85*31 + 'octsep cfs'!$L85*31 + 'octsep cfs'!$M85*30)*1.983471/1000</f>
        <v>7913.2578850709997</v>
      </c>
      <c r="L85" s="6">
        <f xml:space="preserve"> ('octsep cfs'!$K85*31 + 'octsep cfs'!$L85*31 + 'octsep cfs'!$M85*30)*1.983471/1000</f>
        <v>3874.712581971</v>
      </c>
      <c r="M85" s="6">
        <f xml:space="preserve"> ('octsep cfs'!$L85*31 + 'octsep cfs'!$M85*30)*1.983471/1000</f>
        <v>1764.0277024439999</v>
      </c>
      <c r="N85" s="6">
        <f xml:space="preserve"> 'octsep cfs'!$M85*30*1.983471/1000</f>
        <v>652.70080197000004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3182.8441781640004</v>
      </c>
      <c r="C86" s="6">
        <f xml:space="preserve"> ('octsep cfs'!$B86*31 + 'octsep cfs'!$C86*30 + 'octsep cfs'!$D86*31 + 'octsep cfs'!$E86*31 + 'octsep cfs'!$F86*28+'octsep cfs'!$G86*31)*1.983471/1000</f>
        <v>2530.1433761939998</v>
      </c>
      <c r="D86" s="6">
        <f xml:space="preserve"> ('octsep cfs'!$C86*30 + 'octsep cfs'!$D86*31 + 'octsep cfs'!$E86*31 + 'octsep cfs'!$F86*28+'octsep cfs'!$G86*31)*1.983471/1000</f>
        <v>2020.5956267070001</v>
      </c>
      <c r="E86" s="6">
        <f>('octsep cfs'!$D86*31 + 'octsep cfs'!$E86*31 + 'octsep cfs'!$F86*28+'octsep cfs'!$G86*31)*1.983471/1000</f>
        <v>1511.5377945570001</v>
      </c>
      <c r="F86" s="6">
        <f>('octsep cfs'!$E86*31 + 'octsep cfs'!$F86*28+'octsep cfs'!$G86*31)*1.983471/1000</f>
        <v>1160.0131796400001</v>
      </c>
      <c r="G86" s="6">
        <f>('octsep cfs'!$F86*28+'octsep cfs'!$G86*31)*1.983471/1000</f>
        <v>752.28889740900001</v>
      </c>
      <c r="H86" s="6">
        <f xml:space="preserve"> 'octsep cfs'!$G86*31*1.983471/1000</f>
        <v>437.11535550900004</v>
      </c>
      <c r="I86" s="6">
        <f xml:space="preserve"> ('octsep cfs'!$H86*30 + 'octsep cfs'!$I86*31 + 'octsep cfs'!$J86*30 + 'octsep cfs'!$K86*31 + 'octsep cfs'!$L86*31 + 'octsep cfs'!$M86*30)*1.983471/1000</f>
        <v>12515.249778611998</v>
      </c>
      <c r="J86" s="6">
        <f xml:space="preserve"> ('octsep cfs'!$I86*31 + 'octsep cfs'!$J86*30 + 'octsep cfs'!$K86*31 + 'octsep cfs'!$L86*31 + 'octsep cfs'!$M86*30)*1.983471/1000</f>
        <v>11381.041556681999</v>
      </c>
      <c r="K86" s="6">
        <f xml:space="preserve"> ('octsep cfs'!$J86*30 + 'octsep cfs'!$K86*31 + 'octsep cfs'!$L86*31 + 'octsep cfs'!$M86*30)*1.983471/1000</f>
        <v>8751.3398371140011</v>
      </c>
      <c r="L86" s="6">
        <f xml:space="preserve"> ('octsep cfs'!$K86*31 + 'octsep cfs'!$L86*31 + 'octsep cfs'!$M86*30)*1.983471/1000</f>
        <v>4224.5631473639996</v>
      </c>
      <c r="M86" s="6">
        <f xml:space="preserve"> ('octsep cfs'!$L86*31 + 'octsep cfs'!$M86*30)*1.983471/1000</f>
        <v>1962.8647197809998</v>
      </c>
      <c r="N86" s="6">
        <f xml:space="preserve"> 'octsep cfs'!$M86*30*1.983471/1000</f>
        <v>924.27765128999999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4770.0037880669997</v>
      </c>
      <c r="C87" s="6">
        <f xml:space="preserve"> ('octsep cfs'!$B87*31 + 'octsep cfs'!$C87*30 + 'octsep cfs'!$D87*31 + 'octsep cfs'!$E87*31 + 'octsep cfs'!$F87*28+'octsep cfs'!$G87*31)*1.983471/1000</f>
        <v>3845.7261367770002</v>
      </c>
      <c r="D87" s="6">
        <f xml:space="preserve"> ('octsep cfs'!$C87*30 + 'octsep cfs'!$D87*31 + 'octsep cfs'!$E87*31 + 'octsep cfs'!$F87*28+'octsep cfs'!$G87*31)*1.983471/1000</f>
        <v>3098.5902970259999</v>
      </c>
      <c r="E87" s="6">
        <f>('octsep cfs'!$D87*31 + 'octsep cfs'!$E87*31 + 'octsep cfs'!$F87*28+'octsep cfs'!$G87*31)*1.983471/1000</f>
        <v>2385.4332989760001</v>
      </c>
      <c r="F87" s="6">
        <f>('octsep cfs'!$E87*31 + 'octsep cfs'!$F87*28+'octsep cfs'!$G87*31)*1.983471/1000</f>
        <v>1780.2108423329998</v>
      </c>
      <c r="G87" s="6">
        <f>('octsep cfs'!$F87*28+'octsep cfs'!$G87*31)*1.983471/1000</f>
        <v>1095.0545043899999</v>
      </c>
      <c r="H87" s="6">
        <f xml:space="preserve"> 'octsep cfs'!$G87*31*1.983471/1000</f>
        <v>624.09915015000001</v>
      </c>
      <c r="I87" s="6">
        <f xml:space="preserve"> ('octsep cfs'!$H87*30 + 'octsep cfs'!$I87*31 + 'octsep cfs'!$J87*30 + 'octsep cfs'!$K87*31 + 'octsep cfs'!$L87*31 + 'octsep cfs'!$M87*30)*1.983471/1000</f>
        <v>20107.242882341998</v>
      </c>
      <c r="J87" s="6">
        <f xml:space="preserve"> ('octsep cfs'!$I87*31 + 'octsep cfs'!$J87*30 + 'octsep cfs'!$K87*31 + 'octsep cfs'!$L87*31 + 'octsep cfs'!$M87*30)*1.983471/1000</f>
        <v>19036.882591901998</v>
      </c>
      <c r="K87" s="6">
        <f xml:space="preserve"> ('octsep cfs'!$J87*30 + 'octsep cfs'!$K87*31 + 'octsep cfs'!$L87*31 + 'octsep cfs'!$M87*30)*1.983471/1000</f>
        <v>14503.463257773001</v>
      </c>
      <c r="L87" s="6">
        <f xml:space="preserve"> ('octsep cfs'!$K87*31 + 'octsep cfs'!$L87*31 + 'octsep cfs'!$M87*30)*1.983471/1000</f>
        <v>7169.103202233</v>
      </c>
      <c r="M87" s="6">
        <f xml:space="preserve"> ('octsep cfs'!$L87*31 + 'octsep cfs'!$M87*30)*1.983471/1000</f>
        <v>2411.0696616509999</v>
      </c>
      <c r="N87" s="6">
        <f xml:space="preserve"> 'octsep cfs'!$M87*30*1.983471/1000</f>
        <v>757.60658316000001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3935.5932408449999</v>
      </c>
      <c r="C88" s="6">
        <f xml:space="preserve"> ('octsep cfs'!$B88*31 + 'octsep cfs'!$C88*30 + 'octsep cfs'!$D88*31 + 'octsep cfs'!$E88*31 + 'octsep cfs'!$F88*29 + 'octsep cfs'!$G88*31)*1.983471/1000</f>
        <v>3177.986657685</v>
      </c>
      <c r="D88" s="6">
        <f xml:space="preserve"> ('octsep cfs'!$C88*30 + 'octsep cfs'!$D88*31 + 'octsep cfs'!$E88*31 + 'octsep cfs'!$F88*29+'octsep cfs'!$G88*31)*1.983471/1000</f>
        <v>2497.072964211</v>
      </c>
      <c r="E88" s="6">
        <f>('octsep cfs'!$D88*31 + 'octsep cfs'!$E88*31 + 'octsep cfs'!$F88*29+'octsep cfs'!$G88*31)*1.983471/1000</f>
        <v>1965.0465378809999</v>
      </c>
      <c r="F88" s="6">
        <f>('octsep cfs'!$E88*31 + 'octsep cfs'!$F88*29+'octsep cfs'!$G88*31)*1.983471/1000</f>
        <v>1520.1222570450002</v>
      </c>
      <c r="G88" s="6">
        <f>('octsep cfs'!$F88*29+'octsep cfs'!$G88*31)*1.983471/1000</f>
        <v>1074.0297117900002</v>
      </c>
      <c r="H88" s="6">
        <f xml:space="preserve"> 'octsep cfs'!$G88*31*1.983471/1000</f>
        <v>699.05253576899997</v>
      </c>
      <c r="I88" s="6">
        <f xml:space="preserve"> ('octsep cfs'!$H88*30 + 'octsep cfs'!$I88*31 + 'octsep cfs'!$J88*30 + 'octsep cfs'!$K88*31 + 'octsep cfs'!$L88*31 + 'octsep cfs'!$M88*30)*1.983471/1000</f>
        <v>22688.117496302999</v>
      </c>
      <c r="J88" s="6">
        <f xml:space="preserve"> ('octsep cfs'!$I88*31 + 'octsep cfs'!$J88*30 + 'octsep cfs'!$K88*31 + 'octsep cfs'!$L88*31 + 'octsep cfs'!$M88*30)*1.983471/1000</f>
        <v>20288.553949923</v>
      </c>
      <c r="K88" s="6">
        <f xml:space="preserve"> ('octsep cfs'!$J88*30 + 'octsep cfs'!$K88*31 + 'octsep cfs'!$L88*31 + 'octsep cfs'!$M88*30)*1.983471/1000</f>
        <v>15395.924050751999</v>
      </c>
      <c r="L88" s="6">
        <f xml:space="preserve"> ('octsep cfs'!$K88*31 + 'octsep cfs'!$L88*31 + 'octsep cfs'!$M88*30)*1.983471/1000</f>
        <v>7496.0367436920005</v>
      </c>
      <c r="M88" s="6">
        <f xml:space="preserve"> ('octsep cfs'!$L88*31 + 'octsep cfs'!$M88*30)*1.983471/1000</f>
        <v>2287.053137376</v>
      </c>
      <c r="N88" s="6">
        <f xml:space="preserve"> 'octsep cfs'!$M88*30*1.983471/1000</f>
        <v>722.43964232999997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5409.8358301890003</v>
      </c>
      <c r="C89" s="6">
        <f xml:space="preserve"> ('octsep cfs'!$B89*31 + 'octsep cfs'!$C89*30 + 'octsep cfs'!$D89*31 + 'octsep cfs'!$E89*31 + 'octsep cfs'!$F89*28+'octsep cfs'!$G89*31)*1.983471/1000</f>
        <v>4687.3961878589998</v>
      </c>
      <c r="D89" s="6">
        <f xml:space="preserve"> ('octsep cfs'!$C89*30 + 'octsep cfs'!$D89*31 + 'octsep cfs'!$E89*31 + 'octsep cfs'!$F89*28+'octsep cfs'!$G89*31)*1.983471/1000</f>
        <v>3947.0854718189998</v>
      </c>
      <c r="E89" s="6">
        <f>('octsep cfs'!$D89*31 + 'octsep cfs'!$E89*31 + 'octsep cfs'!$F89*28+'octsep cfs'!$G89*31)*1.983471/1000</f>
        <v>2846.437579209</v>
      </c>
      <c r="F89" s="6">
        <f>('octsep cfs'!$E89*31 + 'octsep cfs'!$F89*28+'octsep cfs'!$G89*31)*1.983471/1000</f>
        <v>1868.969186112</v>
      </c>
      <c r="G89" s="6">
        <f>('octsep cfs'!$F89*28+'octsep cfs'!$G89*31)*1.983471/1000</f>
        <v>1283.7916873949998</v>
      </c>
      <c r="H89" s="6">
        <f xml:space="preserve"> 'octsep cfs'!$G89*31*1.983471/1000</f>
        <v>816.00195287100007</v>
      </c>
      <c r="I89" s="6">
        <f xml:space="preserve"> ('octsep cfs'!$H89*30 + 'octsep cfs'!$I89*31 + 'octsep cfs'!$J89*30 + 'octsep cfs'!$K89*31 + 'octsep cfs'!$L89*31 + 'octsep cfs'!$M89*30)*1.983471/1000</f>
        <v>17912.258501844</v>
      </c>
      <c r="J89" s="6">
        <f xml:space="preserve"> ('octsep cfs'!$I89*31 + 'octsep cfs'!$J89*30 + 'octsep cfs'!$K89*31 + 'octsep cfs'!$L89*31 + 'octsep cfs'!$M89*30)*1.983471/1000</f>
        <v>16206.691623654</v>
      </c>
      <c r="K89" s="6">
        <f xml:space="preserve"> ('octsep cfs'!$J89*30 + 'octsep cfs'!$K89*31 + 'octsep cfs'!$L89*31 + 'octsep cfs'!$M89*30)*1.983471/1000</f>
        <v>10878.975459806999</v>
      </c>
      <c r="L89" s="6">
        <f xml:space="preserve"> ('octsep cfs'!$K89*31 + 'octsep cfs'!$L89*31 + 'octsep cfs'!$M89*30)*1.983471/1000</f>
        <v>5138.6715428369998</v>
      </c>
      <c r="M89" s="6">
        <f xml:space="preserve"> ('octsep cfs'!$L89*31 + 'octsep cfs'!$M89*30)*1.983471/1000</f>
        <v>2233.689833592</v>
      </c>
      <c r="N89" s="6">
        <f xml:space="preserve"> 'octsep cfs'!$M89*30*1.983471/1000</f>
        <v>1015.49748258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4587.9330510930004</v>
      </c>
      <c r="C90" s="6">
        <f xml:space="preserve"> ('octsep cfs'!$B90*31 + 'octsep cfs'!$C90*30 + 'octsep cfs'!$D90*31 + 'octsep cfs'!$E90*31 + 'octsep cfs'!$F90*28+'octsep cfs'!$G90*31)*1.983471/1000</f>
        <v>3572.4355685129999</v>
      </c>
      <c r="D90" s="6">
        <f xml:space="preserve"> ('octsep cfs'!$C90*30 + 'octsep cfs'!$D90*31 + 'octsep cfs'!$E90*31 + 'octsep cfs'!$F90*28+'octsep cfs'!$G90*31)*1.983471/1000</f>
        <v>2751.8220455669998</v>
      </c>
      <c r="E90" s="6">
        <f>('octsep cfs'!$D90*31 + 'octsep cfs'!$E90*31 + 'octsep cfs'!$F90*28+'octsep cfs'!$G90*31)*1.983471/1000</f>
        <v>2131.074961407</v>
      </c>
      <c r="F90" s="6">
        <f>('octsep cfs'!$E90*31 + 'octsep cfs'!$F90*28+'octsep cfs'!$G90*31)*1.983471/1000</f>
        <v>1689.4710110249998</v>
      </c>
      <c r="G90" s="6">
        <f>('octsep cfs'!$F90*28+'octsep cfs'!$G90*31)*1.983471/1000</f>
        <v>1214.5407809009998</v>
      </c>
      <c r="H90" s="6">
        <f xml:space="preserve"> 'octsep cfs'!$G90*31*1.983471/1000</f>
        <v>868.26641372099994</v>
      </c>
      <c r="I90" s="6">
        <f xml:space="preserve"> ('octsep cfs'!$H90*30 + 'octsep cfs'!$I90*31 + 'octsep cfs'!$J90*30 + 'octsep cfs'!$K90*31 + 'octsep cfs'!$L90*31 + 'octsep cfs'!$M90*30)*1.983471/1000</f>
        <v>16831.659534102</v>
      </c>
      <c r="J90" s="6">
        <f xml:space="preserve"> ('octsep cfs'!$I90*31 + 'octsep cfs'!$J90*30 + 'octsep cfs'!$K90*31 + 'octsep cfs'!$L90*31 + 'octsep cfs'!$M90*30)*1.983471/1000</f>
        <v>15454.317436992002</v>
      </c>
      <c r="K90" s="6">
        <f xml:space="preserve"> ('octsep cfs'!$J90*30 + 'octsep cfs'!$K90*31 + 'octsep cfs'!$L90*31 + 'octsep cfs'!$M90*30)*1.983471/1000</f>
        <v>10182.677965257</v>
      </c>
      <c r="L90" s="6">
        <f xml:space="preserve"> ('octsep cfs'!$K90*31 + 'octsep cfs'!$L90*31 + 'octsep cfs'!$M90*30)*1.983471/1000</f>
        <v>4861.4021317469997</v>
      </c>
      <c r="M90" s="6">
        <f xml:space="preserve"> ('octsep cfs'!$L90*31 + 'octsep cfs'!$M90*30)*1.983471/1000</f>
        <v>1957.8346373250001</v>
      </c>
      <c r="N90" s="6">
        <f xml:space="preserve"> 'octsep cfs'!$M90*30*1.983471/1000</f>
        <v>774.50575607999997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6688.4129723249998</v>
      </c>
      <c r="C91" s="6">
        <f xml:space="preserve"> ('octsep cfs'!$B91*31 + 'octsep cfs'!$C91*30 + 'octsep cfs'!$D91*31 + 'octsep cfs'!$E91*31 + 'octsep cfs'!$F91*28+'octsep cfs'!$G91*31)*1.983471/1000</f>
        <v>5913.9072162450002</v>
      </c>
      <c r="D91" s="6">
        <f xml:space="preserve"> ('octsep cfs'!$C91*30 + 'octsep cfs'!$D91*31 + 'octsep cfs'!$E91*31 + 'octsep cfs'!$F91*28+'octsep cfs'!$G91*31)*1.983471/1000</f>
        <v>5239.4497208759994</v>
      </c>
      <c r="E91" s="6">
        <f>('octsep cfs'!$D91*31 + 'octsep cfs'!$E91*31 + 'octsep cfs'!$F91*28+'octsep cfs'!$G91*31)*1.983471/1000</f>
        <v>4263.7605012659997</v>
      </c>
      <c r="F91" s="6">
        <f>('octsep cfs'!$E91*31 + 'octsep cfs'!$F91*28+'octsep cfs'!$G91*31)*1.983471/1000</f>
        <v>3399.2448312060001</v>
      </c>
      <c r="G91" s="6">
        <f>('octsep cfs'!$F91*28+'octsep cfs'!$G91*31)*1.983471/1000</f>
        <v>2788.0580772659996</v>
      </c>
      <c r="H91" s="6">
        <f xml:space="preserve"> 'octsep cfs'!$G91*31*1.983471/1000</f>
        <v>1560.186387774</v>
      </c>
      <c r="I91" s="6">
        <f xml:space="preserve"> ('octsep cfs'!$H91*30 + 'octsep cfs'!$I91*31 + 'octsep cfs'!$J91*30 + 'octsep cfs'!$K91*31 + 'octsep cfs'!$L91*31 + 'octsep cfs'!$M91*30)*1.983471/1000</f>
        <v>11184.687845037</v>
      </c>
      <c r="J91" s="6">
        <f xml:space="preserve"> ('octsep cfs'!$I91*31 + 'octsep cfs'!$J91*30 + 'octsep cfs'!$K91*31 + 'octsep cfs'!$L91*31 + 'octsep cfs'!$M91*30)*1.983471/1000</f>
        <v>9609.7920363270005</v>
      </c>
      <c r="K91" s="6">
        <f xml:space="preserve"> ('octsep cfs'!$J91*30 + 'octsep cfs'!$K91*31 + 'octsep cfs'!$L91*31 + 'octsep cfs'!$M91*30)*1.983471/1000</f>
        <v>6401.0615781420001</v>
      </c>
      <c r="L91" s="6">
        <f xml:space="preserve"> ('octsep cfs'!$K91*31 + 'octsep cfs'!$L91*31 + 'octsep cfs'!$M91*30)*1.983471/1000</f>
        <v>3004.7443501320004</v>
      </c>
      <c r="M91" s="6">
        <f xml:space="preserve"> ('octsep cfs'!$L91*31 + 'octsep cfs'!$M91*30)*1.983471/1000</f>
        <v>1641.5027483610002</v>
      </c>
      <c r="N91" s="6">
        <f xml:space="preserve"> 'octsep cfs'!$M91*30*1.983471/1000</f>
        <v>823.65616746000001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5019.0285721170003</v>
      </c>
      <c r="C92" s="6">
        <f xml:space="preserve"> ('octsep cfs'!$B92*31 + 'octsep cfs'!$C92*30 + 'octsep cfs'!$D92*31 + 'octsep cfs'!$E92*31 + 'octsep cfs'!$F92*29 + 'octsep cfs'!$G92*31)*1.983471/1000</f>
        <v>4195.3724046569996</v>
      </c>
      <c r="D92" s="6">
        <f xml:space="preserve"> ('octsep cfs'!$C92*30 + 'octsep cfs'!$D92*31 + 'octsep cfs'!$E92*31 + 'octsep cfs'!$F92*29+'octsep cfs'!$G92*31)*1.983471/1000</f>
        <v>3614.253087606</v>
      </c>
      <c r="E92" s="6">
        <f>('octsep cfs'!$D92*31 + 'octsep cfs'!$E92*31 + 'octsep cfs'!$F92*29+'octsep cfs'!$G92*31)*1.983471/1000</f>
        <v>2900.4415441259998</v>
      </c>
      <c r="F92" s="6">
        <f>('octsep cfs'!$E92*31 + 'octsep cfs'!$F92*29+'octsep cfs'!$G92*31)*1.983471/1000</f>
        <v>2143.8981014220003</v>
      </c>
      <c r="G92" s="6">
        <f>('octsep cfs'!$F92*29+'octsep cfs'!$G92*31)*1.983471/1000</f>
        <v>1632.0753106980001</v>
      </c>
      <c r="H92" s="6">
        <f xml:space="preserve"> 'octsep cfs'!$G92*31*1.983471/1000</f>
        <v>985.83070683299991</v>
      </c>
      <c r="I92" s="6">
        <f xml:space="preserve"> ('octsep cfs'!$H92*30 + 'octsep cfs'!$I92*31 + 'octsep cfs'!$J92*30 + 'octsep cfs'!$K92*31 + 'octsep cfs'!$L92*31 + 'octsep cfs'!$M92*30)*1.983471/1000</f>
        <v>14108.601784977</v>
      </c>
      <c r="J92" s="6">
        <f xml:space="preserve"> ('octsep cfs'!$I92*31 + 'octsep cfs'!$J92*30 + 'octsep cfs'!$K92*31 + 'octsep cfs'!$L92*31 + 'octsep cfs'!$M92*30)*1.983471/1000</f>
        <v>10978.327522197</v>
      </c>
      <c r="K92" s="6">
        <f xml:space="preserve"> ('octsep cfs'!$J92*30 + 'octsep cfs'!$K92*31 + 'octsep cfs'!$L92*31 + 'octsep cfs'!$M92*30)*1.983471/1000</f>
        <v>6604.0380994560001</v>
      </c>
      <c r="L92" s="6">
        <f xml:space="preserve"> ('octsep cfs'!$K92*31 + 'octsep cfs'!$L92*31 + 'octsep cfs'!$M92*30)*1.983471/1000</f>
        <v>3448.2365649060002</v>
      </c>
      <c r="M92" s="6">
        <f xml:space="preserve"> ('octsep cfs'!$L92*31 + 'octsep cfs'!$M92*30)*1.983471/1000</f>
        <v>1623.7149804329999</v>
      </c>
      <c r="N92" s="6">
        <f xml:space="preserve"> 'octsep cfs'!$M92*30*1.983471/1000</f>
        <v>667.39832207999996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7310.5365853589992</v>
      </c>
      <c r="C93" s="6">
        <f xml:space="preserve"> ('octsep cfs'!$B93*31 + 'octsep cfs'!$C93*30 + 'octsep cfs'!$D93*31 + 'octsep cfs'!$E93*31 + 'octsep cfs'!$F93*28+'octsep cfs'!$G93*31)*1.983471/1000</f>
        <v>6643.1382632790001</v>
      </c>
      <c r="D93" s="6">
        <f xml:space="preserve"> ('octsep cfs'!$C93*30 + 'octsep cfs'!$D93*31 + 'octsep cfs'!$E93*31 + 'octsep cfs'!$F93*28+'octsep cfs'!$G93*31)*1.983471/1000</f>
        <v>5132.3879067089993</v>
      </c>
      <c r="E93" s="6">
        <f>('octsep cfs'!$D93*31 + 'octsep cfs'!$E93*31 + 'octsep cfs'!$F93*28+'octsep cfs'!$G93*31)*1.983471/1000</f>
        <v>3442.8276394890004</v>
      </c>
      <c r="F93" s="6">
        <f>('octsep cfs'!$E93*31 + 'octsep cfs'!$F93*28+'octsep cfs'!$G93*31)*1.983471/1000</f>
        <v>2695.0154361270002</v>
      </c>
      <c r="G93" s="6">
        <f>('octsep cfs'!$F93*28+'octsep cfs'!$G93*31)*1.983471/1000</f>
        <v>2173.8465300510002</v>
      </c>
      <c r="H93" s="6">
        <f xml:space="preserve"> 'octsep cfs'!$G93*31*1.983471/1000</f>
        <v>1594.926882339</v>
      </c>
      <c r="I93" s="6">
        <f xml:space="preserve"> ('octsep cfs'!$H93*30 + 'octsep cfs'!$I93*31 + 'octsep cfs'!$J93*30 + 'octsep cfs'!$K93*31 + 'octsep cfs'!$L93*31 + 'octsep cfs'!$M93*30)*1.983471/1000</f>
        <v>17814.937513757999</v>
      </c>
      <c r="J93" s="6">
        <f xml:space="preserve"> ('octsep cfs'!$I93*31 + 'octsep cfs'!$J93*30 + 'octsep cfs'!$K93*31 + 'octsep cfs'!$L93*31 + 'octsep cfs'!$M93*30)*1.983471/1000</f>
        <v>15583.413630498</v>
      </c>
      <c r="K93" s="6">
        <f xml:space="preserve"> ('octsep cfs'!$J93*30 + 'octsep cfs'!$K93*31 + 'octsep cfs'!$L93*31 + 'octsep cfs'!$M93*30)*1.983471/1000</f>
        <v>9914.502768702001</v>
      </c>
      <c r="L93" s="6">
        <f xml:space="preserve"> ('octsep cfs'!$K93*31 + 'octsep cfs'!$L93*31 + 'octsep cfs'!$M93*30)*1.983471/1000</f>
        <v>4046.502988752</v>
      </c>
      <c r="M93" s="6">
        <f xml:space="preserve"> ('octsep cfs'!$L93*31 + 'octsep cfs'!$M93*30)*1.983471/1000</f>
        <v>1645.104731697</v>
      </c>
      <c r="N93" s="6">
        <f xml:space="preserve"> 'octsep cfs'!$M93*30*1.983471/1000</f>
        <v>632.58840602999999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4070.2768721579996</v>
      </c>
      <c r="C94" s="6">
        <f xml:space="preserve"> ('octsep cfs'!$B94*31 + 'octsep cfs'!$C94*30 + 'octsep cfs'!$D94*31 + 'octsep cfs'!$E94*31 + 'octsep cfs'!$F94*28+'octsep cfs'!$G94*31)*1.983471/1000</f>
        <v>3437.6884661280001</v>
      </c>
      <c r="D94" s="6">
        <f xml:space="preserve"> ('octsep cfs'!$C94*30 + 'octsep cfs'!$D94*31 + 'octsep cfs'!$E94*31 + 'octsep cfs'!$F94*28+'octsep cfs'!$G94*31)*1.983471/1000</f>
        <v>2946.709972143</v>
      </c>
      <c r="E94" s="6">
        <f>('octsep cfs'!$D94*31 + 'octsep cfs'!$E94*31 + 'octsep cfs'!$F94*28+'octsep cfs'!$G94*31)*1.983471/1000</f>
        <v>2265.1496671230002</v>
      </c>
      <c r="F94" s="6">
        <f>('octsep cfs'!$E94*31 + 'octsep cfs'!$F94*28+'octsep cfs'!$G94*31)*1.983471/1000</f>
        <v>1671.363904266</v>
      </c>
      <c r="G94" s="6">
        <f>('octsep cfs'!$F94*28+'octsep cfs'!$G94*31)*1.983471/1000</f>
        <v>1123.693842159</v>
      </c>
      <c r="H94" s="6">
        <f xml:space="preserve"> 'octsep cfs'!$G94*31*1.983471/1000</f>
        <v>577.430060991</v>
      </c>
      <c r="I94" s="6">
        <f xml:space="preserve"> ('octsep cfs'!$H94*30 + 'octsep cfs'!$I94*31 + 'octsep cfs'!$J94*30 + 'octsep cfs'!$K94*31 + 'octsep cfs'!$L94*31 + 'octsep cfs'!$M94*30)*1.983471/1000</f>
        <v>16522.991777081999</v>
      </c>
      <c r="J94" s="6">
        <f xml:space="preserve"> ('octsep cfs'!$I94*31 + 'octsep cfs'!$J94*30 + 'octsep cfs'!$K94*31 + 'octsep cfs'!$L94*31 + 'octsep cfs'!$M94*30)*1.983471/1000</f>
        <v>15028.843072782001</v>
      </c>
      <c r="K94" s="6">
        <f xml:space="preserve"> ('octsep cfs'!$J94*30 + 'octsep cfs'!$K94*31 + 'octsep cfs'!$L94*31 + 'octsep cfs'!$M94*30)*1.983471/1000</f>
        <v>7176.0155986680002</v>
      </c>
      <c r="L94" s="6">
        <f xml:space="preserve"> ('octsep cfs'!$K94*31 + 'octsep cfs'!$L94*31 + 'octsep cfs'!$M94*30)*1.983471/1000</f>
        <v>3401.7281368979998</v>
      </c>
      <c r="M94" s="6">
        <f xml:space="preserve"> ('octsep cfs'!$L94*31 + 'octsep cfs'!$M94*30)*1.983471/1000</f>
        <v>1518.5473810709998</v>
      </c>
      <c r="N94" s="6">
        <f xml:space="preserve"> 'octsep cfs'!$M94*30*1.983471/1000</f>
        <v>625.68592694999995</v>
      </c>
      <c r="O94" s="22" t="s">
        <v>146</v>
      </c>
    </row>
    <row r="96" spans="1:15" x14ac:dyDescent="0.2">
      <c r="A96" t="s">
        <v>114</v>
      </c>
      <c r="B96" s="10">
        <f>AVERAGE(B5:B94)</f>
        <v>4512.5982440007019</v>
      </c>
      <c r="C96" s="10">
        <f t="shared" ref="C96:N96" si="0">AVERAGE(C5:C94)</f>
        <v>3686.5824072077012</v>
      </c>
      <c r="D96" s="10">
        <f t="shared" si="0"/>
        <v>2946.7137186993332</v>
      </c>
      <c r="E96" s="10">
        <f t="shared" si="0"/>
        <v>2252.3071331693336</v>
      </c>
      <c r="F96" s="10">
        <f t="shared" si="0"/>
        <v>1662.2072103945002</v>
      </c>
      <c r="G96" s="10">
        <f t="shared" si="0"/>
        <v>1148.9811359765672</v>
      </c>
      <c r="H96" s="10">
        <f t="shared" si="0"/>
        <v>672.38946238870005</v>
      </c>
      <c r="I96" s="10">
        <f t="shared" si="0"/>
        <v>16324.800423632634</v>
      </c>
      <c r="J96" s="10">
        <f t="shared" si="0"/>
        <v>14738.061970738634</v>
      </c>
      <c r="K96" s="10">
        <f t="shared" si="0"/>
        <v>10252.833885491169</v>
      </c>
      <c r="L96" s="10">
        <f t="shared" si="0"/>
        <v>5045.1071386321664</v>
      </c>
      <c r="M96" s="10">
        <f t="shared" si="0"/>
        <v>2136.9287573307329</v>
      </c>
      <c r="N96" s="10">
        <f t="shared" si="0"/>
        <v>824.76558890600006</v>
      </c>
    </row>
    <row r="97" spans="1:14" x14ac:dyDescent="0.2">
      <c r="A97" t="s">
        <v>115</v>
      </c>
      <c r="B97" s="10">
        <f>MEDIAN(B5:B94)</f>
        <v>4199.5624871444998</v>
      </c>
      <c r="C97" s="10">
        <f t="shared" ref="C97:N97" si="1">MEDIAN(C5:C94)</f>
        <v>3446.1449947364999</v>
      </c>
      <c r="D97" s="10">
        <f t="shared" si="1"/>
        <v>2750.8600621320002</v>
      </c>
      <c r="E97" s="10">
        <f t="shared" si="1"/>
        <v>2115.3509950545003</v>
      </c>
      <c r="F97" s="10">
        <f t="shared" si="1"/>
        <v>1545.8409337664998</v>
      </c>
      <c r="G97" s="10">
        <f t="shared" si="1"/>
        <v>1053.5533489214999</v>
      </c>
      <c r="H97" s="10">
        <f t="shared" si="1"/>
        <v>592.27931663250001</v>
      </c>
      <c r="I97" s="10">
        <f t="shared" si="1"/>
        <v>16472.419216995</v>
      </c>
      <c r="J97" s="10">
        <f t="shared" si="1"/>
        <v>14831.896303308</v>
      </c>
      <c r="K97" s="10">
        <f t="shared" si="1"/>
        <v>10011.359624574001</v>
      </c>
      <c r="L97" s="10">
        <f t="shared" si="1"/>
        <v>4757.7687472034995</v>
      </c>
      <c r="M97" s="10">
        <f t="shared" si="1"/>
        <v>2038.1037252239998</v>
      </c>
      <c r="N97" s="10">
        <f t="shared" si="1"/>
        <v>777.77848322999989</v>
      </c>
    </row>
    <row r="98" spans="1:14" x14ac:dyDescent="0.2">
      <c r="A98" t="s">
        <v>116</v>
      </c>
      <c r="B98" s="10">
        <f>STDEV(B5:B94)</f>
        <v>1189.4815690849146</v>
      </c>
      <c r="C98" s="10">
        <f t="shared" ref="C98:N98" si="2">STDEV(C5:C94)</f>
        <v>1101.9753956110235</v>
      </c>
      <c r="D98" s="10">
        <f t="shared" si="2"/>
        <v>958.78685748928842</v>
      </c>
      <c r="E98" s="10">
        <f t="shared" si="2"/>
        <v>726.49452336578895</v>
      </c>
      <c r="F98" s="10">
        <f t="shared" si="2"/>
        <v>544.87680565010237</v>
      </c>
      <c r="G98" s="10">
        <f t="shared" si="2"/>
        <v>421.87107581769118</v>
      </c>
      <c r="H98" s="10">
        <f t="shared" si="2"/>
        <v>286.71776383915602</v>
      </c>
      <c r="I98" s="10">
        <f t="shared" si="2"/>
        <v>3432.4619001391939</v>
      </c>
      <c r="J98" s="10">
        <f t="shared" si="2"/>
        <v>3242.6732258451225</v>
      </c>
      <c r="K98" s="10">
        <f t="shared" si="2"/>
        <v>2778.5918630434371</v>
      </c>
      <c r="L98" s="10">
        <f t="shared" si="2"/>
        <v>1441.689915144816</v>
      </c>
      <c r="M98" s="10">
        <f t="shared" si="2"/>
        <v>504.63583000759053</v>
      </c>
      <c r="N98" s="10">
        <f t="shared" si="2"/>
        <v>221.85532514305319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1995-96</v>
      </c>
      <c r="C6" s="18">
        <f>LARGE('datemar &amp; datesep kaf'!$B$5:$B$94,'datemar &amp; datesep kaf rank'!$A6)</f>
        <v>8170.5239911259996</v>
      </c>
      <c r="D6" s="5" t="str">
        <f>VLOOKUP(E6,'datemar &amp; datesep kaf'!$C$5:$O$94,13,FALSE)</f>
        <v>1995-96</v>
      </c>
      <c r="E6" s="18">
        <f>LARGE('datemar &amp; datesep kaf'!$C$5:$C$94,'datemar &amp; datesep kaf rank'!$A6)</f>
        <v>7306.5835276560001</v>
      </c>
      <c r="F6" s="5" t="str">
        <f>VLOOKUP(G6,'datemar &amp; datesep kaf'!$D$5:$O$94,12,FALSE)</f>
        <v>1995-96</v>
      </c>
      <c r="G6" s="18">
        <f>LARGE('datemar &amp; datesep kaf'!$D$5:$D$94,'datemar &amp; datesep kaf rank'!$A6)</f>
        <v>6296.7726564330005</v>
      </c>
      <c r="H6" s="5" t="str">
        <f>VLOOKUP(I6,'datemar &amp; datesep kaf'!$E$5:$O$94,11,FALSE)</f>
        <v>1995-96</v>
      </c>
      <c r="I6" s="18">
        <f>LARGE('datemar &amp; datesep kaf'!$E$5:$E$94,'datemar &amp; datesep kaf rank'!$A6)</f>
        <v>4853.916512193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3399.2448312060001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2788.0580772659996</v>
      </c>
      <c r="N6" s="5" t="str">
        <f>VLOOKUP(O6,'datemar &amp; datesep kaf'!$H$5:$O$94,8,FALSE)</f>
        <v>2006-07</v>
      </c>
      <c r="O6" s="18">
        <f>LARGE('datemar &amp; datesep kaf'!$H$5:$H$94,'datemar &amp; datesep kaf rank'!$A6)</f>
        <v>1714.089853077</v>
      </c>
      <c r="P6" s="5" t="str">
        <f>VLOOKUP(Q6,'datemar &amp; datesep kaf'!$I$5:$O$94,7,FALSE)</f>
        <v>1953-54</v>
      </c>
      <c r="Q6" s="18">
        <f>LARGE('datemar &amp; datesep kaf'!$I$5:$I$94,'datemar &amp; datesep kaf rank'!$A6)</f>
        <v>23541.055646135999</v>
      </c>
      <c r="R6" s="5" t="str">
        <f>VLOOKUP(S6,'datemar &amp; datesep kaf'!$J$5:$O$94,6,FALSE)</f>
        <v>1953-54</v>
      </c>
      <c r="S6" s="18">
        <f>LARGE('datemar &amp; datesep kaf'!$J$5:$J$94,'datemar &amp; datesep kaf rank'!$A6)</f>
        <v>22313.782964885999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16743.047967177001</v>
      </c>
      <c r="V6" s="5" t="str">
        <f>VLOOKUP(W6,'datemar &amp; datesep kaf'!$L$5:$O$94,4,FALSE)</f>
        <v>1953-54</v>
      </c>
      <c r="W6" s="18">
        <f>LARGE('datemar &amp; datesep kaf'!$L$5:$L$94,'datemar &amp; datesep kaf rank'!$A6)</f>
        <v>9553.5427822379988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4100.2808379750004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1961.4346371899999</v>
      </c>
    </row>
    <row r="7" spans="1:27" x14ac:dyDescent="0.2">
      <c r="A7" s="5">
        <v>2</v>
      </c>
      <c r="B7" s="5" t="str">
        <f>VLOOKUP(C7,'datemar &amp; datesep kaf'!$B$5:$O$94,14,FALSE)</f>
        <v>1933-34</v>
      </c>
      <c r="C7" s="18">
        <f>LARGE('datemar &amp; datesep kaf'!$B$5:$B$94,'datemar &amp; datesep kaf rank'!$A7)</f>
        <v>7585.7610378479994</v>
      </c>
      <c r="D7" s="5" t="str">
        <f>VLOOKUP(E7,'datemar &amp; datesep kaf'!$C$5:$O$94,13,FALSE)</f>
        <v>1933-34</v>
      </c>
      <c r="E7" s="18">
        <f>LARGE('datemar &amp; datesep kaf'!$C$5:$C$94,'datemar &amp; datesep kaf rank'!$A7)</f>
        <v>6651.9627257580005</v>
      </c>
      <c r="F7" s="5" t="str">
        <f>VLOOKUP(G7,'datemar &amp; datesep kaf'!$D$5:$O$94,12,FALSE)</f>
        <v>1933-34</v>
      </c>
      <c r="G7" s="18">
        <f>LARGE('datemar &amp; datesep kaf'!$D$5:$D$94,'datemar &amp; datesep kaf rank'!$A7)</f>
        <v>5513.642768445</v>
      </c>
      <c r="H7" s="5" t="str">
        <f>VLOOKUP(I7,'datemar &amp; datesep kaf'!$E$5:$O$94,11,FALSE)</f>
        <v>1933-34</v>
      </c>
      <c r="I7" s="18">
        <f>LARGE('datemar &amp; datesep kaf'!$E$5:$E$94,'datemar &amp; datesep kaf rank'!$A7)</f>
        <v>4299.1039710149998</v>
      </c>
      <c r="J7" s="5" t="str">
        <f>VLOOKUP(K7,'datemar &amp; datesep kaf'!$F$5:$O$94,10,FALSE)</f>
        <v>1995-96</v>
      </c>
      <c r="K7" s="18">
        <f>LARGE('datemar &amp; datesep kaf'!$F$5:$F$94,'datemar &amp; datesep kaf rank'!$A7)</f>
        <v>3187.848475497</v>
      </c>
      <c r="L7" s="5" t="str">
        <f>VLOOKUP(M7,'datemar &amp; datesep kaf'!$G$5:$O$94,9,FALSE)</f>
        <v>1995-96</v>
      </c>
      <c r="M7" s="18">
        <f>LARGE('datemar &amp; datesep kaf'!$G$5:$G$94,'datemar &amp; datesep kaf rank'!$A7)</f>
        <v>2214.1923136619998</v>
      </c>
      <c r="N7" s="5" t="str">
        <f>VLOOKUP(O7,'datemar &amp; datesep kaf'!$H$5:$O$94,8,FALSE)</f>
        <v>2016-17</v>
      </c>
      <c r="O7" s="18">
        <f>LARGE('datemar &amp; datesep kaf'!$H$5:$H$94,'datemar &amp; datesep kaf rank'!$A7)</f>
        <v>1594.926882339</v>
      </c>
      <c r="P7" s="5" t="str">
        <f>VLOOKUP(Q7,'datemar &amp; datesep kaf'!$I$5:$O$94,7,FALSE)</f>
        <v>1973-74</v>
      </c>
      <c r="Q7" s="18">
        <f>LARGE('datemar &amp; datesep kaf'!$I$5:$I$94,'datemar &amp; datesep kaf rank'!$A7)</f>
        <v>23419.020609389998</v>
      </c>
      <c r="R7" s="5" t="str">
        <f>VLOOKUP(S7,'datemar &amp; datesep kaf'!$J$5:$O$94,6,FALSE)</f>
        <v>1973-74</v>
      </c>
      <c r="S7" s="18">
        <f>LARGE('datemar &amp; datesep kaf'!$J$5:$J$94,'datemar &amp; datesep kaf rank'!$A7)</f>
        <v>21327.74796054</v>
      </c>
      <c r="T7" s="5" t="str">
        <f>VLOOKUP(U7,'datemar &amp; datesep kaf'!$K$5:$O$94,5,FALSE)</f>
        <v>1953-54</v>
      </c>
      <c r="U7" s="18">
        <f>LARGE('datemar &amp; datesep kaf'!$K$5:$K$94,'datemar &amp; datesep kaf rank'!$A7)</f>
        <v>16281.972281988001</v>
      </c>
      <c r="V7" s="5" t="str">
        <f>VLOOKUP(W7,'datemar &amp; datesep kaf'!$L$5:$O$94,4,FALSE)</f>
        <v>1975-76</v>
      </c>
      <c r="W7" s="18">
        <f>LARGE('datemar &amp; datesep kaf'!$L$5:$L$94,'datemar &amp; datesep kaf rank'!$A7)</f>
        <v>8299.8839862749992</v>
      </c>
      <c r="X7" s="5" t="str">
        <f>VLOOKUP(Y7,'datemar &amp; datesep kaf'!$M$5:$O$94,3,FALSE)</f>
        <v>1958-59</v>
      </c>
      <c r="Y7" s="18">
        <f>LARGE('datemar &amp; datesep kaf'!$M$5:$M$94,'datemar &amp; datesep kaf rank'!$A7)</f>
        <v>3559.0669739730001</v>
      </c>
      <c r="Z7" s="5" t="str">
        <f>VLOOKUP(AA7,'datemar &amp; datesep kaf'!$N$5:$O$94,2,FALSE)</f>
        <v>2003-04</v>
      </c>
      <c r="AA7" s="18">
        <f>LARGE('datemar &amp; datesep kaf'!$N$5:$N$94,'datemar &amp; datesep kaf rank'!$A7)</f>
        <v>1506.4065550800001</v>
      </c>
    </row>
    <row r="8" spans="1:27" x14ac:dyDescent="0.2">
      <c r="A8" s="5">
        <v>3</v>
      </c>
      <c r="B8" s="5" t="str">
        <f>VLOOKUP(C8,'datemar &amp; datesep kaf'!$B$5:$O$94,14,FALSE)</f>
        <v>1959-60</v>
      </c>
      <c r="C8" s="18">
        <f>LARGE('datemar &amp; datesep kaf'!$B$5:$B$94,'datemar &amp; datesep kaf rank'!$A8)</f>
        <v>7445.2182332009997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6643.1382632790001</v>
      </c>
      <c r="F8" s="5" t="str">
        <f>VLOOKUP(G8,'datemar &amp; datesep kaf'!$D$5:$O$94,12,FALSE)</f>
        <v>2014-15</v>
      </c>
      <c r="G8" s="18">
        <f>LARGE('datemar &amp; datesep kaf'!$D$5:$D$94,'datemar &amp; datesep kaf rank'!$A8)</f>
        <v>5239.4497208759994</v>
      </c>
      <c r="H8" s="5" t="str">
        <f>VLOOKUP(I8,'datemar &amp; datesep kaf'!$E$5:$O$94,11,FALSE)</f>
        <v>2014-15</v>
      </c>
      <c r="I8" s="18">
        <f>LARGE('datemar &amp; datesep kaf'!$E$5:$E$94,'datemar &amp; datesep kaf rank'!$A8)</f>
        <v>4263.7605012659997</v>
      </c>
      <c r="J8" s="5" t="str">
        <f>VLOOKUP(K8,'datemar &amp; datesep kaf'!$F$5:$O$94,10,FALSE)</f>
        <v>1933-34</v>
      </c>
      <c r="K8" s="18">
        <f>LARGE('datemar &amp; datesep kaf'!$F$5:$F$94,'datemar &amp; datesep kaf rank'!$A8)</f>
        <v>2921.1668326050003</v>
      </c>
      <c r="L8" s="5" t="str">
        <f>VLOOKUP(M8,'datemar &amp; datesep kaf'!$G$5:$O$94,9,FALSE)</f>
        <v>2016-17</v>
      </c>
      <c r="M8" s="18">
        <f>LARGE('datemar &amp; datesep kaf'!$G$5:$G$94,'datemar &amp; datesep kaf rank'!$A8)</f>
        <v>2173.8465300510002</v>
      </c>
      <c r="N8" s="5" t="str">
        <f>VLOOKUP(O8,'datemar &amp; datesep kaf'!$H$5:$O$94,8,FALSE)</f>
        <v>2014-15</v>
      </c>
      <c r="O8" s="18">
        <f>LARGE('datemar &amp; datesep kaf'!$H$5:$H$94,'datemar &amp; datesep kaf rank'!$A8)</f>
        <v>1560.186387774</v>
      </c>
      <c r="P8" s="5" t="str">
        <f>VLOOKUP(Q8,'datemar &amp; datesep kaf'!$I$5:$O$94,7,FALSE)</f>
        <v>2011-12</v>
      </c>
      <c r="Q8" s="18">
        <f>LARGE('datemar &amp; datesep kaf'!$I$5:$I$94,'datemar &amp; datesep kaf rank'!$A8)</f>
        <v>22688.117496302999</v>
      </c>
      <c r="R8" s="5" t="str">
        <f>VLOOKUP(S8,'datemar &amp; datesep kaf'!$J$5:$O$94,6,FALSE)</f>
        <v>1971-72</v>
      </c>
      <c r="S8" s="18">
        <f>LARGE('datemar &amp; datesep kaf'!$J$5:$J$94,'datemar &amp; datesep kaf rank'!$A8)</f>
        <v>20890.239877772998</v>
      </c>
      <c r="T8" s="5" t="str">
        <f>VLOOKUP(U8,'datemar &amp; datesep kaf'!$K$5:$O$94,5,FALSE)</f>
        <v>2011-12</v>
      </c>
      <c r="U8" s="18">
        <f>LARGE('datemar &amp; datesep kaf'!$K$5:$K$94,'datemar &amp; datesep kaf rank'!$A8)</f>
        <v>15395.924050751999</v>
      </c>
      <c r="V8" s="5" t="str">
        <f>VLOOKUP(W8,'datemar &amp; datesep kaf'!$L$5:$O$94,4,FALSE)</f>
        <v>1998-99</v>
      </c>
      <c r="W8" s="18">
        <f>LARGE('datemar &amp; datesep kaf'!$L$5:$L$94,'datemar &amp; datesep kaf rank'!$A8)</f>
        <v>7655.3947542449996</v>
      </c>
      <c r="X8" s="5" t="str">
        <f>VLOOKUP(Y8,'datemar &amp; datesep kaf'!$M$5:$O$94,3,FALSE)</f>
        <v>1953-54</v>
      </c>
      <c r="Y8" s="18">
        <f>LARGE('datemar &amp; datesep kaf'!$M$5:$M$94,'datemar &amp; datesep kaf rank'!$A8)</f>
        <v>3462.3350767740003</v>
      </c>
      <c r="Z8" s="5" t="str">
        <f>VLOOKUP(AA8,'datemar &amp; datesep kaf'!$N$5:$O$94,2,FALSE)</f>
        <v>1975-76</v>
      </c>
      <c r="AA8" s="18">
        <f>LARGE('datemar &amp; datesep kaf'!$N$5:$N$94,'datemar &amp; datesep kaf rank'!$A8)</f>
        <v>1409.8908562199999</v>
      </c>
    </row>
    <row r="9" spans="1:27" x14ac:dyDescent="0.2">
      <c r="A9" s="5">
        <v>4</v>
      </c>
      <c r="B9" s="5" t="str">
        <f>VLOOKUP(C9,'datemar &amp; datesep kaf'!$B$5:$O$94,14,FALSE)</f>
        <v>2016-17</v>
      </c>
      <c r="C9" s="18">
        <f>LARGE('datemar &amp; datesep kaf'!$B$5:$B$94,'datemar &amp; datesep kaf rank'!$A9)</f>
        <v>7310.5365853589992</v>
      </c>
      <c r="D9" s="5" t="str">
        <f>VLOOKUP(E9,'datemar &amp; datesep kaf'!$C$5:$O$94,13,FALSE)</f>
        <v>2014-15</v>
      </c>
      <c r="E9" s="18">
        <f>LARGE('datemar &amp; datesep kaf'!$C$5:$C$94,'datemar &amp; datesep kaf rank'!$A9)</f>
        <v>5913.9072162450002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5132.3879067089993</v>
      </c>
      <c r="H9" s="5" t="str">
        <f>VLOOKUP(I9,'datemar &amp; datesep kaf'!$E$5:$O$94,11,FALSE)</f>
        <v>1950-51</v>
      </c>
      <c r="I9" s="18">
        <f>LARGE('datemar &amp; datesep kaf'!$E$5:$E$94,'datemar &amp; datesep kaf rank'!$A9)</f>
        <v>3654.0494497500003</v>
      </c>
      <c r="J9" s="5" t="str">
        <f>VLOOKUP(K9,'datemar &amp; datesep kaf'!$F$5:$O$94,10,FALSE)</f>
        <v>2006-07</v>
      </c>
      <c r="K9" s="18">
        <f>LARGE('datemar &amp; datesep kaf'!$F$5:$F$94,'datemar &amp; datesep kaf rank'!$A9)</f>
        <v>2716.7205592800001</v>
      </c>
      <c r="L9" s="5" t="str">
        <f>VLOOKUP(M9,'datemar &amp; datesep kaf'!$G$5:$O$94,9,FALSE)</f>
        <v>2006-07</v>
      </c>
      <c r="M9" s="18">
        <f>LARGE('datemar &amp; datesep kaf'!$G$5:$G$94,'datemar &amp; datesep kaf rank'!$A9)</f>
        <v>2146.6690104089998</v>
      </c>
      <c r="N9" s="5" t="str">
        <f>VLOOKUP(O9,'datemar &amp; datesep kaf'!$H$5:$O$94,8,FALSE)</f>
        <v>1971-72</v>
      </c>
      <c r="O9" s="18">
        <f>LARGE('datemar &amp; datesep kaf'!$H$5:$H$94,'datemar &amp; datesep kaf rank'!$A9)</f>
        <v>1480.6829196810002</v>
      </c>
      <c r="P9" s="5" t="str">
        <f>VLOOKUP(Q9,'datemar &amp; datesep kaf'!$I$5:$O$94,7,FALSE)</f>
        <v>1996-97</v>
      </c>
      <c r="Q9" s="18">
        <f>LARGE('datemar &amp; datesep kaf'!$I$5:$I$94,'datemar &amp; datesep kaf rank'!$A9)</f>
        <v>22261.556189985</v>
      </c>
      <c r="R9" s="5" t="str">
        <f>VLOOKUP(S9,'datemar &amp; datesep kaf'!$J$5:$O$94,6,FALSE)</f>
        <v>2011-12</v>
      </c>
      <c r="S9" s="18">
        <f>LARGE('datemar &amp; datesep kaf'!$J$5:$J$94,'datemar &amp; datesep kaf rank'!$A9)</f>
        <v>20288.553949923</v>
      </c>
      <c r="T9" s="5" t="str">
        <f>VLOOKUP(U9,'datemar &amp; datesep kaf'!$K$5:$O$94,5,FALSE)</f>
        <v>1971-72</v>
      </c>
      <c r="U9" s="18">
        <f>LARGE('datemar &amp; datesep kaf'!$K$5:$K$94,'datemar &amp; datesep kaf rank'!$A9)</f>
        <v>15384.640084232999</v>
      </c>
      <c r="V9" s="5" t="str">
        <f>VLOOKUP(W9,'datemar &amp; datesep kaf'!$L$5:$O$94,4,FALSE)</f>
        <v>1958-59</v>
      </c>
      <c r="W9" s="18">
        <f>LARGE('datemar &amp; datesep kaf'!$L$5:$L$94,'datemar &amp; datesep kaf rank'!$A9)</f>
        <v>7633.7273170410008</v>
      </c>
      <c r="X9" s="5" t="str">
        <f>VLOOKUP(Y9,'datemar &amp; datesep kaf'!$M$5:$O$94,3,FALSE)</f>
        <v>1998-99</v>
      </c>
      <c r="Y9" s="18">
        <f>LARGE('datemar &amp; datesep kaf'!$M$5:$M$94,'datemar &amp; datesep kaf rank'!$A9)</f>
        <v>3273.8497945859999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1294.03631511</v>
      </c>
    </row>
    <row r="10" spans="1:27" x14ac:dyDescent="0.2">
      <c r="A10" s="5">
        <v>5</v>
      </c>
      <c r="B10" s="5" t="str">
        <f>VLOOKUP(C10,'datemar &amp; datesep kaf'!$B$5:$O$94,14,FALSE)</f>
        <v>2014-15</v>
      </c>
      <c r="C10" s="18">
        <f>LARGE('datemar &amp; datesep kaf'!$B$5:$B$94,'datemar &amp; datesep kaf rank'!$A10)</f>
        <v>6688.4129723249998</v>
      </c>
      <c r="D10" s="5" t="str">
        <f>VLOOKUP(E10,'datemar &amp; datesep kaf'!$C$5:$O$94,13,FALSE)</f>
        <v>1950-51</v>
      </c>
      <c r="E10" s="18">
        <f>LARGE('datemar &amp; datesep kaf'!$C$5:$C$94,'datemar &amp; datesep kaf rank'!$A10)</f>
        <v>5766.1108581509998</v>
      </c>
      <c r="F10" s="5" t="str">
        <f>VLOOKUP(G10,'datemar &amp; datesep kaf'!$D$5:$O$94,12,FALSE)</f>
        <v>1999-2000</v>
      </c>
      <c r="G10" s="18">
        <f>LARGE('datemar &amp; datesep kaf'!$D$5:$D$94,'datemar &amp; datesep kaf rank'!$A10)</f>
        <v>4914.7912206539995</v>
      </c>
      <c r="H10" s="5" t="str">
        <f>VLOOKUP(I10,'datemar &amp; datesep kaf'!$E$5:$O$94,11,FALSE)</f>
        <v>1980-81</v>
      </c>
      <c r="I10" s="18">
        <f>LARGE('datemar &amp; datesep kaf'!$E$5:$E$94,'datemar &amp; datesep kaf rank'!$A10)</f>
        <v>3511.9496203680001</v>
      </c>
      <c r="J10" s="5" t="str">
        <f>VLOOKUP(K10,'datemar &amp; datesep kaf'!$F$5:$O$94,10,FALSE)</f>
        <v>2016-17</v>
      </c>
      <c r="K10" s="18">
        <f>LARGE('datemar &amp; datesep kaf'!$F$5:$F$94,'datemar &amp; datesep kaf rank'!$A10)</f>
        <v>2695.0154361270002</v>
      </c>
      <c r="L10" s="5" t="str">
        <f>VLOOKUP(M10,'datemar &amp; datesep kaf'!$G$5:$O$94,9,FALSE)</f>
        <v>1971-72</v>
      </c>
      <c r="M10" s="18">
        <f>LARGE('datemar &amp; datesep kaf'!$G$5:$G$94,'datemar &amp; datesep kaf rank'!$A10)</f>
        <v>1925.3751344099999</v>
      </c>
      <c r="N10" s="5" t="str">
        <f>VLOOKUP(O10,'datemar &amp; datesep kaf'!$H$5:$O$94,8,FALSE)</f>
        <v>1985-86</v>
      </c>
      <c r="O10" s="18">
        <f>LARGE('datemar &amp; datesep kaf'!$H$5:$H$94,'datemar &amp; datesep kaf rank'!$A10)</f>
        <v>1301.07763716</v>
      </c>
      <c r="P10" s="5" t="str">
        <f>VLOOKUP(Q10,'datemar &amp; datesep kaf'!$I$5:$O$94,7,FALSE)</f>
        <v>1971-72</v>
      </c>
      <c r="Q10" s="18">
        <f>LARGE('datemar &amp; datesep kaf'!$I$5:$I$94,'datemar &amp; datesep kaf rank'!$A10)</f>
        <v>22150.120822262998</v>
      </c>
      <c r="R10" s="5" t="str">
        <f>VLOOKUP(S10,'datemar &amp; datesep kaf'!$J$5:$O$94,6,FALSE)</f>
        <v>1996-97</v>
      </c>
      <c r="S10" s="18">
        <f>LARGE('datemar &amp; datesep kaf'!$J$5:$J$94,'datemar &amp; datesep kaf rank'!$A10)</f>
        <v>20165.582714864999</v>
      </c>
      <c r="T10" s="5" t="str">
        <f>VLOOKUP(U10,'datemar &amp; datesep kaf'!$K$5:$O$94,5,FALSE)</f>
        <v>1966-67</v>
      </c>
      <c r="U10" s="18">
        <f>LARGE('datemar &amp; datesep kaf'!$K$5:$K$94,'datemar &amp; datesep kaf rank'!$A10)</f>
        <v>15162.810671064</v>
      </c>
      <c r="V10" s="5" t="str">
        <f>VLOOKUP(W10,'datemar &amp; datesep kaf'!$L$5:$O$94,4,FALSE)</f>
        <v>2011-12</v>
      </c>
      <c r="W10" s="18">
        <f>LARGE('datemar &amp; datesep kaf'!$L$5:$L$94,'datemar &amp; datesep kaf rank'!$A10)</f>
        <v>7496.0367436920005</v>
      </c>
      <c r="X10" s="5" t="str">
        <f>VLOOKUP(Y10,'datemar &amp; datesep kaf'!$M$5:$O$94,3,FALSE)</f>
        <v>1971-72</v>
      </c>
      <c r="Y10" s="18">
        <f>LARGE('datemar &amp; datesep kaf'!$M$5:$M$94,'datemar &amp; datesep kaf rank'!$A10)</f>
        <v>2950.7225339759998</v>
      </c>
      <c r="Z10" s="5" t="str">
        <f>VLOOKUP(AA10,'datemar &amp; datesep kaf'!$N$5:$O$94,2,FALSE)</f>
        <v>1996-97</v>
      </c>
      <c r="AA10" s="18">
        <f>LARGE('datemar &amp; datesep kaf'!$N$5:$N$94,'datemar &amp; datesep kaf rank'!$A10)</f>
        <v>1274.2809439499999</v>
      </c>
    </row>
    <row r="11" spans="1:27" x14ac:dyDescent="0.2">
      <c r="A11" s="5">
        <v>6</v>
      </c>
      <c r="B11" s="5" t="str">
        <f>VLOOKUP(C11,'datemar &amp; datesep kaf'!$B$5:$O$94,14,FALSE)</f>
        <v>1999-2000</v>
      </c>
      <c r="C11" s="18">
        <f>LARGE('datemar &amp; datesep kaf'!$B$5:$B$94,'datemar &amp; datesep kaf rank'!$A11)</f>
        <v>6550.9187626050007</v>
      </c>
      <c r="D11" s="5" t="str">
        <f>VLOOKUP(E11,'datemar &amp; datesep kaf'!$C$5:$O$94,13,FALSE)</f>
        <v>1999-2000</v>
      </c>
      <c r="E11" s="18">
        <f>LARGE('datemar &amp; datesep kaf'!$C$5:$C$94,'datemar &amp; datesep kaf rank'!$A11)</f>
        <v>5652.7039202549995</v>
      </c>
      <c r="F11" s="5" t="str">
        <f>VLOOKUP(G11,'datemar &amp; datesep kaf'!$D$5:$O$94,12,FALSE)</f>
        <v>1990-91</v>
      </c>
      <c r="G11" s="18">
        <f>LARGE('datemar &amp; datesep kaf'!$D$5:$D$94,'datemar &amp; datesep kaf rank'!$A11)</f>
        <v>4703.2639558589999</v>
      </c>
      <c r="H11" s="5" t="str">
        <f>VLOOKUP(I11,'datemar &amp; datesep kaf'!$E$5:$O$94,11,FALSE)</f>
        <v>2016-17</v>
      </c>
      <c r="I11" s="18">
        <f>LARGE('datemar &amp; datesep kaf'!$E$5:$E$94,'datemar &amp; datesep kaf rank'!$A11)</f>
        <v>3442.8276394890004</v>
      </c>
      <c r="J11" s="5" t="str">
        <f>VLOOKUP(K11,'datemar &amp; datesep kaf'!$F$5:$O$94,10,FALSE)</f>
        <v>1973-74</v>
      </c>
      <c r="K11" s="18">
        <f>LARGE('datemar &amp; datesep kaf'!$F$5:$F$94,'datemar &amp; datesep kaf rank'!$A11)</f>
        <v>2627.337422136</v>
      </c>
      <c r="L11" s="5" t="str">
        <f>VLOOKUP(M11,'datemar &amp; datesep kaf'!$G$5:$O$94,9,FALSE)</f>
        <v>1996-97</v>
      </c>
      <c r="M11" s="18">
        <f>LARGE('datemar &amp; datesep kaf'!$G$5:$G$94,'datemar &amp; datesep kaf rank'!$A11)</f>
        <v>1847.6250546810002</v>
      </c>
      <c r="N11" s="5" t="str">
        <f>VLOOKUP(O11,'datemar &amp; datesep kaf'!$H$5:$O$94,8,FALSE)</f>
        <v>1996-97</v>
      </c>
      <c r="O11" s="18">
        <f>LARGE('datemar &amp; datesep kaf'!$H$5:$H$94,'datemar &amp; datesep kaf rank'!$A11)</f>
        <v>1268.4277210289999</v>
      </c>
      <c r="P11" s="5" t="str">
        <f>VLOOKUP(Q11,'datemar &amp; datesep kaf'!$I$5:$O$94,7,FALSE)</f>
        <v>1955-56</v>
      </c>
      <c r="Q11" s="18">
        <f>LARGE('datemar &amp; datesep kaf'!$I$5:$I$94,'datemar &amp; datesep kaf rank'!$A11)</f>
        <v>22128.612062739001</v>
      </c>
      <c r="R11" s="5" t="str">
        <f>VLOOKUP(S11,'datemar &amp; datesep kaf'!$J$5:$O$94,6,FALSE)</f>
        <v>1958-59</v>
      </c>
      <c r="S11" s="18">
        <f>LARGE('datemar &amp; datesep kaf'!$J$5:$J$94,'datemar &amp; datesep kaf rank'!$A11)</f>
        <v>19631.729511744001</v>
      </c>
      <c r="T11" s="5" t="str">
        <f>VLOOKUP(U11,'datemar &amp; datesep kaf'!$K$5:$O$94,5,FALSE)</f>
        <v>1958-59</v>
      </c>
      <c r="U11" s="18">
        <f>LARGE('datemar &amp; datesep kaf'!$K$5:$K$94,'datemar &amp; datesep kaf rank'!$A11)</f>
        <v>15016.285717880999</v>
      </c>
      <c r="V11" s="5" t="str">
        <f>VLOOKUP(W11,'datemar &amp; datesep kaf'!$L$5:$O$94,4,FALSE)</f>
        <v>1990-91</v>
      </c>
      <c r="W11" s="18">
        <f>LARGE('datemar &amp; datesep kaf'!$L$5:$L$94,'datemar &amp; datesep kaf rank'!$A11)</f>
        <v>7405.9574082270001</v>
      </c>
      <c r="X11" s="5" t="str">
        <f>VLOOKUP(Y11,'datemar &amp; datesep kaf'!$M$5:$O$94,3,FALSE)</f>
        <v>1996-97</v>
      </c>
      <c r="Y11" s="18">
        <f>LARGE('datemar &amp; datesep kaf'!$M$5:$M$94,'datemar &amp; datesep kaf rank'!$A11)</f>
        <v>2901.9192300209997</v>
      </c>
      <c r="Z11" s="5" t="str">
        <f>VLOOKUP(AA11,'datemar &amp; datesep kaf'!$N$5:$O$94,2,FALSE)</f>
        <v>1977-78</v>
      </c>
      <c r="AA11" s="18">
        <f>LARGE('datemar &amp; datesep kaf'!$N$5:$N$94,'datemar &amp; datesep kaf rank'!$A11)</f>
        <v>1235.7817718400001</v>
      </c>
    </row>
    <row r="12" spans="1:27" x14ac:dyDescent="0.2">
      <c r="A12" s="5">
        <v>7</v>
      </c>
      <c r="B12" s="5" t="str">
        <f>VLOOKUP(C12,'datemar &amp; datesep kaf'!$B$5:$O$94,14,FALSE)</f>
        <v>1950-51</v>
      </c>
      <c r="C12" s="18">
        <f>LARGE('datemar &amp; datesep kaf'!$B$5:$B$94,'datemar &amp; datesep kaf rank'!$A12)</f>
        <v>6549.4232254710005</v>
      </c>
      <c r="D12" s="5" t="str">
        <f>VLOOKUP(E12,'datemar &amp; datesep kaf'!$C$5:$O$94,13,FALSE)</f>
        <v>1959-60</v>
      </c>
      <c r="E12" s="18">
        <f>LARGE('datemar &amp; datesep kaf'!$C$5:$C$94,'datemar &amp; datesep kaf rank'!$A12)</f>
        <v>5483.7835960109996</v>
      </c>
      <c r="F12" s="5" t="str">
        <f>VLOOKUP(G12,'datemar &amp; datesep kaf'!$D$5:$O$94,12,FALSE)</f>
        <v>1950-51</v>
      </c>
      <c r="G12" s="18">
        <f>LARGE('datemar &amp; datesep kaf'!$D$5:$D$94,'datemar &amp; datesep kaf rank'!$A12)</f>
        <v>4662.3469325999995</v>
      </c>
      <c r="H12" s="5" t="str">
        <f>VLOOKUP(I12,'datemar &amp; datesep kaf'!$E$5:$O$94,11,FALSE)</f>
        <v>1973-74</v>
      </c>
      <c r="I12" s="18">
        <f>LARGE('datemar &amp; datesep kaf'!$E$5:$E$94,'datemar &amp; datesep kaf rank'!$A12)</f>
        <v>3350.0011966889997</v>
      </c>
      <c r="J12" s="5" t="str">
        <f>VLOOKUP(K12,'datemar &amp; datesep kaf'!$F$5:$O$94,10,FALSE)</f>
        <v>1996-97</v>
      </c>
      <c r="K12" s="18">
        <f>LARGE('datemar &amp; datesep kaf'!$F$5:$F$94,'datemar &amp; datesep kaf rank'!$A12)</f>
        <v>2578.2207297629998</v>
      </c>
      <c r="L12" s="5" t="str">
        <f>VLOOKUP(M12,'datemar &amp; datesep kaf'!$G$5:$O$94,9,FALSE)</f>
        <v>1985-86</v>
      </c>
      <c r="M12" s="18">
        <f>LARGE('datemar &amp; datesep kaf'!$G$5:$G$94,'datemar &amp; datesep kaf rank'!$A12)</f>
        <v>1817.6290227479999</v>
      </c>
      <c r="N12" s="5" t="str">
        <f>VLOOKUP(O12,'datemar &amp; datesep kaf'!$H$5:$O$94,8,FALSE)</f>
        <v>1982-83</v>
      </c>
      <c r="O12" s="18">
        <f>LARGE('datemar &amp; datesep kaf'!$H$5:$H$94,'datemar &amp; datesep kaf rank'!$A12)</f>
        <v>1073.880951465</v>
      </c>
      <c r="P12" s="5" t="str">
        <f>VLOOKUP(Q12,'datemar &amp; datesep kaf'!$I$5:$O$94,7,FALSE)</f>
        <v>1958-59</v>
      </c>
      <c r="Q12" s="18">
        <f>LARGE('datemar &amp; datesep kaf'!$I$5:$I$94,'datemar &amp; datesep kaf rank'!$A12)</f>
        <v>21318.314572464002</v>
      </c>
      <c r="R12" s="5" t="str">
        <f>VLOOKUP(S12,'datemar &amp; datesep kaf'!$J$5:$O$94,6,FALSE)</f>
        <v>1955-56</v>
      </c>
      <c r="S12" s="18">
        <f>LARGE('datemar &amp; datesep kaf'!$J$5:$J$94,'datemar &amp; datesep kaf rank'!$A12)</f>
        <v>19526.734474358997</v>
      </c>
      <c r="T12" s="5" t="str">
        <f>VLOOKUP(U12,'datemar &amp; datesep kaf'!$K$5:$O$94,5,FALSE)</f>
        <v>1932-33</v>
      </c>
      <c r="U12" s="18">
        <f>LARGE('datemar &amp; datesep kaf'!$K$5:$K$94,'datemar &amp; datesep kaf rank'!$A12)</f>
        <v>14914.136961381</v>
      </c>
      <c r="V12" s="5" t="str">
        <f>VLOOKUP(W12,'datemar &amp; datesep kaf'!$L$5:$O$94,4,FALSE)</f>
        <v>1973-74</v>
      </c>
      <c r="W12" s="18">
        <f>LARGE('datemar &amp; datesep kaf'!$L$5:$L$94,'datemar &amp; datesep kaf rank'!$A12)</f>
        <v>7362.8764181070001</v>
      </c>
      <c r="X12" s="5" t="str">
        <f>VLOOKUP(Y12,'datemar &amp; datesep kaf'!$M$5:$O$94,3,FALSE)</f>
        <v>2003-04</v>
      </c>
      <c r="Y12" s="18">
        <f>LARGE('datemar &amp; datesep kaf'!$M$5:$M$94,'datemar &amp; datesep kaf rank'!$A12)</f>
        <v>2883.3598918739999</v>
      </c>
      <c r="Z12" s="5" t="str">
        <f>VLOOKUP(AA12,'datemar &amp; datesep kaf'!$N$5:$O$94,2,FALSE)</f>
        <v>1940-41</v>
      </c>
      <c r="AA12" s="18">
        <f>LARGE('datemar &amp; datesep kaf'!$N$5:$N$94,'datemar &amp; datesep kaf rank'!$A12)</f>
        <v>1229.5933423200001</v>
      </c>
    </row>
    <row r="13" spans="1:27" x14ac:dyDescent="0.2">
      <c r="A13" s="5">
        <v>8</v>
      </c>
      <c r="B13" s="5" t="str">
        <f>VLOOKUP(C13,'datemar &amp; datesep kaf'!$B$5:$O$94,14,FALSE)</f>
        <v>2004-05</v>
      </c>
      <c r="C13" s="18">
        <f>LARGE('datemar &amp; datesep kaf'!$B$5:$B$94,'datemar &amp; datesep kaf rank'!$A13)</f>
        <v>6327.5779445340004</v>
      </c>
      <c r="D13" s="5" t="str">
        <f>VLOOKUP(E13,'datemar &amp; datesep kaf'!$C$5:$O$94,13,FALSE)</f>
        <v>1990-91</v>
      </c>
      <c r="E13" s="18">
        <f>LARGE('datemar &amp; datesep kaf'!$C$5:$C$94,'datemar &amp; datesep kaf rank'!$A13)</f>
        <v>5389.1581450140002</v>
      </c>
      <c r="F13" s="5" t="str">
        <f>VLOOKUP(G13,'datemar &amp; datesep kaf'!$D$5:$O$94,12,FALSE)</f>
        <v>2006-07</v>
      </c>
      <c r="G13" s="18">
        <f>LARGE('datemar &amp; datesep kaf'!$D$5:$D$94,'datemar &amp; datesep kaf rank'!$A13)</f>
        <v>4448.0388414629997</v>
      </c>
      <c r="H13" s="5" t="str">
        <f>VLOOKUP(I13,'datemar &amp; datesep kaf'!$E$5:$O$94,11,FALSE)</f>
        <v>2006-07</v>
      </c>
      <c r="I13" s="18">
        <f>LARGE('datemar &amp; datesep kaf'!$E$5:$E$94,'datemar &amp; datesep kaf rank'!$A13)</f>
        <v>3339.7744202129998</v>
      </c>
      <c r="J13" s="5" t="str">
        <f>VLOOKUP(K13,'datemar &amp; datesep kaf'!$F$5:$O$94,10,FALSE)</f>
        <v>1950-51</v>
      </c>
      <c r="K13" s="18">
        <f>LARGE('datemar &amp; datesep kaf'!$F$5:$F$94,'datemar &amp; datesep kaf rank'!$A13)</f>
        <v>2560.7999039699998</v>
      </c>
      <c r="L13" s="5" t="str">
        <f>VLOOKUP(M13,'datemar &amp; datesep kaf'!$G$5:$O$94,9,FALSE)</f>
        <v>1933-34</v>
      </c>
      <c r="M13" s="18">
        <f>LARGE('datemar &amp; datesep kaf'!$G$5:$G$94,'datemar &amp; datesep kaf rank'!$A13)</f>
        <v>1776.944065596</v>
      </c>
      <c r="N13" s="5" t="str">
        <f>VLOOKUP(O13,'datemar &amp; datesep kaf'!$H$5:$O$94,8,FALSE)</f>
        <v>1994-95</v>
      </c>
      <c r="O13" s="18">
        <f>LARGE('datemar &amp; datesep kaf'!$H$5:$H$94,'datemar &amp; datesep kaf rank'!$A13)</f>
        <v>1056.4799603820002</v>
      </c>
      <c r="P13" s="5" t="str">
        <f>VLOOKUP(Q13,'datemar &amp; datesep kaf'!$I$5:$O$94,7,FALSE)</f>
        <v>1995-96</v>
      </c>
      <c r="Q13" s="18">
        <f>LARGE('datemar &amp; datesep kaf'!$I$5:$I$94,'datemar &amp; datesep kaf rank'!$A13)</f>
        <v>20708.476578804002</v>
      </c>
      <c r="R13" s="5" t="str">
        <f>VLOOKUP(S13,'datemar &amp; datesep kaf'!$J$5:$O$94,6,FALSE)</f>
        <v>1966-67</v>
      </c>
      <c r="S13" s="18">
        <f>LARGE('datemar &amp; datesep kaf'!$J$5:$J$94,'datemar &amp; datesep kaf rank'!$A13)</f>
        <v>19349.316960351003</v>
      </c>
      <c r="T13" s="5" t="str">
        <f>VLOOKUP(U13,'datemar &amp; datesep kaf'!$K$5:$O$94,5,FALSE)</f>
        <v>2010-11</v>
      </c>
      <c r="U13" s="18">
        <f>LARGE('datemar &amp; datesep kaf'!$K$5:$K$94,'datemar &amp; datesep kaf rank'!$A13)</f>
        <v>14503.463257773001</v>
      </c>
      <c r="V13" s="5" t="str">
        <f>VLOOKUP(W13,'datemar &amp; datesep kaf'!$L$5:$O$94,4,FALSE)</f>
        <v>1932-33</v>
      </c>
      <c r="W13" s="18">
        <f>LARGE('datemar &amp; datesep kaf'!$L$5:$L$94,'datemar &amp; datesep kaf rank'!$A13)</f>
        <v>7263.3934466310002</v>
      </c>
      <c r="X13" s="5" t="str">
        <f>VLOOKUP(Y13,'datemar &amp; datesep kaf'!$M$5:$O$94,3,FALSE)</f>
        <v>1980-81</v>
      </c>
      <c r="Y13" s="18">
        <f>LARGE('datemar &amp; datesep kaf'!$M$5:$M$94,'datemar &amp; datesep kaf rank'!$A13)</f>
        <v>2853.597909519</v>
      </c>
      <c r="Z13" s="5" t="str">
        <f>VLOOKUP(AA13,'datemar &amp; datesep kaf'!$N$5:$O$94,2,FALSE)</f>
        <v>1981-82</v>
      </c>
      <c r="AA13" s="18">
        <f>LARGE('datemar &amp; datesep kaf'!$N$5:$N$94,'datemar &amp; datesep kaf rank'!$A13)</f>
        <v>1131.8280567300001</v>
      </c>
    </row>
    <row r="14" spans="1:27" x14ac:dyDescent="0.2">
      <c r="A14" s="5">
        <v>9</v>
      </c>
      <c r="B14" s="5" t="str">
        <f>VLOOKUP(C14,'datemar &amp; datesep kaf'!$B$5:$O$94,14,FALSE)</f>
        <v>1990-91</v>
      </c>
      <c r="C14" s="18">
        <f>LARGE('datemar &amp; datesep kaf'!$B$5:$B$94,'datemar &amp; datesep kaf rank'!$A14)</f>
        <v>6151.4655544440002</v>
      </c>
      <c r="D14" s="5" t="str">
        <f>VLOOKUP(E14,'datemar &amp; datesep kaf'!$C$5:$O$94,13,FALSE)</f>
        <v>1947-48</v>
      </c>
      <c r="E14" s="18">
        <f>LARGE('datemar &amp; datesep kaf'!$C$5:$C$94,'datemar &amp; datesep kaf rank'!$A14)</f>
        <v>4966.3019625239995</v>
      </c>
      <c r="F14" s="5" t="str">
        <f>VLOOKUP(G14,'datemar &amp; datesep kaf'!$D$5:$O$94,12,FALSE)</f>
        <v>1980-81</v>
      </c>
      <c r="G14" s="18">
        <f>LARGE('datemar &amp; datesep kaf'!$D$5:$D$94,'datemar &amp; datesep kaf rank'!$A14)</f>
        <v>4199.0438094780002</v>
      </c>
      <c r="H14" s="5" t="str">
        <f>VLOOKUP(I14,'datemar &amp; datesep kaf'!$E$5:$O$94,11,FALSE)</f>
        <v>1990-91</v>
      </c>
      <c r="I14" s="18">
        <f>LARGE('datemar &amp; datesep kaf'!$E$5:$E$94,'datemar &amp; datesep kaf rank'!$A14)</f>
        <v>3257.2540927289997</v>
      </c>
      <c r="J14" s="5" t="str">
        <f>VLOOKUP(K14,'datemar &amp; datesep kaf'!$F$5:$O$94,10,FALSE)</f>
        <v>1980-81</v>
      </c>
      <c r="K14" s="18">
        <f>LARGE('datemar &amp; datesep kaf'!$F$5:$F$94,'datemar &amp; datesep kaf rank'!$A14)</f>
        <v>2454.6088335719996</v>
      </c>
      <c r="L14" s="5" t="str">
        <f>VLOOKUP(M14,'datemar &amp; datesep kaf'!$G$5:$O$94,9,FALSE)</f>
        <v>1994-95</v>
      </c>
      <c r="M14" s="18">
        <f>LARGE('datemar &amp; datesep kaf'!$G$5:$G$94,'datemar &amp; datesep kaf rank'!$A14)</f>
        <v>1760.0805951540001</v>
      </c>
      <c r="N14" s="5" t="str">
        <f>VLOOKUP(O14,'datemar &amp; datesep kaf'!$H$5:$O$94,8,FALSE)</f>
        <v>1933-34</v>
      </c>
      <c r="O14" s="18">
        <f>LARGE('datemar &amp; datesep kaf'!$H$5:$H$94,'datemar &amp; datesep kaf rank'!$A14)</f>
        <v>1027.580787912</v>
      </c>
      <c r="P14" s="5" t="str">
        <f>VLOOKUP(Q14,'datemar &amp; datesep kaf'!$I$5:$O$94,7,FALSE)</f>
        <v>1990-91</v>
      </c>
      <c r="Q14" s="18">
        <f>LARGE('datemar &amp; datesep kaf'!$I$5:$I$94,'datemar &amp; datesep kaf rank'!$A14)</f>
        <v>20632.374763476</v>
      </c>
      <c r="R14" s="5" t="str">
        <f>VLOOKUP(S14,'datemar &amp; datesep kaf'!$J$5:$O$94,6,FALSE)</f>
        <v>1932-33</v>
      </c>
      <c r="S14" s="18">
        <f>LARGE('datemar &amp; datesep kaf'!$J$5:$J$94,'datemar &amp; datesep kaf rank'!$A14)</f>
        <v>19039.032674465998</v>
      </c>
      <c r="T14" s="5" t="str">
        <f>VLOOKUP(U14,'datemar &amp; datesep kaf'!$K$5:$O$94,5,FALSE)</f>
        <v>1998-99</v>
      </c>
      <c r="U14" s="18">
        <f>LARGE('datemar &amp; datesep kaf'!$K$5:$K$94,'datemar &amp; datesep kaf rank'!$A14)</f>
        <v>14097.490380435</v>
      </c>
      <c r="V14" s="5" t="str">
        <f>VLOOKUP(W14,'datemar &amp; datesep kaf'!$L$5:$O$94,4,FALSE)</f>
        <v>1971-72</v>
      </c>
      <c r="W14" s="18">
        <f>LARGE('datemar &amp; datesep kaf'!$L$5:$L$94,'datemar &amp; datesep kaf rank'!$A14)</f>
        <v>7206.0949363829995</v>
      </c>
      <c r="X14" s="5" t="str">
        <f>VLOOKUP(Y14,'datemar &amp; datesep kaf'!$M$5:$O$94,3,FALSE)</f>
        <v>1981-82</v>
      </c>
      <c r="Y14" s="18">
        <f>LARGE('datemar &amp; datesep kaf'!$M$5:$M$94,'datemar &amp; datesep kaf rank'!$A14)</f>
        <v>2801.339399082</v>
      </c>
      <c r="Z14" s="5" t="str">
        <f>VLOOKUP(AA14,'datemar &amp; datesep kaf'!$N$5:$O$94,2,FALSE)</f>
        <v>1967-68</v>
      </c>
      <c r="AA14" s="18">
        <f>LARGE('datemar &amp; datesep kaf'!$N$5:$N$94,'datemar &amp; datesep kaf rank'!$A14)</f>
        <v>1123.1999578799998</v>
      </c>
    </row>
    <row r="15" spans="1:27" x14ac:dyDescent="0.2">
      <c r="A15" s="5">
        <v>10</v>
      </c>
      <c r="B15" s="5" t="str">
        <f>VLOOKUP(C15,'datemar &amp; datesep kaf'!$B$5:$O$94,14,FALSE)</f>
        <v>1941-42</v>
      </c>
      <c r="C15" s="18">
        <f>LARGE('datemar &amp; datesep kaf'!$B$5:$B$94,'datemar &amp; datesep kaf rank'!$A15)</f>
        <v>6139.5091912560001</v>
      </c>
      <c r="D15" s="5" t="str">
        <f>VLOOKUP(E15,'datemar &amp; datesep kaf'!$C$5:$O$94,13,FALSE)</f>
        <v>1941-42</v>
      </c>
      <c r="E15" s="18">
        <f>LARGE('datemar &amp; datesep kaf'!$C$5:$C$94,'datemar &amp; datesep kaf rank'!$A15)</f>
        <v>4909.9158489359997</v>
      </c>
      <c r="F15" s="5" t="str">
        <f>VLOOKUP(G15,'datemar &amp; datesep kaf'!$D$5:$O$94,12,FALSE)</f>
        <v>1973-74</v>
      </c>
      <c r="G15" s="18">
        <f>LARGE('datemar &amp; datesep kaf'!$D$5:$D$94,'datemar &amp; datesep kaf rank'!$A15)</f>
        <v>4147.5945552089997</v>
      </c>
      <c r="H15" s="5" t="str">
        <f>VLOOKUP(I15,'datemar &amp; datesep kaf'!$E$5:$O$94,11,FALSE)</f>
        <v>1996-97</v>
      </c>
      <c r="I15" s="18">
        <f>LARGE('datemar &amp; datesep kaf'!$E$5:$E$94,'datemar &amp; datesep kaf rank'!$A15)</f>
        <v>3149.9324438609997</v>
      </c>
      <c r="J15" s="5" t="str">
        <f>VLOOKUP(K15,'datemar &amp; datesep kaf'!$F$5:$O$94,10,FALSE)</f>
        <v>1982-83</v>
      </c>
      <c r="K15" s="18">
        <f>LARGE('datemar &amp; datesep kaf'!$F$5:$F$94,'datemar &amp; datesep kaf rank'!$A15)</f>
        <v>2442.0594125549997</v>
      </c>
      <c r="L15" s="5" t="str">
        <f>VLOOKUP(M15,'datemar &amp; datesep kaf'!$G$5:$O$94,9,FALSE)</f>
        <v>1950-51</v>
      </c>
      <c r="M15" s="18">
        <f>LARGE('datemar &amp; datesep kaf'!$G$5:$G$94,'datemar &amp; datesep kaf rank'!$A15)</f>
        <v>1754.9434052639999</v>
      </c>
      <c r="N15" s="5" t="str">
        <f>VLOOKUP(O15,'datemar &amp; datesep kaf'!$H$5:$O$94,8,FALSE)</f>
        <v>1995-96</v>
      </c>
      <c r="O15" s="18">
        <f>LARGE('datemar &amp; datesep kaf'!$H$5:$H$94,'datemar &amp; datesep kaf rank'!$A15)</f>
        <v>985.95368203499993</v>
      </c>
      <c r="P15" s="5" t="str">
        <f>VLOOKUP(Q15,'datemar &amp; datesep kaf'!$I$5:$O$94,7,FALSE)</f>
        <v>1968-69</v>
      </c>
      <c r="Q15" s="18">
        <f>LARGE('datemar &amp; datesep kaf'!$I$5:$I$94,'datemar &amp; datesep kaf rank'!$A15)</f>
        <v>20494.628652938998</v>
      </c>
      <c r="R15" s="5" t="str">
        <f>VLOOKUP(S15,'datemar &amp; datesep kaf'!$J$5:$O$94,6,FALSE)</f>
        <v>2010-11</v>
      </c>
      <c r="S15" s="18">
        <f>LARGE('datemar &amp; datesep kaf'!$J$5:$J$94,'datemar &amp; datesep kaf rank'!$A15)</f>
        <v>19036.882591901998</v>
      </c>
      <c r="T15" s="5" t="str">
        <f>VLOOKUP(U15,'datemar &amp; datesep kaf'!$K$5:$O$94,5,FALSE)</f>
        <v>1949-50</v>
      </c>
      <c r="U15" s="18">
        <f>LARGE('datemar &amp; datesep kaf'!$K$5:$K$94,'datemar &amp; datesep kaf rank'!$A15)</f>
        <v>14096.088066438</v>
      </c>
      <c r="V15" s="5" t="str">
        <f>VLOOKUP(W15,'datemar &amp; datesep kaf'!$L$5:$O$94,4,FALSE)</f>
        <v>2010-11</v>
      </c>
      <c r="W15" s="18">
        <f>LARGE('datemar &amp; datesep kaf'!$L$5:$L$94,'datemar &amp; datesep kaf rank'!$A15)</f>
        <v>7169.103202233</v>
      </c>
      <c r="X15" s="5" t="str">
        <f>VLOOKUP(Y15,'datemar &amp; datesep kaf'!$M$5:$O$94,3,FALSE)</f>
        <v>1990-91</v>
      </c>
      <c r="Y15" s="18">
        <f>LARGE('datemar &amp; datesep kaf'!$M$5:$M$94,'datemar &amp; datesep kaf rank'!$A15)</f>
        <v>2758.417086642</v>
      </c>
      <c r="Z15" s="5" t="str">
        <f>VLOOKUP(AA15,'datemar &amp; datesep kaf'!$N$5:$O$94,2,FALSE)</f>
        <v>1950-51</v>
      </c>
      <c r="AA15" s="18">
        <f>LARGE('datemar &amp; datesep kaf'!$N$5:$N$94,'datemar &amp; datesep kaf rank'!$A15)</f>
        <v>1087.37847162</v>
      </c>
    </row>
    <row r="16" spans="1:27" x14ac:dyDescent="0.2">
      <c r="A16" s="5">
        <v>11</v>
      </c>
      <c r="B16" s="5" t="str">
        <f>VLOOKUP(C16,'datemar &amp; datesep kaf'!$B$5:$O$94,14,FALSE)</f>
        <v>1947-48</v>
      </c>
      <c r="C16" s="18">
        <f>LARGE('datemar &amp; datesep kaf'!$B$5:$B$94,'datemar &amp; datesep kaf rank'!$A16)</f>
        <v>5833.2176324940001</v>
      </c>
      <c r="D16" s="5" t="str">
        <f>VLOOKUP(E16,'datemar &amp; datesep kaf'!$C$5:$O$94,13,FALSE)</f>
        <v>1980-81</v>
      </c>
      <c r="E16" s="18">
        <f>LARGE('datemar &amp; datesep kaf'!$C$5:$C$94,'datemar &amp; datesep kaf rank'!$A16)</f>
        <v>4899.2031220650006</v>
      </c>
      <c r="F16" s="5" t="str">
        <f>VLOOKUP(G16,'datemar &amp; datesep kaf'!$D$5:$O$94,12,FALSE)</f>
        <v>1989-90</v>
      </c>
      <c r="G16" s="18">
        <f>LARGE('datemar &amp; datesep kaf'!$D$5:$D$94,'datemar &amp; datesep kaf rank'!$A16)</f>
        <v>4095.782325747</v>
      </c>
      <c r="H16" s="5" t="str">
        <f>VLOOKUP(I16,'datemar &amp; datesep kaf'!$E$5:$O$94,11,FALSE)</f>
        <v>2004-05</v>
      </c>
      <c r="I16" s="18">
        <f>LARGE('datemar &amp; datesep kaf'!$E$5:$E$94,'datemar &amp; datesep kaf rank'!$A16)</f>
        <v>3145.3367415540001</v>
      </c>
      <c r="J16" s="5" t="str">
        <f>VLOOKUP(K16,'datemar &amp; datesep kaf'!$F$5:$O$94,10,FALSE)</f>
        <v>1990-91</v>
      </c>
      <c r="K16" s="18">
        <f>LARGE('datemar &amp; datesep kaf'!$F$5:$F$94,'datemar &amp; datesep kaf rank'!$A16)</f>
        <v>2369.8035474959997</v>
      </c>
      <c r="L16" s="5" t="str">
        <f>VLOOKUP(M16,'datemar &amp; datesep kaf'!$G$5:$O$94,9,FALSE)</f>
        <v>1982-83</v>
      </c>
      <c r="M16" s="18">
        <f>LARGE('datemar &amp; datesep kaf'!$G$5:$G$94,'datemar &amp; datesep kaf rank'!$A16)</f>
        <v>1715.8908447449999</v>
      </c>
      <c r="N16" s="5" t="str">
        <f>VLOOKUP(O16,'datemar &amp; datesep kaf'!$H$5:$O$94,8,FALSE)</f>
        <v>2015-16</v>
      </c>
      <c r="O16" s="18">
        <f>LARGE('datemar &amp; datesep kaf'!$H$5:$H$94,'datemar &amp; datesep kaf rank'!$A16)</f>
        <v>985.83070683299991</v>
      </c>
      <c r="P16" s="5" t="str">
        <f>VLOOKUP(Q16,'datemar &amp; datesep kaf'!$I$5:$O$94,7,FALSE)</f>
        <v>1950-51</v>
      </c>
      <c r="Q16" s="18">
        <f>LARGE('datemar &amp; datesep kaf'!$I$5:$I$94,'datemar &amp; datesep kaf rank'!$A16)</f>
        <v>20460.881877345</v>
      </c>
      <c r="R16" s="5" t="str">
        <f>VLOOKUP(S16,'datemar &amp; datesep kaf'!$J$5:$O$94,6,FALSE)</f>
        <v>1970-71</v>
      </c>
      <c r="S16" s="18">
        <f>LARGE('datemar &amp; datesep kaf'!$J$5:$J$94,'datemar &amp; datesep kaf rank'!$A16)</f>
        <v>18716.716653494997</v>
      </c>
      <c r="T16" s="5" t="str">
        <f>VLOOKUP(U16,'datemar &amp; datesep kaf'!$K$5:$O$94,5,FALSE)</f>
        <v>1954-55</v>
      </c>
      <c r="U16" s="18">
        <f>LARGE('datemar &amp; datesep kaf'!$K$5:$K$94,'datemar &amp; datesep kaf rank'!$A16)</f>
        <v>14038.924432218</v>
      </c>
      <c r="V16" s="5" t="str">
        <f>VLOOKUP(W16,'datemar &amp; datesep kaf'!$L$5:$O$94,4,FALSE)</f>
        <v>1980-81</v>
      </c>
      <c r="W16" s="18">
        <f>LARGE('datemar &amp; datesep kaf'!$L$5:$L$94,'datemar &amp; datesep kaf rank'!$A16)</f>
        <v>7124.280724575</v>
      </c>
      <c r="X16" s="5" t="str">
        <f>VLOOKUP(Y16,'datemar &amp; datesep kaf'!$M$5:$O$94,3,FALSE)</f>
        <v>1973-74</v>
      </c>
      <c r="Y16" s="18">
        <f>LARGE('datemar &amp; datesep kaf'!$M$5:$M$94,'datemar &amp; datesep kaf rank'!$A16)</f>
        <v>2729.724195156</v>
      </c>
      <c r="Z16" s="5" t="str">
        <f>VLOOKUP(AA16,'datemar &amp; datesep kaf'!$N$5:$O$94,2,FALSE)</f>
        <v>2012-13</v>
      </c>
      <c r="AA16" s="18">
        <f>LARGE('datemar &amp; datesep kaf'!$N$5:$N$94,'datemar &amp; datesep kaf rank'!$A16)</f>
        <v>1015.49748258</v>
      </c>
    </row>
    <row r="17" spans="1:27" x14ac:dyDescent="0.2">
      <c r="A17" s="5">
        <v>12</v>
      </c>
      <c r="B17" s="5" t="str">
        <f>VLOOKUP(C17,'datemar &amp; datesep kaf'!$B$5:$O$94,14,FALSE)</f>
        <v>1997-98</v>
      </c>
      <c r="C17" s="18">
        <f>LARGE('datemar &amp; datesep kaf'!$B$5:$B$94,'datemar &amp; datesep kaf rank'!$A17)</f>
        <v>5800.875154368</v>
      </c>
      <c r="D17" s="5" t="str">
        <f>VLOOKUP(E17,'datemar &amp; datesep kaf'!$C$5:$O$94,13,FALSE)</f>
        <v>2006-07</v>
      </c>
      <c r="E17" s="18">
        <f>LARGE('datemar &amp; datesep kaf'!$C$5:$C$94,'datemar &amp; datesep kaf rank'!$A17)</f>
        <v>4878.6365112659996</v>
      </c>
      <c r="F17" s="5" t="str">
        <f>VLOOKUP(G17,'datemar &amp; datesep kaf'!$D$5:$O$94,12,FALSE)</f>
        <v>2012-13</v>
      </c>
      <c r="G17" s="18">
        <f>LARGE('datemar &amp; datesep kaf'!$D$5:$D$94,'datemar &amp; datesep kaf rank'!$A17)</f>
        <v>3947.0854718189998</v>
      </c>
      <c r="H17" s="5" t="str">
        <f>VLOOKUP(I17,'datemar &amp; datesep kaf'!$E$5:$O$94,11,FALSE)</f>
        <v>1999-2000</v>
      </c>
      <c r="I17" s="18">
        <f>LARGE('datemar &amp; datesep kaf'!$E$5:$E$94,'datemar &amp; datesep kaf rank'!$A17)</f>
        <v>3101.5813712940003</v>
      </c>
      <c r="J17" s="5" t="str">
        <f>VLOOKUP(K17,'datemar &amp; datesep kaf'!$F$5:$O$94,10,FALSE)</f>
        <v>1985-86</v>
      </c>
      <c r="K17" s="18">
        <f>LARGE('datemar &amp; datesep kaf'!$F$5:$F$94,'datemar &amp; datesep kaf rank'!$A17)</f>
        <v>2342.6716476869997</v>
      </c>
      <c r="L17" s="5" t="str">
        <f>VLOOKUP(M17,'datemar &amp; datesep kaf'!$G$5:$O$94,9,FALSE)</f>
        <v>1981-82</v>
      </c>
      <c r="M17" s="18">
        <f>LARGE('datemar &amp; datesep kaf'!$G$5:$G$94,'datemar &amp; datesep kaf rank'!$A17)</f>
        <v>1712.7946465139999</v>
      </c>
      <c r="N17" s="5" t="str">
        <f>VLOOKUP(O17,'datemar &amp; datesep kaf'!$H$5:$O$94,8,FALSE)</f>
        <v>1986-87</v>
      </c>
      <c r="O17" s="18">
        <f>LARGE('datemar &amp; datesep kaf'!$H$5:$H$94,'datemar &amp; datesep kaf rank'!$A17)</f>
        <v>956.439633555</v>
      </c>
      <c r="P17" s="5" t="str">
        <f>VLOOKUP(Q17,'datemar &amp; datesep kaf'!$I$5:$O$94,7,FALSE)</f>
        <v>1932-33</v>
      </c>
      <c r="Q17" s="18">
        <f>LARGE('datemar &amp; datesep kaf'!$I$5:$I$94,'datemar &amp; datesep kaf rank'!$A17)</f>
        <v>20342.708658635998</v>
      </c>
      <c r="R17" s="5" t="str">
        <f>VLOOKUP(S17,'datemar &amp; datesep kaf'!$J$5:$O$94,6,FALSE)</f>
        <v>1960-61</v>
      </c>
      <c r="S17" s="18">
        <f>LARGE('datemar &amp; datesep kaf'!$J$5:$J$94,'datemar &amp; datesep kaf rank'!$A17)</f>
        <v>18679.709051577</v>
      </c>
      <c r="T17" s="5" t="str">
        <f>VLOOKUP(U17,'datemar &amp; datesep kaf'!$K$5:$O$94,5,FALSE)</f>
        <v>1995-96</v>
      </c>
      <c r="U17" s="18">
        <f>LARGE('datemar &amp; datesep kaf'!$K$5:$K$94,'datemar &amp; datesep kaf rank'!$A17)</f>
        <v>13954.416666792</v>
      </c>
      <c r="V17" s="5" t="str">
        <f>VLOOKUP(W17,'datemar &amp; datesep kaf'!$L$5:$O$94,4,FALSE)</f>
        <v>1950-51</v>
      </c>
      <c r="W17" s="18">
        <f>LARGE('datemar &amp; datesep kaf'!$L$5:$L$94,'datemar &amp; datesep kaf rank'!$A17)</f>
        <v>7118.0823777000005</v>
      </c>
      <c r="X17" s="5" t="str">
        <f>VLOOKUP(Y17,'datemar &amp; datesep kaf'!$M$5:$O$94,3,FALSE)</f>
        <v>1932-33</v>
      </c>
      <c r="Y17" s="18">
        <f>LARGE('datemar &amp; datesep kaf'!$M$5:$M$94,'datemar &amp; datesep kaf rank'!$A17)</f>
        <v>2659.8782473619999</v>
      </c>
      <c r="Z17" s="5" t="str">
        <f>VLOOKUP(AA17,'datemar &amp; datesep kaf'!$N$5:$O$94,2,FALSE)</f>
        <v>1974-75</v>
      </c>
      <c r="AA17" s="18">
        <f>LARGE('datemar &amp; datesep kaf'!$N$5:$N$94,'datemar &amp; datesep kaf rank'!$A17)</f>
        <v>980.39004588</v>
      </c>
    </row>
    <row r="18" spans="1:27" x14ac:dyDescent="0.2">
      <c r="A18" s="5">
        <v>13</v>
      </c>
      <c r="B18" s="5" t="str">
        <f>VLOOKUP(C18,'datemar &amp; datesep kaf'!$B$5:$O$94,14,FALSE)</f>
        <v>1982-83</v>
      </c>
      <c r="C18" s="18">
        <f>LARGE('datemar &amp; datesep kaf'!$B$5:$B$94,'datemar &amp; datesep kaf rank'!$A18)</f>
        <v>5748.132677007</v>
      </c>
      <c r="D18" s="5" t="str">
        <f>VLOOKUP(E18,'datemar &amp; datesep kaf'!$C$5:$O$94,13,FALSE)</f>
        <v>2004-05</v>
      </c>
      <c r="E18" s="18">
        <f>LARGE('datemar &amp; datesep kaf'!$C$5:$C$94,'datemar &amp; datesep kaf rank'!$A18)</f>
        <v>4821.1713894539998</v>
      </c>
      <c r="F18" s="5" t="str">
        <f>VLOOKUP(G18,'datemar &amp; datesep kaf'!$D$5:$O$94,12,FALSE)</f>
        <v>1959-60</v>
      </c>
      <c r="G18" s="18">
        <f>LARGE('datemar &amp; datesep kaf'!$D$5:$D$94,'datemar &amp; datesep kaf rank'!$A18)</f>
        <v>3903.2448123059999</v>
      </c>
      <c r="H18" s="5" t="str">
        <f>VLOOKUP(I18,'datemar &amp; datesep kaf'!$E$5:$O$94,11,FALSE)</f>
        <v>1982-83</v>
      </c>
      <c r="I18" s="18">
        <f>LARGE('datemar &amp; datesep kaf'!$E$5:$E$94,'datemar &amp; datesep kaf rank'!$A18)</f>
        <v>3068.1261659369998</v>
      </c>
      <c r="J18" s="5" t="str">
        <f>VLOOKUP(K18,'datemar &amp; datesep kaf'!$F$5:$O$94,10,FALSE)</f>
        <v>1971-72</v>
      </c>
      <c r="K18" s="18">
        <f>LARGE('datemar &amp; datesep kaf'!$F$5:$F$94,'datemar &amp; datesep kaf rank'!$A18)</f>
        <v>2321.170822047</v>
      </c>
      <c r="L18" s="5" t="str">
        <f>VLOOKUP(M18,'datemar &amp; datesep kaf'!$G$5:$O$94,9,FALSE)</f>
        <v>1990-91</v>
      </c>
      <c r="M18" s="18">
        <f>LARGE('datemar &amp; datesep kaf'!$G$5:$G$94,'datemar &amp; datesep kaf rank'!$A18)</f>
        <v>1701.9867130350001</v>
      </c>
      <c r="N18" s="5" t="str">
        <f>VLOOKUP(O18,'datemar &amp; datesep kaf'!$H$5:$O$94,8,FALSE)</f>
        <v>1998-99</v>
      </c>
      <c r="O18" s="18">
        <f>LARGE('datemar &amp; datesep kaf'!$H$5:$H$94,'datemar &amp; datesep kaf rank'!$A18)</f>
        <v>914.87401527899999</v>
      </c>
      <c r="P18" s="5" t="str">
        <f>VLOOKUP(Q18,'datemar &amp; datesep kaf'!$I$5:$O$94,7,FALSE)</f>
        <v>1970-71</v>
      </c>
      <c r="Q18" s="18">
        <f>LARGE('datemar &amp; datesep kaf'!$I$5:$I$94,'datemar &amp; datesep kaf rank'!$A18)</f>
        <v>20273.166181905002</v>
      </c>
      <c r="R18" s="5" t="str">
        <f>VLOOKUP(S18,'datemar &amp; datesep kaf'!$J$5:$O$94,6,FALSE)</f>
        <v>1947-48</v>
      </c>
      <c r="S18" s="18">
        <f>LARGE('datemar &amp; datesep kaf'!$J$5:$J$94,'datemar &amp; datesep kaf rank'!$A18)</f>
        <v>18633.841284702001</v>
      </c>
      <c r="T18" s="5" t="str">
        <f>VLOOKUP(U18,'datemar &amp; datesep kaf'!$K$5:$O$94,5,FALSE)</f>
        <v>1996-97</v>
      </c>
      <c r="U18" s="18">
        <f>LARGE('datemar &amp; datesep kaf'!$K$5:$K$94,'datemar &amp; datesep kaf rank'!$A18)</f>
        <v>13680.239486990999</v>
      </c>
      <c r="V18" s="5" t="str">
        <f>VLOOKUP(W18,'datemar &amp; datesep kaf'!$L$5:$O$94,4,FALSE)</f>
        <v>1995-96</v>
      </c>
      <c r="W18" s="18">
        <f>LARGE('datemar &amp; datesep kaf'!$L$5:$L$94,'datemar &amp; datesep kaf rank'!$A18)</f>
        <v>7104.8962624920005</v>
      </c>
      <c r="X18" s="5" t="str">
        <f>VLOOKUP(Y18,'datemar &amp; datesep kaf'!$M$5:$O$94,3,FALSE)</f>
        <v>1950-51</v>
      </c>
      <c r="Y18" s="18">
        <f>LARGE('datemar &amp; datesep kaf'!$M$5:$M$94,'datemar &amp; datesep kaf rank'!$A18)</f>
        <v>2652.6068426760003</v>
      </c>
      <c r="Z18" s="5" t="str">
        <f>VLOOKUP(AA18,'datemar &amp; datesep kaf'!$N$5:$O$94,2,FALSE)</f>
        <v>1963-64</v>
      </c>
      <c r="AA18" s="18">
        <f>LARGE('datemar &amp; datesep kaf'!$N$5:$N$94,'datemar &amp; datesep kaf rank'!$A18)</f>
        <v>966.64459184999998</v>
      </c>
    </row>
    <row r="19" spans="1:27" x14ac:dyDescent="0.2">
      <c r="A19" s="5">
        <v>14</v>
      </c>
      <c r="B19" s="5" t="str">
        <f>VLOOKUP(C19,'datemar &amp; datesep kaf'!$B$5:$O$94,14,FALSE)</f>
        <v>1980-81</v>
      </c>
      <c r="C19" s="18">
        <f>LARGE('datemar &amp; datesep kaf'!$B$5:$B$94,'datemar &amp; datesep kaf rank'!$A19)</f>
        <v>5707.5667281149999</v>
      </c>
      <c r="D19" s="5" t="str">
        <f>VLOOKUP(E19,'datemar &amp; datesep kaf'!$C$5:$O$94,13,FALSE)</f>
        <v>2005-06</v>
      </c>
      <c r="E19" s="18">
        <f>LARGE('datemar &amp; datesep kaf'!$C$5:$C$94,'datemar &amp; datesep kaf rank'!$A19)</f>
        <v>4790.752878198</v>
      </c>
      <c r="F19" s="5" t="str">
        <f>VLOOKUP(G19,'datemar &amp; datesep kaf'!$D$5:$O$94,12,FALSE)</f>
        <v>2004-05</v>
      </c>
      <c r="G19" s="18">
        <f>LARGE('datemar &amp; datesep kaf'!$D$5:$D$94,'datemar &amp; datesep kaf rank'!$A19)</f>
        <v>3889.0193582940001</v>
      </c>
      <c r="H19" s="5" t="str">
        <f>VLOOKUP(I19,'datemar &amp; datesep kaf'!$E$5:$O$94,11,FALSE)</f>
        <v>1975-76</v>
      </c>
      <c r="I19" s="18">
        <f>LARGE('datemar &amp; datesep kaf'!$E$5:$E$94,'datemar &amp; datesep kaf rank'!$A19)</f>
        <v>2935.9357576709999</v>
      </c>
      <c r="J19" s="5" t="str">
        <f>VLOOKUP(K19,'datemar &amp; datesep kaf'!$F$5:$O$94,10,FALSE)</f>
        <v>2004-05</v>
      </c>
      <c r="K19" s="18">
        <f>LARGE('datemar &amp; datesep kaf'!$F$5:$F$94,'datemar &amp; datesep kaf rank'!$A19)</f>
        <v>2319.0048717149998</v>
      </c>
      <c r="L19" s="5" t="str">
        <f>VLOOKUP(M19,'datemar &amp; datesep kaf'!$G$5:$O$94,9,FALSE)</f>
        <v>2015-16</v>
      </c>
      <c r="M19" s="18">
        <f>LARGE('datemar &amp; datesep kaf'!$G$5:$G$94,'datemar &amp; datesep kaf rank'!$A19)</f>
        <v>1632.0753106980001</v>
      </c>
      <c r="N19" s="5" t="str">
        <f>VLOOKUP(O19,'datemar &amp; datesep kaf'!$H$5:$O$94,8,FALSE)</f>
        <v>1967-68</v>
      </c>
      <c r="O19" s="18">
        <f>LARGE('datemar &amp; datesep kaf'!$H$5:$H$94,'datemar &amp; datesep kaf rank'!$A19)</f>
        <v>887.14310722799996</v>
      </c>
      <c r="P19" s="5" t="str">
        <f>VLOOKUP(Q19,'datemar &amp; datesep kaf'!$I$5:$O$94,7,FALSE)</f>
        <v>1947-48</v>
      </c>
      <c r="Q19" s="18">
        <f>LARGE('datemar &amp; datesep kaf'!$I$5:$I$94,'datemar &amp; datesep kaf rank'!$A19)</f>
        <v>20232.955274322001</v>
      </c>
      <c r="R19" s="5" t="str">
        <f>VLOOKUP(S19,'datemar &amp; datesep kaf'!$J$5:$O$94,6,FALSE)</f>
        <v>1950-51</v>
      </c>
      <c r="S19" s="18">
        <f>LARGE('datemar &amp; datesep kaf'!$J$5:$J$94,'datemar &amp; datesep kaf rank'!$A19)</f>
        <v>18563.354675774997</v>
      </c>
      <c r="T19" s="5" t="str">
        <f>VLOOKUP(U19,'datemar &amp; datesep kaf'!$K$5:$O$94,5,FALSE)</f>
        <v>1990-91</v>
      </c>
      <c r="U19" s="18">
        <f>LARGE('datemar &amp; datesep kaf'!$K$5:$K$94,'datemar &amp; datesep kaf rank'!$A19)</f>
        <v>13343.696028536999</v>
      </c>
      <c r="V19" s="5" t="str">
        <f>VLOOKUP(W19,'datemar &amp; datesep kaf'!$L$5:$O$94,4,FALSE)</f>
        <v>1949-50</v>
      </c>
      <c r="W19" s="18">
        <f>LARGE('datemar &amp; datesep kaf'!$L$5:$L$94,'datemar &amp; datesep kaf rank'!$A19)</f>
        <v>6825.5759423879999</v>
      </c>
      <c r="X19" s="5" t="str">
        <f>VLOOKUP(Y19,'datemar &amp; datesep kaf'!$M$5:$O$94,3,FALSE)</f>
        <v>1967-68</v>
      </c>
      <c r="Y19" s="18">
        <f>LARGE('datemar &amp; datesep kaf'!$M$5:$M$94,'datemar &amp; datesep kaf rank'!$A19)</f>
        <v>2640.1605621509998</v>
      </c>
      <c r="Z19" s="5" t="str">
        <f>VLOOKUP(AA19,'datemar &amp; datesep kaf'!$N$5:$O$94,2,FALSE)</f>
        <v>1988-89</v>
      </c>
      <c r="AA19" s="18">
        <f>LARGE('datemar &amp; datesep kaf'!$N$5:$N$94,'datemar &amp; datesep kaf rank'!$A19)</f>
        <v>956.64789800999995</v>
      </c>
    </row>
    <row r="20" spans="1:27" x14ac:dyDescent="0.2">
      <c r="A20" s="5">
        <v>15</v>
      </c>
      <c r="B20" s="5" t="str">
        <f>VLOOKUP(C20,'datemar &amp; datesep kaf'!$B$5:$O$94,14,FALSE)</f>
        <v>1989-90</v>
      </c>
      <c r="C20" s="18">
        <f>LARGE('datemar &amp; datesep kaf'!$B$5:$B$94,'datemar &amp; datesep kaf rank'!$A20)</f>
        <v>5665.2771429239992</v>
      </c>
      <c r="D20" s="5" t="str">
        <f>VLOOKUP(E20,'datemar &amp; datesep kaf'!$C$5:$O$94,13,FALSE)</f>
        <v>1973-74</v>
      </c>
      <c r="E20" s="18">
        <f>LARGE('datemar &amp; datesep kaf'!$C$5:$C$94,'datemar &amp; datesep kaf rank'!$A20)</f>
        <v>4772.923457379</v>
      </c>
      <c r="F20" s="5" t="str">
        <f>VLOOKUP(G20,'datemar &amp; datesep kaf'!$D$5:$O$94,12,FALSE)</f>
        <v>1975-76</v>
      </c>
      <c r="G20" s="18">
        <f>LARGE('datemar &amp; datesep kaf'!$D$5:$D$94,'datemar &amp; datesep kaf rank'!$A20)</f>
        <v>3852.537376191</v>
      </c>
      <c r="H20" s="5" t="str">
        <f>VLOOKUP(I20,'datemar &amp; datesep kaf'!$E$5:$O$94,11,FALSE)</f>
        <v>1989-90</v>
      </c>
      <c r="I20" s="18">
        <f>LARGE('datemar &amp; datesep kaf'!$E$5:$E$94,'datemar &amp; datesep kaf rank'!$A20)</f>
        <v>2910.817080927</v>
      </c>
      <c r="J20" s="5" t="str">
        <f>VLOOKUP(K20,'datemar &amp; datesep kaf'!$F$5:$O$94,10,FALSE)</f>
        <v>1998-99</v>
      </c>
      <c r="K20" s="18">
        <f>LARGE('datemar &amp; datesep kaf'!$F$5:$F$94,'datemar &amp; datesep kaf rank'!$A20)</f>
        <v>2240.9017341479998</v>
      </c>
      <c r="L20" s="5" t="str">
        <f>VLOOKUP(M20,'datemar &amp; datesep kaf'!$G$5:$O$94,9,FALSE)</f>
        <v>1980-81</v>
      </c>
      <c r="M20" s="18">
        <f>LARGE('datemar &amp; datesep kaf'!$G$5:$G$94,'datemar &amp; datesep kaf rank'!$A20)</f>
        <v>1529.466388926</v>
      </c>
      <c r="N20" s="5" t="str">
        <f>VLOOKUP(O20,'datemar &amp; datesep kaf'!$H$5:$O$94,8,FALSE)</f>
        <v>2013-14</v>
      </c>
      <c r="O20" s="18">
        <f>LARGE('datemar &amp; datesep kaf'!$H$5:$H$94,'datemar &amp; datesep kaf rank'!$A20)</f>
        <v>868.26641372099994</v>
      </c>
      <c r="P20" s="5" t="str">
        <f>VLOOKUP(Q20,'datemar &amp; datesep kaf'!$I$5:$O$94,7,FALSE)</f>
        <v>1966-67</v>
      </c>
      <c r="Q20" s="18">
        <f>LARGE('datemar &amp; datesep kaf'!$I$5:$I$94,'datemar &amp; datesep kaf rank'!$A20)</f>
        <v>20214.149985771001</v>
      </c>
      <c r="R20" s="5" t="str">
        <f>VLOOKUP(S20,'datemar &amp; datesep kaf'!$J$5:$O$94,6,FALSE)</f>
        <v>1990-91</v>
      </c>
      <c r="S20" s="18">
        <f>LARGE('datemar &amp; datesep kaf'!$J$5:$J$94,'datemar &amp; datesep kaf rank'!$A20)</f>
        <v>18529.498809276</v>
      </c>
      <c r="T20" s="5" t="str">
        <f>VLOOKUP(U20,'datemar &amp; datesep kaf'!$K$5:$O$94,5,FALSE)</f>
        <v>1963-64</v>
      </c>
      <c r="U20" s="18">
        <f>LARGE('datemar &amp; datesep kaf'!$K$5:$K$94,'datemar &amp; datesep kaf rank'!$A20)</f>
        <v>13226.494710618001</v>
      </c>
      <c r="V20" s="5" t="str">
        <f>VLOOKUP(W20,'datemar &amp; datesep kaf'!$L$5:$O$94,4,FALSE)</f>
        <v>1954-55</v>
      </c>
      <c r="W20" s="18">
        <f>LARGE('datemar &amp; datesep kaf'!$L$5:$L$94,'datemar &amp; datesep kaf rank'!$A20)</f>
        <v>6788.7627206279994</v>
      </c>
      <c r="X20" s="5" t="str">
        <f>VLOOKUP(Y20,'datemar &amp; datesep kaf'!$M$5:$O$94,3,FALSE)</f>
        <v>1995-96</v>
      </c>
      <c r="Y20" s="18">
        <f>LARGE('datemar &amp; datesep kaf'!$M$5:$M$94,'datemar &amp; datesep kaf rank'!$A20)</f>
        <v>2610.1526293920001</v>
      </c>
      <c r="Z20" s="5" t="str">
        <f>VLOOKUP(AA20,'datemar &amp; datesep kaf'!$N$5:$O$94,2,FALSE)</f>
        <v>1945-46</v>
      </c>
      <c r="AA20" s="18">
        <f>LARGE('datemar &amp; datesep kaf'!$N$5:$N$94,'datemar &amp; datesep kaf rank'!$A20)</f>
        <v>936.65451032999999</v>
      </c>
    </row>
    <row r="21" spans="1:27" x14ac:dyDescent="0.2">
      <c r="A21" s="5">
        <v>16</v>
      </c>
      <c r="B21" s="5" t="str">
        <f>VLOOKUP(C21,'datemar &amp; datesep kaf'!$B$5:$O$94,14,FALSE)</f>
        <v>1975-76</v>
      </c>
      <c r="C21" s="18">
        <f>LARGE('datemar &amp; datesep kaf'!$B$5:$B$94,'datemar &amp; datesep kaf rank'!$A21)</f>
        <v>5633.7419374949995</v>
      </c>
      <c r="D21" s="5" t="str">
        <f>VLOOKUP(E21,'datemar &amp; datesep kaf'!$C$5:$O$94,13,FALSE)</f>
        <v>1989-90</v>
      </c>
      <c r="E21" s="18">
        <f>LARGE('datemar &amp; datesep kaf'!$C$5:$C$94,'datemar &amp; datesep kaf rank'!$A21)</f>
        <v>4708.6292449140001</v>
      </c>
      <c r="F21" s="5" t="str">
        <f>VLOOKUP(G21,'datemar &amp; datesep kaf'!$D$5:$O$94,12,FALSE)</f>
        <v>1996-97</v>
      </c>
      <c r="G21" s="18">
        <f>LARGE('datemar &amp; datesep kaf'!$D$5:$D$94,'datemar &amp; datesep kaf rank'!$A21)</f>
        <v>3797.3373782610001</v>
      </c>
      <c r="H21" s="5" t="str">
        <f>VLOOKUP(I21,'datemar &amp; datesep kaf'!$E$5:$O$94,11,FALSE)</f>
        <v>2015-16</v>
      </c>
      <c r="I21" s="18">
        <f>LARGE('datemar &amp; datesep kaf'!$E$5:$E$94,'datemar &amp; datesep kaf rank'!$A21)</f>
        <v>2900.4415441259998</v>
      </c>
      <c r="J21" s="5" t="str">
        <f>VLOOKUP(K21,'datemar &amp; datesep kaf'!$F$5:$O$94,10,FALSE)</f>
        <v>1981-82</v>
      </c>
      <c r="K21" s="18">
        <f>LARGE('datemar &amp; datesep kaf'!$F$5:$F$94,'datemar &amp; datesep kaf rank'!$A21)</f>
        <v>2222.2809084</v>
      </c>
      <c r="L21" s="5" t="str">
        <f>VLOOKUP(M21,'datemar &amp; datesep kaf'!$G$5:$O$94,9,FALSE)</f>
        <v>1998-99</v>
      </c>
      <c r="M21" s="18">
        <f>LARGE('datemar &amp; datesep kaf'!$G$5:$G$94,'datemar &amp; datesep kaf rank'!$A21)</f>
        <v>1518.729860403</v>
      </c>
      <c r="N21" s="5" t="str">
        <f>VLOOKUP(O21,'datemar &amp; datesep kaf'!$H$5:$O$94,8,FALSE)</f>
        <v>1981-82</v>
      </c>
      <c r="O21" s="18">
        <f>LARGE('datemar &amp; datesep kaf'!$H$5:$H$94,'datemar &amp; datesep kaf rank'!$A21)</f>
        <v>861.68724041400003</v>
      </c>
      <c r="P21" s="5" t="str">
        <f>VLOOKUP(Q21,'datemar &amp; datesep kaf'!$I$5:$O$94,7,FALSE)</f>
        <v>2010-11</v>
      </c>
      <c r="Q21" s="18">
        <f>LARGE('datemar &amp; datesep kaf'!$I$5:$I$94,'datemar &amp; datesep kaf rank'!$A21)</f>
        <v>20107.242882341998</v>
      </c>
      <c r="R21" s="5" t="str">
        <f>VLOOKUP(S21,'datemar &amp; datesep kaf'!$J$5:$O$94,6,FALSE)</f>
        <v>1975-76</v>
      </c>
      <c r="S21" s="18">
        <f>LARGE('datemar &amp; datesep kaf'!$J$5:$J$94,'datemar &amp; datesep kaf rank'!$A21)</f>
        <v>18436.454184665999</v>
      </c>
      <c r="T21" s="5" t="str">
        <f>VLOOKUP(U21,'datemar &amp; datesep kaf'!$K$5:$O$94,5,FALSE)</f>
        <v>1981-82</v>
      </c>
      <c r="U21" s="18">
        <f>LARGE('datemar &amp; datesep kaf'!$K$5:$K$94,'datemar &amp; datesep kaf rank'!$A21)</f>
        <v>12971.684141660999</v>
      </c>
      <c r="V21" s="5" t="str">
        <f>VLOOKUP(W21,'datemar &amp; datesep kaf'!$L$5:$O$94,4,FALSE)</f>
        <v>1996-97</v>
      </c>
      <c r="W21" s="18">
        <f>LARGE('datemar &amp; datesep kaf'!$L$5:$L$94,'datemar &amp; datesep kaf rank'!$A21)</f>
        <v>6466.9703360010008</v>
      </c>
      <c r="X21" s="5" t="str">
        <f>VLOOKUP(Y21,'datemar &amp; datesep kaf'!$M$5:$O$94,3,FALSE)</f>
        <v>1977-78</v>
      </c>
      <c r="Y21" s="18">
        <f>LARGE('datemar &amp; datesep kaf'!$M$5:$M$94,'datemar &amp; datesep kaf rank'!$A21)</f>
        <v>2554.0144496789999</v>
      </c>
      <c r="Z21" s="5" t="str">
        <f>VLOOKUP(AA21,'datemar &amp; datesep kaf'!$N$5:$O$94,2,FALSE)</f>
        <v>1932-33</v>
      </c>
      <c r="AA21" s="18">
        <f>LARGE('datemar &amp; datesep kaf'!$N$5:$N$94,'datemar &amp; datesep kaf rank'!$A21)</f>
        <v>933.79831208999997</v>
      </c>
    </row>
    <row r="22" spans="1:27" x14ac:dyDescent="0.2">
      <c r="A22" s="5">
        <v>17</v>
      </c>
      <c r="B22" s="5" t="str">
        <f>VLOOKUP(C22,'datemar &amp; datesep kaf'!$B$5:$O$94,14,FALSE)</f>
        <v>2005-06</v>
      </c>
      <c r="C22" s="18">
        <f>LARGE('datemar &amp; datesep kaf'!$B$5:$B$94,'datemar &amp; datesep kaf rank'!$A22)</f>
        <v>5574.4222702979996</v>
      </c>
      <c r="D22" s="5" t="str">
        <f>VLOOKUP(E22,'datemar &amp; datesep kaf'!$C$5:$O$94,13,FALSE)</f>
        <v>2012-13</v>
      </c>
      <c r="E22" s="18">
        <f>LARGE('datemar &amp; datesep kaf'!$C$5:$C$94,'datemar &amp; datesep kaf rank'!$A22)</f>
        <v>4687.3961878589998</v>
      </c>
      <c r="F22" s="5" t="str">
        <f>VLOOKUP(G22,'datemar &amp; datesep kaf'!$D$5:$O$94,12,FALSE)</f>
        <v>1985-86</v>
      </c>
      <c r="G22" s="18">
        <f>LARGE('datemar &amp; datesep kaf'!$D$5:$D$94,'datemar &amp; datesep kaf rank'!$A22)</f>
        <v>3761.2401895319999</v>
      </c>
      <c r="H22" s="5" t="str">
        <f>VLOOKUP(I22,'datemar &amp; datesep kaf'!$E$5:$O$94,11,FALSE)</f>
        <v>1998-99</v>
      </c>
      <c r="I22" s="18">
        <f>LARGE('datemar &amp; datesep kaf'!$E$5:$E$94,'datemar &amp; datesep kaf rank'!$A22)</f>
        <v>2893.5926187629998</v>
      </c>
      <c r="J22" s="5" t="str">
        <f>VLOOKUP(K22,'datemar &amp; datesep kaf'!$F$5:$O$94,10,FALSE)</f>
        <v>1994-95</v>
      </c>
      <c r="K22" s="18">
        <f>LARGE('datemar &amp; datesep kaf'!$F$5:$F$94,'datemar &amp; datesep kaf rank'!$A22)</f>
        <v>2177.0895051359998</v>
      </c>
      <c r="L22" s="5" t="str">
        <f>VLOOKUP(M22,'datemar &amp; datesep kaf'!$G$5:$O$94,9,FALSE)</f>
        <v>1967-68</v>
      </c>
      <c r="M22" s="18">
        <f>LARGE('datemar &amp; datesep kaf'!$G$5:$G$94,'datemar &amp; datesep kaf rank'!$A22)</f>
        <v>1449.3500282940001</v>
      </c>
      <c r="N22" s="5" t="str">
        <f>VLOOKUP(O22,'datemar &amp; datesep kaf'!$H$5:$O$94,8,FALSE)</f>
        <v>1959-60</v>
      </c>
      <c r="O22" s="18">
        <f>LARGE('datemar &amp; datesep kaf'!$H$5:$H$94,'datemar &amp; datesep kaf rank'!$A22)</f>
        <v>861.56426521200001</v>
      </c>
      <c r="P22" s="5" t="str">
        <f>VLOOKUP(Q22,'datemar &amp; datesep kaf'!$I$5:$O$94,7,FALSE)</f>
        <v>1975-76</v>
      </c>
      <c r="Q22" s="18">
        <f>LARGE('datemar &amp; datesep kaf'!$I$5:$I$94,'datemar &amp; datesep kaf rank'!$A22)</f>
        <v>20077.221065285998</v>
      </c>
      <c r="R22" s="5" t="str">
        <f>VLOOKUP(S22,'datemar &amp; datesep kaf'!$J$5:$O$94,6,FALSE)</f>
        <v>1998-99</v>
      </c>
      <c r="S22" s="18">
        <f>LARGE('datemar &amp; datesep kaf'!$J$5:$J$94,'datemar &amp; datesep kaf rank'!$A22)</f>
        <v>18336.998981784</v>
      </c>
      <c r="T22" s="5" t="str">
        <f>VLOOKUP(U22,'datemar &amp; datesep kaf'!$K$5:$O$94,5,FALSE)</f>
        <v>1947-48</v>
      </c>
      <c r="U22" s="18">
        <f>LARGE('datemar &amp; datesep kaf'!$K$5:$K$94,'datemar &amp; datesep kaf rank'!$A22)</f>
        <v>12948.882159044999</v>
      </c>
      <c r="V22" s="5" t="str">
        <f>VLOOKUP(W22,'datemar &amp; datesep kaf'!$L$5:$O$94,4,FALSE)</f>
        <v>1966-67</v>
      </c>
      <c r="W22" s="18">
        <f>LARGE('datemar &amp; datesep kaf'!$L$5:$L$94,'datemar &amp; datesep kaf rank'!$A22)</f>
        <v>6268.6093517039999</v>
      </c>
      <c r="X22" s="5" t="str">
        <f>VLOOKUP(Y22,'datemar &amp; datesep kaf'!$M$5:$O$94,3,FALSE)</f>
        <v>1963-64</v>
      </c>
      <c r="Y22" s="18">
        <f>LARGE('datemar &amp; datesep kaf'!$M$5:$M$94,'datemar &amp; datesep kaf rank'!$A22)</f>
        <v>2504.0190796530001</v>
      </c>
      <c r="Z22" s="5" t="str">
        <f>VLOOKUP(AA22,'datemar &amp; datesep kaf'!$N$5:$O$94,2,FALSE)</f>
        <v>2009-10</v>
      </c>
      <c r="AA22" s="18">
        <f>LARGE('datemar &amp; datesep kaf'!$N$5:$N$94,'datemar &amp; datesep kaf rank'!$A22)</f>
        <v>924.27765128999999</v>
      </c>
    </row>
    <row r="23" spans="1:27" x14ac:dyDescent="0.2">
      <c r="A23" s="5">
        <v>18</v>
      </c>
      <c r="B23" s="5" t="str">
        <f>VLOOKUP(C23,'datemar &amp; datesep kaf'!$B$5:$O$94,14,FALSE)</f>
        <v>1985-86</v>
      </c>
      <c r="C23" s="18">
        <f>LARGE('datemar &amp; datesep kaf'!$B$5:$B$94,'datemar &amp; datesep kaf rank'!$A23)</f>
        <v>5543.6130152549995</v>
      </c>
      <c r="D23" s="5" t="str">
        <f>VLOOKUP(E23,'datemar &amp; datesep kaf'!$C$5:$O$94,13,FALSE)</f>
        <v>1975-76</v>
      </c>
      <c r="E23" s="18">
        <f>LARGE('datemar &amp; datesep kaf'!$C$5:$C$94,'datemar &amp; datesep kaf rank'!$A23)</f>
        <v>4653.3518916149997</v>
      </c>
      <c r="F23" s="5" t="str">
        <f>VLOOKUP(G23,'datemar &amp; datesep kaf'!$D$5:$O$94,12,FALSE)</f>
        <v>1982-83</v>
      </c>
      <c r="G23" s="18">
        <f>LARGE('datemar &amp; datesep kaf'!$D$5:$D$94,'datemar &amp; datesep kaf rank'!$A23)</f>
        <v>3723.5046537569997</v>
      </c>
      <c r="H23" s="5" t="str">
        <f>VLOOKUP(I23,'datemar &amp; datesep kaf'!$E$5:$O$94,11,FALSE)</f>
        <v>1985-86</v>
      </c>
      <c r="I23" s="18">
        <f>LARGE('datemar &amp; datesep kaf'!$E$5:$E$94,'datemar &amp; datesep kaf rank'!$A23)</f>
        <v>2853.3261739919999</v>
      </c>
      <c r="J23" s="5" t="str">
        <f>VLOOKUP(K23,'datemar &amp; datesep kaf'!$F$5:$O$94,10,FALSE)</f>
        <v>2015-16</v>
      </c>
      <c r="K23" s="18">
        <f>LARGE('datemar &amp; datesep kaf'!$F$5:$F$94,'datemar &amp; datesep kaf rank'!$A23)</f>
        <v>2143.8981014220003</v>
      </c>
      <c r="L23" s="5" t="str">
        <f>VLOOKUP(M23,'datemar &amp; datesep kaf'!$G$5:$O$94,9,FALSE)</f>
        <v>2004-05</v>
      </c>
      <c r="M23" s="18">
        <f>LARGE('datemar &amp; datesep kaf'!$G$5:$G$94,'datemar &amp; datesep kaf rank'!$A23)</f>
        <v>1413.353996586</v>
      </c>
      <c r="N23" s="5" t="str">
        <f>VLOOKUP(O23,'datemar &amp; datesep kaf'!$H$5:$O$94,8,FALSE)</f>
        <v>1931-32</v>
      </c>
      <c r="O23" s="18">
        <f>LARGE('datemar &amp; datesep kaf'!$H$5:$H$94,'datemar &amp; datesep kaf rank'!$A23)</f>
        <v>846.80724097199993</v>
      </c>
      <c r="P23" s="5" t="str">
        <f>VLOOKUP(Q23,'datemar &amp; datesep kaf'!$I$5:$O$94,7,FALSE)</f>
        <v>1998-99</v>
      </c>
      <c r="Q23" s="18">
        <f>LARGE('datemar &amp; datesep kaf'!$I$5:$I$94,'datemar &amp; datesep kaf rank'!$A23)</f>
        <v>20065.950983063998</v>
      </c>
      <c r="R23" s="5" t="str">
        <f>VLOOKUP(S23,'datemar &amp; datesep kaf'!$J$5:$O$94,6,FALSE)</f>
        <v>1995-96</v>
      </c>
      <c r="S23" s="18">
        <f>LARGE('datemar &amp; datesep kaf'!$J$5:$J$94,'datemar &amp; datesep kaf rank'!$A23)</f>
        <v>18163.365930443997</v>
      </c>
      <c r="T23" s="5" t="str">
        <f>VLOOKUP(U23,'datemar &amp; datesep kaf'!$K$5:$O$94,5,FALSE)</f>
        <v>2001-02</v>
      </c>
      <c r="U23" s="18">
        <f>LARGE('datemar &amp; datesep kaf'!$K$5:$K$94,'datemar &amp; datesep kaf rank'!$A23)</f>
        <v>12810.316874984999</v>
      </c>
      <c r="V23" s="5" t="str">
        <f>VLOOKUP(W23,'datemar &amp; datesep kaf'!$L$5:$O$94,4,FALSE)</f>
        <v>1942-43</v>
      </c>
      <c r="W23" s="18">
        <f>LARGE('datemar &amp; datesep kaf'!$L$5:$L$94,'datemar &amp; datesep kaf rank'!$A23)</f>
        <v>6210.4162960350004</v>
      </c>
      <c r="X23" s="5" t="str">
        <f>VLOOKUP(Y23,'datemar &amp; datesep kaf'!$M$5:$O$94,3,FALSE)</f>
        <v>1974-75</v>
      </c>
      <c r="Y23" s="18">
        <f>LARGE('datemar &amp; datesep kaf'!$M$5:$M$94,'datemar &amp; datesep kaf rank'!$A23)</f>
        <v>2478.904369851</v>
      </c>
      <c r="Z23" s="5" t="str">
        <f>VLOOKUP(AA23,'datemar &amp; datesep kaf'!$N$5:$O$94,2,FALSE)</f>
        <v>1971-72</v>
      </c>
      <c r="AA23" s="18">
        <f>LARGE('datemar &amp; datesep kaf'!$N$5:$N$94,'datemar &amp; datesep kaf rank'!$A23)</f>
        <v>913.2693872399999</v>
      </c>
    </row>
    <row r="24" spans="1:27" x14ac:dyDescent="0.2">
      <c r="A24" s="5">
        <v>19</v>
      </c>
      <c r="B24" s="5" t="str">
        <f>VLOOKUP(C24,'datemar &amp; datesep kaf'!$B$5:$O$94,14,FALSE)</f>
        <v>2006-07</v>
      </c>
      <c r="C24" s="18">
        <f>LARGE('datemar &amp; datesep kaf'!$B$5:$B$94,'datemar &amp; datesep kaf rank'!$A24)</f>
        <v>5507.0596281959997</v>
      </c>
      <c r="D24" s="5" t="str">
        <f>VLOOKUP(E24,'datemar &amp; datesep kaf'!$C$5:$O$94,13,FALSE)</f>
        <v>1985-86</v>
      </c>
      <c r="E24" s="18">
        <f>LARGE('datemar &amp; datesep kaf'!$C$5:$C$94,'datemar &amp; datesep kaf rank'!$A24)</f>
        <v>4649.9204867850003</v>
      </c>
      <c r="F24" s="5" t="str">
        <f>VLOOKUP(G24,'datemar &amp; datesep kaf'!$D$5:$O$94,12,FALSE)</f>
        <v>1941-42</v>
      </c>
      <c r="G24" s="18">
        <f>LARGE('datemar &amp; datesep kaf'!$D$5:$D$94,'datemar &amp; datesep kaf rank'!$A24)</f>
        <v>3637.6758966449997</v>
      </c>
      <c r="H24" s="5" t="str">
        <f>VLOOKUP(I24,'datemar &amp; datesep kaf'!$E$5:$O$94,11,FALSE)</f>
        <v>2012-13</v>
      </c>
      <c r="I24" s="18">
        <f>LARGE('datemar &amp; datesep kaf'!$E$5:$E$94,'datemar &amp; datesep kaf rank'!$A24)</f>
        <v>2846.437579209</v>
      </c>
      <c r="J24" s="5" t="str">
        <f>VLOOKUP(K24,'datemar &amp; datesep kaf'!$F$5:$O$94,10,FALSE)</f>
        <v>1999-2000</v>
      </c>
      <c r="K24" s="18">
        <f>LARGE('datemar &amp; datesep kaf'!$F$5:$F$94,'datemar &amp; datesep kaf rank'!$A24)</f>
        <v>2101.2395906250003</v>
      </c>
      <c r="L24" s="5" t="str">
        <f>VLOOKUP(M24,'datemar &amp; datesep kaf'!$G$5:$O$94,9,FALSE)</f>
        <v>1973-74</v>
      </c>
      <c r="M24" s="18">
        <f>LARGE('datemar &amp; datesep kaf'!$G$5:$G$94,'datemar &amp; datesep kaf rank'!$A24)</f>
        <v>1402.6888730190001</v>
      </c>
      <c r="N24" s="5" t="str">
        <f>VLOOKUP(O24,'datemar &amp; datesep kaf'!$H$5:$O$94,8,FALSE)</f>
        <v>1946-47</v>
      </c>
      <c r="O24" s="18">
        <f>LARGE('datemar &amp; datesep kaf'!$H$5:$H$94,'datemar &amp; datesep kaf rank'!$A24)</f>
        <v>831.43534072199998</v>
      </c>
      <c r="P24" s="5" t="str">
        <f>VLOOKUP(Q24,'datemar &amp; datesep kaf'!$I$5:$O$94,7,FALSE)</f>
        <v>1960-61</v>
      </c>
      <c r="Q24" s="18">
        <f>LARGE('datemar &amp; datesep kaf'!$I$5:$I$94,'datemar &amp; datesep kaf rank'!$A24)</f>
        <v>19995.940407177</v>
      </c>
      <c r="R24" s="5" t="str">
        <f>VLOOKUP(S24,'datemar &amp; datesep kaf'!$J$5:$O$94,6,FALSE)</f>
        <v>1949-50</v>
      </c>
      <c r="S24" s="18">
        <f>LARGE('datemar &amp; datesep kaf'!$J$5:$J$94,'datemar &amp; datesep kaf rank'!$A24)</f>
        <v>18071.568909092999</v>
      </c>
      <c r="T24" s="5" t="str">
        <f>VLOOKUP(U24,'datemar &amp; datesep kaf'!$K$5:$O$94,5,FALSE)</f>
        <v>1955-56</v>
      </c>
      <c r="U24" s="18">
        <f>LARGE('datemar &amp; datesep kaf'!$K$5:$K$94,'datemar &amp; datesep kaf rank'!$A24)</f>
        <v>12800.605800968999</v>
      </c>
      <c r="V24" s="5" t="str">
        <f>VLOOKUP(W24,'datemar &amp; datesep kaf'!$L$5:$O$94,4,FALSE)</f>
        <v>1981-82</v>
      </c>
      <c r="W24" s="18">
        <f>LARGE('datemar &amp; datesep kaf'!$L$5:$L$94,'datemar &amp; datesep kaf rank'!$A24)</f>
        <v>6199.6976187509999</v>
      </c>
      <c r="X24" s="5" t="str">
        <f>VLOOKUP(Y24,'datemar &amp; datesep kaf'!$M$5:$O$94,3,FALSE)</f>
        <v>1970-71</v>
      </c>
      <c r="Y24" s="18">
        <f>LARGE('datemar &amp; datesep kaf'!$M$5:$M$94,'datemar &amp; datesep kaf rank'!$A24)</f>
        <v>2447.4881726819999</v>
      </c>
      <c r="Z24" s="5" t="str">
        <f>VLOOKUP(AA24,'datemar &amp; datesep kaf'!$N$5:$O$94,2,FALSE)</f>
        <v>1962-63</v>
      </c>
      <c r="AA24" s="18">
        <f>LARGE('datemar &amp; datesep kaf'!$N$5:$N$94,'datemar &amp; datesep kaf rank'!$A24)</f>
        <v>901.72558602000004</v>
      </c>
    </row>
    <row r="25" spans="1:27" x14ac:dyDescent="0.2">
      <c r="A25" s="5">
        <v>20</v>
      </c>
      <c r="B25" s="5" t="str">
        <f>VLOOKUP(C25,'datemar &amp; datesep kaf'!$B$5:$O$94,14,FALSE)</f>
        <v>1951-52</v>
      </c>
      <c r="C25" s="18">
        <f>LARGE('datemar &amp; datesep kaf'!$B$5:$B$94,'datemar &amp; datesep kaf rank'!$A25)</f>
        <v>5446.0639280040004</v>
      </c>
      <c r="D25" s="5" t="str">
        <f>VLOOKUP(E25,'datemar &amp; datesep kaf'!$C$5:$O$94,13,FALSE)</f>
        <v>1982-83</v>
      </c>
      <c r="E25" s="18">
        <f>LARGE('datemar &amp; datesep kaf'!$C$5:$C$94,'datemar &amp; datesep kaf rank'!$A25)</f>
        <v>4616.3046202769992</v>
      </c>
      <c r="F25" s="5" t="str">
        <f>VLOOKUP(G25,'datemar &amp; datesep kaf'!$D$5:$O$94,12,FALSE)</f>
        <v>2015-16</v>
      </c>
      <c r="G25" s="18">
        <f>LARGE('datemar &amp; datesep kaf'!$D$5:$D$94,'datemar &amp; datesep kaf rank'!$A25)</f>
        <v>3614.253087606</v>
      </c>
      <c r="H25" s="5" t="str">
        <f>VLOOKUP(I25,'datemar &amp; datesep kaf'!$E$5:$O$94,11,FALSE)</f>
        <v>1981-82</v>
      </c>
      <c r="I25" s="18">
        <f>LARGE('datemar &amp; datesep kaf'!$E$5:$E$94,'datemar &amp; datesep kaf rank'!$A25)</f>
        <v>2827.7493154469998</v>
      </c>
      <c r="J25" s="5" t="str">
        <f>VLOOKUP(K25,'datemar &amp; datesep kaf'!$F$5:$O$94,10,FALSE)</f>
        <v>1989-90</v>
      </c>
      <c r="K25" s="18">
        <f>LARGE('datemar &amp; datesep kaf'!$F$5:$F$94,'datemar &amp; datesep kaf rank'!$A25)</f>
        <v>2057.4306666480002</v>
      </c>
      <c r="L25" s="5" t="str">
        <f>VLOOKUP(M25,'datemar &amp; datesep kaf'!$G$5:$O$94,9,FALSE)</f>
        <v>1960-61</v>
      </c>
      <c r="M25" s="18">
        <f>LARGE('datemar &amp; datesep kaf'!$G$5:$G$94,'datemar &amp; datesep kaf rank'!$A25)</f>
        <v>1390.901104866</v>
      </c>
      <c r="N25" s="5" t="str">
        <f>VLOOKUP(O25,'datemar &amp; datesep kaf'!$H$5:$O$94,8,FALSE)</f>
        <v>2012-13</v>
      </c>
      <c r="O25" s="18">
        <f>LARGE('datemar &amp; datesep kaf'!$H$5:$H$94,'datemar &amp; datesep kaf rank'!$A25)</f>
        <v>816.00195287100007</v>
      </c>
      <c r="P25" s="5" t="str">
        <f>VLOOKUP(Q25,'datemar &amp; datesep kaf'!$I$5:$O$94,7,FALSE)</f>
        <v>1949-50</v>
      </c>
      <c r="Q25" s="18">
        <f>LARGE('datemar &amp; datesep kaf'!$I$5:$I$94,'datemar &amp; datesep kaf rank'!$A25)</f>
        <v>19459.859766123001</v>
      </c>
      <c r="R25" s="5" t="str">
        <f>VLOOKUP(S25,'datemar &amp; datesep kaf'!$J$5:$O$94,6,FALSE)</f>
        <v>1968-69</v>
      </c>
      <c r="S25" s="18">
        <f>LARGE('datemar &amp; datesep kaf'!$J$5:$J$94,'datemar &amp; datesep kaf rank'!$A25)</f>
        <v>17817.002307069</v>
      </c>
      <c r="T25" s="5" t="str">
        <f>VLOOKUP(U25,'datemar &amp; datesep kaf'!$K$5:$O$94,5,FALSE)</f>
        <v>1975-76</v>
      </c>
      <c r="U25" s="18">
        <f>LARGE('datemar &amp; datesep kaf'!$K$5:$K$94,'datemar &amp; datesep kaf rank'!$A25)</f>
        <v>12742.640844465001</v>
      </c>
      <c r="V25" s="5" t="str">
        <f>VLOOKUP(W25,'datemar &amp; datesep kaf'!$L$5:$O$94,4,FALSE)</f>
        <v>1963-64</v>
      </c>
      <c r="W25" s="18">
        <f>LARGE('datemar &amp; datesep kaf'!$L$5:$L$94,'datemar &amp; datesep kaf rank'!$A25)</f>
        <v>6162.2239011479996</v>
      </c>
      <c r="X25" s="5" t="str">
        <f>VLOOKUP(Y25,'datemar &amp; datesep kaf'!$M$5:$O$94,3,FALSE)</f>
        <v>1964-65</v>
      </c>
      <c r="Y25" s="18">
        <f>LARGE('datemar &amp; datesep kaf'!$M$5:$M$94,'datemar &amp; datesep kaf rank'!$A25)</f>
        <v>2440.7642059920004</v>
      </c>
      <c r="Z25" s="5" t="str">
        <f>VLOOKUP(AA25,'datemar &amp; datesep kaf'!$N$5:$O$94,2,FALSE)</f>
        <v>1959-60</v>
      </c>
      <c r="AA25" s="18">
        <f>LARGE('datemar &amp; datesep kaf'!$N$5:$N$94,'datemar &amp; datesep kaf rank'!$A25)</f>
        <v>899.58343733999993</v>
      </c>
    </row>
    <row r="26" spans="1:27" x14ac:dyDescent="0.2">
      <c r="A26" s="5">
        <v>21</v>
      </c>
      <c r="B26" s="5" t="str">
        <f>VLOOKUP(C26,'datemar &amp; datesep kaf'!$B$5:$O$94,14,FALSE)</f>
        <v>1973-74</v>
      </c>
      <c r="C26" s="18">
        <f>LARGE('datemar &amp; datesep kaf'!$B$5:$B$94,'datemar &amp; datesep kaf rank'!$A26)</f>
        <v>5444.8440933390002</v>
      </c>
      <c r="D26" s="5" t="str">
        <f>VLOOKUP(E26,'datemar &amp; datesep kaf'!$C$5:$O$94,13,FALSE)</f>
        <v>1955-56</v>
      </c>
      <c r="E26" s="18">
        <f>LARGE('datemar &amp; datesep kaf'!$C$5:$C$94,'datemar &amp; datesep kaf rank'!$A26)</f>
        <v>4587.5145387119992</v>
      </c>
      <c r="F26" s="5" t="str">
        <f>VLOOKUP(G26,'datemar &amp; datesep kaf'!$D$5:$O$94,12,FALSE)</f>
        <v>1955-56</v>
      </c>
      <c r="G26" s="18">
        <f>LARGE('datemar &amp; datesep kaf'!$D$5:$D$94,'datemar &amp; datesep kaf rank'!$A26)</f>
        <v>3543.0861481259999</v>
      </c>
      <c r="H26" s="5" t="str">
        <f>VLOOKUP(I26,'datemar &amp; datesep kaf'!$E$5:$O$94,11,FALSE)</f>
        <v>1959-60</v>
      </c>
      <c r="I26" s="18">
        <f>LARGE('datemar &amp; datesep kaf'!$E$5:$E$94,'datemar &amp; datesep kaf rank'!$A26)</f>
        <v>2764.395268236</v>
      </c>
      <c r="J26" s="5" t="str">
        <f>VLOOKUP(K26,'datemar &amp; datesep kaf'!$F$5:$O$94,10,FALSE)</f>
        <v>2005-06</v>
      </c>
      <c r="K26" s="18">
        <f>LARGE('datemar &amp; datesep kaf'!$F$5:$F$94,'datemar &amp; datesep kaf rank'!$A26)</f>
        <v>2006.2709991449999</v>
      </c>
      <c r="L26" s="5" t="str">
        <f>VLOOKUP(M26,'datemar &amp; datesep kaf'!$G$5:$O$94,9,FALSE)</f>
        <v>1946-47</v>
      </c>
      <c r="M26" s="18">
        <f>LARGE('datemar &amp; datesep kaf'!$G$5:$G$94,'datemar &amp; datesep kaf rank'!$A26)</f>
        <v>1384.3080472619999</v>
      </c>
      <c r="N26" s="5" t="str">
        <f>VLOOKUP(O26,'datemar &amp; datesep kaf'!$H$5:$O$94,8,FALSE)</f>
        <v>1990-91</v>
      </c>
      <c r="O26" s="18">
        <f>LARGE('datemar &amp; datesep kaf'!$H$5:$H$94,'datemar &amp; datesep kaf rank'!$A26)</f>
        <v>805.67203590300005</v>
      </c>
      <c r="P26" s="5" t="str">
        <f>VLOOKUP(Q26,'datemar &amp; datesep kaf'!$I$5:$O$94,7,FALSE)</f>
        <v>1945-46</v>
      </c>
      <c r="Q26" s="18">
        <f>LARGE('datemar &amp; datesep kaf'!$I$5:$I$94,'datemar &amp; datesep kaf rank'!$A26)</f>
        <v>19195.895478500999</v>
      </c>
      <c r="R26" s="5" t="str">
        <f>VLOOKUP(S26,'datemar &amp; datesep kaf'!$J$5:$O$94,6,FALSE)</f>
        <v>1981-82</v>
      </c>
      <c r="S26" s="18">
        <f>LARGE('datemar &amp; datesep kaf'!$J$5:$J$94,'datemar &amp; datesep kaf rank'!$A26)</f>
        <v>17360.669101041</v>
      </c>
      <c r="T26" s="5" t="str">
        <f>VLOOKUP(U26,'datemar &amp; datesep kaf'!$K$5:$O$94,5,FALSE)</f>
        <v>1960-61</v>
      </c>
      <c r="U26" s="18">
        <f>LARGE('datemar &amp; datesep kaf'!$K$5:$K$94,'datemar &amp; datesep kaf rank'!$A26)</f>
        <v>12724.081506318</v>
      </c>
      <c r="V26" s="5" t="str">
        <f>VLOOKUP(W26,'datemar &amp; datesep kaf'!$L$5:$O$94,4,FALSE)</f>
        <v>1970-71</v>
      </c>
      <c r="W26" s="18">
        <f>LARGE('datemar &amp; datesep kaf'!$L$5:$L$94,'datemar &amp; datesep kaf rank'!$A26)</f>
        <v>6081.2209289789998</v>
      </c>
      <c r="X26" s="5" t="str">
        <f>VLOOKUP(Y26,'datemar &amp; datesep kaf'!$M$5:$O$94,3,FALSE)</f>
        <v>1982-83</v>
      </c>
      <c r="Y26" s="18">
        <f>LARGE('datemar &amp; datesep kaf'!$M$5:$M$94,'datemar &amp; datesep kaf rank'!$A26)</f>
        <v>2433.094123635</v>
      </c>
      <c r="Z26" s="5" t="str">
        <f>VLOOKUP(AA26,'datemar &amp; datesep kaf'!$N$5:$O$94,2,FALSE)</f>
        <v>1998-99</v>
      </c>
      <c r="AA26" s="18">
        <f>LARGE('datemar &amp; datesep kaf'!$N$5:$N$94,'datemar &amp; datesep kaf rank'!$A26)</f>
        <v>898.21484235000003</v>
      </c>
    </row>
    <row r="27" spans="1:27" x14ac:dyDescent="0.2">
      <c r="A27" s="5">
        <v>22</v>
      </c>
      <c r="B27" s="5" t="str">
        <f>VLOOKUP(C27,'datemar &amp; datesep kaf'!$B$5:$O$94,14,FALSE)</f>
        <v>1996-97</v>
      </c>
      <c r="C27" s="18">
        <f>LARGE('datemar &amp; datesep kaf'!$B$5:$B$94,'datemar &amp; datesep kaf rank'!$A27)</f>
        <v>5442.4421099579995</v>
      </c>
      <c r="D27" s="5" t="str">
        <f>VLOOKUP(E27,'datemar &amp; datesep kaf'!$C$5:$O$94,13,FALSE)</f>
        <v>1996-97</v>
      </c>
      <c r="E27" s="18">
        <f>LARGE('datemar &amp; datesep kaf'!$C$5:$C$94,'datemar &amp; datesep kaf rank'!$A27)</f>
        <v>4573.7413160880005</v>
      </c>
      <c r="F27" s="5" t="str">
        <f>VLOOKUP(G27,'datemar &amp; datesep kaf'!$D$5:$O$94,12,FALSE)</f>
        <v>1998-99</v>
      </c>
      <c r="G27" s="18">
        <f>LARGE('datemar &amp; datesep kaf'!$D$5:$D$94,'datemar &amp; datesep kaf rank'!$A27)</f>
        <v>3510.828959253</v>
      </c>
      <c r="H27" s="5" t="str">
        <f>VLOOKUP(I27,'datemar &amp; datesep kaf'!$E$5:$O$94,11,FALSE)</f>
        <v>1941-42</v>
      </c>
      <c r="I27" s="18">
        <f>LARGE('datemar &amp; datesep kaf'!$E$5:$E$94,'datemar &amp; datesep kaf rank'!$A27)</f>
        <v>2730.594938925</v>
      </c>
      <c r="J27" s="5" t="str">
        <f>VLOOKUP(K27,'datemar &amp; datesep kaf'!$F$5:$O$94,10,FALSE)</f>
        <v>1967-68</v>
      </c>
      <c r="K27" s="18">
        <f>LARGE('datemar &amp; datesep kaf'!$F$5:$F$94,'datemar &amp; datesep kaf rank'!$A27)</f>
        <v>1900.3615816289998</v>
      </c>
      <c r="L27" s="5" t="str">
        <f>VLOOKUP(M27,'datemar &amp; datesep kaf'!$G$5:$O$94,9,FALSE)</f>
        <v>1999-2000</v>
      </c>
      <c r="M27" s="18">
        <f>LARGE('datemar &amp; datesep kaf'!$G$5:$G$94,'datemar &amp; datesep kaf rank'!$A27)</f>
        <v>1382.14209693</v>
      </c>
      <c r="N27" s="5" t="str">
        <f>VLOOKUP(O27,'datemar &amp; datesep kaf'!$H$5:$O$94,8,FALSE)</f>
        <v>1980-81</v>
      </c>
      <c r="O27" s="18">
        <f>LARGE('datemar &amp; datesep kaf'!$H$5:$H$94,'datemar &amp; datesep kaf rank'!$A27)</f>
        <v>797.98608577799996</v>
      </c>
      <c r="P27" s="5" t="str">
        <f>VLOOKUP(Q27,'datemar &amp; datesep kaf'!$I$5:$O$94,7,FALSE)</f>
        <v>1980-81</v>
      </c>
      <c r="Q27" s="18">
        <f>LARGE('datemar &amp; datesep kaf'!$I$5:$I$94,'datemar &amp; datesep kaf rank'!$A27)</f>
        <v>18709.463100047997</v>
      </c>
      <c r="R27" s="5" t="str">
        <f>VLOOKUP(S27,'datemar &amp; datesep kaf'!$J$5:$O$94,6,FALSE)</f>
        <v>1980-81</v>
      </c>
      <c r="S27" s="18">
        <f>LARGE('datemar &amp; datesep kaf'!$J$5:$J$94,'datemar &amp; datesep kaf rank'!$A27)</f>
        <v>17316.649929138002</v>
      </c>
      <c r="T27" s="5" t="str">
        <f>VLOOKUP(U27,'datemar &amp; datesep kaf'!$K$5:$O$94,5,FALSE)</f>
        <v>1970-71</v>
      </c>
      <c r="U27" s="18">
        <f>LARGE('datemar &amp; datesep kaf'!$K$5:$K$94,'datemar &amp; datesep kaf rank'!$A27)</f>
        <v>12534.384323348999</v>
      </c>
      <c r="V27" s="5" t="str">
        <f>VLOOKUP(W27,'datemar &amp; datesep kaf'!$L$5:$O$94,4,FALSE)</f>
        <v>1967-68</v>
      </c>
      <c r="W27" s="18">
        <f>LARGE('datemar &amp; datesep kaf'!$L$5:$L$94,'datemar &amp; datesep kaf rank'!$A27)</f>
        <v>6037.4734926030005</v>
      </c>
      <c r="X27" s="5" t="str">
        <f>VLOOKUP(Y27,'datemar &amp; datesep kaf'!$M$5:$O$94,3,FALSE)</f>
        <v>1994-95</v>
      </c>
      <c r="Y27" s="18">
        <f>LARGE('datemar &amp; datesep kaf'!$M$5:$M$94,'datemar &amp; datesep kaf rank'!$A27)</f>
        <v>2423.143049628</v>
      </c>
      <c r="Z27" s="5" t="str">
        <f>VLOOKUP(AA27,'datemar &amp; datesep kaf'!$N$5:$O$94,2,FALSE)</f>
        <v>1980-81</v>
      </c>
      <c r="AA27" s="18">
        <f>LARGE('datemar &amp; datesep kaf'!$N$5:$N$94,'datemar &amp; datesep kaf rank'!$A27)</f>
        <v>895.89418128</v>
      </c>
    </row>
    <row r="28" spans="1:27" x14ac:dyDescent="0.2">
      <c r="A28" s="5">
        <v>23</v>
      </c>
      <c r="B28" s="5" t="str">
        <f>VLOOKUP(C28,'datemar &amp; datesep kaf'!$B$5:$O$94,14,FALSE)</f>
        <v>1955-56</v>
      </c>
      <c r="C28" s="18">
        <f>LARGE('datemar &amp; datesep kaf'!$B$5:$B$94,'datemar &amp; datesep kaf rank'!$A28)</f>
        <v>5412.7178135519998</v>
      </c>
      <c r="D28" s="5" t="str">
        <f>VLOOKUP(E28,'datemar &amp; datesep kaf'!$C$5:$O$94,13,FALSE)</f>
        <v>1997-98</v>
      </c>
      <c r="E28" s="18">
        <f>LARGE('datemar &amp; datesep kaf'!$C$5:$C$94,'datemar &amp; datesep kaf rank'!$A28)</f>
        <v>4526.5942104180003</v>
      </c>
      <c r="F28" s="5" t="str">
        <f>VLOOKUP(G28,'datemar &amp; datesep kaf'!$D$5:$O$94,12,FALSE)</f>
        <v>1981-82</v>
      </c>
      <c r="G28" s="18">
        <f>LARGE('datemar &amp; datesep kaf'!$D$5:$D$94,'datemar &amp; datesep kaf rank'!$A28)</f>
        <v>3506.9889593969997</v>
      </c>
      <c r="H28" s="5" t="str">
        <f>VLOOKUP(I28,'datemar &amp; datesep kaf'!$E$5:$O$94,11,FALSE)</f>
        <v>1971-72</v>
      </c>
      <c r="I28" s="18">
        <f>LARGE('datemar &amp; datesep kaf'!$E$5:$E$94,'datemar &amp; datesep kaf rank'!$A28)</f>
        <v>2725.4517986219998</v>
      </c>
      <c r="J28" s="5" t="str">
        <f>VLOOKUP(K28,'datemar &amp; datesep kaf'!$F$5:$O$94,10,FALSE)</f>
        <v>1959-60</v>
      </c>
      <c r="K28" s="18">
        <f>LARGE('datemar &amp; datesep kaf'!$F$5:$F$94,'datemar &amp; datesep kaf rank'!$A28)</f>
        <v>1880.941417068</v>
      </c>
      <c r="L28" s="5" t="str">
        <f>VLOOKUP(M28,'datemar &amp; datesep kaf'!$G$5:$O$94,9,FALSE)</f>
        <v>1962-63</v>
      </c>
      <c r="M28" s="18">
        <f>LARGE('datemar &amp; datesep kaf'!$G$5:$G$94,'datemar &amp; datesep kaf rank'!$A28)</f>
        <v>1364.6736678329999</v>
      </c>
      <c r="N28" s="5" t="str">
        <f>VLOOKUP(O28,'datemar &amp; datesep kaf'!$H$5:$O$94,8,FALSE)</f>
        <v>2002-03</v>
      </c>
      <c r="O28" s="18">
        <f>LARGE('datemar &amp; datesep kaf'!$H$5:$H$94,'datemar &amp; datesep kaf rank'!$A28)</f>
        <v>794.91170572800002</v>
      </c>
      <c r="P28" s="5" t="str">
        <f>VLOOKUP(Q28,'datemar &amp; datesep kaf'!$I$5:$O$94,7,FALSE)</f>
        <v>2001-02</v>
      </c>
      <c r="Q28" s="18">
        <f>LARGE('datemar &amp; datesep kaf'!$I$5:$I$94,'datemar &amp; datesep kaf rank'!$A28)</f>
        <v>18689.701778475002</v>
      </c>
      <c r="R28" s="5" t="str">
        <f>VLOOKUP(S28,'datemar &amp; datesep kaf'!$J$5:$O$94,6,FALSE)</f>
        <v>1945-46</v>
      </c>
      <c r="S28" s="18">
        <f>LARGE('datemar &amp; datesep kaf'!$J$5:$J$94,'datemar &amp; datesep kaf rank'!$A28)</f>
        <v>17283.016211390997</v>
      </c>
      <c r="T28" s="5" t="str">
        <f>VLOOKUP(U28,'datemar &amp; datesep kaf'!$K$5:$O$94,5,FALSE)</f>
        <v>1989-90</v>
      </c>
      <c r="U28" s="18">
        <f>LARGE('datemar &amp; datesep kaf'!$K$5:$K$94,'datemar &amp; datesep kaf rank'!$A28)</f>
        <v>12224.760533306999</v>
      </c>
      <c r="V28" s="5" t="str">
        <f>VLOOKUP(W28,'datemar &amp; datesep kaf'!$L$5:$O$94,4,FALSE)</f>
        <v>1941-42</v>
      </c>
      <c r="W28" s="18">
        <f>LARGE('datemar &amp; datesep kaf'!$L$5:$L$94,'datemar &amp; datesep kaf rank'!$A28)</f>
        <v>5957.5891980779998</v>
      </c>
      <c r="X28" s="5" t="str">
        <f>VLOOKUP(Y28,'datemar &amp; datesep kaf'!$M$5:$O$94,3,FALSE)</f>
        <v>1947-48</v>
      </c>
      <c r="Y28" s="18">
        <f>LARGE('datemar &amp; datesep kaf'!$M$5:$M$94,'datemar &amp; datesep kaf rank'!$A28)</f>
        <v>2416.36354575</v>
      </c>
      <c r="Z28" s="5" t="str">
        <f>VLOOKUP(AA28,'datemar &amp; datesep kaf'!$N$5:$O$94,2,FALSE)</f>
        <v>1984-85</v>
      </c>
      <c r="AA28" s="18">
        <f>LARGE('datemar &amp; datesep kaf'!$N$5:$N$94,'datemar &amp; datesep kaf rank'!$A28)</f>
        <v>893.69252847000007</v>
      </c>
    </row>
    <row r="29" spans="1:27" x14ac:dyDescent="0.2">
      <c r="A29" s="5">
        <v>24</v>
      </c>
      <c r="B29" s="5" t="str">
        <f>VLOOKUP(C29,'datemar &amp; datesep kaf'!$B$5:$O$94,14,FALSE)</f>
        <v>2012-13</v>
      </c>
      <c r="C29" s="18">
        <f>LARGE('datemar &amp; datesep kaf'!$B$5:$B$94,'datemar &amp; datesep kaf rank'!$A29)</f>
        <v>5409.8358301890003</v>
      </c>
      <c r="D29" s="5" t="str">
        <f>VLOOKUP(E29,'datemar &amp; datesep kaf'!$C$5:$O$94,13,FALSE)</f>
        <v>1951-52</v>
      </c>
      <c r="E29" s="18">
        <f>LARGE('datemar &amp; datesep kaf'!$C$5:$C$94,'datemar &amp; datesep kaf rank'!$A29)</f>
        <v>4358.6854563840006</v>
      </c>
      <c r="F29" s="5" t="str">
        <f>VLOOKUP(G29,'datemar &amp; datesep kaf'!$D$5:$O$94,12,FALSE)</f>
        <v>2005-06</v>
      </c>
      <c r="G29" s="18">
        <f>LARGE('datemar &amp; datesep kaf'!$D$5:$D$94,'datemar &amp; datesep kaf rank'!$A29)</f>
        <v>3420.7476403169999</v>
      </c>
      <c r="H29" s="5" t="str">
        <f>VLOOKUP(I29,'datemar &amp; datesep kaf'!$E$5:$O$94,11,FALSE)</f>
        <v>1994-95</v>
      </c>
      <c r="I29" s="18">
        <f>LARGE('datemar &amp; datesep kaf'!$E$5:$E$94,'datemar &amp; datesep kaf rank'!$A29)</f>
        <v>2602.8296544599998</v>
      </c>
      <c r="J29" s="5" t="str">
        <f>VLOOKUP(K29,'datemar &amp; datesep kaf'!$F$5:$O$94,10,FALSE)</f>
        <v>2012-13</v>
      </c>
      <c r="K29" s="18">
        <f>LARGE('datemar &amp; datesep kaf'!$F$5:$F$94,'datemar &amp; datesep kaf rank'!$A29)</f>
        <v>1868.969186112</v>
      </c>
      <c r="L29" s="5" t="str">
        <f>VLOOKUP(M29,'datemar &amp; datesep kaf'!$G$5:$O$94,9,FALSE)</f>
        <v>1959-60</v>
      </c>
      <c r="M29" s="18">
        <f>LARGE('datemar &amp; datesep kaf'!$G$5:$G$94,'datemar &amp; datesep kaf rank'!$A29)</f>
        <v>1358.542758972</v>
      </c>
      <c r="N29" s="5" t="str">
        <f>VLOOKUP(O29,'datemar &amp; datesep kaf'!$H$5:$O$94,8,FALSE)</f>
        <v>1997-98</v>
      </c>
      <c r="O29" s="18">
        <f>LARGE('datemar &amp; datesep kaf'!$H$5:$H$94,'datemar &amp; datesep kaf rank'!$A29)</f>
        <v>768.0416240909999</v>
      </c>
      <c r="P29" s="5" t="str">
        <f>VLOOKUP(Q29,'datemar &amp; datesep kaf'!$I$5:$O$94,7,FALSE)</f>
        <v>1933-34</v>
      </c>
      <c r="Q29" s="18">
        <f>LARGE('datemar &amp; datesep kaf'!$I$5:$I$94,'datemar &amp; datesep kaf rank'!$A29)</f>
        <v>18649.177482473999</v>
      </c>
      <c r="R29" s="5" t="str">
        <f>VLOOKUP(S29,'datemar &amp; datesep kaf'!$J$5:$O$94,6,FALSE)</f>
        <v>1963-64</v>
      </c>
      <c r="S29" s="18">
        <f>LARGE('datemar &amp; datesep kaf'!$J$5:$J$94,'datemar &amp; datesep kaf rank'!$A29)</f>
        <v>17139.996051465001</v>
      </c>
      <c r="T29" s="5" t="str">
        <f>VLOOKUP(U29,'datemar &amp; datesep kaf'!$K$5:$O$94,5,FALSE)</f>
        <v>1950-51</v>
      </c>
      <c r="U29" s="18">
        <f>LARGE('datemar &amp; datesep kaf'!$K$5:$K$94,'datemar &amp; datesep kaf rank'!$A29)</f>
        <v>12162.187973669999</v>
      </c>
      <c r="V29" s="5" t="str">
        <f>VLOOKUP(W29,'datemar &amp; datesep kaf'!$L$5:$O$94,4,FALSE)</f>
        <v>1989-90</v>
      </c>
      <c r="W29" s="18">
        <f>LARGE('datemar &amp; datesep kaf'!$L$5:$L$94,'datemar &amp; datesep kaf rank'!$A29)</f>
        <v>5917.8582904770001</v>
      </c>
      <c r="X29" s="5" t="str">
        <f>VLOOKUP(Y29,'datemar &amp; datesep kaf'!$M$5:$O$94,3,FALSE)</f>
        <v>2010-11</v>
      </c>
      <c r="Y29" s="18">
        <f>LARGE('datemar &amp; datesep kaf'!$M$5:$M$94,'datemar &amp; datesep kaf rank'!$A29)</f>
        <v>2411.0696616509999</v>
      </c>
      <c r="Z29" s="5" t="str">
        <f>VLOOKUP(AA29,'datemar &amp; datesep kaf'!$N$5:$O$94,2,FALSE)</f>
        <v>1976-77</v>
      </c>
      <c r="AA29" s="18">
        <f>LARGE('datemar &amp; datesep kaf'!$N$5:$N$94,'datemar &amp; datesep kaf rank'!$A29)</f>
        <v>873.28261187999999</v>
      </c>
    </row>
    <row r="30" spans="1:27" x14ac:dyDescent="0.2">
      <c r="A30" s="5">
        <v>25</v>
      </c>
      <c r="B30" s="5" t="str">
        <f>VLOOKUP(C30,'datemar &amp; datesep kaf'!$B$5:$O$94,14,FALSE)</f>
        <v>1981-82</v>
      </c>
      <c r="C30" s="18">
        <f>LARGE('datemar &amp; datesep kaf'!$B$5:$B$94,'datemar &amp; datesep kaf rank'!$A30)</f>
        <v>5181.5006321400006</v>
      </c>
      <c r="D30" s="5" t="str">
        <f>VLOOKUP(E30,'datemar &amp; datesep kaf'!$C$5:$O$94,13,FALSE)</f>
        <v>1981-82</v>
      </c>
      <c r="E30" s="18">
        <f>LARGE('datemar &amp; datesep kaf'!$C$5:$C$94,'datemar &amp; datesep kaf rank'!$A30)</f>
        <v>4285.6064508600002</v>
      </c>
      <c r="F30" s="5" t="str">
        <f>VLOOKUP(G30,'datemar &amp; datesep kaf'!$D$5:$O$94,12,FALSE)</f>
        <v>1983-84</v>
      </c>
      <c r="G30" s="18">
        <f>LARGE('datemar &amp; datesep kaf'!$D$5:$D$94,'datemar &amp; datesep kaf rank'!$A30)</f>
        <v>3399.409459299</v>
      </c>
      <c r="H30" s="5" t="str">
        <f>VLOOKUP(I30,'datemar &amp; datesep kaf'!$E$5:$O$94,11,FALSE)</f>
        <v>1962-63</v>
      </c>
      <c r="I30" s="18">
        <f>LARGE('datemar &amp; datesep kaf'!$E$5:$E$94,'datemar &amp; datesep kaf rank'!$A30)</f>
        <v>2602.1731255589998</v>
      </c>
      <c r="J30" s="5" t="str">
        <f>VLOOKUP(K30,'datemar &amp; datesep kaf'!$F$5:$O$94,10,FALSE)</f>
        <v>1960-61</v>
      </c>
      <c r="K30" s="18">
        <f>LARGE('datemar &amp; datesep kaf'!$F$5:$F$94,'datemar &amp; datesep kaf rank'!$A30)</f>
        <v>1860.7893517080001</v>
      </c>
      <c r="L30" s="5" t="str">
        <f>VLOOKUP(M30,'datemar &amp; datesep kaf'!$G$5:$O$94,9,FALSE)</f>
        <v>1986-87</v>
      </c>
      <c r="M30" s="18">
        <f>LARGE('datemar &amp; datesep kaf'!$G$5:$G$94,'datemar &amp; datesep kaf rank'!$A30)</f>
        <v>1333.8148260150001</v>
      </c>
      <c r="N30" s="5" t="str">
        <f>VLOOKUP(O30,'datemar &amp; datesep kaf'!$H$5:$O$94,8,FALSE)</f>
        <v>1991-92</v>
      </c>
      <c r="O30" s="18">
        <f>LARGE('datemar &amp; datesep kaf'!$H$5:$H$94,'datemar &amp; datesep kaf rank'!$A30)</f>
        <v>764.65980603600008</v>
      </c>
      <c r="P30" s="5" t="str">
        <f>VLOOKUP(Q30,'datemar &amp; datesep kaf'!$I$5:$O$94,7,FALSE)</f>
        <v>1989-90</v>
      </c>
      <c r="Q30" s="18">
        <f>LARGE('datemar &amp; datesep kaf'!$I$5:$I$94,'datemar &amp; datesep kaf rank'!$A30)</f>
        <v>18569.979468915</v>
      </c>
      <c r="R30" s="5" t="str">
        <f>VLOOKUP(S30,'datemar &amp; datesep kaf'!$J$5:$O$94,6,FALSE)</f>
        <v>2001-02</v>
      </c>
      <c r="S30" s="18">
        <f>LARGE('datemar &amp; datesep kaf'!$J$5:$J$94,'datemar &amp; datesep kaf rank'!$A30)</f>
        <v>17016.683659394999</v>
      </c>
      <c r="T30" s="5" t="str">
        <f>VLOOKUP(U30,'datemar &amp; datesep kaf'!$K$5:$O$94,5,FALSE)</f>
        <v>1980-81</v>
      </c>
      <c r="U30" s="18">
        <f>LARGE('datemar &amp; datesep kaf'!$K$5:$K$94,'datemar &amp; datesep kaf rank'!$A30)</f>
        <v>12034.680540435</v>
      </c>
      <c r="V30" s="5" t="str">
        <f>VLOOKUP(W30,'datemar &amp; datesep kaf'!$L$5:$O$94,4,FALSE)</f>
        <v>1982-83</v>
      </c>
      <c r="W30" s="18">
        <f>LARGE('datemar &amp; datesep kaf'!$L$5:$L$94,'datemar &amp; datesep kaf rank'!$A30)</f>
        <v>5915.1369682650002</v>
      </c>
      <c r="X30" s="5" t="str">
        <f>VLOOKUP(Y30,'datemar &amp; datesep kaf'!$M$5:$O$94,3,FALSE)</f>
        <v>1954-55</v>
      </c>
      <c r="Y30" s="18">
        <f>LARGE('datemar &amp; datesep kaf'!$M$5:$M$94,'datemar &amp; datesep kaf rank'!$A30)</f>
        <v>2353.1086720889998</v>
      </c>
      <c r="Z30" s="5" t="str">
        <f>VLOOKUP(AA30,'datemar &amp; datesep kaf'!$N$5:$O$94,2,FALSE)</f>
        <v>1995-96</v>
      </c>
      <c r="AA30" s="18">
        <f>LARGE('datemar &amp; datesep kaf'!$N$5:$N$94,'datemar &amp; datesep kaf rank'!$A30)</f>
        <v>868.70079386999998</v>
      </c>
    </row>
    <row r="31" spans="1:27" x14ac:dyDescent="0.2">
      <c r="A31" s="5">
        <v>26</v>
      </c>
      <c r="B31" s="5" t="str">
        <f>VLOOKUP(C31,'datemar &amp; datesep kaf'!$B$5:$O$94,14,FALSE)</f>
        <v>2015-16</v>
      </c>
      <c r="C31" s="18">
        <f>LARGE('datemar &amp; datesep kaf'!$B$5:$B$94,'datemar &amp; datesep kaf rank'!$A31)</f>
        <v>5019.0285721170003</v>
      </c>
      <c r="D31" s="5" t="str">
        <f>VLOOKUP(E31,'datemar &amp; datesep kaf'!$C$5:$O$94,13,FALSE)</f>
        <v>2015-16</v>
      </c>
      <c r="E31" s="18">
        <f>LARGE('datemar &amp; datesep kaf'!$C$5:$C$94,'datemar &amp; datesep kaf rank'!$A31)</f>
        <v>4195.3724046569996</v>
      </c>
      <c r="F31" s="5" t="str">
        <f>VLOOKUP(G31,'datemar &amp; datesep kaf'!$D$5:$O$94,12,FALSE)</f>
        <v>1962-63</v>
      </c>
      <c r="G31" s="18">
        <f>LARGE('datemar &amp; datesep kaf'!$D$5:$D$94,'datemar &amp; datesep kaf rank'!$A31)</f>
        <v>3393.8755752090001</v>
      </c>
      <c r="H31" s="5" t="str">
        <f>VLOOKUP(I31,'datemar &amp; datesep kaf'!$E$5:$O$94,11,FALSE)</f>
        <v>2005-06</v>
      </c>
      <c r="I31" s="18">
        <f>LARGE('datemar &amp; datesep kaf'!$E$5:$E$94,'datemar &amp; datesep kaf rank'!$A31)</f>
        <v>2578.2286636469998</v>
      </c>
      <c r="J31" s="5" t="str">
        <f>VLOOKUP(K31,'datemar &amp; datesep kaf'!$F$5:$O$94,10,FALSE)</f>
        <v>1962-63</v>
      </c>
      <c r="K31" s="18">
        <f>LARGE('datemar &amp; datesep kaf'!$F$5:$F$94,'datemar &amp; datesep kaf rank'!$A31)</f>
        <v>1856.512988232</v>
      </c>
      <c r="L31" s="5" t="str">
        <f>VLOOKUP(M31,'datemar &amp; datesep kaf'!$G$5:$O$94,9,FALSE)</f>
        <v>1970-71</v>
      </c>
      <c r="M31" s="18">
        <f>LARGE('datemar &amp; datesep kaf'!$G$5:$G$94,'datemar &amp; datesep kaf rank'!$A31)</f>
        <v>1321.166231448</v>
      </c>
      <c r="N31" s="5" t="str">
        <f>VLOOKUP(O31,'datemar &amp; datesep kaf'!$H$5:$O$94,8,FALSE)</f>
        <v>1999-2000</v>
      </c>
      <c r="O31" s="18">
        <f>LARGE('datemar &amp; datesep kaf'!$H$5:$H$94,'datemar &amp; datesep kaf rank'!$A31)</f>
        <v>751.255509018</v>
      </c>
      <c r="P31" s="5" t="str">
        <f>VLOOKUP(Q31,'datemar &amp; datesep kaf'!$I$5:$O$94,7,FALSE)</f>
        <v>1981-82</v>
      </c>
      <c r="Q31" s="18">
        <f>LARGE('datemar &amp; datesep kaf'!$I$5:$I$94,'datemar &amp; datesep kaf rank'!$A31)</f>
        <v>18438.764928380999</v>
      </c>
      <c r="R31" s="5" t="str">
        <f>VLOOKUP(S31,'datemar &amp; datesep kaf'!$J$5:$O$94,6,FALSE)</f>
        <v>1954-55</v>
      </c>
      <c r="S31" s="18">
        <f>LARGE('datemar &amp; datesep kaf'!$J$5:$J$94,'datemar &amp; datesep kaf rank'!$A31)</f>
        <v>16968.993082671001</v>
      </c>
      <c r="T31" s="5" t="str">
        <f>VLOOKUP(U31,'datemar &amp; datesep kaf'!$K$5:$O$94,5,FALSE)</f>
        <v>1967-68</v>
      </c>
      <c r="U31" s="18">
        <f>LARGE('datemar &amp; datesep kaf'!$K$5:$K$94,'datemar &amp; datesep kaf rank'!$A31)</f>
        <v>11991.516244533001</v>
      </c>
      <c r="V31" s="5" t="str">
        <f>VLOOKUP(W31,'datemar &amp; datesep kaf'!$L$5:$O$94,4,FALSE)</f>
        <v>1974-75</v>
      </c>
      <c r="W31" s="18">
        <f>LARGE('datemar &amp; datesep kaf'!$L$5:$L$94,'datemar &amp; datesep kaf rank'!$A31)</f>
        <v>5907.2685388079999</v>
      </c>
      <c r="X31" s="5" t="str">
        <f>VLOOKUP(Y31,'datemar &amp; datesep kaf'!$M$5:$O$94,3,FALSE)</f>
        <v>1949-50</v>
      </c>
      <c r="Y31" s="18">
        <f>LARGE('datemar &amp; datesep kaf'!$M$5:$M$94,'datemar &amp; datesep kaf rank'!$A31)</f>
        <v>2343.9291683009997</v>
      </c>
      <c r="Z31" s="5" t="str">
        <f>VLOOKUP(AA31,'datemar &amp; datesep kaf'!$N$5:$O$94,2,FALSE)</f>
        <v>1946-47</v>
      </c>
      <c r="AA31" s="18">
        <f>LARGE('datemar &amp; datesep kaf'!$N$5:$N$94,'datemar &amp; datesep kaf rank'!$A31)</f>
        <v>866.91566997000007</v>
      </c>
    </row>
    <row r="32" spans="1:27" x14ac:dyDescent="0.2">
      <c r="A32" s="5">
        <v>27</v>
      </c>
      <c r="B32" s="5" t="str">
        <f>VLOOKUP(C32,'datemar &amp; datesep kaf'!$B$5:$O$94,14,FALSE)</f>
        <v>1968-69</v>
      </c>
      <c r="C32" s="18">
        <f>LARGE('datemar &amp; datesep kaf'!$B$5:$B$94,'datemar &amp; datesep kaf rank'!$A32)</f>
        <v>4998.7416307290005</v>
      </c>
      <c r="D32" s="5" t="str">
        <f>VLOOKUP(E32,'datemar &amp; datesep kaf'!$C$5:$O$94,13,FALSE)</f>
        <v>1962-63</v>
      </c>
      <c r="E32" s="18">
        <f>LARGE('datemar &amp; datesep kaf'!$C$5:$C$94,'datemar &amp; datesep kaf rank'!$A32)</f>
        <v>4181.9621572260003</v>
      </c>
      <c r="F32" s="5" t="str">
        <f>VLOOKUP(G32,'datemar &amp; datesep kaf'!$D$5:$O$94,12,FALSE)</f>
        <v>1971-72</v>
      </c>
      <c r="G32" s="18">
        <f>LARGE('datemar &amp; datesep kaf'!$D$5:$D$94,'datemar &amp; datesep kaf rank'!$A32)</f>
        <v>3245.6369030820001</v>
      </c>
      <c r="H32" s="5" t="str">
        <f>VLOOKUP(I32,'datemar &amp; datesep kaf'!$E$5:$O$94,11,FALSE)</f>
        <v>1955-56</v>
      </c>
      <c r="I32" s="18">
        <f>LARGE('datemar &amp; datesep kaf'!$E$5:$E$94,'datemar &amp; datesep kaf rank'!$A32)</f>
        <v>2517.7109799660002</v>
      </c>
      <c r="J32" s="5" t="str">
        <f>VLOOKUP(K32,'datemar &amp; datesep kaf'!$F$5:$O$94,10,FALSE)</f>
        <v>1997-98</v>
      </c>
      <c r="K32" s="18">
        <f>LARGE('datemar &amp; datesep kaf'!$F$5:$F$94,'datemar &amp; datesep kaf rank'!$A32)</f>
        <v>1847.131170402</v>
      </c>
      <c r="L32" s="5" t="str">
        <f>VLOOKUP(M32,'datemar &amp; datesep kaf'!$G$5:$O$94,9,FALSE)</f>
        <v>2012-13</v>
      </c>
      <c r="M32" s="18">
        <f>LARGE('datemar &amp; datesep kaf'!$G$5:$G$94,'datemar &amp; datesep kaf rank'!$A32)</f>
        <v>1283.7916873949998</v>
      </c>
      <c r="N32" s="5" t="str">
        <f>VLOOKUP(O32,'datemar &amp; datesep kaf'!$H$5:$O$94,8,FALSE)</f>
        <v>1973-74</v>
      </c>
      <c r="O32" s="18">
        <f>LARGE('datemar &amp; datesep kaf'!$H$5:$H$94,'datemar &amp; datesep kaf rank'!$A32)</f>
        <v>744.18443490300001</v>
      </c>
      <c r="P32" s="5" t="str">
        <f>VLOOKUP(Q32,'datemar &amp; datesep kaf'!$I$5:$O$94,7,FALSE)</f>
        <v>1963-64</v>
      </c>
      <c r="Q32" s="18">
        <f>LARGE('datemar &amp; datesep kaf'!$I$5:$I$94,'datemar &amp; datesep kaf rank'!$A32)</f>
        <v>18128.538163155001</v>
      </c>
      <c r="R32" s="5" t="str">
        <f>VLOOKUP(S32,'datemar &amp; datesep kaf'!$J$5:$O$94,6,FALSE)</f>
        <v>2012-13</v>
      </c>
      <c r="S32" s="18">
        <f>LARGE('datemar &amp; datesep kaf'!$J$5:$J$94,'datemar &amp; datesep kaf rank'!$A32)</f>
        <v>16206.691623654</v>
      </c>
      <c r="T32" s="5" t="str">
        <f>VLOOKUP(U32,'datemar &amp; datesep kaf'!$K$5:$O$94,5,FALSE)</f>
        <v>1974-75</v>
      </c>
      <c r="U32" s="18">
        <f>LARGE('datemar &amp; datesep kaf'!$K$5:$K$94,'datemar &amp; datesep kaf rank'!$A32)</f>
        <v>11817.932779968</v>
      </c>
      <c r="V32" s="5" t="str">
        <f>VLOOKUP(W32,'datemar &amp; datesep kaf'!$L$5:$O$94,4,FALSE)</f>
        <v>1952-53</v>
      </c>
      <c r="W32" s="18">
        <f>LARGE('datemar &amp; datesep kaf'!$L$5:$L$94,'datemar &amp; datesep kaf rank'!$A32)</f>
        <v>5864.4711850410004</v>
      </c>
      <c r="X32" s="5" t="str">
        <f>VLOOKUP(Y32,'datemar &amp; datesep kaf'!$M$5:$O$94,3,FALSE)</f>
        <v>1988-89</v>
      </c>
      <c r="Y32" s="18">
        <f>LARGE('datemar &amp; datesep kaf'!$M$5:$M$94,'datemar &amp; datesep kaf rank'!$A32)</f>
        <v>2337.65941647</v>
      </c>
      <c r="Z32" s="5" t="str">
        <f>VLOOKUP(AA32,'datemar &amp; datesep kaf'!$N$5:$O$94,2,FALSE)</f>
        <v>1973-74</v>
      </c>
      <c r="AA32" s="18">
        <f>LARGE('datemar &amp; datesep kaf'!$N$5:$N$94,'datemar &amp; datesep kaf rank'!$A32)</f>
        <v>865.66608323999992</v>
      </c>
    </row>
    <row r="33" spans="1:27" x14ac:dyDescent="0.2">
      <c r="A33" s="5">
        <v>28</v>
      </c>
      <c r="B33" s="5" t="str">
        <f>VLOOKUP(C33,'datemar &amp; datesep kaf'!$B$5:$O$94,14,FALSE)</f>
        <v>1962-63</v>
      </c>
      <c r="C33" s="18">
        <f>LARGE('datemar &amp; datesep kaf'!$B$5:$B$94,'datemar &amp; datesep kaf rank'!$A33)</f>
        <v>4936.8910545359995</v>
      </c>
      <c r="D33" s="5" t="str">
        <f>VLOOKUP(E33,'datemar &amp; datesep kaf'!$C$5:$O$94,13,FALSE)</f>
        <v>1998-99</v>
      </c>
      <c r="E33" s="18">
        <f>LARGE('datemar &amp; datesep kaf'!$C$5:$C$94,'datemar &amp; datesep kaf rank'!$A33)</f>
        <v>4096.9287719849999</v>
      </c>
      <c r="F33" s="5" t="str">
        <f>VLOOKUP(G33,'datemar &amp; datesep kaf'!$D$5:$O$94,12,FALSE)</f>
        <v>1997-98</v>
      </c>
      <c r="G33" s="18">
        <f>LARGE('datemar &amp; datesep kaf'!$D$5:$D$94,'datemar &amp; datesep kaf rank'!$A33)</f>
        <v>3244.6392171689999</v>
      </c>
      <c r="H33" s="5" t="str">
        <f>VLOOKUP(I33,'datemar &amp; datesep kaf'!$E$5:$O$94,11,FALSE)</f>
        <v>1997-98</v>
      </c>
      <c r="I33" s="18">
        <f>LARGE('datemar &amp; datesep kaf'!$E$5:$E$94,'datemar &amp; datesep kaf rank'!$A33)</f>
        <v>2429.8491650790002</v>
      </c>
      <c r="J33" s="5" t="str">
        <f>VLOOKUP(K33,'datemar &amp; datesep kaf'!$F$5:$O$94,10,FALSE)</f>
        <v>1946-47</v>
      </c>
      <c r="K33" s="18">
        <f>LARGE('datemar &amp; datesep kaf'!$F$5:$F$94,'datemar &amp; datesep kaf rank'!$A33)</f>
        <v>1838.762906253</v>
      </c>
      <c r="L33" s="5" t="str">
        <f>VLOOKUP(M33,'datemar &amp; datesep kaf'!$G$5:$O$94,9,FALSE)</f>
        <v>1989-90</v>
      </c>
      <c r="M33" s="18">
        <f>LARGE('datemar &amp; datesep kaf'!$G$5:$G$94,'datemar &amp; datesep kaf rank'!$A33)</f>
        <v>1267.499456601</v>
      </c>
      <c r="N33" s="5" t="str">
        <f>VLOOKUP(O33,'datemar &amp; datesep kaf'!$H$5:$O$94,8,FALSE)</f>
        <v>1949-50</v>
      </c>
      <c r="O33" s="18">
        <f>LARGE('datemar &amp; datesep kaf'!$H$5:$H$94,'datemar &amp; datesep kaf rank'!$A33)</f>
        <v>731.94840230399996</v>
      </c>
      <c r="P33" s="5" t="str">
        <f>VLOOKUP(Q33,'datemar &amp; datesep kaf'!$I$5:$O$94,7,FALSE)</f>
        <v>2012-13</v>
      </c>
      <c r="Q33" s="18">
        <f>LARGE('datemar &amp; datesep kaf'!$I$5:$I$94,'datemar &amp; datesep kaf rank'!$A33)</f>
        <v>17912.258501844</v>
      </c>
      <c r="R33" s="5" t="str">
        <f>VLOOKUP(S33,'datemar &amp; datesep kaf'!$J$5:$O$94,6,FALSE)</f>
        <v>1989-90</v>
      </c>
      <c r="S33" s="18">
        <f>LARGE('datemar &amp; datesep kaf'!$J$5:$J$94,'datemar &amp; datesep kaf rank'!$A33)</f>
        <v>15991.367995364999</v>
      </c>
      <c r="T33" s="5" t="str">
        <f>VLOOKUP(U33,'datemar &amp; datesep kaf'!$K$5:$O$94,5,FALSE)</f>
        <v>1952-53</v>
      </c>
      <c r="U33" s="18">
        <f>LARGE('datemar &amp; datesep kaf'!$K$5:$K$94,'datemar &amp; datesep kaf rank'!$A33)</f>
        <v>11811.670962021</v>
      </c>
      <c r="V33" s="5" t="str">
        <f>VLOOKUP(W33,'datemar &amp; datesep kaf'!$L$5:$O$94,4,FALSE)</f>
        <v>1934-35</v>
      </c>
      <c r="W33" s="18">
        <f>LARGE('datemar &amp; datesep kaf'!$L$5:$L$94,'datemar &amp; datesep kaf rank'!$A33)</f>
        <v>5838.5749876650007</v>
      </c>
      <c r="X33" s="5" t="str">
        <f>VLOOKUP(Y33,'datemar &amp; datesep kaf'!$M$5:$O$94,3,FALSE)</f>
        <v>1989-90</v>
      </c>
      <c r="Y33" s="18">
        <f>LARGE('datemar &amp; datesep kaf'!$M$5:$M$94,'datemar &amp; datesep kaf rank'!$A33)</f>
        <v>2288.0607406439999</v>
      </c>
      <c r="Z33" s="5" t="str">
        <f>VLOOKUP(AA33,'datemar &amp; datesep kaf'!$N$5:$O$94,2,FALSE)</f>
        <v>1964-65</v>
      </c>
      <c r="AA33" s="18">
        <f>LARGE('datemar &amp; datesep kaf'!$N$5:$N$94,'datemar &amp; datesep kaf rank'!$A33)</f>
        <v>864.71401716000003</v>
      </c>
    </row>
    <row r="34" spans="1:27" x14ac:dyDescent="0.2">
      <c r="A34" s="5">
        <v>29</v>
      </c>
      <c r="B34" s="5" t="str">
        <f>VLOOKUP(C34,'datemar &amp; datesep kaf'!$B$5:$O$94,14,FALSE)</f>
        <v>1964-65</v>
      </c>
      <c r="C34" s="18">
        <f>LARGE('datemar &amp; datesep kaf'!$B$5:$B$94,'datemar &amp; datesep kaf rank'!$A34)</f>
        <v>4858.0520492279993</v>
      </c>
      <c r="D34" s="5" t="str">
        <f>VLOOKUP(E34,'datemar &amp; datesep kaf'!$C$5:$O$94,13,FALSE)</f>
        <v>1983-84</v>
      </c>
      <c r="E34" s="18">
        <f>LARGE('datemar &amp; datesep kaf'!$C$5:$C$94,'datemar &amp; datesep kaf rank'!$A34)</f>
        <v>3980.2828259459998</v>
      </c>
      <c r="F34" s="5" t="str">
        <f>VLOOKUP(G34,'datemar &amp; datesep kaf'!$D$5:$O$94,12,FALSE)</f>
        <v>1934-35</v>
      </c>
      <c r="G34" s="18">
        <f>LARGE('datemar &amp; datesep kaf'!$D$5:$D$94,'datemar &amp; datesep kaf rank'!$A34)</f>
        <v>3242.83624203</v>
      </c>
      <c r="H34" s="5" t="str">
        <f>VLOOKUP(I34,'datemar &amp; datesep kaf'!$E$5:$O$94,11,FALSE)</f>
        <v>1946-47</v>
      </c>
      <c r="I34" s="18">
        <f>LARGE('datemar &amp; datesep kaf'!$E$5:$E$94,'datemar &amp; datesep kaf rank'!$A34)</f>
        <v>2420.6200745159999</v>
      </c>
      <c r="J34" s="5" t="str">
        <f>VLOOKUP(K34,'datemar &amp; datesep kaf'!$F$5:$O$94,10,FALSE)</f>
        <v>1970-71</v>
      </c>
      <c r="K34" s="18">
        <f>LARGE('datemar &amp; datesep kaf'!$F$5:$F$94,'datemar &amp; datesep kaf rank'!$A34)</f>
        <v>1818.1705103310001</v>
      </c>
      <c r="L34" s="5" t="str">
        <f>VLOOKUP(M34,'datemar &amp; datesep kaf'!$G$5:$O$94,9,FALSE)</f>
        <v>1991-92</v>
      </c>
      <c r="M34" s="18">
        <f>LARGE('datemar &amp; datesep kaf'!$G$5:$G$94,'datemar &amp; datesep kaf rank'!$A34)</f>
        <v>1262.9612749529999</v>
      </c>
      <c r="N34" s="5" t="str">
        <f>VLOOKUP(O34,'datemar &amp; datesep kaf'!$H$5:$O$94,8,FALSE)</f>
        <v>1960-61</v>
      </c>
      <c r="O34" s="18">
        <f>LARGE('datemar &amp; datesep kaf'!$H$5:$H$94,'datemar &amp; datesep kaf rank'!$A34)</f>
        <v>717.06840286200008</v>
      </c>
      <c r="P34" s="5" t="str">
        <f>VLOOKUP(Q34,'datemar &amp; datesep kaf'!$I$5:$O$94,7,FALSE)</f>
        <v>2016-17</v>
      </c>
      <c r="Q34" s="18">
        <f>LARGE('datemar &amp; datesep kaf'!$I$5:$I$94,'datemar &amp; datesep kaf rank'!$A34)</f>
        <v>17814.937513757999</v>
      </c>
      <c r="R34" s="5" t="str">
        <f>VLOOKUP(S34,'datemar &amp; datesep kaf'!$J$5:$O$94,6,FALSE)</f>
        <v>1967-68</v>
      </c>
      <c r="S34" s="18">
        <f>LARGE('datemar &amp; datesep kaf'!$J$5:$J$94,'datemar &amp; datesep kaf rank'!$A34)</f>
        <v>15985.627830291</v>
      </c>
      <c r="T34" s="5" t="str">
        <f>VLOOKUP(U34,'datemar &amp; datesep kaf'!$K$5:$O$94,5,FALSE)</f>
        <v>1968-69</v>
      </c>
      <c r="U34" s="18">
        <f>LARGE('datemar &amp; datesep kaf'!$K$5:$K$94,'datemar &amp; datesep kaf rank'!$A34)</f>
        <v>11551.477252769999</v>
      </c>
      <c r="V34" s="5" t="str">
        <f>VLOOKUP(W34,'datemar &amp; datesep kaf'!$L$5:$O$94,4,FALSE)</f>
        <v>1977-78</v>
      </c>
      <c r="W34" s="18">
        <f>LARGE('datemar &amp; datesep kaf'!$L$5:$L$94,'datemar &amp; datesep kaf rank'!$A34)</f>
        <v>5830.5042441659998</v>
      </c>
      <c r="X34" s="5" t="str">
        <f>VLOOKUP(Y34,'datemar &amp; datesep kaf'!$M$5:$O$94,3,FALSE)</f>
        <v>2011-12</v>
      </c>
      <c r="Y34" s="18">
        <f>LARGE('datemar &amp; datesep kaf'!$M$5:$M$94,'datemar &amp; datesep kaf rank'!$A34)</f>
        <v>2287.053137376</v>
      </c>
      <c r="Z34" s="5" t="str">
        <f>VLOOKUP(AA34,'datemar &amp; datesep kaf'!$N$5:$O$94,2,FALSE)</f>
        <v>1994-95</v>
      </c>
      <c r="AA34" s="18">
        <f>LARGE('datemar &amp; datesep kaf'!$N$5:$N$94,'datemar &amp; datesep kaf rank'!$A34)</f>
        <v>863.94046346999994</v>
      </c>
    </row>
    <row r="35" spans="1:27" x14ac:dyDescent="0.2">
      <c r="A35" s="5">
        <v>30</v>
      </c>
      <c r="B35" s="5" t="str">
        <f>VLOOKUP(C35,'datemar &amp; datesep kaf'!$B$5:$O$94,14,FALSE)</f>
        <v>1954-55</v>
      </c>
      <c r="C35" s="18">
        <f>LARGE('datemar &amp; datesep kaf'!$B$5:$B$94,'datemar &amp; datesep kaf rank'!$A35)</f>
        <v>4842.0593225550001</v>
      </c>
      <c r="D35" s="5" t="str">
        <f>VLOOKUP(E35,'datemar &amp; datesep kaf'!$C$5:$O$94,13,FALSE)</f>
        <v>1986-87</v>
      </c>
      <c r="E35" s="18">
        <f>LARGE('datemar &amp; datesep kaf'!$C$5:$C$94,'datemar &amp; datesep kaf rank'!$A35)</f>
        <v>3976.2067930410003</v>
      </c>
      <c r="F35" s="5" t="str">
        <f>VLOOKUP(G35,'datemar &amp; datesep kaf'!$D$5:$O$94,12,FALSE)</f>
        <v>1947-48</v>
      </c>
      <c r="G35" s="18">
        <f>LARGE('datemar &amp; datesep kaf'!$D$5:$D$94,'datemar &amp; datesep kaf rank'!$A35)</f>
        <v>3189.3102936240002</v>
      </c>
      <c r="H35" s="5" t="str">
        <f>VLOOKUP(I35,'datemar &amp; datesep kaf'!$E$5:$O$94,11,FALSE)</f>
        <v>2010-11</v>
      </c>
      <c r="I35" s="18">
        <f>LARGE('datemar &amp; datesep kaf'!$E$5:$E$94,'datemar &amp; datesep kaf rank'!$A35)</f>
        <v>2385.4332989760001</v>
      </c>
      <c r="J35" s="5" t="str">
        <f>VLOOKUP(K35,'datemar &amp; datesep kaf'!$F$5:$O$94,10,FALSE)</f>
        <v>1983-84</v>
      </c>
      <c r="K35" s="18">
        <f>LARGE('datemar &amp; datesep kaf'!$F$5:$F$94,'datemar &amp; datesep kaf rank'!$A35)</f>
        <v>1812.831006399</v>
      </c>
      <c r="L35" s="5" t="str">
        <f>VLOOKUP(M35,'datemar &amp; datesep kaf'!$G$5:$O$94,9,FALSE)</f>
        <v>1997-98</v>
      </c>
      <c r="M35" s="18">
        <f>LARGE('datemar &amp; datesep kaf'!$G$5:$G$94,'datemar &amp; datesep kaf rank'!$A35)</f>
        <v>1260.6009444629999</v>
      </c>
      <c r="N35" s="5" t="str">
        <f>VLOOKUP(O35,'datemar &amp; datesep kaf'!$H$5:$O$94,8,FALSE)</f>
        <v>1989-90</v>
      </c>
      <c r="O35" s="18">
        <f>LARGE('datemar &amp; datesep kaf'!$H$5:$H$94,'datemar &amp; datesep kaf rank'!$A35)</f>
        <v>716.51501445300005</v>
      </c>
      <c r="P35" s="5" t="str">
        <f>VLOOKUP(Q35,'datemar &amp; datesep kaf'!$I$5:$O$94,7,FALSE)</f>
        <v>1965-66</v>
      </c>
      <c r="Q35" s="18">
        <f>LARGE('datemar &amp; datesep kaf'!$I$5:$I$94,'datemar &amp; datesep kaf rank'!$A35)</f>
        <v>17768.657184914999</v>
      </c>
      <c r="R35" s="5" t="str">
        <f>VLOOKUP(S35,'datemar &amp; datesep kaf'!$J$5:$O$94,6,FALSE)</f>
        <v>1965-66</v>
      </c>
      <c r="S35" s="18">
        <f>LARGE('datemar &amp; datesep kaf'!$J$5:$J$94,'datemar &amp; datesep kaf rank'!$A35)</f>
        <v>15981.034111454999</v>
      </c>
      <c r="T35" s="5" t="str">
        <f>VLOOKUP(U35,'datemar &amp; datesep kaf'!$K$5:$O$94,5,FALSE)</f>
        <v>1934-35</v>
      </c>
      <c r="U35" s="18">
        <f>LARGE('datemar &amp; datesep kaf'!$K$5:$K$94,'datemar &amp; datesep kaf rank'!$A35)</f>
        <v>11403.103704615001</v>
      </c>
      <c r="V35" s="5" t="str">
        <f>VLOOKUP(W35,'datemar &amp; datesep kaf'!$L$5:$O$94,4,FALSE)</f>
        <v>1955-56</v>
      </c>
      <c r="W35" s="18">
        <f>LARGE('datemar &amp; datesep kaf'!$L$5:$L$94,'datemar &amp; datesep kaf rank'!$A35)</f>
        <v>5695.3961500589994</v>
      </c>
      <c r="X35" s="5" t="str">
        <f>VLOOKUP(Y35,'datemar &amp; datesep kaf'!$M$5:$O$94,3,FALSE)</f>
        <v>1941-42</v>
      </c>
      <c r="Y35" s="18">
        <f>LARGE('datemar &amp; datesep kaf'!$M$5:$M$94,'datemar &amp; datesep kaf rank'!$A35)</f>
        <v>2265.99660924</v>
      </c>
      <c r="Z35" s="5" t="str">
        <f>VLOOKUP(AA35,'datemar &amp; datesep kaf'!$N$5:$O$94,2,FALSE)</f>
        <v>1999-2000</v>
      </c>
      <c r="AA35" s="18">
        <f>LARGE('datemar &amp; datesep kaf'!$N$5:$N$94,'datemar &amp; datesep kaf rank'!$A35)</f>
        <v>857.69252981999989</v>
      </c>
    </row>
    <row r="36" spans="1:27" x14ac:dyDescent="0.2">
      <c r="A36" s="5">
        <v>31</v>
      </c>
      <c r="B36" s="5" t="str">
        <f>VLOOKUP(C36,'datemar &amp; datesep kaf'!$B$5:$O$94,14,FALSE)</f>
        <v>1998-99</v>
      </c>
      <c r="C36" s="18">
        <f>LARGE('datemar &amp; datesep kaf'!$B$5:$B$94,'datemar &amp; datesep kaf rank'!$A36)</f>
        <v>4813.9535384849996</v>
      </c>
      <c r="D36" s="5" t="str">
        <f>VLOOKUP(E36,'datemar &amp; datesep kaf'!$C$5:$O$94,13,FALSE)</f>
        <v>1964-65</v>
      </c>
      <c r="E36" s="18">
        <f>LARGE('datemar &amp; datesep kaf'!$C$5:$C$94,'datemar &amp; datesep kaf rank'!$A36)</f>
        <v>3891.4074573779999</v>
      </c>
      <c r="F36" s="5" t="str">
        <f>VLOOKUP(G36,'datemar &amp; datesep kaf'!$D$5:$O$94,12,FALSE)</f>
        <v>1986-87</v>
      </c>
      <c r="G36" s="18">
        <f>LARGE('datemar &amp; datesep kaf'!$D$5:$D$94,'datemar &amp; datesep kaf rank'!$A36)</f>
        <v>3173.301699183</v>
      </c>
      <c r="H36" s="5" t="str">
        <f>VLOOKUP(I36,'datemar &amp; datesep kaf'!$E$5:$O$94,11,FALSE)</f>
        <v>1986-87</v>
      </c>
      <c r="I36" s="18">
        <f>LARGE('datemar &amp; datesep kaf'!$E$5:$E$94,'datemar &amp; datesep kaf rank'!$A36)</f>
        <v>2358.6901594830001</v>
      </c>
      <c r="J36" s="5" t="str">
        <f>VLOOKUP(K36,'datemar &amp; datesep kaf'!$F$5:$O$94,10,FALSE)</f>
        <v>1986-87</v>
      </c>
      <c r="K36" s="18">
        <f>LARGE('datemar &amp; datesep kaf'!$F$5:$F$94,'datemar &amp; datesep kaf rank'!$A36)</f>
        <v>1780.645222482</v>
      </c>
      <c r="L36" s="5" t="str">
        <f>VLOOKUP(M36,'datemar &amp; datesep kaf'!$G$5:$O$94,9,FALSE)</f>
        <v>1931-32</v>
      </c>
      <c r="M36" s="18">
        <f>LARGE('datemar &amp; datesep kaf'!$G$5:$G$94,'datemar &amp; datesep kaf rank'!$A36)</f>
        <v>1217.35532625</v>
      </c>
      <c r="N36" s="5" t="str">
        <f>VLOOKUP(O36,'datemar &amp; datesep kaf'!$H$5:$O$94,8,FALSE)</f>
        <v>2004-05</v>
      </c>
      <c r="O36" s="18">
        <f>LARGE('datemar &amp; datesep kaf'!$H$5:$H$94,'datemar &amp; datesep kaf rank'!$A36)</f>
        <v>714.36294841799997</v>
      </c>
      <c r="P36" s="5" t="str">
        <f>VLOOKUP(Q36,'datemar &amp; datesep kaf'!$I$5:$O$94,7,FALSE)</f>
        <v>1954-55</v>
      </c>
      <c r="Q36" s="18">
        <f>LARGE('datemar &amp; datesep kaf'!$I$5:$I$94,'datemar &amp; datesep kaf rank'!$A36)</f>
        <v>17750.877350871</v>
      </c>
      <c r="R36" s="5" t="str">
        <f>VLOOKUP(S36,'datemar &amp; datesep kaf'!$J$5:$O$94,6,FALSE)</f>
        <v>1931-32</v>
      </c>
      <c r="S36" s="18">
        <f>LARGE('datemar &amp; datesep kaf'!$J$5:$J$94,'datemar &amp; datesep kaf rank'!$A36)</f>
        <v>15872.407338669</v>
      </c>
      <c r="T36" s="5" t="str">
        <f>VLOOKUP(U36,'datemar &amp; datesep kaf'!$K$5:$O$94,5,FALSE)</f>
        <v>1964-65</v>
      </c>
      <c r="U36" s="18">
        <f>LARGE('datemar &amp; datesep kaf'!$K$5:$K$94,'datemar &amp; datesep kaf rank'!$A36)</f>
        <v>11326.123211634002</v>
      </c>
      <c r="V36" s="5" t="str">
        <f>VLOOKUP(W36,'datemar &amp; datesep kaf'!$L$5:$O$94,4,FALSE)</f>
        <v>2001-02</v>
      </c>
      <c r="W36" s="18">
        <f>LARGE('datemar &amp; datesep kaf'!$L$5:$L$94,'datemar &amp; datesep kaf rank'!$A36)</f>
        <v>5611.3882193250001</v>
      </c>
      <c r="X36" s="5" t="str">
        <f>VLOOKUP(Y36,'datemar &amp; datesep kaf'!$M$5:$O$94,3,FALSE)</f>
        <v>1945-46</v>
      </c>
      <c r="Y36" s="18">
        <f>LARGE('datemar &amp; datesep kaf'!$M$5:$M$94,'datemar &amp; datesep kaf rank'!$A36)</f>
        <v>2239.1463623129998</v>
      </c>
      <c r="Z36" s="5" t="str">
        <f>VLOOKUP(AA36,'datemar &amp; datesep kaf'!$N$5:$O$94,2,FALSE)</f>
        <v>1990-91</v>
      </c>
      <c r="AA36" s="18">
        <f>LARGE('datemar &amp; datesep kaf'!$N$5:$N$94,'datemar &amp; datesep kaf rank'!$A36)</f>
        <v>842.34046427999999</v>
      </c>
    </row>
    <row r="37" spans="1:27" x14ac:dyDescent="0.2">
      <c r="A37" s="5">
        <v>32</v>
      </c>
      <c r="B37" s="5" t="str">
        <f>VLOOKUP(C37,'datemar &amp; datesep kaf'!$B$5:$O$94,14,FALSE)</f>
        <v>1983-84</v>
      </c>
      <c r="C37" s="18">
        <f>LARGE('datemar &amp; datesep kaf'!$B$5:$B$94,'datemar &amp; datesep kaf rank'!$A37)</f>
        <v>4792.8712252260002</v>
      </c>
      <c r="D37" s="5" t="str">
        <f>VLOOKUP(E37,'datemar &amp; datesep kaf'!$C$5:$O$94,13,FALSE)</f>
        <v>1968-69</v>
      </c>
      <c r="E37" s="18">
        <f>LARGE('datemar &amp; datesep kaf'!$C$5:$C$94,'datemar &amp; datesep kaf rank'!$A37)</f>
        <v>3875.541672849</v>
      </c>
      <c r="F37" s="5" t="str">
        <f>VLOOKUP(G37,'datemar &amp; datesep kaf'!$D$5:$O$94,12,FALSE)</f>
        <v>2010-11</v>
      </c>
      <c r="G37" s="18">
        <f>LARGE('datemar &amp; datesep kaf'!$D$5:$D$94,'datemar &amp; datesep kaf rank'!$A37)</f>
        <v>3098.5902970259999</v>
      </c>
      <c r="H37" s="5" t="str">
        <f>VLOOKUP(I37,'datemar &amp; datesep kaf'!$E$5:$O$94,11,FALSE)</f>
        <v>1983-84</v>
      </c>
      <c r="I37" s="18">
        <f>LARGE('datemar &amp; datesep kaf'!$E$5:$E$94,'datemar &amp; datesep kaf rank'!$A37)</f>
        <v>2329.9417308089996</v>
      </c>
      <c r="J37" s="5" t="str">
        <f>VLOOKUP(K37,'datemar &amp; datesep kaf'!$F$5:$O$94,10,FALSE)</f>
        <v>2010-11</v>
      </c>
      <c r="K37" s="18">
        <f>LARGE('datemar &amp; datesep kaf'!$F$5:$F$94,'datemar &amp; datesep kaf rank'!$A37)</f>
        <v>1780.2108423329998</v>
      </c>
      <c r="L37" s="5" t="str">
        <f>VLOOKUP(M37,'datemar &amp; datesep kaf'!$G$5:$O$94,9,FALSE)</f>
        <v>2013-14</v>
      </c>
      <c r="M37" s="18">
        <f>LARGE('datemar &amp; datesep kaf'!$G$5:$G$94,'datemar &amp; datesep kaf rank'!$A37)</f>
        <v>1214.5407809009998</v>
      </c>
      <c r="N37" s="5" t="str">
        <f>VLOOKUP(O37,'datemar &amp; datesep kaf'!$H$5:$O$94,8,FALSE)</f>
        <v>1977-78</v>
      </c>
      <c r="O37" s="18">
        <f>LARGE('datemar &amp; datesep kaf'!$H$5:$H$94,'datemar &amp; datesep kaf rank'!$A37)</f>
        <v>711.780469176</v>
      </c>
      <c r="P37" s="5" t="str">
        <f>VLOOKUP(Q37,'datemar &amp; datesep kaf'!$I$5:$O$94,7,FALSE)</f>
        <v>1942-43</v>
      </c>
      <c r="Q37" s="18">
        <f>LARGE('datemar &amp; datesep kaf'!$I$5:$I$94,'datemar &amp; datesep kaf rank'!$A37)</f>
        <v>17740.368921513</v>
      </c>
      <c r="R37" s="5" t="str">
        <f>VLOOKUP(S37,'datemar &amp; datesep kaf'!$J$5:$O$94,6,FALSE)</f>
        <v>1952-53</v>
      </c>
      <c r="S37" s="18">
        <f>LARGE('datemar &amp; datesep kaf'!$J$5:$J$94,'datemar &amp; datesep kaf rank'!$A37)</f>
        <v>15867.147173576999</v>
      </c>
      <c r="T37" s="5" t="str">
        <f>VLOOKUP(U37,'datemar &amp; datesep kaf'!$K$5:$O$94,5,FALSE)</f>
        <v>1959-60</v>
      </c>
      <c r="U37" s="18">
        <f>LARGE('datemar &amp; datesep kaf'!$K$5:$K$94,'datemar &amp; datesep kaf rank'!$A37)</f>
        <v>11303.981724861</v>
      </c>
      <c r="V37" s="5" t="str">
        <f>VLOOKUP(W37,'datemar &amp; datesep kaf'!$L$5:$O$94,4,FALSE)</f>
        <v>1959-60</v>
      </c>
      <c r="W37" s="18">
        <f>LARGE('datemar &amp; datesep kaf'!$L$5:$L$94,'datemar &amp; datesep kaf rank'!$A37)</f>
        <v>5562.2497087709999</v>
      </c>
      <c r="X37" s="5" t="str">
        <f>VLOOKUP(Y37,'datemar &amp; datesep kaf'!$M$5:$O$94,3,FALSE)</f>
        <v>1962-63</v>
      </c>
      <c r="Y37" s="18">
        <f>LARGE('datemar &amp; datesep kaf'!$M$5:$M$94,'datemar &amp; datesep kaf rank'!$A37)</f>
        <v>2237.7281805480002</v>
      </c>
      <c r="Z37" s="5" t="str">
        <f>VLOOKUP(AA37,'datemar &amp; datesep kaf'!$N$5:$O$94,2,FALSE)</f>
        <v>1954-55</v>
      </c>
      <c r="AA37" s="18">
        <f>LARGE('datemar &amp; datesep kaf'!$N$5:$N$94,'datemar &amp; datesep kaf rank'!$A37)</f>
        <v>825.20327483999995</v>
      </c>
    </row>
    <row r="38" spans="1:27" x14ac:dyDescent="0.2">
      <c r="A38" s="5">
        <v>33</v>
      </c>
      <c r="B38" s="5" t="str">
        <f>VLOOKUP(C38,'datemar &amp; datesep kaf'!$B$5:$O$94,14,FALSE)</f>
        <v>2010-11</v>
      </c>
      <c r="C38" s="18">
        <f>LARGE('datemar &amp; datesep kaf'!$B$5:$B$94,'datemar &amp; datesep kaf rank'!$A38)</f>
        <v>4770.0037880669997</v>
      </c>
      <c r="D38" s="5" t="str">
        <f>VLOOKUP(E38,'datemar &amp; datesep kaf'!$C$5:$O$94,13,FALSE)</f>
        <v>1971-72</v>
      </c>
      <c r="E38" s="18">
        <f>LARGE('datemar &amp; datesep kaf'!$C$5:$C$94,'datemar &amp; datesep kaf rank'!$A38)</f>
        <v>3859.5905990669999</v>
      </c>
      <c r="F38" s="5" t="str">
        <f>VLOOKUP(G38,'datemar &amp; datesep kaf'!$D$5:$O$94,12,FALSE)</f>
        <v>1937-38</v>
      </c>
      <c r="G38" s="18">
        <f>LARGE('datemar &amp; datesep kaf'!$D$5:$D$94,'datemar &amp; datesep kaf rank'!$A38)</f>
        <v>3023.2362502649999</v>
      </c>
      <c r="H38" s="5" t="str">
        <f>VLOOKUP(I38,'datemar &amp; datesep kaf'!$E$5:$O$94,11,FALSE)</f>
        <v>1934-35</v>
      </c>
      <c r="I38" s="18">
        <f>LARGE('datemar &amp; datesep kaf'!$E$5:$E$94,'datemar &amp; datesep kaf rank'!$A38)</f>
        <v>2318.4990866100002</v>
      </c>
      <c r="J38" s="5" t="str">
        <f>VLOOKUP(K38,'datemar &amp; datesep kaf'!$F$5:$O$94,10,FALSE)</f>
        <v>1934-35</v>
      </c>
      <c r="K38" s="18">
        <f>LARGE('datemar &amp; datesep kaf'!$F$5:$F$94,'datemar &amp; datesep kaf rank'!$A38)</f>
        <v>1776.3629085929999</v>
      </c>
      <c r="L38" s="5" t="str">
        <f>VLOOKUP(M38,'datemar &amp; datesep kaf'!$G$5:$O$94,9,FALSE)</f>
        <v>1934-35</v>
      </c>
      <c r="M38" s="18">
        <f>LARGE('datemar &amp; datesep kaf'!$G$5:$G$94,'datemar &amp; datesep kaf rank'!$A38)</f>
        <v>1191.0009470729999</v>
      </c>
      <c r="N38" s="5" t="str">
        <f>VLOOKUP(O38,'datemar &amp; datesep kaf'!$H$5:$O$94,8,FALSE)</f>
        <v>2011-12</v>
      </c>
      <c r="O38" s="18">
        <f>LARGE('datemar &amp; datesep kaf'!$H$5:$H$94,'datemar &amp; datesep kaf rank'!$A38)</f>
        <v>699.05253576899997</v>
      </c>
      <c r="P38" s="5" t="str">
        <f>VLOOKUP(Q38,'datemar &amp; datesep kaf'!$I$5:$O$94,7,FALSE)</f>
        <v>1946-47</v>
      </c>
      <c r="Q38" s="18">
        <f>LARGE('datemar &amp; datesep kaf'!$I$5:$I$94,'datemar &amp; datesep kaf rank'!$A38)</f>
        <v>17718.665781831001</v>
      </c>
      <c r="R38" s="5" t="str">
        <f>VLOOKUP(S38,'datemar &amp; datesep kaf'!$J$5:$O$94,6,FALSE)</f>
        <v>1946-47</v>
      </c>
      <c r="S38" s="18">
        <f>LARGE('datemar &amp; datesep kaf'!$J$5:$J$94,'datemar &amp; datesep kaf rank'!$A38)</f>
        <v>15647.327016531</v>
      </c>
      <c r="T38" s="5" t="str">
        <f>VLOOKUP(U38,'datemar &amp; datesep kaf'!$K$5:$O$94,5,FALSE)</f>
        <v>1945-46</v>
      </c>
      <c r="U38" s="18">
        <f>LARGE('datemar &amp; datesep kaf'!$K$5:$K$94,'datemar &amp; datesep kaf rank'!$A38)</f>
        <v>11222.183380821001</v>
      </c>
      <c r="V38" s="5" t="str">
        <f>VLOOKUP(W38,'datemar &amp; datesep kaf'!$L$5:$O$94,4,FALSE)</f>
        <v>1945-46</v>
      </c>
      <c r="W38" s="18">
        <f>LARGE('datemar &amp; datesep kaf'!$L$5:$L$94,'datemar &amp; datesep kaf rank'!$A38)</f>
        <v>5398.871202501</v>
      </c>
      <c r="X38" s="5" t="str">
        <f>VLOOKUP(Y38,'datemar &amp; datesep kaf'!$M$5:$O$94,3,FALSE)</f>
        <v>1952-53</v>
      </c>
      <c r="Y38" s="18">
        <f>LARGE('datemar &amp; datesep kaf'!$M$5:$M$94,'datemar &amp; datesep kaf rank'!$A38)</f>
        <v>2235.7189244249998</v>
      </c>
      <c r="Z38" s="5" t="str">
        <f>VLOOKUP(AA38,'datemar &amp; datesep kaf'!$N$5:$O$94,2,FALSE)</f>
        <v>2014-15</v>
      </c>
      <c r="AA38" s="18">
        <f>LARGE('datemar &amp; datesep kaf'!$N$5:$N$94,'datemar &amp; datesep kaf rank'!$A38)</f>
        <v>823.65616746000001</v>
      </c>
    </row>
    <row r="39" spans="1:27" x14ac:dyDescent="0.2">
      <c r="A39" s="5">
        <v>34</v>
      </c>
      <c r="B39" s="5" t="str">
        <f>VLOOKUP(C39,'datemar &amp; datesep kaf'!$B$5:$O$94,14,FALSE)</f>
        <v>1986-87</v>
      </c>
      <c r="C39" s="18">
        <f>LARGE('datemar &amp; datesep kaf'!$B$5:$B$94,'datemar &amp; datesep kaf rank'!$A39)</f>
        <v>4726.7918888609993</v>
      </c>
      <c r="D39" s="5" t="str">
        <f>VLOOKUP(E39,'datemar &amp; datesep kaf'!$C$5:$O$94,13,FALSE)</f>
        <v>2010-11</v>
      </c>
      <c r="E39" s="18">
        <f>LARGE('datemar &amp; datesep kaf'!$C$5:$C$94,'datemar &amp; datesep kaf rank'!$A39)</f>
        <v>3845.7261367770002</v>
      </c>
      <c r="F39" s="5" t="str">
        <f>VLOOKUP(G39,'datemar &amp; datesep kaf'!$D$5:$O$94,12,FALSE)</f>
        <v>1951-52</v>
      </c>
      <c r="G39" s="18">
        <f>LARGE('datemar &amp; datesep kaf'!$D$5:$D$94,'datemar &amp; datesep kaf rank'!$A39)</f>
        <v>3004.48253196</v>
      </c>
      <c r="H39" s="5" t="str">
        <f>VLOOKUP(I39,'datemar &amp; datesep kaf'!$E$5:$O$94,11,FALSE)</f>
        <v>1967-68</v>
      </c>
      <c r="I39" s="18">
        <f>LARGE('datemar &amp; datesep kaf'!$E$5:$E$94,'datemar &amp; datesep kaf rank'!$A39)</f>
        <v>2314.9109875710001</v>
      </c>
      <c r="J39" s="5" t="str">
        <f>VLOOKUP(K39,'datemar &amp; datesep kaf'!$F$5:$O$94,10,FALSE)</f>
        <v>1955-56</v>
      </c>
      <c r="K39" s="18">
        <f>LARGE('datemar &amp; datesep kaf'!$F$5:$F$94,'datemar &amp; datesep kaf rank'!$A39)</f>
        <v>1752.9896863289998</v>
      </c>
      <c r="L39" s="5" t="str">
        <f>VLOOKUP(M39,'datemar &amp; datesep kaf'!$G$5:$O$94,9,FALSE)</f>
        <v>2002-03</v>
      </c>
      <c r="M39" s="18">
        <f>LARGE('datemar &amp; datesep kaf'!$G$5:$G$94,'datemar &amp; datesep kaf rank'!$A39)</f>
        <v>1182.8945010959999</v>
      </c>
      <c r="N39" s="5" t="str">
        <f>VLOOKUP(O39,'datemar &amp; datesep kaf'!$H$5:$O$94,8,FALSE)</f>
        <v>1950-51</v>
      </c>
      <c r="O39" s="18">
        <f>LARGE('datemar &amp; datesep kaf'!$H$5:$H$94,'datemar &amp; datesep kaf rank'!$A39)</f>
        <v>682.02047029200003</v>
      </c>
      <c r="P39" s="5" t="str">
        <f>VLOOKUP(Q39,'datemar &amp; datesep kaf'!$I$5:$O$94,7,FALSE)</f>
        <v>1931-32</v>
      </c>
      <c r="Q39" s="18">
        <f>LARGE('datemar &amp; datesep kaf'!$I$5:$I$94,'datemar &amp; datesep kaf rank'!$A39)</f>
        <v>17550.245292279</v>
      </c>
      <c r="R39" s="5" t="str">
        <f>VLOOKUP(S39,'datemar &amp; datesep kaf'!$J$5:$O$94,6,FALSE)</f>
        <v>2016-17</v>
      </c>
      <c r="S39" s="18">
        <f>LARGE('datemar &amp; datesep kaf'!$J$5:$J$94,'datemar &amp; datesep kaf rank'!$A39)</f>
        <v>15583.413630498</v>
      </c>
      <c r="T39" s="5" t="str">
        <f>VLOOKUP(U39,'datemar &amp; datesep kaf'!$K$5:$O$94,5,FALSE)</f>
        <v>1965-66</v>
      </c>
      <c r="U39" s="18">
        <f>LARGE('datemar &amp; datesep kaf'!$K$5:$K$94,'datemar &amp; datesep kaf rank'!$A39)</f>
        <v>11138.824045104</v>
      </c>
      <c r="V39" s="5" t="str">
        <f>VLOOKUP(W39,'datemar &amp; datesep kaf'!$L$5:$O$94,4,FALSE)</f>
        <v>1962-63</v>
      </c>
      <c r="W39" s="18">
        <f>LARGE('datemar &amp; datesep kaf'!$L$5:$L$94,'datemar &amp; datesep kaf rank'!$A39)</f>
        <v>5367.9389722559999</v>
      </c>
      <c r="X39" s="5" t="str">
        <f>VLOOKUP(Y39,'datemar &amp; datesep kaf'!$M$5:$O$94,3,FALSE)</f>
        <v>2012-13</v>
      </c>
      <c r="Y39" s="18">
        <f>LARGE('datemar &amp; datesep kaf'!$M$5:$M$94,'datemar &amp; datesep kaf rank'!$A39)</f>
        <v>2233.689833592</v>
      </c>
      <c r="Z39" s="5" t="str">
        <f>VLOOKUP(AA39,'datemar &amp; datesep kaf'!$N$5:$O$94,2,FALSE)</f>
        <v>1968-69</v>
      </c>
      <c r="AA39" s="18">
        <f>LARGE('datemar &amp; datesep kaf'!$N$5:$N$94,'datemar &amp; datesep kaf rank'!$A39)</f>
        <v>822.10906007999995</v>
      </c>
    </row>
    <row r="40" spans="1:27" x14ac:dyDescent="0.2">
      <c r="A40" s="5">
        <v>35</v>
      </c>
      <c r="B40" s="5" t="str">
        <f>VLOOKUP(C40,'datemar &amp; datesep kaf'!$B$5:$O$94,14,FALSE)</f>
        <v>1971-72</v>
      </c>
      <c r="C40" s="18">
        <f>LARGE('datemar &amp; datesep kaf'!$B$5:$B$94,'datemar &amp; datesep kaf rank'!$A40)</f>
        <v>4640.641809447</v>
      </c>
      <c r="D40" s="5" t="str">
        <f>VLOOKUP(E40,'datemar &amp; datesep kaf'!$C$5:$O$94,13,FALSE)</f>
        <v>1934-35</v>
      </c>
      <c r="E40" s="18">
        <f>LARGE('datemar &amp; datesep kaf'!$C$5:$C$94,'datemar &amp; datesep kaf rank'!$A40)</f>
        <v>3761.4226688640001</v>
      </c>
      <c r="F40" s="5" t="str">
        <f>VLOOKUP(G40,'datemar &amp; datesep kaf'!$D$5:$O$94,12,FALSE)</f>
        <v>1994-95</v>
      </c>
      <c r="G40" s="18">
        <f>LARGE('datemar &amp; datesep kaf'!$D$5:$D$94,'datemar &amp; datesep kaf rank'!$A40)</f>
        <v>2966.6379052800003</v>
      </c>
      <c r="H40" s="5" t="str">
        <f>VLOOKUP(I40,'datemar &amp; datesep kaf'!$E$5:$O$94,11,FALSE)</f>
        <v>1960-61</v>
      </c>
      <c r="I40" s="18">
        <f>LARGE('datemar &amp; datesep kaf'!$E$5:$E$94,'datemar &amp; datesep kaf rank'!$A40)</f>
        <v>2274.7853692410004</v>
      </c>
      <c r="J40" s="5" t="str">
        <f>VLOOKUP(K40,'datemar &amp; datesep kaf'!$F$5:$O$94,10,FALSE)</f>
        <v>2001-02</v>
      </c>
      <c r="K40" s="18">
        <f>LARGE('datemar &amp; datesep kaf'!$F$5:$F$94,'datemar &amp; datesep kaf rank'!$A40)</f>
        <v>1750.397289732</v>
      </c>
      <c r="L40" s="5" t="str">
        <f>VLOOKUP(M40,'datemar &amp; datesep kaf'!$G$5:$O$94,9,FALSE)</f>
        <v>1949-50</v>
      </c>
      <c r="M40" s="18">
        <f>LARGE('datemar &amp; datesep kaf'!$G$5:$G$94,'datemar &amp; datesep kaf rank'!$A40)</f>
        <v>1165.9715265240002</v>
      </c>
      <c r="N40" s="5" t="str">
        <f>VLOOKUP(O40,'datemar &amp; datesep kaf'!$H$5:$O$94,8,FALSE)</f>
        <v>1955-56</v>
      </c>
      <c r="O40" s="18">
        <f>LARGE('datemar &amp; datesep kaf'!$H$5:$H$94,'datemar &amp; datesep kaf rank'!$A40)</f>
        <v>675.07237137900006</v>
      </c>
      <c r="P40" s="5" t="str">
        <f>VLOOKUP(Q40,'datemar &amp; datesep kaf'!$I$5:$O$94,7,FALSE)</f>
        <v>1964-65</v>
      </c>
      <c r="Q40" s="18">
        <f>LARGE('datemar &amp; datesep kaf'!$I$5:$I$94,'datemar &amp; datesep kaf rank'!$A40)</f>
        <v>17344.117035546002</v>
      </c>
      <c r="R40" s="5" t="str">
        <f>VLOOKUP(S40,'datemar &amp; datesep kaf'!$J$5:$O$94,6,FALSE)</f>
        <v>1974-75</v>
      </c>
      <c r="S40" s="18">
        <f>LARGE('datemar &amp; datesep kaf'!$J$5:$J$94,'datemar &amp; datesep kaf rank'!$A40)</f>
        <v>15511.800410042999</v>
      </c>
      <c r="T40" s="5" t="str">
        <f>VLOOKUP(U40,'datemar &amp; datesep kaf'!$K$5:$O$94,5,FALSE)</f>
        <v>1977-78</v>
      </c>
      <c r="U40" s="18">
        <f>LARGE('datemar &amp; datesep kaf'!$K$5:$K$94,'datemar &amp; datesep kaf rank'!$A40)</f>
        <v>11029.320578136001</v>
      </c>
      <c r="V40" s="5" t="str">
        <f>VLOOKUP(W40,'datemar &amp; datesep kaf'!$L$5:$O$94,4,FALSE)</f>
        <v>1964-65</v>
      </c>
      <c r="W40" s="18">
        <f>LARGE('datemar &amp; datesep kaf'!$L$5:$L$94,'datemar &amp; datesep kaf rank'!$A40)</f>
        <v>5365.2374847539995</v>
      </c>
      <c r="X40" s="5" t="str">
        <f>VLOOKUP(Y40,'datemar &amp; datesep kaf'!$M$5:$O$94,3,FALSE)</f>
        <v>1966-67</v>
      </c>
      <c r="Y40" s="18">
        <f>LARGE('datemar &amp; datesep kaf'!$M$5:$M$94,'datemar &amp; datesep kaf rank'!$A40)</f>
        <v>2212.3338013349999</v>
      </c>
      <c r="Z40" s="5" t="str">
        <f>VLOOKUP(AA40,'datemar &amp; datesep kaf'!$N$5:$O$94,2,FALSE)</f>
        <v>1939-40</v>
      </c>
      <c r="AA40" s="18">
        <f>LARGE('datemar &amp; datesep kaf'!$N$5:$N$94,'datemar &amp; datesep kaf rank'!$A40)</f>
        <v>819.66939075000005</v>
      </c>
    </row>
    <row r="41" spans="1:27" x14ac:dyDescent="0.2">
      <c r="A41" s="5">
        <v>36</v>
      </c>
      <c r="B41" s="5" t="str">
        <f>VLOOKUP(C41,'datemar &amp; datesep kaf'!$B$5:$O$94,14,FALSE)</f>
        <v>2013-14</v>
      </c>
      <c r="C41" s="18">
        <f>LARGE('datemar &amp; datesep kaf'!$B$5:$B$94,'datemar &amp; datesep kaf rank'!$A41)</f>
        <v>4587.9330510930004</v>
      </c>
      <c r="D41" s="5" t="str">
        <f>VLOOKUP(E41,'datemar &amp; datesep kaf'!$C$5:$O$94,13,FALSE)</f>
        <v>1937-38</v>
      </c>
      <c r="E41" s="18">
        <f>LARGE('datemar &amp; datesep kaf'!$C$5:$C$94,'datemar &amp; datesep kaf rank'!$A41)</f>
        <v>3713.0041582829999</v>
      </c>
      <c r="F41" s="5" t="str">
        <f>VLOOKUP(G41,'datemar &amp; datesep kaf'!$D$5:$O$94,12,FALSE)</f>
        <v>2017-18</v>
      </c>
      <c r="G41" s="18">
        <f>LARGE('datemar &amp; datesep kaf'!$D$5:$D$94,'datemar &amp; datesep kaf rank'!$A41)</f>
        <v>2946.709972143</v>
      </c>
      <c r="H41" s="5" t="str">
        <f>VLOOKUP(I41,'datemar &amp; datesep kaf'!$E$5:$O$94,11,FALSE)</f>
        <v>2017-18</v>
      </c>
      <c r="I41" s="18">
        <f>LARGE('datemar &amp; datesep kaf'!$E$5:$E$94,'datemar &amp; datesep kaf rank'!$A41)</f>
        <v>2265.1496671230002</v>
      </c>
      <c r="J41" s="5" t="str">
        <f>VLOOKUP(K41,'datemar &amp; datesep kaf'!$F$5:$O$94,10,FALSE)</f>
        <v>1991-92</v>
      </c>
      <c r="K41" s="18">
        <f>LARGE('datemar &amp; datesep kaf'!$F$5:$F$94,'datemar &amp; datesep kaf rank'!$A41)</f>
        <v>1740.781422324</v>
      </c>
      <c r="L41" s="5" t="str">
        <f>VLOOKUP(M41,'datemar &amp; datesep kaf'!$G$5:$O$94,9,FALSE)</f>
        <v>2005-06</v>
      </c>
      <c r="M41" s="18">
        <f>LARGE('datemar &amp; datesep kaf'!$G$5:$G$94,'datemar &amp; datesep kaf rank'!$A41)</f>
        <v>1128.043594062</v>
      </c>
      <c r="N41" s="5" t="str">
        <f>VLOOKUP(O41,'datemar &amp; datesep kaf'!$H$5:$O$94,8,FALSE)</f>
        <v>1939-40</v>
      </c>
      <c r="O41" s="18">
        <f>LARGE('datemar &amp; datesep kaf'!$H$5:$H$94,'datemar &amp; datesep kaf rank'!$A41)</f>
        <v>661.48361155800001</v>
      </c>
      <c r="P41" s="5" t="str">
        <f>VLOOKUP(Q41,'datemar &amp; datesep kaf'!$I$5:$O$94,7,FALSE)</f>
        <v>1959-60</v>
      </c>
      <c r="Q41" s="18">
        <f>LARGE('datemar &amp; datesep kaf'!$I$5:$I$94,'datemar &amp; datesep kaf rank'!$A41)</f>
        <v>17178.905802072</v>
      </c>
      <c r="R41" s="5" t="str">
        <f>VLOOKUP(S41,'datemar &amp; datesep kaf'!$J$5:$O$94,6,FALSE)</f>
        <v>1964-65</v>
      </c>
      <c r="S41" s="18">
        <f>LARGE('datemar &amp; datesep kaf'!$J$5:$J$94,'datemar &amp; datesep kaf rank'!$A41)</f>
        <v>15500.024542716001</v>
      </c>
      <c r="T41" s="5" t="str">
        <f>VLOOKUP(U41,'datemar &amp; datesep kaf'!$K$5:$O$94,5,FALSE)</f>
        <v>1942-43</v>
      </c>
      <c r="U41" s="18">
        <f>LARGE('datemar &amp; datesep kaf'!$K$5:$K$94,'datemar &amp; datesep kaf rank'!$A41)</f>
        <v>11022.812809784999</v>
      </c>
      <c r="V41" s="5" t="str">
        <f>VLOOKUP(W41,'datemar &amp; datesep kaf'!$L$5:$O$94,4,FALSE)</f>
        <v>1983-84</v>
      </c>
      <c r="W41" s="18">
        <f>LARGE('datemar &amp; datesep kaf'!$L$5:$L$94,'datemar &amp; datesep kaf rank'!$A41)</f>
        <v>5325.191205264</v>
      </c>
      <c r="X41" s="5" t="str">
        <f>VLOOKUP(Y41,'datemar &amp; datesep kaf'!$M$5:$O$94,3,FALSE)</f>
        <v>1934-35</v>
      </c>
      <c r="Y41" s="18">
        <f>LARGE('datemar &amp; datesep kaf'!$M$5:$M$94,'datemar &amp; datesep kaf rank'!$A41)</f>
        <v>2210.9909914679997</v>
      </c>
      <c r="Z41" s="5" t="str">
        <f>VLOOKUP(AA41,'datemar &amp; datesep kaf'!$N$5:$O$94,2,FALSE)</f>
        <v>1992-93</v>
      </c>
      <c r="AA41" s="18">
        <f>LARGE('datemar &amp; datesep kaf'!$N$5:$N$94,'datemar &amp; datesep kaf rank'!$A41)</f>
        <v>818.41980402000002</v>
      </c>
    </row>
    <row r="42" spans="1:27" x14ac:dyDescent="0.2">
      <c r="A42" s="5">
        <v>37</v>
      </c>
      <c r="B42" s="5" t="str">
        <f>VLOOKUP(C42,'datemar &amp; datesep kaf'!$B$5:$O$94,14,FALSE)</f>
        <v>1960-61</v>
      </c>
      <c r="C42" s="18">
        <f>LARGE('datemar &amp; datesep kaf'!$B$5:$B$94,'datemar &amp; datesep kaf rank'!$A42)</f>
        <v>4510.666938288</v>
      </c>
      <c r="D42" s="5" t="str">
        <f>VLOOKUP(E42,'datemar &amp; datesep kaf'!$C$5:$O$94,13,FALSE)</f>
        <v>1939-40</v>
      </c>
      <c r="E42" s="18">
        <f>LARGE('datemar &amp; datesep kaf'!$C$5:$C$94,'datemar &amp; datesep kaf rank'!$A42)</f>
        <v>3703.0729189860003</v>
      </c>
      <c r="F42" s="5" t="str">
        <f>VLOOKUP(G42,'datemar &amp; datesep kaf'!$D$5:$O$94,12,FALSE)</f>
        <v>1968-69</v>
      </c>
      <c r="G42" s="18">
        <f>LARGE('datemar &amp; datesep kaf'!$D$5:$D$94,'datemar &amp; datesep kaf rank'!$A42)</f>
        <v>2940.2537740379998</v>
      </c>
      <c r="H42" s="5" t="str">
        <f>VLOOKUP(I42,'datemar &amp; datesep kaf'!$E$5:$O$94,11,FALSE)</f>
        <v>1970-71</v>
      </c>
      <c r="I42" s="18">
        <f>LARGE('datemar &amp; datesep kaf'!$E$5:$E$94,'datemar &amp; datesep kaf rank'!$A42)</f>
        <v>2235.7328087220003</v>
      </c>
      <c r="J42" s="5" t="str">
        <f>VLOOKUP(K42,'datemar &amp; datesep kaf'!$F$5:$O$94,10,FALSE)</f>
        <v>2013-14</v>
      </c>
      <c r="K42" s="18">
        <f>LARGE('datemar &amp; datesep kaf'!$F$5:$F$94,'datemar &amp; datesep kaf rank'!$A42)</f>
        <v>1689.4710110249998</v>
      </c>
      <c r="L42" s="5" t="str">
        <f>VLOOKUP(M42,'datemar &amp; datesep kaf'!$G$5:$O$94,9,FALSE)</f>
        <v>2001-02</v>
      </c>
      <c r="M42" s="18">
        <f>LARGE('datemar &amp; datesep kaf'!$G$5:$G$94,'datemar &amp; datesep kaf rank'!$A42)</f>
        <v>1127.7123544049998</v>
      </c>
      <c r="N42" s="5" t="str">
        <f>VLOOKUP(O42,'datemar &amp; datesep kaf'!$H$5:$O$94,8,FALSE)</f>
        <v>1962-63</v>
      </c>
      <c r="O42" s="18">
        <f>LARGE('datemar &amp; datesep kaf'!$H$5:$H$94,'datemar &amp; datesep kaf rank'!$A42)</f>
        <v>657.24096708900004</v>
      </c>
      <c r="P42" s="5" t="str">
        <f>VLOOKUP(Q42,'datemar &amp; datesep kaf'!$I$5:$O$94,7,FALSE)</f>
        <v>1937-38</v>
      </c>
      <c r="Q42" s="18">
        <f>LARGE('datemar &amp; datesep kaf'!$I$5:$I$94,'datemar &amp; datesep kaf rank'!$A42)</f>
        <v>17143.131919116</v>
      </c>
      <c r="R42" s="5" t="str">
        <f>VLOOKUP(S42,'datemar &amp; datesep kaf'!$J$5:$O$94,6,FALSE)</f>
        <v>2013-14</v>
      </c>
      <c r="S42" s="18">
        <f>LARGE('datemar &amp; datesep kaf'!$J$5:$J$94,'datemar &amp; datesep kaf rank'!$A42)</f>
        <v>15454.317436992002</v>
      </c>
      <c r="T42" s="5" t="str">
        <f>VLOOKUP(U42,'datemar &amp; datesep kaf'!$K$5:$O$94,5,FALSE)</f>
        <v>1931-32</v>
      </c>
      <c r="U42" s="18">
        <f>LARGE('datemar &amp; datesep kaf'!$K$5:$K$94,'datemar &amp; datesep kaf rank'!$A42)</f>
        <v>10881.950666307001</v>
      </c>
      <c r="V42" s="5" t="str">
        <f>VLOOKUP(W42,'datemar &amp; datesep kaf'!$L$5:$O$94,4,FALSE)</f>
        <v>1965-66</v>
      </c>
      <c r="W42" s="18">
        <f>LARGE('datemar &amp; datesep kaf'!$L$5:$L$94,'datemar &amp; datesep kaf rank'!$A42)</f>
        <v>5267.9085627840004</v>
      </c>
      <c r="X42" s="5" t="str">
        <f>VLOOKUP(Y42,'datemar &amp; datesep kaf'!$M$5:$O$94,3,FALSE)</f>
        <v>1959-60</v>
      </c>
      <c r="Y42" s="18">
        <f>LARGE('datemar &amp; datesep kaf'!$M$5:$M$94,'datemar &amp; datesep kaf rank'!$A42)</f>
        <v>2206.1949585899997</v>
      </c>
      <c r="Z42" s="5" t="str">
        <f>VLOOKUP(AA42,'datemar &amp; datesep kaf'!$N$5:$O$94,2,FALSE)</f>
        <v>1982-83</v>
      </c>
      <c r="AA42" s="18">
        <f>LARGE('datemar &amp; datesep kaf'!$N$5:$N$94,'datemar &amp; datesep kaf rank'!$A42)</f>
        <v>812.58839927999998</v>
      </c>
    </row>
    <row r="43" spans="1:27" x14ac:dyDescent="0.2">
      <c r="A43" s="5">
        <v>38</v>
      </c>
      <c r="B43" s="5" t="str">
        <f>VLOOKUP(C43,'datemar &amp; datesep kaf'!$B$5:$O$94,14,FALSE)</f>
        <v>1946-47</v>
      </c>
      <c r="C43" s="18">
        <f>LARGE('datemar &amp; datesep kaf'!$B$5:$B$94,'datemar &amp; datesep kaf rank'!$A43)</f>
        <v>4509.3241284209998</v>
      </c>
      <c r="D43" s="5" t="str">
        <f>VLOOKUP(E43,'datemar &amp; datesep kaf'!$C$5:$O$94,13,FALSE)</f>
        <v>1967-68</v>
      </c>
      <c r="E43" s="18">
        <f>LARGE('datemar &amp; datesep kaf'!$C$5:$C$94,'datemar &amp; datesep kaf rank'!$A43)</f>
        <v>3629.3889548069997</v>
      </c>
      <c r="F43" s="5" t="str">
        <f>VLOOKUP(G43,'datemar &amp; datesep kaf'!$D$5:$O$94,12,FALSE)</f>
        <v>1967-68</v>
      </c>
      <c r="G43" s="18">
        <f>LARGE('datemar &amp; datesep kaf'!$D$5:$D$94,'datemar &amp; datesep kaf rank'!$A43)</f>
        <v>2927.4465017909997</v>
      </c>
      <c r="H43" s="5" t="str">
        <f>VLOOKUP(I43,'datemar &amp; datesep kaf'!$E$5:$O$94,11,FALSE)</f>
        <v>1949-50</v>
      </c>
      <c r="I43" s="18">
        <f>LARGE('datemar &amp; datesep kaf'!$E$5:$E$94,'datemar &amp; datesep kaf rank'!$A43)</f>
        <v>2231.1212386470002</v>
      </c>
      <c r="J43" s="5" t="str">
        <f>VLOOKUP(K43,'datemar &amp; datesep kaf'!$F$5:$O$94,10,FALSE)</f>
        <v>2017-18</v>
      </c>
      <c r="K43" s="18">
        <f>LARGE('datemar &amp; datesep kaf'!$F$5:$F$94,'datemar &amp; datesep kaf rank'!$A43)</f>
        <v>1671.363904266</v>
      </c>
      <c r="L43" s="5" t="str">
        <f>VLOOKUP(M43,'datemar &amp; datesep kaf'!$G$5:$O$94,9,FALSE)</f>
        <v>2017-18</v>
      </c>
      <c r="M43" s="18">
        <f>LARGE('datemar &amp; datesep kaf'!$G$5:$G$94,'datemar &amp; datesep kaf rank'!$A43)</f>
        <v>1123.693842159</v>
      </c>
      <c r="N43" s="5" t="str">
        <f>VLOOKUP(O43,'datemar &amp; datesep kaf'!$H$5:$O$94,8,FALSE)</f>
        <v>1993-94</v>
      </c>
      <c r="O43" s="18">
        <f>LARGE('datemar &amp; datesep kaf'!$H$5:$H$94,'datemar &amp; datesep kaf rank'!$A43)</f>
        <v>635.10543072899998</v>
      </c>
      <c r="P43" s="5" t="str">
        <f>VLOOKUP(Q43,'datemar &amp; datesep kaf'!$I$5:$O$94,7,FALSE)</f>
        <v>1952-53</v>
      </c>
      <c r="Q43" s="18">
        <f>LARGE('datemar &amp; datesep kaf'!$I$5:$I$94,'datemar &amp; datesep kaf rank'!$A43)</f>
        <v>16861.937218917003</v>
      </c>
      <c r="R43" s="5" t="str">
        <f>VLOOKUP(S43,'datemar &amp; datesep kaf'!$J$5:$O$94,6,FALSE)</f>
        <v>1934-35</v>
      </c>
      <c r="S43" s="18">
        <f>LARGE('datemar &amp; datesep kaf'!$J$5:$J$94,'datemar &amp; datesep kaf rank'!$A43)</f>
        <v>15372.312811968</v>
      </c>
      <c r="T43" s="5" t="str">
        <f>VLOOKUP(U43,'datemar &amp; datesep kaf'!$K$5:$O$94,5,FALSE)</f>
        <v>2012-13</v>
      </c>
      <c r="U43" s="18">
        <f>LARGE('datemar &amp; datesep kaf'!$K$5:$K$94,'datemar &amp; datesep kaf rank'!$A43)</f>
        <v>10878.975459806999</v>
      </c>
      <c r="V43" s="5" t="str">
        <f>VLOOKUP(W43,'datemar &amp; datesep kaf'!$L$5:$O$94,4,FALSE)</f>
        <v>1999-2000</v>
      </c>
      <c r="W43" s="18">
        <f>LARGE('datemar &amp; datesep kaf'!$L$5:$L$94,'datemar &amp; datesep kaf rank'!$A43)</f>
        <v>5242.0659191249997</v>
      </c>
      <c r="X43" s="5" t="str">
        <f>VLOOKUP(Y43,'datemar &amp; datesep kaf'!$M$5:$O$94,3,FALSE)</f>
        <v>1983-84</v>
      </c>
      <c r="Y43" s="18">
        <f>LARGE('datemar &amp; datesep kaf'!$M$5:$M$94,'datemar &amp; datesep kaf rank'!$A43)</f>
        <v>2205.8637189329997</v>
      </c>
      <c r="Z43" s="5" t="str">
        <f>VLOOKUP(AA43,'datemar &amp; datesep kaf'!$N$5:$O$94,2,FALSE)</f>
        <v>1947-48</v>
      </c>
      <c r="AA43" s="18">
        <f>LARGE('datemar &amp; datesep kaf'!$N$5:$N$94,'datemar &amp; datesep kaf rank'!$A43)</f>
        <v>810.92228364000005</v>
      </c>
    </row>
    <row r="44" spans="1:27" x14ac:dyDescent="0.2">
      <c r="A44" s="5">
        <v>39</v>
      </c>
      <c r="B44" s="5" t="str">
        <f>VLOOKUP(C44,'datemar &amp; datesep kaf'!$B$5:$O$94,14,FALSE)</f>
        <v>1965-66</v>
      </c>
      <c r="C44" s="18">
        <f>LARGE('datemar &amp; datesep kaf'!$B$5:$B$94,'datemar &amp; datesep kaf rank'!$A44)</f>
        <v>4441.6203293070002</v>
      </c>
      <c r="D44" s="5" t="str">
        <f>VLOOKUP(E44,'datemar &amp; datesep kaf'!$C$5:$O$94,13,FALSE)</f>
        <v>1960-61</v>
      </c>
      <c r="E44" s="18">
        <f>LARGE('datemar &amp; datesep kaf'!$C$5:$C$94,'datemar &amp; datesep kaf rank'!$A44)</f>
        <v>3611.0835009479997</v>
      </c>
      <c r="F44" s="5" t="str">
        <f>VLOOKUP(G44,'datemar &amp; datesep kaf'!$D$5:$O$94,12,FALSE)</f>
        <v>1946-47</v>
      </c>
      <c r="G44" s="18">
        <f>LARGE('datemar &amp; datesep kaf'!$D$5:$D$94,'datemar &amp; datesep kaf rank'!$A44)</f>
        <v>2921.8233615060003</v>
      </c>
      <c r="H44" s="5" t="str">
        <f>VLOOKUP(I44,'datemar &amp; datesep kaf'!$E$5:$O$94,11,FALSE)</f>
        <v>1951-52</v>
      </c>
      <c r="I44" s="18">
        <f>LARGE('datemar &amp; datesep kaf'!$E$5:$E$94,'datemar &amp; datesep kaf rank'!$A44)</f>
        <v>2210.8759501499999</v>
      </c>
      <c r="J44" s="5" t="str">
        <f>VLOOKUP(K44,'datemar &amp; datesep kaf'!$F$5:$O$94,10,FALSE)</f>
        <v>1975-76</v>
      </c>
      <c r="K44" s="18">
        <f>LARGE('datemar &amp; datesep kaf'!$F$5:$F$94,'datemar &amp; datesep kaf rank'!$A44)</f>
        <v>1660.0680369209999</v>
      </c>
      <c r="L44" s="5" t="str">
        <f>VLOOKUP(M44,'datemar &amp; datesep kaf'!$G$5:$O$94,9,FALSE)</f>
        <v>1983-84</v>
      </c>
      <c r="M44" s="18">
        <f>LARGE('datemar &amp; datesep kaf'!$G$5:$G$94,'datemar &amp; datesep kaf rank'!$A44)</f>
        <v>1111.9953302009999</v>
      </c>
      <c r="N44" s="5" t="str">
        <f>VLOOKUP(O44,'datemar &amp; datesep kaf'!$H$5:$O$94,8,FALSE)</f>
        <v>1937-38</v>
      </c>
      <c r="O44" s="18">
        <f>LARGE('datemar &amp; datesep kaf'!$H$5:$H$94,'datemar &amp; datesep kaf rank'!$A44)</f>
        <v>632.89187709299995</v>
      </c>
      <c r="P44" s="5" t="str">
        <f>VLOOKUP(Q44,'datemar &amp; datesep kaf'!$I$5:$O$94,7,FALSE)</f>
        <v>2013-14</v>
      </c>
      <c r="Q44" s="18">
        <f>LARGE('datemar &amp; datesep kaf'!$I$5:$I$94,'datemar &amp; datesep kaf rank'!$A44)</f>
        <v>16831.659534102</v>
      </c>
      <c r="R44" s="5" t="str">
        <f>VLOOKUP(S44,'datemar &amp; datesep kaf'!$J$5:$O$94,6,FALSE)</f>
        <v>1937-38</v>
      </c>
      <c r="S44" s="18">
        <f>LARGE('datemar &amp; datesep kaf'!$J$5:$J$94,'datemar &amp; datesep kaf rank'!$A44)</f>
        <v>15102.854309675999</v>
      </c>
      <c r="T44" s="5" t="str">
        <f>VLOOKUP(U44,'datemar &amp; datesep kaf'!$K$5:$O$94,5,FALSE)</f>
        <v>1983-84</v>
      </c>
      <c r="U44" s="18">
        <f>LARGE('datemar &amp; datesep kaf'!$K$5:$K$94,'datemar &amp; datesep kaf rank'!$A44)</f>
        <v>10784.814141023999</v>
      </c>
      <c r="V44" s="5" t="str">
        <f>VLOOKUP(W44,'datemar &amp; datesep kaf'!$L$5:$O$94,4,FALSE)</f>
        <v>2012-13</v>
      </c>
      <c r="W44" s="18">
        <f>LARGE('datemar &amp; datesep kaf'!$L$5:$L$94,'datemar &amp; datesep kaf rank'!$A44)</f>
        <v>5138.6715428369998</v>
      </c>
      <c r="X44" s="5" t="str">
        <f>VLOOKUP(Y44,'datemar &amp; datesep kaf'!$M$5:$O$94,3,FALSE)</f>
        <v>1992-93</v>
      </c>
      <c r="Y44" s="18">
        <f>LARGE('datemar &amp; datesep kaf'!$M$5:$M$94,'datemar &amp; datesep kaf rank'!$A44)</f>
        <v>2202.3212397269999</v>
      </c>
      <c r="Z44" s="5" t="str">
        <f>VLOOKUP(AA44,'datemar &amp; datesep kaf'!$N$5:$O$94,2,FALSE)</f>
        <v>1966-67</v>
      </c>
      <c r="AA44" s="18">
        <f>LARGE('datemar &amp; datesep kaf'!$N$5:$N$94,'datemar &amp; datesep kaf rank'!$A44)</f>
        <v>809.49418451999998</v>
      </c>
    </row>
    <row r="45" spans="1:27" x14ac:dyDescent="0.2">
      <c r="A45" s="5">
        <v>40</v>
      </c>
      <c r="B45" s="5" t="str">
        <f>VLOOKUP(C45,'datemar &amp; datesep kaf'!$B$5:$O$94,14,FALSE)</f>
        <v>1967-68</v>
      </c>
      <c r="C45" s="18">
        <f>LARGE('datemar &amp; datesep kaf'!$B$5:$B$94,'datemar &amp; datesep kaf rank'!$A45)</f>
        <v>4438.8831393270002</v>
      </c>
      <c r="D45" s="5" t="str">
        <f>VLOOKUP(E45,'datemar &amp; datesep kaf'!$C$5:$O$94,13,FALSE)</f>
        <v>2003-04</v>
      </c>
      <c r="E45" s="18">
        <f>LARGE('datemar &amp; datesep kaf'!$C$5:$C$94,'datemar &amp; datesep kaf rank'!$A45)</f>
        <v>3607.9773853619999</v>
      </c>
      <c r="F45" s="5" t="str">
        <f>VLOOKUP(G45,'datemar &amp; datesep kaf'!$D$5:$O$94,12,FALSE)</f>
        <v>1960-61</v>
      </c>
      <c r="G45" s="18">
        <f>LARGE('datemar &amp; datesep kaf'!$D$5:$D$94,'datemar &amp; datesep kaf rank'!$A45)</f>
        <v>2915.2283204310002</v>
      </c>
      <c r="H45" s="5" t="str">
        <f>VLOOKUP(I45,'datemar &amp; datesep kaf'!$E$5:$O$94,11,FALSE)</f>
        <v>1991-92</v>
      </c>
      <c r="I45" s="18">
        <f>LARGE('datemar &amp; datesep kaf'!$E$5:$E$94,'datemar &amp; datesep kaf rank'!$A45)</f>
        <v>2209.9318179540001</v>
      </c>
      <c r="J45" s="5" t="str">
        <f>VLOOKUP(K45,'datemar &amp; datesep kaf'!$F$5:$O$94,10,FALSE)</f>
        <v>1952-53</v>
      </c>
      <c r="K45" s="18">
        <f>LARGE('datemar &amp; datesep kaf'!$F$5:$F$94,'datemar &amp; datesep kaf rank'!$A45)</f>
        <v>1653.4749793169999</v>
      </c>
      <c r="L45" s="5" t="str">
        <f>VLOOKUP(M45,'datemar &amp; datesep kaf'!$G$5:$O$94,9,FALSE)</f>
        <v>1955-56</v>
      </c>
      <c r="M45" s="18">
        <f>LARGE('datemar &amp; datesep kaf'!$G$5:$G$94,'datemar &amp; datesep kaf rank'!$A45)</f>
        <v>1097.101446462</v>
      </c>
      <c r="N45" s="5" t="str">
        <f>VLOOKUP(O45,'datemar &amp; datesep kaf'!$H$5:$O$94,8,FALSE)</f>
        <v>2003-04</v>
      </c>
      <c r="O45" s="18">
        <f>LARGE('datemar &amp; datesep kaf'!$H$5:$H$94,'datemar &amp; datesep kaf rank'!$A45)</f>
        <v>626.00526578100005</v>
      </c>
      <c r="P45" s="5" t="str">
        <f>VLOOKUP(Q45,'datemar &amp; datesep kaf'!$I$5:$O$94,7,FALSE)</f>
        <v>1967-68</v>
      </c>
      <c r="Q45" s="18">
        <f>LARGE('datemar &amp; datesep kaf'!$I$5:$I$94,'datemar &amp; datesep kaf rank'!$A45)</f>
        <v>16770.011271951</v>
      </c>
      <c r="R45" s="5" t="str">
        <f>VLOOKUP(S45,'datemar &amp; datesep kaf'!$J$5:$O$94,6,FALSE)</f>
        <v>1977-78</v>
      </c>
      <c r="S45" s="18">
        <f>LARGE('datemar &amp; datesep kaf'!$J$5:$J$94,'datemar &amp; datesep kaf rank'!$A45)</f>
        <v>15092.359764614999</v>
      </c>
      <c r="T45" s="5" t="str">
        <f>VLOOKUP(U45,'datemar &amp; datesep kaf'!$K$5:$O$94,5,FALSE)</f>
        <v>1994-95</v>
      </c>
      <c r="U45" s="18">
        <f>LARGE('datemar &amp; datesep kaf'!$K$5:$K$94,'datemar &amp; datesep kaf rank'!$A45)</f>
        <v>10755.80786112</v>
      </c>
      <c r="V45" s="5" t="str">
        <f>VLOOKUP(W45,'datemar &amp; datesep kaf'!$L$5:$O$94,4,FALSE)</f>
        <v>1947-48</v>
      </c>
      <c r="W45" s="18">
        <f>LARGE('datemar &amp; datesep kaf'!$L$5:$L$94,'datemar &amp; datesep kaf rank'!$A45)</f>
        <v>5098.1452633649997</v>
      </c>
      <c r="X45" s="5" t="str">
        <f>VLOOKUP(Y45,'datemar &amp; datesep kaf'!$M$5:$O$94,3,FALSE)</f>
        <v>1940-41</v>
      </c>
      <c r="Y45" s="18">
        <f>LARGE('datemar &amp; datesep kaf'!$M$5:$M$94,'datemar &amp; datesep kaf rank'!$A45)</f>
        <v>2173.6124804730002</v>
      </c>
      <c r="Z45" s="5" t="str">
        <f>VLOOKUP(AA45,'datemar &amp; datesep kaf'!$N$5:$O$94,2,FALSE)</f>
        <v>1979-80</v>
      </c>
      <c r="AA45" s="18">
        <f>LARGE('datemar &amp; datesep kaf'!$N$5:$N$94,'datemar &amp; datesep kaf rank'!$A45)</f>
        <v>808.36360604999993</v>
      </c>
    </row>
    <row r="46" spans="1:27" x14ac:dyDescent="0.2">
      <c r="A46" s="5">
        <v>41</v>
      </c>
      <c r="B46" s="5" t="str">
        <f>VLOOKUP(C46,'datemar &amp; datesep kaf'!$B$5:$O$94,14,FALSE)</f>
        <v>1934-35</v>
      </c>
      <c r="C46" s="18">
        <f>LARGE('datemar &amp; datesep kaf'!$B$5:$B$94,'datemar &amp; datesep kaf rank'!$A46)</f>
        <v>4407.8755371839998</v>
      </c>
      <c r="D46" s="5" t="str">
        <f>VLOOKUP(E46,'datemar &amp; datesep kaf'!$C$5:$O$94,13,FALSE)</f>
        <v>1965-66</v>
      </c>
      <c r="E46" s="18">
        <f>LARGE('datemar &amp; datesep kaf'!$C$5:$C$94,'datemar &amp; datesep kaf rank'!$A46)</f>
        <v>3576.9063121469999</v>
      </c>
      <c r="F46" s="5" t="str">
        <f>VLOOKUP(G46,'datemar &amp; datesep kaf'!$D$5:$O$94,12,FALSE)</f>
        <v>1949-50</v>
      </c>
      <c r="G46" s="18">
        <f>LARGE('datemar &amp; datesep kaf'!$D$5:$D$94,'datemar &amp; datesep kaf rank'!$A46)</f>
        <v>2908.0997256570004</v>
      </c>
      <c r="H46" s="5" t="str">
        <f>VLOOKUP(I46,'datemar &amp; datesep kaf'!$E$5:$O$94,11,FALSE)</f>
        <v>2001-02</v>
      </c>
      <c r="I46" s="18">
        <f>LARGE('datemar &amp; datesep kaf'!$E$5:$E$94,'datemar &amp; datesep kaf rank'!$A46)</f>
        <v>2209.5866940000001</v>
      </c>
      <c r="J46" s="5" t="str">
        <f>VLOOKUP(K46,'datemar &amp; datesep kaf'!$F$5:$O$94,10,FALSE)</f>
        <v>2002-03</v>
      </c>
      <c r="K46" s="18">
        <f>LARGE('datemar &amp; datesep kaf'!$F$5:$F$94,'datemar &amp; datesep kaf rank'!$A46)</f>
        <v>1590.126882519</v>
      </c>
      <c r="L46" s="5" t="str">
        <f>VLOOKUP(M46,'datemar &amp; datesep kaf'!$G$5:$O$94,9,FALSE)</f>
        <v>2010-11</v>
      </c>
      <c r="M46" s="18">
        <f>LARGE('datemar &amp; datesep kaf'!$G$5:$G$94,'datemar &amp; datesep kaf rank'!$A46)</f>
        <v>1095.0545043899999</v>
      </c>
      <c r="N46" s="5" t="str">
        <f>VLOOKUP(O46,'datemar &amp; datesep kaf'!$H$5:$O$94,8,FALSE)</f>
        <v>2010-11</v>
      </c>
      <c r="O46" s="18">
        <f>LARGE('datemar &amp; datesep kaf'!$H$5:$H$94,'datemar &amp; datesep kaf rank'!$A46)</f>
        <v>624.09915015000001</v>
      </c>
      <c r="P46" s="5" t="str">
        <f>VLOOKUP(Q46,'datemar &amp; datesep kaf'!$I$5:$O$94,7,FALSE)</f>
        <v>2005-06</v>
      </c>
      <c r="Q46" s="18">
        <f>LARGE('datemar &amp; datesep kaf'!$I$5:$I$94,'datemar &amp; datesep kaf rank'!$A46)</f>
        <v>16762.856892053998</v>
      </c>
      <c r="R46" s="5" t="str">
        <f>VLOOKUP(S46,'datemar &amp; datesep kaf'!$J$5:$O$94,6,FALSE)</f>
        <v>2017-18</v>
      </c>
      <c r="S46" s="18">
        <f>LARGE('datemar &amp; datesep kaf'!$J$5:$J$94,'datemar &amp; datesep kaf rank'!$A46)</f>
        <v>15028.843072782001</v>
      </c>
      <c r="T46" s="5" t="str">
        <f>VLOOKUP(U46,'datemar &amp; datesep kaf'!$K$5:$O$94,5,FALSE)</f>
        <v>1941-42</v>
      </c>
      <c r="U46" s="18">
        <f>LARGE('datemar &amp; datesep kaf'!$K$5:$K$94,'datemar &amp; datesep kaf rank'!$A46)</f>
        <v>10741.066704647999</v>
      </c>
      <c r="V46" s="5" t="str">
        <f>VLOOKUP(W46,'datemar &amp; datesep kaf'!$L$5:$O$94,4,FALSE)</f>
        <v>1968-69</v>
      </c>
      <c r="W46" s="18">
        <f>LARGE('datemar &amp; datesep kaf'!$L$5:$L$94,'datemar &amp; datesep kaf rank'!$A46)</f>
        <v>5097.95683362</v>
      </c>
      <c r="X46" s="5" t="str">
        <f>VLOOKUP(Y46,'datemar &amp; datesep kaf'!$M$5:$O$94,3,FALSE)</f>
        <v>1955-56</v>
      </c>
      <c r="Y46" s="18">
        <f>LARGE('datemar &amp; datesep kaf'!$M$5:$M$94,'datemar &amp; datesep kaf rank'!$A46)</f>
        <v>2165.0240510429999</v>
      </c>
      <c r="Z46" s="5" t="str">
        <f>VLOOKUP(AA46,'datemar &amp; datesep kaf'!$N$5:$O$94,2,FALSE)</f>
        <v>1941-42</v>
      </c>
      <c r="AA46" s="18">
        <f>LARGE('datemar &amp; datesep kaf'!$N$5:$N$94,'datemar &amp; datesep kaf rank'!$A46)</f>
        <v>793.36856528999999</v>
      </c>
    </row>
    <row r="47" spans="1:27" x14ac:dyDescent="0.2">
      <c r="A47" s="5">
        <v>42</v>
      </c>
      <c r="B47" s="5" t="str">
        <f>VLOOKUP(C47,'datemar &amp; datesep kaf'!$B$5:$O$94,14,FALSE)</f>
        <v>1939-40</v>
      </c>
      <c r="C47" s="18">
        <f>LARGE('datemar &amp; datesep kaf'!$B$5:$B$94,'datemar &amp; datesep kaf rank'!$A47)</f>
        <v>4356.9638035560001</v>
      </c>
      <c r="D47" s="5" t="str">
        <f>VLOOKUP(E47,'datemar &amp; datesep kaf'!$C$5:$O$94,13,FALSE)</f>
        <v>1946-47</v>
      </c>
      <c r="E47" s="18">
        <f>LARGE('datemar &amp; datesep kaf'!$C$5:$C$94,'datemar &amp; datesep kaf rank'!$A47)</f>
        <v>3572.6696180909998</v>
      </c>
      <c r="F47" s="5" t="str">
        <f>VLOOKUP(G47,'datemar &amp; datesep kaf'!$D$5:$O$94,12,FALSE)</f>
        <v>1964-65</v>
      </c>
      <c r="G47" s="18">
        <f>LARGE('datemar &amp; datesep kaf'!$D$5:$D$94,'datemar &amp; datesep kaf rank'!$A47)</f>
        <v>2848.1473312109997</v>
      </c>
      <c r="H47" s="5" t="str">
        <f>VLOOKUP(I47,'datemar &amp; datesep kaf'!$E$5:$O$94,11,FALSE)</f>
        <v>1966-67</v>
      </c>
      <c r="I47" s="18">
        <f>LARGE('datemar &amp; datesep kaf'!$E$5:$E$94,'datemar &amp; datesep kaf rank'!$A47)</f>
        <v>2155.0273572029996</v>
      </c>
      <c r="J47" s="5" t="str">
        <f>VLOOKUP(K47,'datemar &amp; datesep kaf'!$F$5:$O$94,10,FALSE)</f>
        <v>1949-50</v>
      </c>
      <c r="K47" s="18">
        <f>LARGE('datemar &amp; datesep kaf'!$F$5:$F$94,'datemar &amp; datesep kaf rank'!$A47)</f>
        <v>1586.3622545610001</v>
      </c>
      <c r="L47" s="5" t="str">
        <f>VLOOKUP(M47,'datemar &amp; datesep kaf'!$G$5:$O$94,9,FALSE)</f>
        <v>2011-12</v>
      </c>
      <c r="M47" s="18">
        <f>LARGE('datemar &amp; datesep kaf'!$G$5:$G$94,'datemar &amp; datesep kaf rank'!$A47)</f>
        <v>1074.0297117900002</v>
      </c>
      <c r="N47" s="5" t="str">
        <f>VLOOKUP(O47,'datemar &amp; datesep kaf'!$H$5:$O$94,8,FALSE)</f>
        <v>1983-84</v>
      </c>
      <c r="O47" s="18">
        <f>LARGE('datemar &amp; datesep kaf'!$H$5:$H$94,'datemar &amp; datesep kaf rank'!$A47)</f>
        <v>621.51667090799992</v>
      </c>
      <c r="P47" s="5" t="str">
        <f>VLOOKUP(Q47,'datemar &amp; datesep kaf'!$I$5:$O$94,7,FALSE)</f>
        <v>1977-78</v>
      </c>
      <c r="Q47" s="18">
        <f>LARGE('datemar &amp; datesep kaf'!$I$5:$I$94,'datemar &amp; datesep kaf rank'!$A47)</f>
        <v>16640.776235475001</v>
      </c>
      <c r="R47" s="5" t="str">
        <f>VLOOKUP(S47,'datemar &amp; datesep kaf'!$J$5:$O$94,6,FALSE)</f>
        <v>1982-83</v>
      </c>
      <c r="S47" s="18">
        <f>LARGE('datemar &amp; datesep kaf'!$J$5:$J$94,'datemar &amp; datesep kaf rank'!$A47)</f>
        <v>15004.251999324</v>
      </c>
      <c r="T47" s="5" t="str">
        <f>VLOOKUP(U47,'datemar &amp; datesep kaf'!$K$5:$O$94,5,FALSE)</f>
        <v>1982-83</v>
      </c>
      <c r="U47" s="18">
        <f>LARGE('datemar &amp; datesep kaf'!$K$5:$K$94,'datemar &amp; datesep kaf rank'!$A47)</f>
        <v>10651.606212135001</v>
      </c>
      <c r="V47" s="5" t="str">
        <f>VLOOKUP(W47,'datemar &amp; datesep kaf'!$L$5:$O$94,4,FALSE)</f>
        <v>1994-95</v>
      </c>
      <c r="W47" s="18">
        <f>LARGE('datemar &amp; datesep kaf'!$L$5:$L$94,'datemar &amp; datesep kaf rank'!$A47)</f>
        <v>5020.50229107</v>
      </c>
      <c r="X47" s="5" t="str">
        <f>VLOOKUP(Y47,'datemar &amp; datesep kaf'!$M$5:$O$94,3,FALSE)</f>
        <v>1961-62</v>
      </c>
      <c r="Y47" s="18">
        <f>LARGE('datemar &amp; datesep kaf'!$M$5:$M$94,'datemar &amp; datesep kaf rank'!$A47)</f>
        <v>2154.694134075</v>
      </c>
      <c r="Z47" s="5" t="str">
        <f>VLOOKUP(AA47,'datemar &amp; datesep kaf'!$N$5:$O$94,2,FALSE)</f>
        <v>1983-84</v>
      </c>
      <c r="AA47" s="18">
        <f>LARGE('datemar &amp; datesep kaf'!$N$5:$N$94,'datemar &amp; datesep kaf rank'!$A47)</f>
        <v>793.30906116000006</v>
      </c>
    </row>
    <row r="48" spans="1:27" x14ac:dyDescent="0.2">
      <c r="A48" s="5">
        <v>43</v>
      </c>
      <c r="B48" s="5" t="str">
        <f>VLOOKUP(C48,'datemar &amp; datesep kaf'!$B$5:$O$94,14,FALSE)</f>
        <v>1937-38</v>
      </c>
      <c r="C48" s="18">
        <f>LARGE('datemar &amp; datesep kaf'!$B$5:$B$94,'datemar &amp; datesep kaf rank'!$A48)</f>
        <v>4347.0206634329998</v>
      </c>
      <c r="D48" s="5" t="str">
        <f>VLOOKUP(E48,'datemar &amp; datesep kaf'!$C$5:$O$94,13,FALSE)</f>
        <v>2013-14</v>
      </c>
      <c r="E48" s="18">
        <f>LARGE('datemar &amp; datesep kaf'!$C$5:$C$94,'datemar &amp; datesep kaf rank'!$A48)</f>
        <v>3572.4355685129999</v>
      </c>
      <c r="F48" s="5" t="str">
        <f>VLOOKUP(G48,'datemar &amp; datesep kaf'!$D$5:$O$94,12,FALSE)</f>
        <v>1939-40</v>
      </c>
      <c r="G48" s="18">
        <f>LARGE('datemar &amp; datesep kaf'!$D$5:$D$94,'datemar &amp; datesep kaf rank'!$A48)</f>
        <v>2792.3185729740003</v>
      </c>
      <c r="H48" s="5" t="str">
        <f>VLOOKUP(I48,'datemar &amp; datesep kaf'!$E$5:$O$94,11,FALSE)</f>
        <v>2013-14</v>
      </c>
      <c r="I48" s="18">
        <f>LARGE('datemar &amp; datesep kaf'!$E$5:$E$94,'datemar &amp; datesep kaf rank'!$A48)</f>
        <v>2131.074961407</v>
      </c>
      <c r="J48" s="5" t="str">
        <f>VLOOKUP(K48,'datemar &amp; datesep kaf'!$F$5:$O$94,10,FALSE)</f>
        <v>1966-67</v>
      </c>
      <c r="K48" s="18">
        <f>LARGE('datemar &amp; datesep kaf'!$F$5:$F$94,'datemar &amp; datesep kaf rank'!$A48)</f>
        <v>1577.6587838129999</v>
      </c>
      <c r="L48" s="5" t="str">
        <f>VLOOKUP(M48,'datemar &amp; datesep kaf'!$G$5:$O$94,9,FALSE)</f>
        <v>1952-53</v>
      </c>
      <c r="M48" s="18">
        <f>LARGE('datemar &amp; datesep kaf'!$G$5:$G$94,'datemar &amp; datesep kaf rank'!$A48)</f>
        <v>1062.886571712</v>
      </c>
      <c r="N48" s="5" t="str">
        <f>VLOOKUP(O48,'datemar &amp; datesep kaf'!$H$5:$O$94,8,FALSE)</f>
        <v>2005-06</v>
      </c>
      <c r="O48" s="18">
        <f>LARGE('datemar &amp; datesep kaf'!$H$5:$H$94,'datemar &amp; datesep kaf rank'!$A48)</f>
        <v>617.212538838</v>
      </c>
      <c r="P48" s="5" t="str">
        <f>VLOOKUP(Q48,'datemar &amp; datesep kaf'!$I$5:$O$94,7,FALSE)</f>
        <v>1951-52</v>
      </c>
      <c r="Q48" s="18">
        <f>LARGE('datemar &amp; datesep kaf'!$I$5:$I$94,'datemar &amp; datesep kaf rank'!$A48)</f>
        <v>16615.022848011002</v>
      </c>
      <c r="R48" s="5" t="str">
        <f>VLOOKUP(S48,'datemar &amp; datesep kaf'!$J$5:$O$94,6,FALSE)</f>
        <v>2005-06</v>
      </c>
      <c r="S48" s="18">
        <f>LARGE('datemar &amp; datesep kaf'!$J$5:$J$94,'datemar &amp; datesep kaf rank'!$A48)</f>
        <v>14921.620597464002</v>
      </c>
      <c r="T48" s="5" t="str">
        <f>VLOOKUP(U48,'datemar &amp; datesep kaf'!$K$5:$O$94,5,FALSE)</f>
        <v>1962-63</v>
      </c>
      <c r="U48" s="18">
        <f>LARGE('datemar &amp; datesep kaf'!$K$5:$K$94,'datemar &amp; datesep kaf rank'!$A48)</f>
        <v>10649.168526276</v>
      </c>
      <c r="V48" s="5" t="str">
        <f>VLOOKUP(W48,'datemar &amp; datesep kaf'!$L$5:$O$94,4,FALSE)</f>
        <v>2003-04</v>
      </c>
      <c r="W48" s="18">
        <f>LARGE('datemar &amp; datesep kaf'!$L$5:$L$94,'datemar &amp; datesep kaf rank'!$A48)</f>
        <v>4964.899648527</v>
      </c>
      <c r="X48" s="5" t="str">
        <f>VLOOKUP(Y48,'datemar &amp; datesep kaf'!$M$5:$O$94,3,FALSE)</f>
        <v>1999-2000</v>
      </c>
      <c r="Y48" s="18">
        <f>LARGE('datemar &amp; datesep kaf'!$M$5:$M$94,'datemar &amp; datesep kaf rank'!$A48)</f>
        <v>2143.3982667299997</v>
      </c>
      <c r="Z48" s="5" t="str">
        <f>VLOOKUP(AA48,'datemar &amp; datesep kaf'!$N$5:$O$94,2,FALSE)</f>
        <v>2004-05</v>
      </c>
      <c r="AA48" s="18">
        <f>LARGE('datemar &amp; datesep kaf'!$N$5:$N$94,'datemar &amp; datesep kaf rank'!$A48)</f>
        <v>783.66939209999998</v>
      </c>
    </row>
    <row r="49" spans="1:27" x14ac:dyDescent="0.2">
      <c r="A49" s="5">
        <v>44</v>
      </c>
      <c r="B49" s="5" t="str">
        <f>VLOOKUP(C49,'datemar &amp; datesep kaf'!$B$5:$O$94,14,FALSE)</f>
        <v>1978-79</v>
      </c>
      <c r="C49" s="18">
        <f>LARGE('datemar &amp; datesep kaf'!$B$5:$B$94,'datemar &amp; datesep kaf rank'!$A49)</f>
        <v>4257.7962039690001</v>
      </c>
      <c r="D49" s="5" t="str">
        <f>VLOOKUP(E49,'datemar &amp; datesep kaf'!$C$5:$O$94,13,FALSE)</f>
        <v>1954-55</v>
      </c>
      <c r="E49" s="18">
        <f>LARGE('datemar &amp; datesep kaf'!$C$5:$C$94,'datemar &amp; datesep kaf rank'!$A49)</f>
        <v>3548.0230074450001</v>
      </c>
      <c r="F49" s="5" t="str">
        <f>VLOOKUP(G49,'datemar &amp; datesep kaf'!$D$5:$O$94,12,FALSE)</f>
        <v>2001-02</v>
      </c>
      <c r="G49" s="18">
        <f>LARGE('datemar &amp; datesep kaf'!$D$5:$D$94,'datemar &amp; datesep kaf rank'!$A49)</f>
        <v>2781.54039156</v>
      </c>
      <c r="H49" s="5" t="str">
        <f>VLOOKUP(I49,'datemar &amp; datesep kaf'!$E$5:$O$94,11,FALSE)</f>
        <v>1939-40</v>
      </c>
      <c r="I49" s="18">
        <f>LARGE('datemar &amp; datesep kaf'!$E$5:$E$94,'datemar &amp; datesep kaf rank'!$A49)</f>
        <v>2126.7053747939999</v>
      </c>
      <c r="J49" s="5" t="str">
        <f>VLOOKUP(K49,'datemar &amp; datesep kaf'!$F$5:$O$94,10,FALSE)</f>
        <v>1964-65</v>
      </c>
      <c r="K49" s="18">
        <f>LARGE('datemar &amp; datesep kaf'!$F$5:$F$94,'datemar &amp; datesep kaf rank'!$A49)</f>
        <v>1560.698123292</v>
      </c>
      <c r="L49" s="5" t="str">
        <f>VLOOKUP(M49,'datemar &amp; datesep kaf'!$G$5:$O$94,9,FALSE)</f>
        <v>1939-40</v>
      </c>
      <c r="M49" s="18">
        <f>LARGE('datemar &amp; datesep kaf'!$G$5:$G$94,'datemar &amp; datesep kaf rank'!$A49)</f>
        <v>1059.5265718380001</v>
      </c>
      <c r="N49" s="5" t="str">
        <f>VLOOKUP(O49,'datemar &amp; datesep kaf'!$H$5:$O$94,8,FALSE)</f>
        <v>1940-41</v>
      </c>
      <c r="O49" s="18">
        <f>LARGE('datemar &amp; datesep kaf'!$H$5:$H$94,'datemar &amp; datesep kaf rank'!$A49)</f>
        <v>611.98609275299998</v>
      </c>
      <c r="P49" s="5" t="str">
        <f>VLOOKUP(Q49,'datemar &amp; datesep kaf'!$I$5:$O$94,7,FALSE)</f>
        <v>1982-83</v>
      </c>
      <c r="Q49" s="18">
        <f>LARGE('datemar &amp; datesep kaf'!$I$5:$I$94,'datemar &amp; datesep kaf rank'!$A49)</f>
        <v>16589.025493614001</v>
      </c>
      <c r="R49" s="5" t="str">
        <f>VLOOKUP(S49,'datemar &amp; datesep kaf'!$J$5:$O$94,6,FALSE)</f>
        <v>1959-60</v>
      </c>
      <c r="S49" s="18">
        <f>LARGE('datemar &amp; datesep kaf'!$J$5:$J$94,'datemar &amp; datesep kaf rank'!$A49)</f>
        <v>14909.061259091999</v>
      </c>
      <c r="T49" s="5" t="str">
        <f>VLOOKUP(U49,'datemar &amp; datesep kaf'!$K$5:$O$94,5,FALSE)</f>
        <v>2013-14</v>
      </c>
      <c r="U49" s="18">
        <f>LARGE('datemar &amp; datesep kaf'!$K$5:$K$94,'datemar &amp; datesep kaf rank'!$A49)</f>
        <v>10182.677965257</v>
      </c>
      <c r="V49" s="5" t="str">
        <f>VLOOKUP(W49,'datemar &amp; datesep kaf'!$L$5:$O$94,4,FALSE)</f>
        <v>2013-14</v>
      </c>
      <c r="W49" s="18">
        <f>LARGE('datemar &amp; datesep kaf'!$L$5:$L$94,'datemar &amp; datesep kaf rank'!$A49)</f>
        <v>4861.4021317469997</v>
      </c>
      <c r="X49" s="5" t="str">
        <f>VLOOKUP(Y49,'datemar &amp; datesep kaf'!$M$5:$O$94,3,FALSE)</f>
        <v>1942-43</v>
      </c>
      <c r="Y49" s="18">
        <f>LARGE('datemar &amp; datesep kaf'!$M$5:$M$94,'datemar &amp; datesep kaf rank'!$A49)</f>
        <v>2079.3103352490002</v>
      </c>
      <c r="Z49" s="5" t="str">
        <f>VLOOKUP(AA49,'datemar &amp; datesep kaf'!$N$5:$O$94,2,FALSE)</f>
        <v>1949-50</v>
      </c>
      <c r="AA49" s="18">
        <f>LARGE('datemar &amp; datesep kaf'!$N$5:$N$94,'datemar &amp; datesep kaf rank'!$A49)</f>
        <v>783.31236731999991</v>
      </c>
    </row>
    <row r="50" spans="1:27" x14ac:dyDescent="0.2">
      <c r="A50" s="5">
        <v>45</v>
      </c>
      <c r="B50" s="5" t="str">
        <f>VLOOKUP(C50,'datemar &amp; datesep kaf'!$B$5:$O$94,14,FALSE)</f>
        <v>2003-04</v>
      </c>
      <c r="C50" s="18">
        <f>LARGE('datemar &amp; datesep kaf'!$B$5:$B$94,'datemar &amp; datesep kaf rank'!$A50)</f>
        <v>4230.6286016819995</v>
      </c>
      <c r="D50" s="5" t="str">
        <f>VLOOKUP(E50,'datemar &amp; datesep kaf'!$C$5:$O$94,13,FALSE)</f>
        <v>1949-50</v>
      </c>
      <c r="E50" s="18">
        <f>LARGE('datemar &amp; datesep kaf'!$C$5:$C$94,'datemar &amp; datesep kaf rank'!$A50)</f>
        <v>3454.6015233450003</v>
      </c>
      <c r="F50" s="5" t="str">
        <f>VLOOKUP(G50,'datemar &amp; datesep kaf'!$D$5:$O$94,12,FALSE)</f>
        <v>2013-14</v>
      </c>
      <c r="G50" s="18">
        <f>LARGE('datemar &amp; datesep kaf'!$D$5:$D$94,'datemar &amp; datesep kaf rank'!$A50)</f>
        <v>2751.8220455669998</v>
      </c>
      <c r="H50" s="5" t="str">
        <f>VLOOKUP(I50,'datemar &amp; datesep kaf'!$E$5:$O$94,11,FALSE)</f>
        <v>1937-38</v>
      </c>
      <c r="I50" s="18">
        <f>LARGE('datemar &amp; datesep kaf'!$E$5:$E$94,'datemar &amp; datesep kaf rank'!$A50)</f>
        <v>2121.6296725050001</v>
      </c>
      <c r="J50" s="5" t="str">
        <f>VLOOKUP(K50,'datemar &amp; datesep kaf'!$F$5:$O$94,10,FALSE)</f>
        <v>1937-38</v>
      </c>
      <c r="K50" s="18">
        <f>LARGE('datemar &amp; datesep kaf'!$F$5:$F$94,'datemar &amp; datesep kaf rank'!$A50)</f>
        <v>1558.8336605519999</v>
      </c>
      <c r="L50" s="5" t="str">
        <f>VLOOKUP(M50,'datemar &amp; datesep kaf'!$G$5:$O$94,9,FALSE)</f>
        <v>1964-65</v>
      </c>
      <c r="M50" s="18">
        <f>LARGE('datemar &amp; datesep kaf'!$G$5:$G$94,'datemar &amp; datesep kaf rank'!$A50)</f>
        <v>1057.852522314</v>
      </c>
      <c r="N50" s="5" t="str">
        <f>VLOOKUP(O50,'datemar &amp; datesep kaf'!$H$5:$O$94,8,FALSE)</f>
        <v>1945-46</v>
      </c>
      <c r="O50" s="18">
        <f>LARGE('datemar &amp; datesep kaf'!$H$5:$H$94,'datemar &amp; datesep kaf rank'!$A50)</f>
        <v>595.93782889199997</v>
      </c>
      <c r="P50" s="5" t="str">
        <f>VLOOKUP(Q50,'datemar &amp; datesep kaf'!$I$5:$O$94,7,FALSE)</f>
        <v>2017-18</v>
      </c>
      <c r="Q50" s="18">
        <f>LARGE('datemar &amp; datesep kaf'!$I$5:$I$94,'datemar &amp; datesep kaf rank'!$A50)</f>
        <v>16522.991777081999</v>
      </c>
      <c r="R50" s="5" t="str">
        <f>VLOOKUP(S50,'datemar &amp; datesep kaf'!$J$5:$O$94,6,FALSE)</f>
        <v>1941-42</v>
      </c>
      <c r="S50" s="18">
        <f>LARGE('datemar &amp; datesep kaf'!$J$5:$J$94,'datemar &amp; datesep kaf rank'!$A50)</f>
        <v>14869.221260585999</v>
      </c>
      <c r="T50" s="5" t="str">
        <f>VLOOKUP(U50,'datemar &amp; datesep kaf'!$K$5:$O$94,5,FALSE)</f>
        <v>1937-38</v>
      </c>
      <c r="U50" s="18">
        <f>LARGE('datemar &amp; datesep kaf'!$K$5:$K$94,'datemar &amp; datesep kaf rank'!$A50)</f>
        <v>10108.216480445999</v>
      </c>
      <c r="V50" s="5" t="str">
        <f>VLOOKUP(W50,'datemar &amp; datesep kaf'!$L$5:$O$94,4,FALSE)</f>
        <v>1931-32</v>
      </c>
      <c r="W50" s="18">
        <f>LARGE('datemar &amp; datesep kaf'!$L$5:$L$94,'datemar &amp; datesep kaf rank'!$A50)</f>
        <v>4760.2252760370002</v>
      </c>
      <c r="X50" s="5" t="str">
        <f>VLOOKUP(Y50,'datemar &amp; datesep kaf'!$M$5:$O$94,3,FALSE)</f>
        <v>2007-08</v>
      </c>
      <c r="Y50" s="18">
        <f>LARGE('datemar &amp; datesep kaf'!$M$5:$M$94,'datemar &amp; datesep kaf rank'!$A50)</f>
        <v>2039.656783017</v>
      </c>
      <c r="Z50" s="5" t="str">
        <f>VLOOKUP(AA50,'datemar &amp; datesep kaf'!$N$5:$O$94,2,FALSE)</f>
        <v>1970-71</v>
      </c>
      <c r="AA50" s="18">
        <f>LARGE('datemar &amp; datesep kaf'!$N$5:$N$94,'datemar &amp; datesep kaf rank'!$A50)</f>
        <v>781.05121037999993</v>
      </c>
    </row>
    <row r="51" spans="1:27" x14ac:dyDescent="0.2">
      <c r="A51" s="5">
        <v>46</v>
      </c>
      <c r="B51" s="5" t="str">
        <f>VLOOKUP(C51,'datemar &amp; datesep kaf'!$B$5:$O$94,14,FALSE)</f>
        <v>1972-73</v>
      </c>
      <c r="C51" s="18">
        <f>LARGE('datemar &amp; datesep kaf'!$B$5:$B$94,'datemar &amp; datesep kaf rank'!$A51)</f>
        <v>4168.496372607</v>
      </c>
      <c r="D51" s="5" t="str">
        <f>VLOOKUP(E51,'datemar &amp; datesep kaf'!$C$5:$O$94,13,FALSE)</f>
        <v>2017-18</v>
      </c>
      <c r="E51" s="18">
        <f>LARGE('datemar &amp; datesep kaf'!$C$5:$C$94,'datemar &amp; datesep kaf rank'!$A51)</f>
        <v>3437.6884661280001</v>
      </c>
      <c r="F51" s="5" t="str">
        <f>VLOOKUP(G51,'datemar &amp; datesep kaf'!$D$5:$O$94,12,FALSE)</f>
        <v>1965-66</v>
      </c>
      <c r="G51" s="18">
        <f>LARGE('datemar &amp; datesep kaf'!$D$5:$D$94,'datemar &amp; datesep kaf rank'!$A51)</f>
        <v>2749.8980786970001</v>
      </c>
      <c r="H51" s="5" t="str">
        <f>VLOOKUP(I51,'datemar &amp; datesep kaf'!$E$5:$O$94,11,FALSE)</f>
        <v>1947-48</v>
      </c>
      <c r="I51" s="18">
        <f>LARGE('datemar &amp; datesep kaf'!$E$5:$E$94,'datemar &amp; datesep kaf rank'!$A51)</f>
        <v>2109.0723176040001</v>
      </c>
      <c r="J51" s="5" t="str">
        <f>VLOOKUP(K51,'datemar &amp; datesep kaf'!$F$5:$O$94,10,FALSE)</f>
        <v>1931-32</v>
      </c>
      <c r="K51" s="18">
        <f>LARGE('datemar &amp; datesep kaf'!$F$5:$F$94,'datemar &amp; datesep kaf rank'!$A51)</f>
        <v>1532.848206981</v>
      </c>
      <c r="L51" s="5" t="str">
        <f>VLOOKUP(M51,'datemar &amp; datesep kaf'!$G$5:$O$94,9,FALSE)</f>
        <v>1953-54</v>
      </c>
      <c r="M51" s="18">
        <f>LARGE('datemar &amp; datesep kaf'!$G$5:$G$94,'datemar &amp; datesep kaf rank'!$A51)</f>
        <v>1049.2541755289999</v>
      </c>
      <c r="N51" s="5" t="str">
        <f>VLOOKUP(O51,'datemar &amp; datesep kaf'!$H$5:$O$94,8,FALSE)</f>
        <v>1965-66</v>
      </c>
      <c r="O51" s="18">
        <f>LARGE('datemar &amp; datesep kaf'!$H$5:$H$94,'datemar &amp; datesep kaf rank'!$A51)</f>
        <v>588.62080437300006</v>
      </c>
      <c r="P51" s="5" t="str">
        <f>VLOOKUP(Q51,'datemar &amp; datesep kaf'!$I$5:$O$94,7,FALSE)</f>
        <v>1934-35</v>
      </c>
      <c r="Q51" s="18">
        <f>LARGE('datemar &amp; datesep kaf'!$I$5:$I$94,'datemar &amp; datesep kaf rank'!$A51)</f>
        <v>16421.846656908001</v>
      </c>
      <c r="R51" s="5" t="str">
        <f>VLOOKUP(S51,'datemar &amp; datesep kaf'!$J$5:$O$94,6,FALSE)</f>
        <v>1956-57</v>
      </c>
      <c r="S51" s="18">
        <f>LARGE('datemar &amp; datesep kaf'!$J$5:$J$94,'datemar &amp; datesep kaf rank'!$A51)</f>
        <v>14794.571346030001</v>
      </c>
      <c r="T51" s="5" t="str">
        <f>VLOOKUP(U51,'datemar &amp; datesep kaf'!$K$5:$O$94,5,FALSE)</f>
        <v>2016-17</v>
      </c>
      <c r="U51" s="18">
        <f>LARGE('datemar &amp; datesep kaf'!$K$5:$K$94,'datemar &amp; datesep kaf rank'!$A51)</f>
        <v>9914.502768702001</v>
      </c>
      <c r="V51" s="5" t="str">
        <f>VLOOKUP(W51,'datemar &amp; datesep kaf'!$L$5:$O$94,4,FALSE)</f>
        <v>1961-62</v>
      </c>
      <c r="W51" s="18">
        <f>LARGE('datemar &amp; datesep kaf'!$L$5:$L$94,'datemar &amp; datesep kaf rank'!$A51)</f>
        <v>4755.3122183699998</v>
      </c>
      <c r="X51" s="5" t="str">
        <f>VLOOKUP(Y51,'datemar &amp; datesep kaf'!$M$5:$O$94,3,FALSE)</f>
        <v>1965-66</v>
      </c>
      <c r="Y51" s="18">
        <f>LARGE('datemar &amp; datesep kaf'!$M$5:$M$94,'datemar &amp; datesep kaf rank'!$A51)</f>
        <v>2036.550667431</v>
      </c>
      <c r="Z51" s="5" t="str">
        <f>VLOOKUP(AA51,'datemar &amp; datesep kaf'!$N$5:$O$94,2,FALSE)</f>
        <v>2013-14</v>
      </c>
      <c r="AA51" s="18">
        <f>LARGE('datemar &amp; datesep kaf'!$N$5:$N$94,'datemar &amp; datesep kaf rank'!$A51)</f>
        <v>774.50575607999997</v>
      </c>
    </row>
    <row r="52" spans="1:27" x14ac:dyDescent="0.2">
      <c r="A52" s="5">
        <v>47</v>
      </c>
      <c r="B52" s="5" t="str">
        <f>VLOOKUP(C52,'datemar &amp; datesep kaf'!$B$5:$O$94,14,FALSE)</f>
        <v>1949-50</v>
      </c>
      <c r="C52" s="18">
        <f>LARGE('datemar &amp; datesep kaf'!$B$5:$B$94,'datemar &amp; datesep kaf rank'!$A52)</f>
        <v>4108.194887265</v>
      </c>
      <c r="D52" s="5" t="str">
        <f>VLOOKUP(E52,'datemar &amp; datesep kaf'!$C$5:$O$94,13,FALSE)</f>
        <v>1994-95</v>
      </c>
      <c r="E52" s="18">
        <f>LARGE('datemar &amp; datesep kaf'!$C$5:$C$94,'datemar &amp; datesep kaf rank'!$A52)</f>
        <v>3414.4521033629999</v>
      </c>
      <c r="F52" s="5" t="str">
        <f>VLOOKUP(G52,'datemar &amp; datesep kaf'!$D$5:$O$94,12,FALSE)</f>
        <v>1932-33</v>
      </c>
      <c r="G52" s="18">
        <f>LARGE('datemar &amp; datesep kaf'!$D$5:$D$94,'datemar &amp; datesep kaf rank'!$A52)</f>
        <v>2729.8392364739998</v>
      </c>
      <c r="H52" s="5" t="str">
        <f>VLOOKUP(I52,'datemar &amp; datesep kaf'!$E$5:$O$94,11,FALSE)</f>
        <v>1964-65</v>
      </c>
      <c r="I52" s="18">
        <f>LARGE('datemar &amp; datesep kaf'!$E$5:$E$94,'datemar &amp; datesep kaf rank'!$A52)</f>
        <v>2105.4167805510001</v>
      </c>
      <c r="J52" s="5" t="str">
        <f>VLOOKUP(K52,'datemar &amp; datesep kaf'!$F$5:$O$94,10,FALSE)</f>
        <v>1951-52</v>
      </c>
      <c r="K52" s="18">
        <f>LARGE('datemar &amp; datesep kaf'!$F$5:$F$94,'datemar &amp; datesep kaf rank'!$A52)</f>
        <v>1528.5480418529999</v>
      </c>
      <c r="L52" s="5" t="str">
        <f>VLOOKUP(M52,'datemar &amp; datesep kaf'!$G$5:$O$94,9,FALSE)</f>
        <v>1966-67</v>
      </c>
      <c r="M52" s="18">
        <f>LARGE('datemar &amp; datesep kaf'!$G$5:$G$94,'datemar &amp; datesep kaf rank'!$A52)</f>
        <v>1046.0369855670001</v>
      </c>
      <c r="N52" s="5" t="str">
        <f>VLOOKUP(O52,'datemar &amp; datesep kaf'!$H$5:$O$94,8,FALSE)</f>
        <v>1934-35</v>
      </c>
      <c r="O52" s="18">
        <f>LARGE('datemar &amp; datesep kaf'!$H$5:$H$94,'datemar &amp; datesep kaf rank'!$A52)</f>
        <v>581.98014346499997</v>
      </c>
      <c r="P52" s="5" t="str">
        <f>VLOOKUP(Q52,'datemar &amp; datesep kaf'!$I$5:$O$94,7,FALSE)</f>
        <v>1941-42</v>
      </c>
      <c r="Q52" s="18">
        <f>LARGE('datemar &amp; datesep kaf'!$I$5:$I$94,'datemar &amp; datesep kaf rank'!$A52)</f>
        <v>16394.490624876002</v>
      </c>
      <c r="R52" s="5" t="str">
        <f>VLOOKUP(S52,'datemar &amp; datesep kaf'!$J$5:$O$94,6,FALSE)</f>
        <v>1933-34</v>
      </c>
      <c r="S52" s="18">
        <f>LARGE('datemar &amp; datesep kaf'!$J$5:$J$94,'datemar &amp; datesep kaf rank'!$A52)</f>
        <v>14649.428872134</v>
      </c>
      <c r="T52" s="5" t="str">
        <f>VLOOKUP(U52,'datemar &amp; datesep kaf'!$K$5:$O$94,5,FALSE)</f>
        <v>1961-62</v>
      </c>
      <c r="U52" s="18">
        <f>LARGE('datemar &amp; datesep kaf'!$K$5:$K$94,'datemar &amp; datesep kaf rank'!$A52)</f>
        <v>9913.7847521999993</v>
      </c>
      <c r="V52" s="5" t="str">
        <f>VLOOKUP(W52,'datemar &amp; datesep kaf'!$L$5:$O$94,4,FALSE)</f>
        <v>1992-93</v>
      </c>
      <c r="W52" s="18">
        <f>LARGE('datemar &amp; datesep kaf'!$L$5:$L$94,'datemar &amp; datesep kaf rank'!$A52)</f>
        <v>4746.1862682990004</v>
      </c>
      <c r="X52" s="5" t="str">
        <f>VLOOKUP(Y52,'datemar &amp; datesep kaf'!$M$5:$O$94,3,FALSE)</f>
        <v>1976-77</v>
      </c>
      <c r="Y52" s="18">
        <f>LARGE('datemar &amp; datesep kaf'!$M$5:$M$94,'datemar &amp; datesep kaf rank'!$A52)</f>
        <v>2029.188023079</v>
      </c>
      <c r="Z52" s="5" t="str">
        <f>VLOOKUP(AA52,'datemar &amp; datesep kaf'!$N$5:$O$94,2,FALSE)</f>
        <v>1955-56</v>
      </c>
      <c r="AA52" s="18">
        <f>LARGE('datemar &amp; datesep kaf'!$N$5:$N$94,'datemar &amp; datesep kaf rank'!$A52)</f>
        <v>769.68592154999999</v>
      </c>
    </row>
    <row r="53" spans="1:27" x14ac:dyDescent="0.2">
      <c r="A53" s="5">
        <v>48</v>
      </c>
      <c r="B53" s="5" t="str">
        <f>VLOOKUP(C53,'datemar &amp; datesep kaf'!$B$5:$O$94,14,FALSE)</f>
        <v>1953-54</v>
      </c>
      <c r="C53" s="18">
        <f>LARGE('datemar &amp; datesep kaf'!$B$5:$B$94,'datemar &amp; datesep kaf rank'!$A53)</f>
        <v>4093.8543919350004</v>
      </c>
      <c r="D53" s="5" t="str">
        <f>VLOOKUP(E53,'datemar &amp; datesep kaf'!$C$5:$O$94,13,FALSE)</f>
        <v>1958-59</v>
      </c>
      <c r="E53" s="18">
        <f>LARGE('datemar &amp; datesep kaf'!$C$5:$C$94,'datemar &amp; datesep kaf rank'!$A53)</f>
        <v>3363.191278839</v>
      </c>
      <c r="F53" s="5" t="str">
        <f>VLOOKUP(G53,'datemar &amp; datesep kaf'!$D$5:$O$94,12,FALSE)</f>
        <v>1954-55</v>
      </c>
      <c r="G53" s="18">
        <f>LARGE('datemar &amp; datesep kaf'!$D$5:$D$94,'datemar &amp; datesep kaf rank'!$A53)</f>
        <v>2725.1959308629998</v>
      </c>
      <c r="H53" s="5" t="str">
        <f>VLOOKUP(I53,'datemar &amp; datesep kaf'!$E$5:$O$94,11,FALSE)</f>
        <v>1968-69</v>
      </c>
      <c r="I53" s="18">
        <f>LARGE('datemar &amp; datesep kaf'!$E$5:$E$94,'datemar &amp; datesep kaf rank'!$A53)</f>
        <v>2101.1860369079996</v>
      </c>
      <c r="J53" s="5" t="str">
        <f>VLOOKUP(K53,'datemar &amp; datesep kaf'!$F$5:$O$94,10,FALSE)</f>
        <v>2011-12</v>
      </c>
      <c r="K53" s="18">
        <f>LARGE('datemar &amp; datesep kaf'!$F$5:$F$94,'datemar &amp; datesep kaf rank'!$A53)</f>
        <v>1520.1222570450002</v>
      </c>
      <c r="L53" s="5" t="str">
        <f>VLOOKUP(M53,'datemar &amp; datesep kaf'!$G$5:$O$94,9,FALSE)</f>
        <v>1977-78</v>
      </c>
      <c r="M53" s="18">
        <f>LARGE('datemar &amp; datesep kaf'!$G$5:$G$94,'datemar &amp; datesep kaf rank'!$A53)</f>
        <v>1039.0611180599999</v>
      </c>
      <c r="N53" s="5" t="str">
        <f>VLOOKUP(O53,'datemar &amp; datesep kaf'!$H$5:$O$94,8,FALSE)</f>
        <v>2017-18</v>
      </c>
      <c r="O53" s="18">
        <f>LARGE('datemar &amp; datesep kaf'!$H$5:$H$94,'datemar &amp; datesep kaf rank'!$A53)</f>
        <v>577.430060991</v>
      </c>
      <c r="P53" s="5" t="str">
        <f>VLOOKUP(Q53,'datemar &amp; datesep kaf'!$I$5:$O$94,7,FALSE)</f>
        <v>2006-07</v>
      </c>
      <c r="Q53" s="18">
        <f>LARGE('datemar &amp; datesep kaf'!$I$5:$I$94,'datemar &amp; datesep kaf rank'!$A53)</f>
        <v>16372.458229008</v>
      </c>
      <c r="R53" s="5" t="str">
        <f>VLOOKUP(S53,'datemar &amp; datesep kaf'!$J$5:$O$94,6,FALSE)</f>
        <v>1962-63</v>
      </c>
      <c r="S53" s="18">
        <f>LARGE('datemar &amp; datesep kaf'!$J$5:$J$94,'datemar &amp; datesep kaf rank'!$A53)</f>
        <v>14625.633170546998</v>
      </c>
      <c r="T53" s="5" t="str">
        <f>VLOOKUP(U53,'datemar &amp; datesep kaf'!$K$5:$O$94,5,FALSE)</f>
        <v>1999-2000</v>
      </c>
      <c r="U53" s="18">
        <f>LARGE('datemar &amp; datesep kaf'!$K$5:$K$94,'datemar &amp; datesep kaf rank'!$A53)</f>
        <v>9680.3599675650003</v>
      </c>
      <c r="V53" s="5" t="str">
        <f>VLOOKUP(W53,'datemar &amp; datesep kaf'!$L$5:$O$94,4,FALSE)</f>
        <v>1946-47</v>
      </c>
      <c r="W53" s="18">
        <f>LARGE('datemar &amp; datesep kaf'!$L$5:$L$94,'datemar &amp; datesep kaf rank'!$A53)</f>
        <v>4732.8256076429998</v>
      </c>
      <c r="X53" s="5" t="str">
        <f>VLOOKUP(Y53,'datemar &amp; datesep kaf'!$M$5:$O$94,3,FALSE)</f>
        <v>1985-86</v>
      </c>
      <c r="Y53" s="18">
        <f>LARGE('datemar &amp; datesep kaf'!$M$5:$M$94,'datemar &amp; datesep kaf rank'!$A53)</f>
        <v>2027.436618186</v>
      </c>
      <c r="Z53" s="5" t="str">
        <f>VLOOKUP(AA53,'datemar &amp; datesep kaf'!$N$5:$O$94,2,FALSE)</f>
        <v>1934-35</v>
      </c>
      <c r="AA53" s="18">
        <f>LARGE('datemar &amp; datesep kaf'!$N$5:$N$94,'datemar &amp; datesep kaf rank'!$A53)</f>
        <v>766.77021918000003</v>
      </c>
    </row>
    <row r="54" spans="1:27" x14ac:dyDescent="0.2">
      <c r="A54" s="5">
        <v>49</v>
      </c>
      <c r="B54" s="5" t="str">
        <f>VLOOKUP(C54,'datemar &amp; datesep kaf'!$B$5:$O$94,14,FALSE)</f>
        <v>1958-59</v>
      </c>
      <c r="C54" s="18">
        <f>LARGE('datemar &amp; datesep kaf'!$B$5:$B$94,'datemar &amp; datesep kaf rank'!$A54)</f>
        <v>4082.2986898889999</v>
      </c>
      <c r="D54" s="5" t="str">
        <f>VLOOKUP(E54,'datemar &amp; datesep kaf'!$C$5:$O$94,13,FALSE)</f>
        <v>1988-89</v>
      </c>
      <c r="E54" s="18">
        <f>LARGE('datemar &amp; datesep kaf'!$C$5:$C$94,'datemar &amp; datesep kaf rank'!$A54)</f>
        <v>3331.9099576980002</v>
      </c>
      <c r="F54" s="5" t="str">
        <f>VLOOKUP(G54,'datemar &amp; datesep kaf'!$D$5:$O$94,12,FALSE)</f>
        <v>1991-92</v>
      </c>
      <c r="G54" s="18">
        <f>LARGE('datemar &amp; datesep kaf'!$D$5:$D$94,'datemar &amp; datesep kaf rank'!$A54)</f>
        <v>2683.6441968840004</v>
      </c>
      <c r="H54" s="5" t="str">
        <f>VLOOKUP(I54,'datemar &amp; datesep kaf'!$E$5:$O$94,11,FALSE)</f>
        <v>1977-78</v>
      </c>
      <c r="I54" s="18">
        <f>LARGE('datemar &amp; datesep kaf'!$E$5:$E$94,'datemar &amp; datesep kaf rank'!$A54)</f>
        <v>2067.3182695830001</v>
      </c>
      <c r="J54" s="5" t="str">
        <f>VLOOKUP(K54,'datemar &amp; datesep kaf'!$F$5:$O$94,10,FALSE)</f>
        <v>1958-59</v>
      </c>
      <c r="K54" s="18">
        <f>LARGE('datemar &amp; datesep kaf'!$F$5:$F$94,'datemar &amp; datesep kaf rank'!$A54)</f>
        <v>1494.3787869360001</v>
      </c>
      <c r="L54" s="5" t="str">
        <f>VLOOKUP(M54,'datemar &amp; datesep kaf'!$G$5:$O$94,9,FALSE)</f>
        <v>1975-76</v>
      </c>
      <c r="M54" s="18">
        <f>LARGE('datemar &amp; datesep kaf'!$G$5:$G$94,'datemar &amp; datesep kaf rank'!$A54)</f>
        <v>1035.1695479580001</v>
      </c>
      <c r="N54" s="5" t="str">
        <f>VLOOKUP(O54,'datemar &amp; datesep kaf'!$H$5:$O$94,8,FALSE)</f>
        <v>1953-54</v>
      </c>
      <c r="O54" s="18">
        <f>LARGE('datemar &amp; datesep kaf'!$H$5:$H$94,'datemar &amp; datesep kaf rank'!$A54)</f>
        <v>574.35568094099995</v>
      </c>
      <c r="P54" s="5" t="str">
        <f>VLOOKUP(Q54,'datemar &amp; datesep kaf'!$I$5:$O$94,7,FALSE)</f>
        <v>1974-75</v>
      </c>
      <c r="Q54" s="18">
        <f>LARGE('datemar &amp; datesep kaf'!$I$5:$I$94,'datemar &amp; datesep kaf rank'!$A54)</f>
        <v>16302.015256442999</v>
      </c>
      <c r="R54" s="5" t="str">
        <f>VLOOKUP(S54,'datemar &amp; datesep kaf'!$J$5:$O$94,6,FALSE)</f>
        <v>1942-43</v>
      </c>
      <c r="S54" s="18">
        <f>LARGE('datemar &amp; datesep kaf'!$J$5:$J$94,'datemar &amp; datesep kaf rank'!$A54)</f>
        <v>14513.340943353</v>
      </c>
      <c r="T54" s="5" t="str">
        <f>VLOOKUP(U54,'datemar &amp; datesep kaf'!$K$5:$O$94,5,FALSE)</f>
        <v>1985-86</v>
      </c>
      <c r="U54" s="18">
        <f>LARGE('datemar &amp; datesep kaf'!$K$5:$K$94,'datemar &amp; datesep kaf rank'!$A54)</f>
        <v>9666.3705466020001</v>
      </c>
      <c r="V54" s="5" t="str">
        <f>VLOOKUP(W54,'datemar &amp; datesep kaf'!$L$5:$O$94,4,FALSE)</f>
        <v>1951-52</v>
      </c>
      <c r="W54" s="18">
        <f>LARGE('datemar &amp; datesep kaf'!$L$5:$L$94,'datemar &amp; datesep kaf rank'!$A54)</f>
        <v>4626.5016446879999</v>
      </c>
      <c r="X54" s="5" t="str">
        <f>VLOOKUP(Y54,'datemar &amp; datesep kaf'!$M$5:$O$94,3,FALSE)</f>
        <v>1946-47</v>
      </c>
      <c r="Y54" s="18">
        <f>LARGE('datemar &amp; datesep kaf'!$M$5:$M$94,'datemar &amp; datesep kaf rank'!$A54)</f>
        <v>2016.979759074</v>
      </c>
      <c r="Z54" s="5" t="str">
        <f>VLOOKUP(AA54,'datemar &amp; datesep kaf'!$N$5:$O$94,2,FALSE)</f>
        <v>1952-53</v>
      </c>
      <c r="AA54" s="18">
        <f>LARGE('datemar &amp; datesep kaf'!$N$5:$N$94,'datemar &amp; datesep kaf rank'!$A54)</f>
        <v>762.78344246999995</v>
      </c>
    </row>
    <row r="55" spans="1:27" x14ac:dyDescent="0.2">
      <c r="A55" s="5">
        <v>50</v>
      </c>
      <c r="B55" s="5" t="str">
        <f>VLOOKUP(C55,'datemar &amp; datesep kaf'!$B$5:$O$94,14,FALSE)</f>
        <v>2017-18</v>
      </c>
      <c r="C55" s="18">
        <f>LARGE('datemar &amp; datesep kaf'!$B$5:$B$94,'datemar &amp; datesep kaf rank'!$A55)</f>
        <v>4070.2768721579996</v>
      </c>
      <c r="D55" s="5" t="str">
        <f>VLOOKUP(E55,'datemar &amp; datesep kaf'!$C$5:$O$94,13,FALSE)</f>
        <v>1953-54</v>
      </c>
      <c r="E55" s="18">
        <f>LARGE('datemar &amp; datesep kaf'!$C$5:$C$94,'datemar &amp; datesep kaf rank'!$A55)</f>
        <v>3331.070949465</v>
      </c>
      <c r="F55" s="5" t="str">
        <f>VLOOKUP(G55,'datemar &amp; datesep kaf'!$D$5:$O$94,12,FALSE)</f>
        <v>1966-67</v>
      </c>
      <c r="G55" s="18">
        <f>LARGE('datemar &amp; datesep kaf'!$D$5:$D$94,'datemar &amp; datesep kaf rank'!$A55)</f>
        <v>2682.7099820429999</v>
      </c>
      <c r="H55" s="5" t="str">
        <f>VLOOKUP(I55,'datemar &amp; datesep kaf'!$E$5:$O$94,11,FALSE)</f>
        <v>1958-59</v>
      </c>
      <c r="I55" s="18">
        <f>LARGE('datemar &amp; datesep kaf'!$E$5:$E$94,'datemar &amp; datesep kaf rank'!$A55)</f>
        <v>2044.9387662899999</v>
      </c>
      <c r="J55" s="5" t="str">
        <f>VLOOKUP(K55,'datemar &amp; datesep kaf'!$F$5:$O$94,10,FALSE)</f>
        <v>1953-54</v>
      </c>
      <c r="K55" s="18">
        <f>LARGE('datemar &amp; datesep kaf'!$F$5:$F$94,'datemar &amp; datesep kaf rank'!$A55)</f>
        <v>1491.8419275270001</v>
      </c>
      <c r="L55" s="5" t="str">
        <f>VLOOKUP(M55,'datemar &amp; datesep kaf'!$G$5:$O$94,9,FALSE)</f>
        <v>1951-52</v>
      </c>
      <c r="M55" s="18">
        <f>LARGE('datemar &amp; datesep kaf'!$G$5:$G$94,'datemar &amp; datesep kaf rank'!$A55)</f>
        <v>1007.748061383</v>
      </c>
      <c r="N55" s="5" t="str">
        <f>VLOOKUP(O55,'datemar &amp; datesep kaf'!$H$5:$O$94,8,FALSE)</f>
        <v>1964-65</v>
      </c>
      <c r="O55" s="18">
        <f>LARGE('datemar &amp; datesep kaf'!$H$5:$H$94,'datemar &amp; datesep kaf rank'!$A55)</f>
        <v>573.67931733</v>
      </c>
      <c r="P55" s="5" t="str">
        <f>VLOOKUP(Q55,'datemar &amp; datesep kaf'!$I$5:$O$94,7,FALSE)</f>
        <v>1956-57</v>
      </c>
      <c r="Q55" s="18">
        <f>LARGE('datemar &amp; datesep kaf'!$I$5:$I$94,'datemar &amp; datesep kaf rank'!$A55)</f>
        <v>15908.36965137</v>
      </c>
      <c r="R55" s="5" t="str">
        <f>VLOOKUP(S55,'datemar &amp; datesep kaf'!$J$5:$O$94,6,FALSE)</f>
        <v>2006-07</v>
      </c>
      <c r="S55" s="18">
        <f>LARGE('datemar &amp; datesep kaf'!$J$5:$J$94,'datemar &amp; datesep kaf rank'!$A55)</f>
        <v>14503.314497447998</v>
      </c>
      <c r="T55" s="5" t="str">
        <f>VLOOKUP(U55,'datemar &amp; datesep kaf'!$K$5:$O$94,5,FALSE)</f>
        <v>2006-07</v>
      </c>
      <c r="U55" s="18">
        <f>LARGE('datemar &amp; datesep kaf'!$K$5:$K$94,'datemar &amp; datesep kaf rank'!$A55)</f>
        <v>9649.5447621090007</v>
      </c>
      <c r="V55" s="5" t="str">
        <f>VLOOKUP(W55,'datemar &amp; datesep kaf'!$L$5:$O$94,4,FALSE)</f>
        <v>2007-08</v>
      </c>
      <c r="W55" s="18">
        <f>LARGE('datemar &amp; datesep kaf'!$L$5:$L$94,'datemar &amp; datesep kaf rank'!$A55)</f>
        <v>4589.5475964869993</v>
      </c>
      <c r="X55" s="5" t="str">
        <f>VLOOKUP(Y55,'datemar &amp; datesep kaf'!$M$5:$O$94,3,FALSE)</f>
        <v>1960-61</v>
      </c>
      <c r="Y55" s="18">
        <f>LARGE('datemar &amp; datesep kaf'!$M$5:$M$94,'datemar &amp; datesep kaf rank'!$A55)</f>
        <v>2011.511329527</v>
      </c>
      <c r="Z55" s="5" t="str">
        <f>VLOOKUP(AA55,'datemar &amp; datesep kaf'!$N$5:$O$94,2,FALSE)</f>
        <v>1989-90</v>
      </c>
      <c r="AA55" s="18">
        <f>LARGE('datemar &amp; datesep kaf'!$N$5:$N$94,'datemar &amp; datesep kaf rank'!$A55)</f>
        <v>762.30740943000001</v>
      </c>
    </row>
    <row r="56" spans="1:27" x14ac:dyDescent="0.2">
      <c r="A56" s="5">
        <v>51</v>
      </c>
      <c r="B56" s="5" t="str">
        <f>VLOOKUP(C56,'datemar &amp; datesep kaf'!$B$5:$O$94,14,FALSE)</f>
        <v>1991-92</v>
      </c>
      <c r="C56" s="18">
        <f>LARGE('datemar &amp; datesep kaf'!$B$5:$B$94,'datemar &amp; datesep kaf rank'!$A56)</f>
        <v>4044.5096003970002</v>
      </c>
      <c r="D56" s="5" t="str">
        <f>VLOOKUP(E56,'datemar &amp; datesep kaf'!$C$5:$O$94,13,FALSE)</f>
        <v>1932-33</v>
      </c>
      <c r="E56" s="18">
        <f>LARGE('datemar &amp; datesep kaf'!$C$5:$C$94,'datemar &amp; datesep kaf rank'!$A56)</f>
        <v>3309.0524378940004</v>
      </c>
      <c r="F56" s="5" t="str">
        <f>VLOOKUP(G56,'datemar &amp; datesep kaf'!$D$5:$O$94,12,FALSE)</f>
        <v>1953-54</v>
      </c>
      <c r="G56" s="18">
        <f>LARGE('datemar &amp; datesep kaf'!$D$5:$D$94,'datemar &amp; datesep kaf rank'!$A56)</f>
        <v>2650.4646939960003</v>
      </c>
      <c r="H56" s="5" t="str">
        <f>VLOOKUP(I56,'datemar &amp; datesep kaf'!$E$5:$O$94,11,FALSE)</f>
        <v>2002-03</v>
      </c>
      <c r="I56" s="18">
        <f>LARGE('datemar &amp; datesep kaf'!$E$5:$E$94,'datemar &amp; datesep kaf rank'!$A56)</f>
        <v>2022.5691803520001</v>
      </c>
      <c r="J56" s="5" t="str">
        <f>VLOOKUP(K56,'datemar &amp; datesep kaf'!$F$5:$O$94,10,FALSE)</f>
        <v>1977-78</v>
      </c>
      <c r="K56" s="18">
        <f>LARGE('datemar &amp; datesep kaf'!$F$5:$F$94,'datemar &amp; datesep kaf rank'!$A56)</f>
        <v>1476.7298619779999</v>
      </c>
      <c r="L56" s="5" t="str">
        <f>VLOOKUP(M56,'datemar &amp; datesep kaf'!$G$5:$O$94,9,FALSE)</f>
        <v>1937-38</v>
      </c>
      <c r="M56" s="18">
        <f>LARGE('datemar &amp; datesep kaf'!$G$5:$G$94,'datemar &amp; datesep kaf rank'!$A56)</f>
        <v>996.16062380099993</v>
      </c>
      <c r="N56" s="5" t="str">
        <f>VLOOKUP(O56,'datemar &amp; datesep kaf'!$H$5:$O$94,8,FALSE)</f>
        <v>2001-02</v>
      </c>
      <c r="O56" s="18">
        <f>LARGE('datemar &amp; datesep kaf'!$H$5:$H$94,'datemar &amp; datesep kaf rank'!$A56)</f>
        <v>573.61782972899994</v>
      </c>
      <c r="P56" s="5" t="str">
        <f>VLOOKUP(Q56,'datemar &amp; datesep kaf'!$I$5:$O$94,7,FALSE)</f>
        <v>1962-63</v>
      </c>
      <c r="Q56" s="18">
        <f>LARGE('datemar &amp; datesep kaf'!$I$5:$I$94,'datemar &amp; datesep kaf rank'!$A56)</f>
        <v>15895.927337787001</v>
      </c>
      <c r="R56" s="5" t="str">
        <f>VLOOKUP(S56,'datemar &amp; datesep kaf'!$J$5:$O$94,6,FALSE)</f>
        <v>1994-95</v>
      </c>
      <c r="S56" s="18">
        <f>LARGE('datemar &amp; datesep kaf'!$J$5:$J$94,'datemar &amp; datesep kaf rank'!$A56)</f>
        <v>14460.866234577001</v>
      </c>
      <c r="T56" s="5" t="str">
        <f>VLOOKUP(U56,'datemar &amp; datesep kaf'!$K$5:$O$94,5,FALSE)</f>
        <v>1946-47</v>
      </c>
      <c r="U56" s="18">
        <f>LARGE('datemar &amp; datesep kaf'!$K$5:$K$94,'datemar &amp; datesep kaf rank'!$A56)</f>
        <v>9627.8138538329986</v>
      </c>
      <c r="V56" s="5" t="str">
        <f>VLOOKUP(W56,'datemar &amp; datesep kaf'!$L$5:$O$94,4,FALSE)</f>
        <v>1988-89</v>
      </c>
      <c r="W56" s="18">
        <f>LARGE('datemar &amp; datesep kaf'!$L$5:$L$94,'datemar &amp; datesep kaf rank'!$A56)</f>
        <v>4555.6401597419999</v>
      </c>
      <c r="X56" s="5" t="str">
        <f>VLOOKUP(Y56,'datemar &amp; datesep kaf'!$M$5:$O$94,3,FALSE)</f>
        <v>1931-32</v>
      </c>
      <c r="Y56" s="18">
        <f>LARGE('datemar &amp; datesep kaf'!$M$5:$M$94,'datemar &amp; datesep kaf rank'!$A56)</f>
        <v>1999.4319911370001</v>
      </c>
      <c r="Z56" s="5" t="str">
        <f>VLOOKUP(AA56,'datemar &amp; datesep kaf'!$N$5:$O$94,2,FALSE)</f>
        <v>2010-11</v>
      </c>
      <c r="AA56" s="18">
        <f>LARGE('datemar &amp; datesep kaf'!$N$5:$N$94,'datemar &amp; datesep kaf rank'!$A56)</f>
        <v>757.60658316000001</v>
      </c>
    </row>
    <row r="57" spans="1:27" x14ac:dyDescent="0.2">
      <c r="A57" s="5">
        <v>52</v>
      </c>
      <c r="B57" s="5" t="str">
        <f>VLOOKUP(C57,'datemar &amp; datesep kaf'!$B$5:$O$94,14,FALSE)</f>
        <v>1977-78</v>
      </c>
      <c r="C57" s="18">
        <f>LARGE('datemar &amp; datesep kaf'!$B$5:$B$94,'datemar &amp; datesep kaf rank'!$A57)</f>
        <v>4027.4358820289999</v>
      </c>
      <c r="D57" s="5" t="str">
        <f>VLOOKUP(E57,'datemar &amp; datesep kaf'!$C$5:$O$94,13,FALSE)</f>
        <v>1972-73</v>
      </c>
      <c r="E57" s="18">
        <f>LARGE('datemar &amp; datesep kaf'!$C$5:$C$94,'datemar &amp; datesep kaf rank'!$A57)</f>
        <v>3255.226985367</v>
      </c>
      <c r="F57" s="5" t="str">
        <f>VLOOKUP(G57,'datemar &amp; datesep kaf'!$D$5:$O$94,12,FALSE)</f>
        <v>1970-71</v>
      </c>
      <c r="G57" s="18">
        <f>LARGE('datemar &amp; datesep kaf'!$D$5:$D$94,'datemar &amp; datesep kaf rank'!$A57)</f>
        <v>2642.6220496619999</v>
      </c>
      <c r="H57" s="5" t="str">
        <f>VLOOKUP(I57,'datemar &amp; datesep kaf'!$E$5:$O$94,11,FALSE)</f>
        <v>1932-33</v>
      </c>
      <c r="I57" s="18">
        <f>LARGE('datemar &amp; datesep kaf'!$E$5:$E$94,'datemar &amp; datesep kaf rank'!$A57)</f>
        <v>2017.2177755939999</v>
      </c>
      <c r="J57" s="5" t="str">
        <f>VLOOKUP(K57,'datemar &amp; datesep kaf'!$F$5:$O$94,10,FALSE)</f>
        <v>1939-40</v>
      </c>
      <c r="K57" s="18">
        <f>LARGE('datemar &amp; datesep kaf'!$F$5:$F$94,'datemar &amp; datesep kaf rank'!$A57)</f>
        <v>1464.606887226</v>
      </c>
      <c r="L57" s="5" t="str">
        <f>VLOOKUP(M57,'datemar &amp; datesep kaf'!$G$5:$O$94,9,FALSE)</f>
        <v>2003-04</v>
      </c>
      <c r="M57" s="18">
        <f>LARGE('datemar &amp; datesep kaf'!$G$5:$G$94,'datemar &amp; datesep kaf rank'!$A57)</f>
        <v>985.1067399179999</v>
      </c>
      <c r="N57" s="5" t="str">
        <f>VLOOKUP(O57,'datemar &amp; datesep kaf'!$H$5:$O$94,8,FALSE)</f>
        <v>1970-71</v>
      </c>
      <c r="O57" s="18">
        <f>LARGE('datemar &amp; datesep kaf'!$H$5:$H$94,'datemar &amp; datesep kaf rank'!$A57)</f>
        <v>561.75072273599994</v>
      </c>
      <c r="P57" s="5" t="str">
        <f>VLOOKUP(Q57,'datemar &amp; datesep kaf'!$I$5:$O$94,7,FALSE)</f>
        <v>1999-2000</v>
      </c>
      <c r="Q57" s="18">
        <f>LARGE('datemar &amp; datesep kaf'!$I$5:$I$94,'datemar &amp; datesep kaf rank'!$A57)</f>
        <v>15779.660234709001</v>
      </c>
      <c r="R57" s="5" t="str">
        <f>VLOOKUP(S57,'datemar &amp; datesep kaf'!$J$5:$O$94,6,FALSE)</f>
        <v>2007-08</v>
      </c>
      <c r="S57" s="18">
        <f>LARGE('datemar &amp; datesep kaf'!$J$5:$J$94,'datemar &amp; datesep kaf rank'!$A57)</f>
        <v>14383.330369715999</v>
      </c>
      <c r="T57" s="5" t="str">
        <f>VLOOKUP(U57,'datemar &amp; datesep kaf'!$K$5:$O$94,5,FALSE)</f>
        <v>2007-08</v>
      </c>
      <c r="U57" s="18">
        <f>LARGE('datemar &amp; datesep kaf'!$K$5:$K$94,'datemar &amp; datesep kaf rank'!$A57)</f>
        <v>9425.0317126770005</v>
      </c>
      <c r="V57" s="5" t="str">
        <f>VLOOKUP(W57,'datemar &amp; datesep kaf'!$L$5:$O$94,4,FALSE)</f>
        <v>1985-86</v>
      </c>
      <c r="W57" s="18">
        <f>LARGE('datemar &amp; datesep kaf'!$L$5:$L$94,'datemar &amp; datesep kaf rank'!$A57)</f>
        <v>4470.7079315219999</v>
      </c>
      <c r="X57" s="5" t="str">
        <f>VLOOKUP(Y57,'datemar &amp; datesep kaf'!$M$5:$O$94,3,FALSE)</f>
        <v>1929-30</v>
      </c>
      <c r="Y57" s="18">
        <f>LARGE('datemar &amp; datesep kaf'!$M$5:$M$94,'datemar &amp; datesep kaf rank'!$A57)</f>
        <v>1965.800256861</v>
      </c>
      <c r="Z57" s="5" t="str">
        <f>VLOOKUP(AA57,'datemar &amp; datesep kaf'!$N$5:$O$94,2,FALSE)</f>
        <v>1961-62</v>
      </c>
      <c r="AA57" s="18">
        <f>LARGE('datemar &amp; datesep kaf'!$N$5:$N$94,'datemar &amp; datesep kaf rank'!$A57)</f>
        <v>754.92889731000002</v>
      </c>
    </row>
    <row r="58" spans="1:27" x14ac:dyDescent="0.2">
      <c r="A58" s="5">
        <v>53</v>
      </c>
      <c r="B58" s="5" t="str">
        <f>VLOOKUP(C58,'datemar &amp; datesep kaf'!$B$5:$O$94,14,FALSE)</f>
        <v>1966-67</v>
      </c>
      <c r="C58" s="18">
        <f>LARGE('datemar &amp; datesep kaf'!$B$5:$B$94,'datemar &amp; datesep kaf rank'!$A58)</f>
        <v>4002.745635021</v>
      </c>
      <c r="D58" s="5" t="str">
        <f>VLOOKUP(E58,'datemar &amp; datesep kaf'!$C$5:$O$94,13,FALSE)</f>
        <v>1966-67</v>
      </c>
      <c r="E58" s="18">
        <f>LARGE('datemar &amp; datesep kaf'!$C$5:$C$94,'datemar &amp; datesep kaf rank'!$A58)</f>
        <v>3252.5770681110002</v>
      </c>
      <c r="F58" s="5" t="str">
        <f>VLOOKUP(G58,'datemar &amp; datesep kaf'!$D$5:$O$94,12,FALSE)</f>
        <v>1958-59</v>
      </c>
      <c r="G58" s="18">
        <f>LARGE('datemar &amp; datesep kaf'!$D$5:$D$94,'datemar &amp; datesep kaf rank'!$A58)</f>
        <v>2642.0032067100001</v>
      </c>
      <c r="H58" s="5" t="str">
        <f>VLOOKUP(I58,'datemar &amp; datesep kaf'!$E$5:$O$94,11,FALSE)</f>
        <v>1953-54</v>
      </c>
      <c r="I58" s="18">
        <f>LARGE('datemar &amp; datesep kaf'!$E$5:$E$94,'datemar &amp; datesep kaf rank'!$A58)</f>
        <v>2008.891164336</v>
      </c>
      <c r="J58" s="5" t="str">
        <f>VLOOKUP(K58,'datemar &amp; datesep kaf'!$F$5:$O$94,10,FALSE)</f>
        <v>1965-66</v>
      </c>
      <c r="K58" s="18">
        <f>LARGE('datemar &amp; datesep kaf'!$F$5:$F$94,'datemar &amp; datesep kaf rank'!$A58)</f>
        <v>1448.304739077</v>
      </c>
      <c r="L58" s="5" t="str">
        <f>VLOOKUP(M58,'datemar &amp; datesep kaf'!$G$5:$O$94,9,FALSE)</f>
        <v>1957-58</v>
      </c>
      <c r="M58" s="18">
        <f>LARGE('datemar &amp; datesep kaf'!$G$5:$G$94,'datemar &amp; datesep kaf rank'!$A58)</f>
        <v>980.15202936000003</v>
      </c>
      <c r="N58" s="5" t="str">
        <f>VLOOKUP(O58,'datemar &amp; datesep kaf'!$H$5:$O$94,8,FALSE)</f>
        <v>1968-69</v>
      </c>
      <c r="O58" s="18">
        <f>LARGE('datemar &amp; datesep kaf'!$H$5:$H$94,'datemar &amp; datesep kaf rank'!$A58)</f>
        <v>553.38840900000002</v>
      </c>
      <c r="P58" s="5" t="str">
        <f>VLOOKUP(Q58,'datemar &amp; datesep kaf'!$I$5:$O$94,7,FALSE)</f>
        <v>1994-95</v>
      </c>
      <c r="Q58" s="18">
        <f>LARGE('datemar &amp; datesep kaf'!$I$5:$I$94,'datemar &amp; datesep kaf rank'!$A58)</f>
        <v>15560.800077627</v>
      </c>
      <c r="R58" s="5" t="str">
        <f>VLOOKUP(S58,'datemar &amp; datesep kaf'!$J$5:$O$94,6,FALSE)</f>
        <v>1951-52</v>
      </c>
      <c r="S58" s="18">
        <f>LARGE('datemar &amp; datesep kaf'!$J$5:$J$94,'datemar &amp; datesep kaf rank'!$A58)</f>
        <v>14199.869219570999</v>
      </c>
      <c r="T58" s="5" t="str">
        <f>VLOOKUP(U58,'datemar &amp; datesep kaf'!$K$5:$O$94,5,FALSE)</f>
        <v>1988-89</v>
      </c>
      <c r="U58" s="18">
        <f>LARGE('datemar &amp; datesep kaf'!$K$5:$K$94,'datemar &amp; datesep kaf rank'!$A58)</f>
        <v>9229.7490753719994</v>
      </c>
      <c r="V58" s="5" t="str">
        <f>VLOOKUP(W58,'datemar &amp; datesep kaf'!$L$5:$O$94,4,FALSE)</f>
        <v>1929-30</v>
      </c>
      <c r="W58" s="18">
        <f>LARGE('datemar &amp; datesep kaf'!$L$5:$L$94,'datemar &amp; datesep kaf rank'!$A58)</f>
        <v>4441.0451227169997</v>
      </c>
      <c r="X58" s="5" t="str">
        <f>VLOOKUP(Y58,'datemar &amp; datesep kaf'!$M$5:$O$94,3,FALSE)</f>
        <v>2009-10</v>
      </c>
      <c r="Y58" s="18">
        <f>LARGE('datemar &amp; datesep kaf'!$M$5:$M$94,'datemar &amp; datesep kaf rank'!$A58)</f>
        <v>1962.8647197809998</v>
      </c>
      <c r="Z58" s="5" t="str">
        <f>VLOOKUP(AA58,'datemar &amp; datesep kaf'!$N$5:$O$94,2,FALSE)</f>
        <v>1937-38</v>
      </c>
      <c r="AA58" s="18">
        <f>LARGE('datemar &amp; datesep kaf'!$N$5:$N$94,'datemar &amp; datesep kaf rank'!$A58)</f>
        <v>754.57187253000006</v>
      </c>
    </row>
    <row r="59" spans="1:27" x14ac:dyDescent="0.2">
      <c r="A59" s="5">
        <v>54</v>
      </c>
      <c r="B59" s="5" t="str">
        <f>VLOOKUP(C59,'datemar &amp; datesep kaf'!$B$5:$O$94,14,FALSE)</f>
        <v>1932-33</v>
      </c>
      <c r="C59" s="18">
        <f>LARGE('datemar &amp; datesep kaf'!$B$5:$B$94,'datemar &amp; datesep kaf rank'!$A59)</f>
        <v>3992.2193544239999</v>
      </c>
      <c r="D59" s="5" t="str">
        <f>VLOOKUP(E59,'datemar &amp; datesep kaf'!$C$5:$O$94,13,FALSE)</f>
        <v>1991-92</v>
      </c>
      <c r="E59" s="18">
        <f>LARGE('datemar &amp; datesep kaf'!$C$5:$C$94,'datemar &amp; datesep kaf rank'!$A59)</f>
        <v>3202.1691361170001</v>
      </c>
      <c r="F59" s="5" t="str">
        <f>VLOOKUP(G59,'datemar &amp; datesep kaf'!$D$5:$O$94,12,FALSE)</f>
        <v>1977-78</v>
      </c>
      <c r="G59" s="18">
        <f>LARGE('datemar &amp; datesep kaf'!$D$5:$D$94,'datemar &amp; datesep kaf rank'!$A59)</f>
        <v>2586.253787313</v>
      </c>
      <c r="H59" s="5" t="str">
        <f>VLOOKUP(I59,'datemar &amp; datesep kaf'!$E$5:$O$94,11,FALSE)</f>
        <v>1952-53</v>
      </c>
      <c r="I59" s="18">
        <f>LARGE('datemar &amp; datesep kaf'!$E$5:$E$94,'datemar &amp; datesep kaf rank'!$A59)</f>
        <v>1997.129181306</v>
      </c>
      <c r="J59" s="5" t="str">
        <f>VLOOKUP(K59,'datemar &amp; datesep kaf'!$F$5:$O$94,10,FALSE)</f>
        <v>1968-69</v>
      </c>
      <c r="K59" s="18">
        <f>LARGE('datemar &amp; datesep kaf'!$F$5:$F$94,'datemar &amp; datesep kaf rank'!$A59)</f>
        <v>1446.6505242629999</v>
      </c>
      <c r="L59" s="5" t="str">
        <f>VLOOKUP(M59,'datemar &amp; datesep kaf'!$G$5:$O$94,9,FALSE)</f>
        <v>1993-94</v>
      </c>
      <c r="M59" s="18">
        <f>LARGE('datemar &amp; datesep kaf'!$G$5:$G$94,'datemar &amp; datesep kaf rank'!$A59)</f>
        <v>973.49351721300002</v>
      </c>
      <c r="N59" s="5" t="str">
        <f>VLOOKUP(O59,'datemar &amp; datesep kaf'!$H$5:$O$94,8,FALSE)</f>
        <v>1978-79</v>
      </c>
      <c r="O59" s="18">
        <f>LARGE('datemar &amp; datesep kaf'!$H$5:$H$94,'datemar &amp; datesep kaf rank'!$A59)</f>
        <v>552.95799579300001</v>
      </c>
      <c r="P59" s="5" t="str">
        <f>VLOOKUP(Q59,'datemar &amp; datesep kaf'!$I$5:$O$94,7,FALSE)</f>
        <v>1961-62</v>
      </c>
      <c r="Q59" s="18">
        <f>LARGE('datemar &amp; datesep kaf'!$I$5:$I$94,'datemar &amp; datesep kaf rank'!$A59)</f>
        <v>15529.492971363001</v>
      </c>
      <c r="R59" s="5" t="str">
        <f>VLOOKUP(S59,'datemar &amp; datesep kaf'!$J$5:$O$94,6,FALSE)</f>
        <v>1997-98</v>
      </c>
      <c r="S59" s="18">
        <f>LARGE('datemar &amp; datesep kaf'!$J$5:$J$94,'datemar &amp; datesep kaf rank'!$A59)</f>
        <v>13702.384940706001</v>
      </c>
      <c r="T59" s="5" t="str">
        <f>VLOOKUP(U59,'datemar &amp; datesep kaf'!$K$5:$O$94,5,FALSE)</f>
        <v>1951-52</v>
      </c>
      <c r="U59" s="18">
        <f>LARGE('datemar &amp; datesep kaf'!$K$5:$K$94,'datemar &amp; datesep kaf rank'!$A59)</f>
        <v>9068.5444533179998</v>
      </c>
      <c r="V59" s="5" t="str">
        <f>VLOOKUP(W59,'datemar &amp; datesep kaf'!$L$5:$O$94,4,FALSE)</f>
        <v>1937-38</v>
      </c>
      <c r="W59" s="18">
        <f>LARGE('datemar &amp; datesep kaf'!$L$5:$L$94,'datemar &amp; datesep kaf rank'!$A59)</f>
        <v>4366.7224808759993</v>
      </c>
      <c r="X59" s="5" t="str">
        <f>VLOOKUP(Y59,'datemar &amp; datesep kaf'!$M$5:$O$94,3,FALSE)</f>
        <v>2013-14</v>
      </c>
      <c r="Y59" s="18">
        <f>LARGE('datemar &amp; datesep kaf'!$M$5:$M$94,'datemar &amp; datesep kaf rank'!$A59)</f>
        <v>1957.8346373250001</v>
      </c>
      <c r="Z59" s="5" t="str">
        <f>VLOOKUP(AA59,'datemar &amp; datesep kaf'!$N$5:$O$94,2,FALSE)</f>
        <v>2007-08</v>
      </c>
      <c r="AA59" s="18">
        <f>LARGE('datemar &amp; datesep kaf'!$N$5:$N$94,'datemar &amp; datesep kaf rank'!$A59)</f>
        <v>752.90575688999991</v>
      </c>
    </row>
    <row r="60" spans="1:27" x14ac:dyDescent="0.2">
      <c r="A60" s="5">
        <v>55</v>
      </c>
      <c r="B60" s="5" t="str">
        <f>VLOOKUP(C60,'datemar &amp; datesep kaf'!$B$5:$O$94,14,FALSE)</f>
        <v>1994-95</v>
      </c>
      <c r="C60" s="18">
        <f>LARGE('datemar &amp; datesep kaf'!$B$5:$B$94,'datemar &amp; datesep kaf rank'!$A60)</f>
        <v>3980.5743961829999</v>
      </c>
      <c r="D60" s="5" t="str">
        <f>VLOOKUP(E60,'datemar &amp; datesep kaf'!$C$5:$O$94,13,FALSE)</f>
        <v>2001-02</v>
      </c>
      <c r="E60" s="18">
        <f>LARGE('datemar &amp; datesep kaf'!$C$5:$C$94,'datemar &amp; datesep kaf rank'!$A60)</f>
        <v>3189.4491365939998</v>
      </c>
      <c r="F60" s="5" t="str">
        <f>VLOOKUP(G60,'datemar &amp; datesep kaf'!$D$5:$O$94,12,FALSE)</f>
        <v>2003-04</v>
      </c>
      <c r="G60" s="18">
        <f>LARGE('datemar &amp; datesep kaf'!$D$5:$D$94,'datemar &amp; datesep kaf rank'!$A60)</f>
        <v>2551.9278381869999</v>
      </c>
      <c r="H60" s="5" t="str">
        <f>VLOOKUP(I60,'datemar &amp; datesep kaf'!$E$5:$O$94,11,FALSE)</f>
        <v>1965-66</v>
      </c>
      <c r="I60" s="18">
        <f>LARGE('datemar &amp; datesep kaf'!$E$5:$E$94,'datemar &amp; datesep kaf rank'!$A60)</f>
        <v>1996.159263987</v>
      </c>
      <c r="J60" s="5" t="str">
        <f>VLOOKUP(K60,'datemar &amp; datesep kaf'!$F$5:$O$94,10,FALSE)</f>
        <v>1947-48</v>
      </c>
      <c r="K60" s="18">
        <f>LARGE('datemar &amp; datesep kaf'!$F$5:$F$94,'datemar &amp; datesep kaf rank'!$A60)</f>
        <v>1443.592011981</v>
      </c>
      <c r="L60" s="5" t="str">
        <f>VLOOKUP(M60,'datemar &amp; datesep kaf'!$G$5:$O$94,9,FALSE)</f>
        <v>1965-66</v>
      </c>
      <c r="M60" s="18">
        <f>LARGE('datemar &amp; datesep kaf'!$G$5:$G$94,'datemar &amp; datesep kaf rank'!$A60)</f>
        <v>955.66607986500003</v>
      </c>
      <c r="N60" s="5" t="str">
        <f>VLOOKUP(O60,'datemar &amp; datesep kaf'!$H$5:$O$94,8,FALSE)</f>
        <v>1957-58</v>
      </c>
      <c r="O60" s="18">
        <f>LARGE('datemar &amp; datesep kaf'!$H$5:$H$94,'datemar &amp; datesep kaf rank'!$A60)</f>
        <v>548.96130172800008</v>
      </c>
      <c r="P60" s="5" t="str">
        <f>VLOOKUP(Q60,'datemar &amp; datesep kaf'!$I$5:$O$94,7,FALSE)</f>
        <v>1985-86</v>
      </c>
      <c r="Q60" s="18">
        <f>LARGE('datemar &amp; datesep kaf'!$I$5:$I$94,'datemar &amp; datesep kaf rank'!$A60)</f>
        <v>15463.193469717</v>
      </c>
      <c r="R60" s="5" t="str">
        <f>VLOOKUP(S60,'datemar &amp; datesep kaf'!$J$5:$O$94,6,FALSE)</f>
        <v>1999-2000</v>
      </c>
      <c r="S60" s="18">
        <f>LARGE('datemar &amp; datesep kaf'!$J$5:$J$94,'datemar &amp; datesep kaf rank'!$A60)</f>
        <v>13696.361139279001</v>
      </c>
      <c r="T60" s="5" t="str">
        <f>VLOOKUP(U60,'datemar &amp; datesep kaf'!$K$5:$O$94,5,FALSE)</f>
        <v>2005-06</v>
      </c>
      <c r="U60" s="18">
        <f>LARGE('datemar &amp; datesep kaf'!$K$5:$K$94,'datemar &amp; datesep kaf rank'!$A60)</f>
        <v>8936.9094169319997</v>
      </c>
      <c r="V60" s="5" t="str">
        <f>VLOOKUP(W60,'datemar &amp; datesep kaf'!$L$5:$O$94,4,FALSE)</f>
        <v>1960-61</v>
      </c>
      <c r="W60" s="18">
        <f>LARGE('datemar &amp; datesep kaf'!$L$5:$L$94,'datemar &amp; datesep kaf rank'!$A60)</f>
        <v>4366.5479354279996</v>
      </c>
      <c r="X60" s="5" t="str">
        <f>VLOOKUP(Y60,'datemar &amp; datesep kaf'!$M$5:$O$94,3,FALSE)</f>
        <v>1951-52</v>
      </c>
      <c r="Y60" s="18">
        <f>LARGE('datemar &amp; datesep kaf'!$M$5:$M$94,'datemar &amp; datesep kaf rank'!$A60)</f>
        <v>1942.6908362400002</v>
      </c>
      <c r="Z60" s="5" t="str">
        <f>VLOOKUP(AA60,'datemar &amp; datesep kaf'!$N$5:$O$94,2,FALSE)</f>
        <v>1985-86</v>
      </c>
      <c r="AA60" s="18">
        <f>LARGE('datemar &amp; datesep kaf'!$N$5:$N$94,'datemar &amp; datesep kaf rank'!$A60)</f>
        <v>750.58509581999999</v>
      </c>
    </row>
    <row r="61" spans="1:27" x14ac:dyDescent="0.2">
      <c r="A61" s="5">
        <v>56</v>
      </c>
      <c r="B61" s="5" t="str">
        <f>VLOOKUP(C61,'datemar &amp; datesep kaf'!$B$5:$O$94,14,FALSE)</f>
        <v>1988-89</v>
      </c>
      <c r="C61" s="18">
        <f>LARGE('datemar &amp; datesep kaf'!$B$5:$B$94,'datemar &amp; datesep kaf rank'!$A61)</f>
        <v>3973.1859667079998</v>
      </c>
      <c r="D61" s="5" t="str">
        <f>VLOOKUP(E61,'datemar &amp; datesep kaf'!$C$5:$O$94,13,FALSE)</f>
        <v>1970-71</v>
      </c>
      <c r="E61" s="18">
        <f>LARGE('datemar &amp; datesep kaf'!$C$5:$C$94,'datemar &amp; datesep kaf rank'!$A61)</f>
        <v>3187.2792193200003</v>
      </c>
      <c r="F61" s="5" t="str">
        <f>VLOOKUP(G61,'datemar &amp; datesep kaf'!$D$5:$O$94,12,FALSE)</f>
        <v>1988-89</v>
      </c>
      <c r="G61" s="18">
        <f>LARGE('datemar &amp; datesep kaf'!$D$5:$D$94,'datemar &amp; datesep kaf rank'!$A61)</f>
        <v>2499.982716168</v>
      </c>
      <c r="H61" s="5" t="str">
        <f>VLOOKUP(I61,'datemar &amp; datesep kaf'!$E$5:$O$94,11,FALSE)</f>
        <v>2011-12</v>
      </c>
      <c r="I61" s="18">
        <f>LARGE('datemar &amp; datesep kaf'!$E$5:$E$94,'datemar &amp; datesep kaf rank'!$A61)</f>
        <v>1965.0465378809999</v>
      </c>
      <c r="J61" s="5" t="str">
        <f>VLOOKUP(K61,'datemar &amp; datesep kaf'!$F$5:$O$94,10,FALSE)</f>
        <v>1993-94</v>
      </c>
      <c r="K61" s="18">
        <f>LARGE('datemar &amp; datesep kaf'!$F$5:$F$94,'datemar &amp; datesep kaf rank'!$A61)</f>
        <v>1440.9222600149999</v>
      </c>
      <c r="L61" s="5" t="str">
        <f>VLOOKUP(M61,'datemar &amp; datesep kaf'!$G$5:$O$94,9,FALSE)</f>
        <v>1945-46</v>
      </c>
      <c r="M61" s="18">
        <f>LARGE('datemar &amp; datesep kaf'!$G$5:$G$94,'datemar &amp; datesep kaf rank'!$A61)</f>
        <v>942.98971670399999</v>
      </c>
      <c r="N61" s="5" t="str">
        <f>VLOOKUP(O61,'datemar &amp; datesep kaf'!$H$5:$O$94,8,FALSE)</f>
        <v>1956-57</v>
      </c>
      <c r="O61" s="18">
        <f>LARGE('datemar &amp; datesep kaf'!$H$5:$H$94,'datemar &amp; datesep kaf rank'!$A61)</f>
        <v>548.03898771299998</v>
      </c>
      <c r="P61" s="5" t="str">
        <f>VLOOKUP(Q61,'datemar &amp; datesep kaf'!$I$5:$O$94,7,FALSE)</f>
        <v>1979-80</v>
      </c>
      <c r="Q61" s="18">
        <f>LARGE('datemar &amp; datesep kaf'!$I$5:$I$94,'datemar &amp; datesep kaf rank'!$A61)</f>
        <v>15435.309834399</v>
      </c>
      <c r="R61" s="5" t="str">
        <f>VLOOKUP(S61,'datemar &amp; datesep kaf'!$J$5:$O$94,6,FALSE)</f>
        <v>1985-86</v>
      </c>
      <c r="S61" s="18">
        <f>LARGE('datemar &amp; datesep kaf'!$J$5:$J$94,'datemar &amp; datesep kaf rank'!$A61)</f>
        <v>13650.459653397</v>
      </c>
      <c r="T61" s="5" t="str">
        <f>VLOOKUP(U61,'datemar &amp; datesep kaf'!$K$5:$O$94,5,FALSE)</f>
        <v>2009-10</v>
      </c>
      <c r="U61" s="18">
        <f>LARGE('datemar &amp; datesep kaf'!$K$5:$K$94,'datemar &amp; datesep kaf rank'!$A61)</f>
        <v>8751.3398371140011</v>
      </c>
      <c r="V61" s="5" t="str">
        <f>VLOOKUP(W61,'datemar &amp; datesep kaf'!$L$5:$O$94,4,FALSE)</f>
        <v>2006-07</v>
      </c>
      <c r="W61" s="18">
        <f>LARGE('datemar &amp; datesep kaf'!$L$5:$L$94,'datemar &amp; datesep kaf rank'!$A61)</f>
        <v>4297.1482686090003</v>
      </c>
      <c r="X61" s="5" t="str">
        <f>VLOOKUP(Y61,'datemar &amp; datesep kaf'!$M$5:$O$94,3,FALSE)</f>
        <v>1968-69</v>
      </c>
      <c r="Y61" s="18">
        <f>LARGE('datemar &amp; datesep kaf'!$M$5:$M$94,'datemar &amp; datesep kaf rank'!$A61)</f>
        <v>1941.1219106789999</v>
      </c>
      <c r="Z61" s="5" t="str">
        <f>VLOOKUP(AA61,'datemar &amp; datesep kaf'!$N$5:$O$94,2,FALSE)</f>
        <v>1965-66</v>
      </c>
      <c r="AA61" s="18">
        <f>LARGE('datemar &amp; datesep kaf'!$N$5:$N$94,'datemar &amp; datesep kaf rank'!$A61)</f>
        <v>750.16856690999998</v>
      </c>
    </row>
    <row r="62" spans="1:27" x14ac:dyDescent="0.2">
      <c r="A62" s="5">
        <v>57</v>
      </c>
      <c r="B62" s="5" t="str">
        <f>VLOOKUP(C62,'datemar &amp; datesep kaf'!$B$5:$O$94,14,FALSE)</f>
        <v>1976-77</v>
      </c>
      <c r="C62" s="18">
        <f>LARGE('datemar &amp; datesep kaf'!$B$5:$B$94,'datemar &amp; datesep kaf rank'!$A62)</f>
        <v>3961.392248142</v>
      </c>
      <c r="D62" s="5" t="str">
        <f>VLOOKUP(E62,'datemar &amp; datesep kaf'!$C$5:$O$94,13,FALSE)</f>
        <v>2011-12</v>
      </c>
      <c r="E62" s="18">
        <f>LARGE('datemar &amp; datesep kaf'!$C$5:$C$94,'datemar &amp; datesep kaf rank'!$A62)</f>
        <v>3177.986657685</v>
      </c>
      <c r="F62" s="5" t="str">
        <f>VLOOKUP(G62,'datemar &amp; datesep kaf'!$D$5:$O$94,12,FALSE)</f>
        <v>2011-12</v>
      </c>
      <c r="G62" s="18">
        <f>LARGE('datemar &amp; datesep kaf'!$D$5:$D$94,'datemar &amp; datesep kaf rank'!$A62)</f>
        <v>2497.072964211</v>
      </c>
      <c r="H62" s="5" t="str">
        <f>VLOOKUP(I62,'datemar &amp; datesep kaf'!$E$5:$O$94,11,FALSE)</f>
        <v>1993-94</v>
      </c>
      <c r="I62" s="18">
        <f>LARGE('datemar &amp; datesep kaf'!$E$5:$E$94,'datemar &amp; datesep kaf rank'!$A62)</f>
        <v>1944.1982741999998</v>
      </c>
      <c r="J62" s="5" t="str">
        <f>VLOOKUP(K62,'datemar &amp; datesep kaf'!$F$5:$O$94,10,FALSE)</f>
        <v>1941-42</v>
      </c>
      <c r="K62" s="18">
        <f>LARGE('datemar &amp; datesep kaf'!$F$5:$F$94,'datemar &amp; datesep kaf rank'!$A62)</f>
        <v>1412.6082114899998</v>
      </c>
      <c r="L62" s="5" t="str">
        <f>VLOOKUP(M62,'datemar &amp; datesep kaf'!$G$5:$O$94,9,FALSE)</f>
        <v>1968-69</v>
      </c>
      <c r="M62" s="18">
        <f>LARGE('datemar &amp; datesep kaf'!$G$5:$G$94,'datemar &amp; datesep kaf rank'!$A62)</f>
        <v>942.75963406799997</v>
      </c>
      <c r="N62" s="5" t="str">
        <f>VLOOKUP(O62,'datemar &amp; datesep kaf'!$H$5:$O$94,8,FALSE)</f>
        <v>1966-67</v>
      </c>
      <c r="O62" s="18">
        <f>LARGE('datemar &amp; datesep kaf'!$H$5:$H$94,'datemar &amp; datesep kaf rank'!$A62)</f>
        <v>543.98080604699999</v>
      </c>
      <c r="P62" s="5" t="str">
        <f>VLOOKUP(Q62,'datemar &amp; datesep kaf'!$I$5:$O$94,7,FALSE)</f>
        <v>1988-89</v>
      </c>
      <c r="Q62" s="18">
        <f>LARGE('datemar &amp; datesep kaf'!$I$5:$I$94,'datemar &amp; datesep kaf rank'!$A62)</f>
        <v>15268.365047271</v>
      </c>
      <c r="R62" s="5" t="str">
        <f>VLOOKUP(S62,'datemar &amp; datesep kaf'!$J$5:$O$94,6,FALSE)</f>
        <v>1961-62</v>
      </c>
      <c r="S62" s="18">
        <f>LARGE('datemar &amp; datesep kaf'!$J$5:$J$94,'datemar &amp; datesep kaf rank'!$A62)</f>
        <v>13533.129409863001</v>
      </c>
      <c r="T62" s="5" t="str">
        <f>VLOOKUP(U62,'datemar &amp; datesep kaf'!$K$5:$O$94,5,FALSE)</f>
        <v>2002-03</v>
      </c>
      <c r="U62" s="18">
        <f>LARGE('datemar &amp; datesep kaf'!$K$5:$K$94,'datemar &amp; datesep kaf rank'!$A62)</f>
        <v>8674.5795094140012</v>
      </c>
      <c r="V62" s="5" t="str">
        <f>VLOOKUP(W62,'datemar &amp; datesep kaf'!$L$5:$O$94,4,FALSE)</f>
        <v>1938-39</v>
      </c>
      <c r="W62" s="18">
        <f>LARGE('datemar &amp; datesep kaf'!$L$5:$L$94,'datemar &amp; datesep kaf rank'!$A62)</f>
        <v>4264.5657904919999</v>
      </c>
      <c r="X62" s="5" t="str">
        <f>VLOOKUP(Y62,'datemar &amp; datesep kaf'!$M$5:$O$94,3,FALSE)</f>
        <v>2001-02</v>
      </c>
      <c r="Y62" s="18">
        <f>LARGE('datemar &amp; datesep kaf'!$M$5:$M$94,'datemar &amp; datesep kaf rank'!$A62)</f>
        <v>1934.429679525</v>
      </c>
      <c r="Z62" s="5" t="str">
        <f>VLOOKUP(AA62,'datemar &amp; datesep kaf'!$N$5:$O$94,2,FALSE)</f>
        <v>2001-02</v>
      </c>
      <c r="AA62" s="18">
        <f>LARGE('datemar &amp; datesep kaf'!$N$5:$N$94,'datemar &amp; datesep kaf rank'!$A62)</f>
        <v>735.11402201999999</v>
      </c>
    </row>
    <row r="63" spans="1:27" x14ac:dyDescent="0.2">
      <c r="A63" s="5">
        <v>58</v>
      </c>
      <c r="B63" s="5" t="str">
        <f>VLOOKUP(C63,'datemar &amp; datesep kaf'!$B$5:$O$94,14,FALSE)</f>
        <v>2011-12</v>
      </c>
      <c r="C63" s="18">
        <f>LARGE('datemar &amp; datesep kaf'!$B$5:$B$94,'datemar &amp; datesep kaf rank'!$A63)</f>
        <v>3935.5932408449999</v>
      </c>
      <c r="D63" s="5" t="str">
        <f>VLOOKUP(E63,'datemar &amp; datesep kaf'!$C$5:$O$94,13,FALSE)</f>
        <v>1977-78</v>
      </c>
      <c r="E63" s="18">
        <f>LARGE('datemar &amp; datesep kaf'!$C$5:$C$94,'datemar &amp; datesep kaf rank'!$A63)</f>
        <v>3154.153270149</v>
      </c>
      <c r="F63" s="5" t="str">
        <f>VLOOKUP(G63,'datemar &amp; datesep kaf'!$D$5:$O$94,12,FALSE)</f>
        <v>1972-73</v>
      </c>
      <c r="G63" s="18">
        <f>LARGE('datemar &amp; datesep kaf'!$D$5:$D$94,'datemar &amp; datesep kaf rank'!$A63)</f>
        <v>2464.8038745120002</v>
      </c>
      <c r="H63" s="5" t="str">
        <f>VLOOKUP(I63,'datemar &amp; datesep kaf'!$E$5:$O$94,11,FALSE)</f>
        <v>2003-04</v>
      </c>
      <c r="I63" s="18">
        <f>LARGE('datemar &amp; datesep kaf'!$E$5:$E$94,'datemar &amp; datesep kaf rank'!$A63)</f>
        <v>1898.751003177</v>
      </c>
      <c r="J63" s="5" t="str">
        <f>VLOOKUP(K63,'datemar &amp; datesep kaf'!$F$5:$O$94,10,FALSE)</f>
        <v>2003-04</v>
      </c>
      <c r="K63" s="18">
        <f>LARGE('datemar &amp; datesep kaf'!$F$5:$F$94,'datemar &amp; datesep kaf rank'!$A63)</f>
        <v>1396.889203815</v>
      </c>
      <c r="L63" s="5" t="str">
        <f>VLOOKUP(M63,'datemar &amp; datesep kaf'!$G$5:$O$94,9,FALSE)</f>
        <v>1947-48</v>
      </c>
      <c r="M63" s="18">
        <f>LARGE('datemar &amp; datesep kaf'!$G$5:$G$94,'datemar &amp; datesep kaf rank'!$A63)</f>
        <v>933.12194847900003</v>
      </c>
      <c r="N63" s="5" t="str">
        <f>VLOOKUP(O63,'datemar &amp; datesep kaf'!$H$5:$O$94,8,FALSE)</f>
        <v>1988-89</v>
      </c>
      <c r="O63" s="18">
        <f>LARGE('datemar &amp; datesep kaf'!$H$5:$H$94,'datemar &amp; datesep kaf rank'!$A63)</f>
        <v>524.48923652999997</v>
      </c>
      <c r="P63" s="5" t="str">
        <f>VLOOKUP(Q63,'datemar &amp; datesep kaf'!$I$5:$O$94,7,FALSE)</f>
        <v>1997-98</v>
      </c>
      <c r="Q63" s="18">
        <f>LARGE('datemar &amp; datesep kaf'!$I$5:$I$94,'datemar &amp; datesep kaf rank'!$A63)</f>
        <v>15236.996453406</v>
      </c>
      <c r="R63" s="5" t="str">
        <f>VLOOKUP(S63,'datemar &amp; datesep kaf'!$J$5:$O$94,6,FALSE)</f>
        <v>1957-58</v>
      </c>
      <c r="S63" s="18">
        <f>LARGE('datemar &amp; datesep kaf'!$J$5:$J$94,'datemar &amp; datesep kaf rank'!$A63)</f>
        <v>13466.415362778</v>
      </c>
      <c r="T63" s="5" t="str">
        <f>VLOOKUP(U63,'datemar &amp; datesep kaf'!$K$5:$O$94,5,FALSE)</f>
        <v>2003-04</v>
      </c>
      <c r="U63" s="18">
        <f>LARGE('datemar &amp; datesep kaf'!$K$5:$K$94,'datemar &amp; datesep kaf rank'!$A63)</f>
        <v>8572.9920752070011</v>
      </c>
      <c r="V63" s="5" t="str">
        <f>VLOOKUP(W63,'datemar &amp; datesep kaf'!$L$5:$O$94,4,FALSE)</f>
        <v>2004-05</v>
      </c>
      <c r="W63" s="18">
        <f>LARGE('datemar &amp; datesep kaf'!$L$5:$L$94,'datemar &amp; datesep kaf rank'!$A63)</f>
        <v>4251.8775265049999</v>
      </c>
      <c r="X63" s="5" t="str">
        <f>VLOOKUP(Y63,'datemar &amp; datesep kaf'!$M$5:$O$94,3,FALSE)</f>
        <v>1997-98</v>
      </c>
      <c r="Y63" s="18">
        <f>LARGE('datemar &amp; datesep kaf'!$M$5:$M$94,'datemar &amp; datesep kaf rank'!$A63)</f>
        <v>1925.317613751</v>
      </c>
      <c r="Z63" s="5" t="str">
        <f>VLOOKUP(AA63,'datemar &amp; datesep kaf'!$N$5:$O$94,2,FALSE)</f>
        <v>1960-61</v>
      </c>
      <c r="AA63" s="18">
        <f>LARGE('datemar &amp; datesep kaf'!$N$5:$N$94,'datemar &amp; datesep kaf rank'!$A63)</f>
        <v>730.29418749000001</v>
      </c>
    </row>
    <row r="64" spans="1:27" x14ac:dyDescent="0.2">
      <c r="A64" s="5">
        <v>59</v>
      </c>
      <c r="B64" s="5" t="str">
        <f>VLOOKUP(C64,'datemar &amp; datesep kaf'!$B$5:$O$94,14,FALSE)</f>
        <v>1963-64</v>
      </c>
      <c r="C64" s="18">
        <f>LARGE('datemar &amp; datesep kaf'!$B$5:$B$94,'datemar &amp; datesep kaf rank'!$A64)</f>
        <v>3875.382995169</v>
      </c>
      <c r="D64" s="5" t="str">
        <f>VLOOKUP(E64,'datemar &amp; datesep kaf'!$C$5:$O$94,13,FALSE)</f>
        <v>1961-62</v>
      </c>
      <c r="E64" s="18">
        <f>LARGE('datemar &amp; datesep kaf'!$C$5:$C$94,'datemar &amp; datesep kaf rank'!$A64)</f>
        <v>3054.8369102369998</v>
      </c>
      <c r="F64" s="5" t="str">
        <f>VLOOKUP(G64,'datemar &amp; datesep kaf'!$D$5:$O$94,12,FALSE)</f>
        <v>2002-03</v>
      </c>
      <c r="G64" s="18">
        <f>LARGE('datemar &amp; datesep kaf'!$D$5:$D$94,'datemar &amp; datesep kaf rank'!$A64)</f>
        <v>2445.8220570419999</v>
      </c>
      <c r="H64" s="5" t="str">
        <f>VLOOKUP(I64,'datemar &amp; datesep kaf'!$E$5:$O$94,11,FALSE)</f>
        <v>1972-73</v>
      </c>
      <c r="I64" s="18">
        <f>LARGE('datemar &amp; datesep kaf'!$E$5:$E$94,'datemar &amp; datesep kaf rank'!$A64)</f>
        <v>1898.0270362619999</v>
      </c>
      <c r="J64" s="5" t="str">
        <f>VLOOKUP(K64,'datemar &amp; datesep kaf'!$F$5:$O$94,10,FALSE)</f>
        <v>1972-73</v>
      </c>
      <c r="K64" s="18">
        <f>LARGE('datemar &amp; datesep kaf'!$F$5:$F$94,'datemar &amp; datesep kaf rank'!$A64)</f>
        <v>1393.890195663</v>
      </c>
      <c r="L64" s="5" t="str">
        <f>VLOOKUP(M64,'datemar &amp; datesep kaf'!$G$5:$O$94,9,FALSE)</f>
        <v>1972-73</v>
      </c>
      <c r="M64" s="18">
        <f>LARGE('datemar &amp; datesep kaf'!$G$5:$G$94,'datemar &amp; datesep kaf rank'!$A64)</f>
        <v>928.61351889599996</v>
      </c>
      <c r="N64" s="5" t="str">
        <f>VLOOKUP(O64,'datemar &amp; datesep kaf'!$H$5:$O$94,8,FALSE)</f>
        <v>1951-52</v>
      </c>
      <c r="O64" s="18">
        <f>LARGE('datemar &amp; datesep kaf'!$H$5:$H$94,'datemar &amp; datesep kaf rank'!$A64)</f>
        <v>521.35336887900007</v>
      </c>
      <c r="P64" s="5" t="str">
        <f>VLOOKUP(Q64,'datemar &amp; datesep kaf'!$I$5:$O$94,7,FALSE)</f>
        <v>2007-08</v>
      </c>
      <c r="Q64" s="18">
        <f>LARGE('datemar &amp; datesep kaf'!$I$5:$I$94,'datemar &amp; datesep kaf rank'!$A64)</f>
        <v>15048.824559636001</v>
      </c>
      <c r="R64" s="5" t="str">
        <f>VLOOKUP(S64,'datemar &amp; datesep kaf'!$J$5:$O$94,6,FALSE)</f>
        <v>1988-89</v>
      </c>
      <c r="S64" s="18">
        <f>LARGE('datemar &amp; datesep kaf'!$J$5:$J$94,'datemar &amp; datesep kaf rank'!$A64)</f>
        <v>13386.249415371001</v>
      </c>
      <c r="T64" s="5" t="str">
        <f>VLOOKUP(U64,'datemar &amp; datesep kaf'!$K$5:$O$94,5,FALSE)</f>
        <v>1944-45</v>
      </c>
      <c r="U64" s="18">
        <f>LARGE('datemar &amp; datesep kaf'!$K$5:$K$94,'datemar &amp; datesep kaf rank'!$A64)</f>
        <v>8518.9365400440001</v>
      </c>
      <c r="V64" s="5" t="str">
        <f>VLOOKUP(W64,'datemar &amp; datesep kaf'!$L$5:$O$94,4,FALSE)</f>
        <v>2009-10</v>
      </c>
      <c r="W64" s="18">
        <f>LARGE('datemar &amp; datesep kaf'!$L$5:$L$94,'datemar &amp; datesep kaf rank'!$A64)</f>
        <v>4224.5631473639996</v>
      </c>
      <c r="X64" s="5" t="str">
        <f>VLOOKUP(Y64,'datemar &amp; datesep kaf'!$M$5:$O$94,3,FALSE)</f>
        <v>1979-80</v>
      </c>
      <c r="Y64" s="18">
        <f>LARGE('datemar &amp; datesep kaf'!$M$5:$M$94,'datemar &amp; datesep kaf rank'!$A64)</f>
        <v>1875.1734834000001</v>
      </c>
      <c r="Z64" s="5" t="str">
        <f>VLOOKUP(AA64,'datemar &amp; datesep kaf'!$N$5:$O$94,2,FALSE)</f>
        <v>2011-12</v>
      </c>
      <c r="AA64" s="18">
        <f>LARGE('datemar &amp; datesep kaf'!$N$5:$N$94,'datemar &amp; datesep kaf rank'!$A64)</f>
        <v>722.43964232999997</v>
      </c>
    </row>
    <row r="65" spans="1:27" x14ac:dyDescent="0.2">
      <c r="A65" s="5">
        <v>60</v>
      </c>
      <c r="B65" s="5" t="str">
        <f>VLOOKUP(C65,'datemar &amp; datesep kaf'!$B$5:$O$94,14,FALSE)</f>
        <v>1970-71</v>
      </c>
      <c r="C65" s="18">
        <f>LARGE('datemar &amp; datesep kaf'!$B$5:$B$94,'datemar &amp; datesep kaf rank'!$A65)</f>
        <v>3834.5056413299999</v>
      </c>
      <c r="D65" s="5" t="str">
        <f>VLOOKUP(E65,'datemar &amp; datesep kaf'!$C$5:$O$94,13,FALSE)</f>
        <v>1956-57</v>
      </c>
      <c r="E65" s="18">
        <f>LARGE('datemar &amp; datesep kaf'!$C$5:$C$94,'datemar &amp; datesep kaf rank'!$A65)</f>
        <v>3046.3357535310001</v>
      </c>
      <c r="F65" s="5" t="str">
        <f>VLOOKUP(G65,'datemar &amp; datesep kaf'!$D$5:$O$94,12,FALSE)</f>
        <v>1945-46</v>
      </c>
      <c r="G65" s="18">
        <f>LARGE('datemar &amp; datesep kaf'!$D$5:$D$94,'datemar &amp; datesep kaf rank'!$A65)</f>
        <v>2374.4825555850002</v>
      </c>
      <c r="H65" s="5" t="str">
        <f>VLOOKUP(I65,'datemar &amp; datesep kaf'!$E$5:$O$94,11,FALSE)</f>
        <v>1931-32</v>
      </c>
      <c r="I65" s="18">
        <f>LARGE('datemar &amp; datesep kaf'!$E$5:$E$94,'datemar &amp; datesep kaf rank'!$A65)</f>
        <v>1894.0263752550002</v>
      </c>
      <c r="J65" s="5" t="str">
        <f>VLOOKUP(K65,'datemar &amp; datesep kaf'!$F$5:$O$94,10,FALSE)</f>
        <v>1945-46</v>
      </c>
      <c r="K65" s="18">
        <f>LARGE('datemar &amp; datesep kaf'!$F$5:$F$94,'datemar &amp; datesep kaf rank'!$A65)</f>
        <v>1365.5939983769999</v>
      </c>
      <c r="L65" s="5" t="str">
        <f>VLOOKUP(M65,'datemar &amp; datesep kaf'!$G$5:$O$94,9,FALSE)</f>
        <v>1940-41</v>
      </c>
      <c r="M65" s="18">
        <f>LARGE('datemar &amp; datesep kaf'!$G$5:$G$94,'datemar &amp; datesep kaf rank'!$A65)</f>
        <v>916.99632924899993</v>
      </c>
      <c r="N65" s="5" t="str">
        <f>VLOOKUP(O65,'datemar &amp; datesep kaf'!$H$5:$O$94,8,FALSE)</f>
        <v>1972-73</v>
      </c>
      <c r="O65" s="18">
        <f>LARGE('datemar &amp; datesep kaf'!$H$5:$H$94,'datemar &amp; datesep kaf rank'!$A65)</f>
        <v>516.24989799599996</v>
      </c>
      <c r="P65" s="5" t="str">
        <f>VLOOKUP(Q65,'datemar &amp; datesep kaf'!$I$5:$O$94,7,FALSE)</f>
        <v>1957-58</v>
      </c>
      <c r="Q65" s="18">
        <f>LARGE('datemar &amp; datesep kaf'!$I$5:$I$94,'datemar &amp; datesep kaf rank'!$A65)</f>
        <v>14624.722757358</v>
      </c>
      <c r="R65" s="5" t="str">
        <f>VLOOKUP(S65,'datemar &amp; datesep kaf'!$J$5:$O$94,6,FALSE)</f>
        <v>1979-80</v>
      </c>
      <c r="S65" s="18">
        <f>LARGE('datemar &amp; datesep kaf'!$J$5:$J$94,'datemar &amp; datesep kaf rank'!$A65)</f>
        <v>13275.845452569001</v>
      </c>
      <c r="T65" s="5" t="str">
        <f>VLOOKUP(U65,'datemar &amp; datesep kaf'!$K$5:$O$94,5,FALSE)</f>
        <v>1969-70</v>
      </c>
      <c r="U65" s="18">
        <f>LARGE('datemar &amp; datesep kaf'!$K$5:$K$94,'datemar &amp; datesep kaf rank'!$A65)</f>
        <v>8494.940507886</v>
      </c>
      <c r="V65" s="5" t="str">
        <f>VLOOKUP(W65,'datemar &amp; datesep kaf'!$L$5:$O$94,4,FALSE)</f>
        <v>1997-98</v>
      </c>
      <c r="W65" s="18">
        <f>LARGE('datemar &amp; datesep kaf'!$L$5:$L$94,'datemar &amp; datesep kaf rank'!$A65)</f>
        <v>4141.4537289930004</v>
      </c>
      <c r="X65" s="5" t="str">
        <f>VLOOKUP(Y65,'datemar &amp; datesep kaf'!$M$5:$O$94,3,FALSE)</f>
        <v>2004-05</v>
      </c>
      <c r="Y65" s="18">
        <f>LARGE('datemar &amp; datesep kaf'!$M$5:$M$94,'datemar &amp; datesep kaf rank'!$A65)</f>
        <v>1825.3923282419998</v>
      </c>
      <c r="Z65" s="5" t="str">
        <f>VLOOKUP(AA65,'datemar &amp; datesep kaf'!$N$5:$O$94,2,FALSE)</f>
        <v>1957-58</v>
      </c>
      <c r="AA65" s="18">
        <f>LARGE('datemar &amp; datesep kaf'!$N$5:$N$94,'datemar &amp; datesep kaf rank'!$A65)</f>
        <v>719.10741105</v>
      </c>
    </row>
    <row r="66" spans="1:27" x14ac:dyDescent="0.2">
      <c r="A66" s="5">
        <v>61</v>
      </c>
      <c r="B66" s="5" t="str">
        <f>VLOOKUP(C66,'datemar &amp; datesep kaf'!$B$5:$O$94,14,FALSE)</f>
        <v>1969-70</v>
      </c>
      <c r="C66" s="18">
        <f>LARGE('datemar &amp; datesep kaf'!$B$5:$B$94,'datemar &amp; datesep kaf rank'!$A66)</f>
        <v>3829.6025010179997</v>
      </c>
      <c r="D66" s="5" t="str">
        <f>VLOOKUP(E66,'datemar &amp; datesep kaf'!$C$5:$O$94,13,FALSE)</f>
        <v>1978-79</v>
      </c>
      <c r="E66" s="18">
        <f>LARGE('datemar &amp; datesep kaf'!$C$5:$C$94,'datemar &amp; datesep kaf rank'!$A66)</f>
        <v>3022.0144321289999</v>
      </c>
      <c r="F66" s="5" t="str">
        <f>VLOOKUP(G66,'datemar &amp; datesep kaf'!$D$5:$O$94,12,FALSE)</f>
        <v>1993-94</v>
      </c>
      <c r="G66" s="18">
        <f>LARGE('datemar &amp; datesep kaf'!$D$5:$D$94,'datemar &amp; datesep kaf rank'!$A66)</f>
        <v>2365.4875145999999</v>
      </c>
      <c r="H66" s="5" t="str">
        <f>VLOOKUP(I66,'datemar &amp; datesep kaf'!$E$5:$O$94,11,FALSE)</f>
        <v>1954-55</v>
      </c>
      <c r="I66" s="18">
        <f>LARGE('datemar &amp; datesep kaf'!$E$5:$E$94,'datemar &amp; datesep kaf rank'!$A66)</f>
        <v>1854.4719965730001</v>
      </c>
      <c r="J66" s="5" t="str">
        <f>VLOOKUP(K66,'datemar &amp; datesep kaf'!$F$5:$O$94,10,FALSE)</f>
        <v>1957-58</v>
      </c>
      <c r="K66" s="18">
        <f>LARGE('datemar &amp; datesep kaf'!$F$5:$F$94,'datemar &amp; datesep kaf rank'!$A66)</f>
        <v>1358.4852383129999</v>
      </c>
      <c r="L66" s="5" t="str">
        <f>VLOOKUP(M66,'datemar &amp; datesep kaf'!$G$5:$O$94,9,FALSE)</f>
        <v>1978-79</v>
      </c>
      <c r="M66" s="18">
        <f>LARGE('datemar &amp; datesep kaf'!$G$5:$G$94,'datemar &amp; datesep kaf rank'!$A66)</f>
        <v>907.67401554900005</v>
      </c>
      <c r="N66" s="5" t="str">
        <f>VLOOKUP(O66,'datemar &amp; datesep kaf'!$H$5:$O$94,8,FALSE)</f>
        <v>1975-76</v>
      </c>
      <c r="O66" s="18">
        <f>LARGE('datemar &amp; datesep kaf'!$H$5:$H$94,'datemar &amp; datesep kaf rank'!$A66)</f>
        <v>513.97485675899998</v>
      </c>
      <c r="P66" s="5" t="str">
        <f>VLOOKUP(Q66,'datemar &amp; datesep kaf'!$I$5:$O$94,7,FALSE)</f>
        <v>1983-84</v>
      </c>
      <c r="Q66" s="18">
        <f>LARGE('datemar &amp; datesep kaf'!$I$5:$I$94,'datemar &amp; datesep kaf rank'!$A66)</f>
        <v>14381.799130104</v>
      </c>
      <c r="R66" s="5" t="str">
        <f>VLOOKUP(S66,'datemar &amp; datesep kaf'!$J$5:$O$94,6,FALSE)</f>
        <v>1983-84</v>
      </c>
      <c r="S66" s="18">
        <f>LARGE('datemar &amp; datesep kaf'!$J$5:$J$94,'datemar &amp; datesep kaf rank'!$A66)</f>
        <v>13128.106615134</v>
      </c>
      <c r="T66" s="5" t="str">
        <f>VLOOKUP(U66,'datemar &amp; datesep kaf'!$K$5:$O$94,5,FALSE)</f>
        <v>1929-30</v>
      </c>
      <c r="U66" s="18">
        <f>LARGE('datemar &amp; datesep kaf'!$K$5:$K$94,'datemar &amp; datesep kaf rank'!$A66)</f>
        <v>8459.1210050970003</v>
      </c>
      <c r="V66" s="5" t="str">
        <f>VLOOKUP(W66,'datemar &amp; datesep kaf'!$L$5:$O$94,4,FALSE)</f>
        <v>2016-17</v>
      </c>
      <c r="W66" s="18">
        <f>LARGE('datemar &amp; datesep kaf'!$L$5:$L$94,'datemar &amp; datesep kaf rank'!$A66)</f>
        <v>4046.502988752</v>
      </c>
      <c r="X66" s="5" t="str">
        <f>VLOOKUP(Y66,'datemar &amp; datesep kaf'!$M$5:$O$94,3,FALSE)</f>
        <v>1984-85</v>
      </c>
      <c r="Y66" s="18">
        <f>LARGE('datemar &amp; datesep kaf'!$M$5:$M$94,'datemar &amp; datesep kaf rank'!$A66)</f>
        <v>1813.1166262229999</v>
      </c>
      <c r="Z66" s="5" t="str">
        <f>VLOOKUP(AA66,'datemar &amp; datesep kaf'!$N$5:$O$94,2,FALSE)</f>
        <v>1997-98</v>
      </c>
      <c r="AA66" s="18">
        <f>LARGE('datemar &amp; datesep kaf'!$N$5:$N$94,'datemar &amp; datesep kaf rank'!$A66)</f>
        <v>717.02476650000006</v>
      </c>
    </row>
    <row r="67" spans="1:27" x14ac:dyDescent="0.2">
      <c r="A67" s="11">
        <v>62</v>
      </c>
      <c r="B67" s="5" t="str">
        <f>VLOOKUP(C67,'datemar &amp; datesep kaf'!$B$5:$O$94,14,FALSE)</f>
        <v>1956-57</v>
      </c>
      <c r="C67" s="18">
        <f>LARGE('datemar &amp; datesep kaf'!$B$5:$B$94,'datemar &amp; datesep kaf rank'!$A67)</f>
        <v>3816.021675081</v>
      </c>
      <c r="D67" s="5" t="str">
        <f>VLOOKUP(E67,'datemar &amp; datesep kaf'!$C$5:$O$94,13,FALSE)</f>
        <v>1969-70</v>
      </c>
      <c r="E67" s="18">
        <f>LARGE('datemar &amp; datesep kaf'!$C$5:$C$94,'datemar &amp; datesep kaf rank'!$A67)</f>
        <v>3007.4934409380003</v>
      </c>
      <c r="F67" s="5" t="str">
        <f>VLOOKUP(G67,'datemar &amp; datesep kaf'!$D$5:$O$94,12,FALSE)</f>
        <v>1963-64</v>
      </c>
      <c r="G67" s="18">
        <f>LARGE('datemar &amp; datesep kaf'!$D$5:$D$94,'datemar &amp; datesep kaf rank'!$A67)</f>
        <v>2328.2835490529997</v>
      </c>
      <c r="H67" s="5" t="str">
        <f>VLOOKUP(I67,'datemar &amp; datesep kaf'!$E$5:$O$94,11,FALSE)</f>
        <v>1945-46</v>
      </c>
      <c r="I67" s="18">
        <f>LARGE('datemar &amp; datesep kaf'!$E$5:$E$94,'datemar &amp; datesep kaf rank'!$A67)</f>
        <v>1811.8710064349998</v>
      </c>
      <c r="J67" s="5" t="str">
        <f>VLOOKUP(K67,'datemar &amp; datesep kaf'!$F$5:$O$94,10,FALSE)</f>
        <v>1932-33</v>
      </c>
      <c r="K67" s="18">
        <f>LARGE('datemar &amp; datesep kaf'!$F$5:$F$94,'datemar &amp; datesep kaf rank'!$A67)</f>
        <v>1328.0647435860001</v>
      </c>
      <c r="L67" s="5" t="str">
        <f>VLOOKUP(M67,'datemar &amp; datesep kaf'!$G$5:$O$94,9,FALSE)</f>
        <v>1956-57</v>
      </c>
      <c r="M67" s="18">
        <f>LARGE('datemar &amp; datesep kaf'!$G$5:$G$94,'datemar &amp; datesep kaf rank'!$A67)</f>
        <v>906.80922219299998</v>
      </c>
      <c r="N67" s="5" t="str">
        <f>VLOOKUP(O67,'datemar &amp; datesep kaf'!$H$5:$O$94,8,FALSE)</f>
        <v>1948-49</v>
      </c>
      <c r="O67" s="18">
        <f>LARGE('datemar &amp; datesep kaf'!$H$5:$H$94,'datemar &amp; datesep kaf rank'!$A67)</f>
        <v>510.53155110300003</v>
      </c>
      <c r="P67" s="5" t="str">
        <f>VLOOKUP(Q67,'datemar &amp; datesep kaf'!$I$5:$O$94,7,FALSE)</f>
        <v>2015-16</v>
      </c>
      <c r="Q67" s="18">
        <f>LARGE('datemar &amp; datesep kaf'!$I$5:$I$94,'datemar &amp; datesep kaf rank'!$A67)</f>
        <v>14108.601784977</v>
      </c>
      <c r="R67" s="5" t="str">
        <f>VLOOKUP(S67,'datemar &amp; datesep kaf'!$J$5:$O$94,6,FALSE)</f>
        <v>1992-93</v>
      </c>
      <c r="S67" s="18">
        <f>LARGE('datemar &amp; datesep kaf'!$J$5:$J$94,'datemar &amp; datesep kaf rank'!$A67)</f>
        <v>12388.771766825999</v>
      </c>
      <c r="T67" s="5" t="str">
        <f>VLOOKUP(U67,'datemar &amp; datesep kaf'!$K$5:$O$94,5,FALSE)</f>
        <v>2004-05</v>
      </c>
      <c r="U67" s="18">
        <f>LARGE('datemar &amp; datesep kaf'!$K$5:$K$94,'datemar &amp; datesep kaf rank'!$A67)</f>
        <v>8406.098858325</v>
      </c>
      <c r="V67" s="5" t="str">
        <f>VLOOKUP(W67,'datemar &amp; datesep kaf'!$L$5:$O$94,4,FALSE)</f>
        <v>1972-73</v>
      </c>
      <c r="W67" s="18">
        <f>LARGE('datemar &amp; datesep kaf'!$L$5:$L$94,'datemar &amp; datesep kaf rank'!$A67)</f>
        <v>3968.9472891810001</v>
      </c>
      <c r="X67" s="5" t="str">
        <f>VLOOKUP(Y67,'datemar &amp; datesep kaf'!$M$5:$O$94,3,FALSE)</f>
        <v>2008-09</v>
      </c>
      <c r="Y67" s="18">
        <f>LARGE('datemar &amp; datesep kaf'!$M$5:$M$94,'datemar &amp; datesep kaf rank'!$A67)</f>
        <v>1764.0277024439999</v>
      </c>
      <c r="Z67" s="5" t="str">
        <f>VLOOKUP(AA67,'datemar &amp; datesep kaf'!$N$5:$O$94,2,FALSE)</f>
        <v>1930-31</v>
      </c>
      <c r="AA67" s="18">
        <f>LARGE('datemar &amp; datesep kaf'!$N$5:$N$94,'datemar &amp; datesep kaf rank'!$A67)</f>
        <v>711.90741131999994</v>
      </c>
    </row>
    <row r="68" spans="1:27" x14ac:dyDescent="0.2">
      <c r="A68" s="11">
        <v>63</v>
      </c>
      <c r="B68" s="5" t="str">
        <f>VLOOKUP(C68,'datemar &amp; datesep kaf'!$B$5:$O$94,14,FALSE)</f>
        <v>1961-62</v>
      </c>
      <c r="C68" s="18">
        <f>LARGE('datemar &amp; datesep kaf'!$B$5:$B$94,'datemar &amp; datesep kaf rank'!$A68)</f>
        <v>3785.131097727</v>
      </c>
      <c r="D68" s="5" t="str">
        <f>VLOOKUP(E68,'datemar &amp; datesep kaf'!$C$5:$O$94,13,FALSE)</f>
        <v>1963-64</v>
      </c>
      <c r="E68" s="18">
        <f>LARGE('datemar &amp; datesep kaf'!$C$5:$C$94,'datemar &amp; datesep kaf rank'!$A68)</f>
        <v>2973.6574091490002</v>
      </c>
      <c r="F68" s="5" t="str">
        <f>VLOOKUP(G68,'datemar &amp; datesep kaf'!$D$5:$O$94,12,FALSE)</f>
        <v>1952-53</v>
      </c>
      <c r="G68" s="18">
        <f>LARGE('datemar &amp; datesep kaf'!$D$5:$D$94,'datemar &amp; datesep kaf rank'!$A68)</f>
        <v>2324.7589210859996</v>
      </c>
      <c r="H68" s="5" t="str">
        <f>VLOOKUP(I68,'datemar &amp; datesep kaf'!$E$5:$O$94,11,FALSE)</f>
        <v>2007-08</v>
      </c>
      <c r="I68" s="18">
        <f>LARGE('datemar &amp; datesep kaf'!$E$5:$E$94,'datemar &amp; datesep kaf rank'!$A68)</f>
        <v>1784.8343132340001</v>
      </c>
      <c r="J68" s="5" t="str">
        <f>VLOOKUP(K68,'datemar &amp; datesep kaf'!$F$5:$O$94,10,FALSE)</f>
        <v>1988-89</v>
      </c>
      <c r="K68" s="18">
        <f>LARGE('datemar &amp; datesep kaf'!$F$5:$F$94,'datemar &amp; datesep kaf rank'!$A68)</f>
        <v>1314.8726779650001</v>
      </c>
      <c r="L68" s="5" t="str">
        <f>VLOOKUP(M68,'datemar &amp; datesep kaf'!$G$5:$O$94,9,FALSE)</f>
        <v>1958-59</v>
      </c>
      <c r="M68" s="18">
        <f>LARGE('datemar &amp; datesep kaf'!$G$5:$G$94,'datemar &amp; datesep kaf rank'!$A68)</f>
        <v>881.40889256699995</v>
      </c>
      <c r="N68" s="5" t="str">
        <f>VLOOKUP(O68,'datemar &amp; datesep kaf'!$H$5:$O$94,8,FALSE)</f>
        <v>1948-49</v>
      </c>
      <c r="O68" s="18">
        <f>LARGE('datemar &amp; datesep kaf'!$H$5:$H$94,'datemar &amp; datesep kaf rank'!$A68)</f>
        <v>510.53155110300003</v>
      </c>
      <c r="P68" s="5" t="str">
        <f>VLOOKUP(Q68,'datemar &amp; datesep kaf'!$I$5:$O$94,7,FALSE)</f>
        <v>1948-49</v>
      </c>
      <c r="Q68" s="18">
        <f>LARGE('datemar &amp; datesep kaf'!$I$5:$I$94,'datemar &amp; datesep kaf rank'!$A68)</f>
        <v>13928.919147087001</v>
      </c>
      <c r="R68" s="5" t="str">
        <f>VLOOKUP(S68,'datemar &amp; datesep kaf'!$J$5:$O$94,6,FALSE)</f>
        <v>1984-85</v>
      </c>
      <c r="S68" s="18">
        <f>LARGE('datemar &amp; datesep kaf'!$J$5:$J$94,'datemar &amp; datesep kaf rank'!$A68)</f>
        <v>12257.709953559</v>
      </c>
      <c r="T68" s="5" t="str">
        <f>VLOOKUP(U68,'datemar &amp; datesep kaf'!$K$5:$O$94,5,FALSE)</f>
        <v>1933-34</v>
      </c>
      <c r="U68" s="18">
        <f>LARGE('datemar &amp; datesep kaf'!$K$5:$K$94,'datemar &amp; datesep kaf rank'!$A68)</f>
        <v>8323.7689440569993</v>
      </c>
      <c r="V68" s="5" t="str">
        <f>VLOOKUP(W68,'datemar &amp; datesep kaf'!$L$5:$O$94,4,FALSE)</f>
        <v>1944-45</v>
      </c>
      <c r="W68" s="18">
        <f>LARGE('datemar &amp; datesep kaf'!$L$5:$L$94,'datemar &amp; datesep kaf rank'!$A68)</f>
        <v>3962.8243142040001</v>
      </c>
      <c r="X68" s="5" t="str">
        <f>VLOOKUP(Y68,'datemar &amp; datesep kaf'!$M$5:$O$94,3,FALSE)</f>
        <v>1939-40</v>
      </c>
      <c r="Y68" s="18">
        <f>LARGE('datemar &amp; datesep kaf'!$M$5:$M$94,'datemar &amp; datesep kaf rank'!$A68)</f>
        <v>1758.0931572119998</v>
      </c>
      <c r="Z68" s="5" t="str">
        <f>VLOOKUP(AA68,'datemar &amp; datesep kaf'!$N$5:$O$94,2,FALSE)</f>
        <v>1929-30</v>
      </c>
      <c r="AA68" s="18">
        <f>LARGE('datemar &amp; datesep kaf'!$N$5:$N$94,'datemar &amp; datesep kaf rank'!$A68)</f>
        <v>710.77683285000001</v>
      </c>
    </row>
    <row r="69" spans="1:27" x14ac:dyDescent="0.2">
      <c r="A69" s="11">
        <v>64</v>
      </c>
      <c r="B69" s="5" t="str">
        <f>VLOOKUP(C69,'datemar &amp; datesep kaf'!$B$5:$O$94,14,FALSE)</f>
        <v>1940-41</v>
      </c>
      <c r="C69" s="18">
        <f>LARGE('datemar &amp; datesep kaf'!$B$5:$B$94,'datemar &amp; datesep kaf rank'!$A69)</f>
        <v>3783.88746141</v>
      </c>
      <c r="D69" s="5" t="str">
        <f>VLOOKUP(E69,'datemar &amp; datesep kaf'!$C$5:$O$94,13,FALSE)</f>
        <v>1940-41</v>
      </c>
      <c r="E69" s="18">
        <f>LARGE('datemar &amp; datesep kaf'!$C$5:$C$94,'datemar &amp; datesep kaf rank'!$A69)</f>
        <v>2964.2180706600002</v>
      </c>
      <c r="F69" s="5" t="str">
        <f>VLOOKUP(G69,'datemar &amp; datesep kaf'!$D$5:$O$94,12,FALSE)</f>
        <v>1931-32</v>
      </c>
      <c r="G69" s="18">
        <f>LARGE('datemar &amp; datesep kaf'!$D$5:$D$94,'datemar &amp; datesep kaf rank'!$A69)</f>
        <v>2305.5569383350003</v>
      </c>
      <c r="H69" s="5" t="str">
        <f>VLOOKUP(I69,'datemar &amp; datesep kaf'!$E$5:$O$94,11,FALSE)</f>
        <v>1957-58</v>
      </c>
      <c r="I69" s="18">
        <f>LARGE('datemar &amp; datesep kaf'!$E$5:$E$94,'datemar &amp; datesep kaf rank'!$A69)</f>
        <v>1781.6429083949999</v>
      </c>
      <c r="J69" s="5" t="str">
        <f>VLOOKUP(K69,'datemar &amp; datesep kaf'!$F$5:$O$94,10,FALSE)</f>
        <v>1978-79</v>
      </c>
      <c r="K69" s="18">
        <f>LARGE('datemar &amp; datesep kaf'!$F$5:$F$94,'datemar &amp; datesep kaf rank'!$A69)</f>
        <v>1301.133174348</v>
      </c>
      <c r="L69" s="5" t="str">
        <f>VLOOKUP(M69,'datemar &amp; datesep kaf'!$G$5:$O$94,9,FALSE)</f>
        <v>1961-62</v>
      </c>
      <c r="M69" s="18">
        <f>LARGE('datemar &amp; datesep kaf'!$G$5:$G$94,'datemar &amp; datesep kaf rank'!$A69)</f>
        <v>879.87963642600005</v>
      </c>
      <c r="N69" s="5" t="str">
        <f>VLOOKUP(O69,'datemar &amp; datesep kaf'!$H$5:$O$94,8,FALSE)</f>
        <v>1938-39</v>
      </c>
      <c r="O69" s="18">
        <f>LARGE('datemar &amp; datesep kaf'!$H$5:$H$94,'datemar &amp; datesep kaf rank'!$A69)</f>
        <v>503.70642739199997</v>
      </c>
      <c r="P69" s="5" t="str">
        <f>VLOOKUP(Q69,'datemar &amp; datesep kaf'!$I$5:$O$94,7,FALSE)</f>
        <v>2003-04</v>
      </c>
      <c r="Q69" s="18">
        <f>LARGE('datemar &amp; datesep kaf'!$I$5:$I$94,'datemar &amp; datesep kaf rank'!$A69)</f>
        <v>13794.511218242998</v>
      </c>
      <c r="R69" s="5" t="str">
        <f>VLOOKUP(S69,'datemar &amp; datesep kaf'!$J$5:$O$94,6,FALSE)</f>
        <v>1948-49</v>
      </c>
      <c r="S69" s="18">
        <f>LARGE('datemar &amp; datesep kaf'!$J$5:$J$94,'datemar &amp; datesep kaf rank'!$A69)</f>
        <v>12112.258058187001</v>
      </c>
      <c r="T69" s="5" t="str">
        <f>VLOOKUP(U69,'datemar &amp; datesep kaf'!$K$5:$O$94,5,FALSE)</f>
        <v>1928-29</v>
      </c>
      <c r="U69" s="18">
        <f>LARGE('datemar &amp; datesep kaf'!$K$5:$K$94,'datemar &amp; datesep kaf rank'!$A69)</f>
        <v>8157.3577106279999</v>
      </c>
      <c r="V69" s="5" t="str">
        <f>VLOOKUP(W69,'datemar &amp; datesep kaf'!$L$5:$O$94,4,FALSE)</f>
        <v>1933-34</v>
      </c>
      <c r="W69" s="18">
        <f>LARGE('datemar &amp; datesep kaf'!$L$5:$L$94,'datemar &amp; datesep kaf rank'!$A69)</f>
        <v>3927.246794877</v>
      </c>
      <c r="X69" s="5" t="str">
        <f>VLOOKUP(Y69,'datemar &amp; datesep kaf'!$M$5:$O$94,3,FALSE)</f>
        <v>1933-34</v>
      </c>
      <c r="Y69" s="18">
        <f>LARGE('datemar &amp; datesep kaf'!$M$5:$M$94,'datemar &amp; datesep kaf rank'!$A69)</f>
        <v>1749.54043026</v>
      </c>
      <c r="Z69" s="5" t="str">
        <f>VLOOKUP(AA69,'datemar &amp; datesep kaf'!$N$5:$O$94,2,FALSE)</f>
        <v>1951-52</v>
      </c>
      <c r="AA69" s="18">
        <f>LARGE('datemar &amp; datesep kaf'!$N$5:$N$94,'datemar &amp; datesep kaf rank'!$A69)</f>
        <v>697.56691598999998</v>
      </c>
    </row>
    <row r="70" spans="1:27" x14ac:dyDescent="0.2">
      <c r="A70" s="11">
        <v>65</v>
      </c>
      <c r="B70" s="5" t="str">
        <f>VLOOKUP(C70,'datemar &amp; datesep kaf'!$B$5:$O$94,14,FALSE)</f>
        <v>1993-94</v>
      </c>
      <c r="C70" s="18">
        <f>LARGE('datemar &amp; datesep kaf'!$B$5:$B$94,'datemar &amp; datesep kaf rank'!$A70)</f>
        <v>3774.495726225</v>
      </c>
      <c r="D70" s="5" t="str">
        <f>VLOOKUP(E70,'datemar &amp; datesep kaf'!$C$5:$O$94,13,FALSE)</f>
        <v>1993-94</v>
      </c>
      <c r="E70" s="18">
        <f>LARGE('datemar &amp; datesep kaf'!$C$5:$C$94,'datemar &amp; datesep kaf rank'!$A70)</f>
        <v>2956.0759222050001</v>
      </c>
      <c r="F70" s="5" t="str">
        <f>VLOOKUP(G70,'datemar &amp; datesep kaf'!$D$5:$O$94,12,FALSE)</f>
        <v>2007-08</v>
      </c>
      <c r="G70" s="18">
        <f>LARGE('datemar &amp; datesep kaf'!$D$5:$D$94,'datemar &amp; datesep kaf rank'!$A70)</f>
        <v>2291.3334677940002</v>
      </c>
      <c r="H70" s="5" t="str">
        <f>VLOOKUP(I70,'datemar &amp; datesep kaf'!$E$5:$O$94,11,FALSE)</f>
        <v>1988-89</v>
      </c>
      <c r="I70" s="18">
        <f>LARGE('datemar &amp; datesep kaf'!$E$5:$E$94,'datemar &amp; datesep kaf rank'!$A70)</f>
        <v>1765.7612560980001</v>
      </c>
      <c r="J70" s="5" t="str">
        <f>VLOOKUP(K70,'datemar &amp; datesep kaf'!$F$5:$O$94,10,FALSE)</f>
        <v>1940-41</v>
      </c>
      <c r="K70" s="18">
        <f>LARGE('datemar &amp; datesep kaf'!$F$5:$F$94,'datemar &amp; datesep kaf rank'!$A70)</f>
        <v>1289.0578029000001</v>
      </c>
      <c r="L70" s="5" t="str">
        <f>VLOOKUP(M70,'datemar &amp; datesep kaf'!$G$5:$O$94,9,FALSE)</f>
        <v>1941-42</v>
      </c>
      <c r="M70" s="18">
        <f>LARGE('datemar &amp; datesep kaf'!$G$5:$G$94,'datemar &amp; datesep kaf rank'!$A70)</f>
        <v>857.129224056</v>
      </c>
      <c r="N70" s="5" t="str">
        <f>VLOOKUP(O70,'datemar &amp; datesep kaf'!$H$5:$O$94,8,FALSE)</f>
        <v>1992-93</v>
      </c>
      <c r="O70" s="18">
        <f>LARGE('datemar &amp; datesep kaf'!$H$5:$H$94,'datemar &amp; datesep kaf rank'!$A70)</f>
        <v>499.09485731699999</v>
      </c>
      <c r="P70" s="5" t="str">
        <f>VLOOKUP(Q70,'datemar &amp; datesep kaf'!$I$5:$O$94,7,FALSE)</f>
        <v>1993-94</v>
      </c>
      <c r="Q70" s="18">
        <f>LARGE('datemar &amp; datesep kaf'!$I$5:$I$94,'datemar &amp; datesep kaf rank'!$A70)</f>
        <v>13763.118822726001</v>
      </c>
      <c r="R70" s="5" t="str">
        <f>VLOOKUP(S70,'datemar &amp; datesep kaf'!$J$5:$O$94,6,FALSE)</f>
        <v>2004-05</v>
      </c>
      <c r="S70" s="18">
        <f>LARGE('datemar &amp; datesep kaf'!$J$5:$J$94,'datemar &amp; datesep kaf rank'!$A70)</f>
        <v>12075.248472797999</v>
      </c>
      <c r="T70" s="5" t="str">
        <f>VLOOKUP(U70,'datemar &amp; datesep kaf'!$K$5:$O$94,5,FALSE)</f>
        <v>1972-73</v>
      </c>
      <c r="U70" s="18">
        <f>LARGE('datemar &amp; datesep kaf'!$K$5:$K$94,'datemar &amp; datesep kaf rank'!$A70)</f>
        <v>8045.6942437409998</v>
      </c>
      <c r="V70" s="5" t="str">
        <f>VLOOKUP(W70,'datemar &amp; datesep kaf'!$L$5:$O$94,4,FALSE)</f>
        <v>2008-09</v>
      </c>
      <c r="W70" s="18">
        <f>LARGE('datemar &amp; datesep kaf'!$L$5:$L$94,'datemar &amp; datesep kaf rank'!$A70)</f>
        <v>3874.712581971</v>
      </c>
      <c r="X70" s="5" t="str">
        <f>VLOOKUP(Y70,'datemar &amp; datesep kaf'!$M$5:$O$94,3,FALSE)</f>
        <v>1957-58</v>
      </c>
      <c r="Y70" s="18">
        <f>LARGE('datemar &amp; datesep kaf'!$M$5:$M$94,'datemar &amp; datesep kaf rank'!$A70)</f>
        <v>1731.0703483080001</v>
      </c>
      <c r="Z70" s="5" t="str">
        <f>VLOOKUP(AA70,'datemar &amp; datesep kaf'!$N$5:$O$94,2,FALSE)</f>
        <v>1943-44</v>
      </c>
      <c r="AA70" s="18">
        <f>LARGE('datemar &amp; datesep kaf'!$N$5:$N$94,'datemar &amp; datesep kaf rank'!$A70)</f>
        <v>691.43799060000003</v>
      </c>
    </row>
    <row r="71" spans="1:27" x14ac:dyDescent="0.2">
      <c r="A71" s="11">
        <v>66</v>
      </c>
      <c r="B71" s="5" t="str">
        <f>VLOOKUP(C71,'datemar &amp; datesep kaf'!$B$5:$O$94,14,FALSE)</f>
        <v>2001-02</v>
      </c>
      <c r="C71" s="18">
        <f>LARGE('datemar &amp; datesep kaf'!$B$5:$B$94,'datemar &amp; datesep kaf rank'!$A71)</f>
        <v>3748.787958594</v>
      </c>
      <c r="D71" s="5" t="str">
        <f>VLOOKUP(E71,'datemar &amp; datesep kaf'!$C$5:$O$94,13,FALSE)</f>
        <v>2007-08</v>
      </c>
      <c r="E71" s="18">
        <f>LARGE('datemar &amp; datesep kaf'!$C$5:$C$94,'datemar &amp; datesep kaf rank'!$A71)</f>
        <v>2924.2868324880001</v>
      </c>
      <c r="F71" s="5" t="str">
        <f>VLOOKUP(G71,'datemar &amp; datesep kaf'!$D$5:$O$94,12,FALSE)</f>
        <v>1956-57</v>
      </c>
      <c r="G71" s="18">
        <f>LARGE('datemar &amp; datesep kaf'!$D$5:$D$94,'datemar &amp; datesep kaf rank'!$A71)</f>
        <v>2269.5014024970001</v>
      </c>
      <c r="H71" s="5" t="str">
        <f>VLOOKUP(I71,'datemar &amp; datesep kaf'!$E$5:$O$94,11,FALSE)</f>
        <v>1956-57</v>
      </c>
      <c r="I71" s="18">
        <f>LARGE('datemar &amp; datesep kaf'!$E$5:$E$94,'datemar &amp; datesep kaf rank'!$A71)</f>
        <v>1760.5030744769999</v>
      </c>
      <c r="J71" s="5" t="str">
        <f>VLOOKUP(K71,'datemar &amp; datesep kaf'!$F$5:$O$94,10,FALSE)</f>
        <v>1961-62</v>
      </c>
      <c r="K71" s="18">
        <f>LARGE('datemar &amp; datesep kaf'!$F$5:$F$94,'datemar &amp; datesep kaf rank'!$A71)</f>
        <v>1258.4587957830001</v>
      </c>
      <c r="L71" s="5" t="str">
        <f>VLOOKUP(M71,'datemar &amp; datesep kaf'!$G$5:$O$94,9,FALSE)</f>
        <v>1948-49</v>
      </c>
      <c r="M71" s="18">
        <f>LARGE('datemar &amp; datesep kaf'!$G$5:$G$94,'datemar &amp; datesep kaf rank'!$A71)</f>
        <v>855.19533983099996</v>
      </c>
      <c r="N71" s="5" t="str">
        <f>VLOOKUP(O71,'datemar &amp; datesep kaf'!$H$5:$O$94,8,FALSE)</f>
        <v>1958-59</v>
      </c>
      <c r="O71" s="18">
        <f>LARGE('datemar &amp; datesep kaf'!$H$5:$H$94,'datemar &amp; datesep kaf rank'!$A71)</f>
        <v>498.479981307</v>
      </c>
      <c r="P71" s="5" t="str">
        <f>VLOOKUP(Q71,'datemar &amp; datesep kaf'!$I$5:$O$94,7,FALSE)</f>
        <v>1984-85</v>
      </c>
      <c r="Q71" s="18">
        <f>LARGE('datemar &amp; datesep kaf'!$I$5:$I$94,'datemar &amp; datesep kaf rank'!$A71)</f>
        <v>13645.286761029</v>
      </c>
      <c r="R71" s="5" t="str">
        <f>VLOOKUP(S71,'datemar &amp; datesep kaf'!$J$5:$O$94,6,FALSE)</f>
        <v>1969-70</v>
      </c>
      <c r="S71" s="18">
        <f>LARGE('datemar &amp; datesep kaf'!$J$5:$J$94,'datemar &amp; datesep kaf rank'!$A71)</f>
        <v>12058.392936240001</v>
      </c>
      <c r="T71" s="5" t="str">
        <f>VLOOKUP(U71,'datemar &amp; datesep kaf'!$K$5:$O$94,5,FALSE)</f>
        <v>1997-98</v>
      </c>
      <c r="U71" s="18">
        <f>LARGE('datemar &amp; datesep kaf'!$K$5:$K$94,'datemar &amp; datesep kaf rank'!$A71)</f>
        <v>8026.8949056029996</v>
      </c>
      <c r="V71" s="5" t="str">
        <f>VLOOKUP(W71,'datemar &amp; datesep kaf'!$L$5:$O$94,4,FALSE)</f>
        <v>1936-37</v>
      </c>
      <c r="W71" s="18">
        <f>LARGE('datemar &amp; datesep kaf'!$L$5:$L$94,'datemar &amp; datesep kaf rank'!$A71)</f>
        <v>3830.8183687410001</v>
      </c>
      <c r="X71" s="5" t="str">
        <f>VLOOKUP(Y71,'datemar &amp; datesep kaf'!$M$5:$O$94,3,FALSE)</f>
        <v>1938-39</v>
      </c>
      <c r="Y71" s="18">
        <f>LARGE('datemar &amp; datesep kaf'!$M$5:$M$94,'datemar &amp; datesep kaf rank'!$A71)</f>
        <v>1722.299439546</v>
      </c>
      <c r="Z71" s="5" t="str">
        <f>VLOOKUP(AA71,'datemar &amp; datesep kaf'!$N$5:$O$94,2,FALSE)</f>
        <v>1931-32</v>
      </c>
      <c r="AA71" s="18">
        <f>LARGE('datemar &amp; datesep kaf'!$N$5:$N$94,'datemar &amp; datesep kaf rank'!$A71)</f>
        <v>683.16691653000009</v>
      </c>
    </row>
    <row r="72" spans="1:27" x14ac:dyDescent="0.2">
      <c r="A72" s="11">
        <v>67</v>
      </c>
      <c r="B72" s="5" t="str">
        <f>VLOOKUP(C72,'datemar &amp; datesep kaf'!$B$5:$O$94,14,FALSE)</f>
        <v>2002-03</v>
      </c>
      <c r="C72" s="18">
        <f>LARGE('datemar &amp; datesep kaf'!$B$5:$B$94,'datemar &amp; datesep kaf rank'!$A72)</f>
        <v>3654.2676315600002</v>
      </c>
      <c r="D72" s="5" t="str">
        <f>VLOOKUP(E72,'datemar &amp; datesep kaf'!$C$5:$O$94,13,FALSE)</f>
        <v>1945-46</v>
      </c>
      <c r="E72" s="18">
        <f>LARGE('datemar &amp; datesep kaf'!$C$5:$C$94,'datemar &amp; datesep kaf rank'!$A72)</f>
        <v>2920.000551657</v>
      </c>
      <c r="F72" s="5" t="str">
        <f>VLOOKUP(G72,'datemar &amp; datesep kaf'!$D$5:$O$94,12,FALSE)</f>
        <v>2008-09</v>
      </c>
      <c r="G72" s="18">
        <f>LARGE('datemar &amp; datesep kaf'!$D$5:$D$94,'datemar &amp; datesep kaf rank'!$A72)</f>
        <v>2254.415122071</v>
      </c>
      <c r="H72" s="5" t="str">
        <f>VLOOKUP(I72,'datemar &amp; datesep kaf'!$E$5:$O$94,11,FALSE)</f>
        <v>1940-41</v>
      </c>
      <c r="I72" s="18">
        <f>LARGE('datemar &amp; datesep kaf'!$E$5:$E$94,'datemar &amp; datesep kaf rank'!$A72)</f>
        <v>1731.2151416909999</v>
      </c>
      <c r="J72" s="5" t="str">
        <f>VLOOKUP(K72,'datemar &amp; datesep kaf'!$F$5:$O$94,10,FALSE)</f>
        <v>1956-57</v>
      </c>
      <c r="K72" s="18">
        <f>LARGE('datemar &amp; datesep kaf'!$F$5:$F$94,'datemar &amp; datesep kaf rank'!$A72)</f>
        <v>1243.5768128699999</v>
      </c>
      <c r="L72" s="5" t="str">
        <f>VLOOKUP(M72,'datemar &amp; datesep kaf'!$G$5:$O$94,9,FALSE)</f>
        <v>1979-80</v>
      </c>
      <c r="M72" s="18">
        <f>LARGE('datemar &amp; datesep kaf'!$G$5:$G$94,'datemar &amp; datesep kaf rank'!$A72)</f>
        <v>845.76195175500004</v>
      </c>
      <c r="N72" s="5" t="str">
        <f>VLOOKUP(O72,'datemar &amp; datesep kaf'!$H$5:$O$94,8,FALSE)</f>
        <v>1932-33</v>
      </c>
      <c r="O72" s="18">
        <f>LARGE('datemar &amp; datesep kaf'!$H$5:$H$94,'datemar &amp; datesep kaf rank'!$A72)</f>
        <v>490.978493985</v>
      </c>
      <c r="P72" s="5" t="str">
        <f>VLOOKUP(Q72,'datemar &amp; datesep kaf'!$I$5:$O$94,7,FALSE)</f>
        <v>1935-36</v>
      </c>
      <c r="Q72" s="18">
        <f>LARGE('datemar &amp; datesep kaf'!$I$5:$I$94,'datemar &amp; datesep kaf rank'!$A72)</f>
        <v>13636.601141519999</v>
      </c>
      <c r="R72" s="5" t="str">
        <f>VLOOKUP(S72,'datemar &amp; datesep kaf'!$J$5:$O$94,6,FALSE)</f>
        <v>1944-45</v>
      </c>
      <c r="S72" s="18">
        <f>LARGE('datemar &amp; datesep kaf'!$J$5:$J$94,'datemar &amp; datesep kaf rank'!$A72)</f>
        <v>12001.655748284998</v>
      </c>
      <c r="T72" s="5" t="str">
        <f>VLOOKUP(U72,'datemar &amp; datesep kaf'!$K$5:$O$94,5,FALSE)</f>
        <v>1936-37</v>
      </c>
      <c r="U72" s="18">
        <f>LARGE('datemar &amp; datesep kaf'!$K$5:$K$94,'datemar &amp; datesep kaf rank'!$A72)</f>
        <v>7951.8959001510002</v>
      </c>
      <c r="V72" s="5" t="str">
        <f>VLOOKUP(W72,'datemar &amp; datesep kaf'!$L$5:$O$94,4,FALSE)</f>
        <v>1993-94</v>
      </c>
      <c r="W72" s="18">
        <f>LARGE('datemar &amp; datesep kaf'!$L$5:$L$94,'datemar &amp; datesep kaf rank'!$A72)</f>
        <v>3756.1605203009999</v>
      </c>
      <c r="X72" s="5" t="str">
        <f>VLOOKUP(Y72,'datemar &amp; datesep kaf'!$M$5:$O$94,3,FALSE)</f>
        <v>1937-38</v>
      </c>
      <c r="Y72" s="18">
        <f>LARGE('datemar &amp; datesep kaf'!$M$5:$M$94,'datemar &amp; datesep kaf rank'!$A72)</f>
        <v>1714.946712549</v>
      </c>
      <c r="Z72" s="5" t="str">
        <f>VLOOKUP(AA72,'datemar &amp; datesep kaf'!$N$5:$O$94,2,FALSE)</f>
        <v>1944-45</v>
      </c>
      <c r="AA72" s="18">
        <f>LARGE('datemar &amp; datesep kaf'!$N$5:$N$94,'datemar &amp; datesep kaf rank'!$A72)</f>
        <v>682.21485044999997</v>
      </c>
    </row>
    <row r="73" spans="1:27" x14ac:dyDescent="0.2">
      <c r="A73" s="11">
        <v>68</v>
      </c>
      <c r="B73" s="5" t="str">
        <f>VLOOKUP(C73,'datemar &amp; datesep kaf'!$B$5:$O$94,14,FALSE)</f>
        <v>2008-09</v>
      </c>
      <c r="C73" s="18">
        <f>LARGE('datemar &amp; datesep kaf'!$B$5:$B$94,'datemar &amp; datesep kaf rank'!$A73)</f>
        <v>3631.3585415099997</v>
      </c>
      <c r="D73" s="5" t="str">
        <f>VLOOKUP(E73,'datemar &amp; datesep kaf'!$C$5:$O$94,13,FALSE)</f>
        <v>2002-03</v>
      </c>
      <c r="E73" s="18">
        <f>LARGE('datemar &amp; datesep kaf'!$C$5:$C$94,'datemar &amp; datesep kaf rank'!$A73)</f>
        <v>2919.1536095400002</v>
      </c>
      <c r="F73" s="5" t="str">
        <f>VLOOKUP(G73,'datemar &amp; datesep kaf'!$D$5:$O$94,12,FALSE)</f>
        <v>1969-70</v>
      </c>
      <c r="G73" s="18">
        <f>LARGE('datemar &amp; datesep kaf'!$D$5:$D$94,'datemar &amp; datesep kaf rank'!$A73)</f>
        <v>2245.0471885379998</v>
      </c>
      <c r="H73" s="5" t="str">
        <f>VLOOKUP(I73,'datemar &amp; datesep kaf'!$E$5:$O$94,11,FALSE)</f>
        <v>1961-62</v>
      </c>
      <c r="I73" s="18">
        <f>LARGE('datemar &amp; datesep kaf'!$E$5:$E$94,'datemar &amp; datesep kaf rank'!$A73)</f>
        <v>1703.813489826</v>
      </c>
      <c r="J73" s="5" t="str">
        <f>VLOOKUP(K73,'datemar &amp; datesep kaf'!$F$5:$O$94,10,FALSE)</f>
        <v>2007-08</v>
      </c>
      <c r="K73" s="18">
        <f>LARGE('datemar &amp; datesep kaf'!$F$5:$F$94,'datemar &amp; datesep kaf rank'!$A73)</f>
        <v>1241.898796404</v>
      </c>
      <c r="L73" s="5" t="str">
        <f>VLOOKUP(M73,'datemar &amp; datesep kaf'!$G$5:$O$94,9,FALSE)</f>
        <v>1942-43</v>
      </c>
      <c r="M73" s="18">
        <f>LARGE('datemar &amp; datesep kaf'!$G$5:$G$94,'datemar &amp; datesep kaf rank'!$A73)</f>
        <v>842.16195189000007</v>
      </c>
      <c r="N73" s="5" t="str">
        <f>VLOOKUP(O73,'datemar &amp; datesep kaf'!$H$5:$O$94,8,FALSE)</f>
        <v>1947-48</v>
      </c>
      <c r="O73" s="18">
        <f>LARGE('datemar &amp; datesep kaf'!$H$5:$H$94,'datemar &amp; datesep kaf rank'!$A73)</f>
        <v>489.81022956599998</v>
      </c>
      <c r="P73" s="5" t="str">
        <f>VLOOKUP(Q73,'datemar &amp; datesep kaf'!$I$5:$O$94,7,FALSE)</f>
        <v>1938-39</v>
      </c>
      <c r="Q73" s="18">
        <f>LARGE('datemar &amp; datesep kaf'!$I$5:$I$94,'datemar &amp; datesep kaf rank'!$A73)</f>
        <v>13622.256679247999</v>
      </c>
      <c r="R73" s="5" t="str">
        <f>VLOOKUP(S73,'datemar &amp; datesep kaf'!$J$5:$O$94,6,FALSE)</f>
        <v>2002-03</v>
      </c>
      <c r="S73" s="18">
        <f>LARGE('datemar &amp; datesep kaf'!$J$5:$J$94,'datemar &amp; datesep kaf rank'!$A73)</f>
        <v>11990.113930535999</v>
      </c>
      <c r="T73" s="5" t="str">
        <f>VLOOKUP(U73,'datemar &amp; datesep kaf'!$K$5:$O$94,5,FALSE)</f>
        <v>1956-57</v>
      </c>
      <c r="U73" s="18">
        <f>LARGE('datemar &amp; datesep kaf'!$K$5:$K$94,'datemar &amp; datesep kaf rank'!$A73)</f>
        <v>7919.4582154169993</v>
      </c>
      <c r="V73" s="5" t="str">
        <f>VLOOKUP(W73,'datemar &amp; datesep kaf'!$L$5:$O$94,4,FALSE)</f>
        <v>1940-41</v>
      </c>
      <c r="W73" s="18">
        <f>LARGE('datemar &amp; datesep kaf'!$L$5:$L$94,'datemar &amp; datesep kaf rank'!$A73)</f>
        <v>3727.773083349</v>
      </c>
      <c r="X73" s="5" t="str">
        <f>VLOOKUP(Y73,'datemar &amp; datesep kaf'!$M$5:$O$94,3,FALSE)</f>
        <v>1972-73</v>
      </c>
      <c r="Y73" s="18">
        <f>LARGE('datemar &amp; datesep kaf'!$M$5:$M$94,'datemar &amp; datesep kaf rank'!$A73)</f>
        <v>1712.0448944760001</v>
      </c>
      <c r="Z73" s="5" t="str">
        <f>VLOOKUP(AA73,'datemar &amp; datesep kaf'!$N$5:$O$94,2,FALSE)</f>
        <v>1942-43</v>
      </c>
      <c r="AA73" s="18">
        <f>LARGE('datemar &amp; datesep kaf'!$N$5:$N$94,'datemar &amp; datesep kaf rank'!$A73)</f>
        <v>673.76526398999999</v>
      </c>
    </row>
    <row r="74" spans="1:27" x14ac:dyDescent="0.2">
      <c r="A74" s="11">
        <v>69</v>
      </c>
      <c r="B74" s="5" t="str">
        <f>VLOOKUP(C74,'datemar &amp; datesep kaf'!$B$5:$O$94,14,FALSE)</f>
        <v>1974-75</v>
      </c>
      <c r="C74" s="18">
        <f>LARGE('datemar &amp; datesep kaf'!$B$5:$B$94,'datemar &amp; datesep kaf rank'!$A74)</f>
        <v>3603.8636665079998</v>
      </c>
      <c r="D74" s="5" t="str">
        <f>VLOOKUP(E74,'datemar &amp; datesep kaf'!$C$5:$O$94,13,FALSE)</f>
        <v>2008-09</v>
      </c>
      <c r="E74" s="18">
        <f>LARGE('datemar &amp; datesep kaf'!$C$5:$C$94,'datemar &amp; datesep kaf rank'!$A74)</f>
        <v>2878.4527846199999</v>
      </c>
      <c r="F74" s="5" t="str">
        <f>VLOOKUP(G74,'datemar &amp; datesep kaf'!$D$5:$O$94,12,FALSE)</f>
        <v>1957-58</v>
      </c>
      <c r="G74" s="18">
        <f>LARGE('datemar &amp; datesep kaf'!$D$5:$D$94,'datemar &amp; datesep kaf rank'!$A74)</f>
        <v>2236.9090070250004</v>
      </c>
      <c r="H74" s="5" t="str">
        <f>VLOOKUP(I74,'datemar &amp; datesep kaf'!$E$5:$O$94,11,FALSE)</f>
        <v>1963-64</v>
      </c>
      <c r="I74" s="18">
        <f>LARGE('datemar &amp; datesep kaf'!$E$5:$E$94,'datemar &amp; datesep kaf rank'!$A74)</f>
        <v>1693.672002603</v>
      </c>
      <c r="J74" s="5" t="str">
        <f>VLOOKUP(K74,'datemar &amp; datesep kaf'!$F$5:$O$94,10,FALSE)</f>
        <v>1938-39</v>
      </c>
      <c r="K74" s="18">
        <f>LARGE('datemar &amp; datesep kaf'!$F$5:$F$94,'datemar &amp; datesep kaf rank'!$A74)</f>
        <v>1217.4505328579999</v>
      </c>
      <c r="L74" s="5" t="str">
        <f>VLOOKUP(M74,'datemar &amp; datesep kaf'!$G$5:$O$94,9,FALSE)</f>
        <v>1988-89</v>
      </c>
      <c r="M74" s="18">
        <f>LARGE('datemar &amp; datesep kaf'!$G$5:$G$94,'datemar &amp; datesep kaf rank'!$A74)</f>
        <v>830.165919282</v>
      </c>
      <c r="N74" s="5" t="str">
        <f>VLOOKUP(O74,'datemar &amp; datesep kaf'!$H$5:$O$94,8,FALSE)</f>
        <v>1952-53</v>
      </c>
      <c r="O74" s="18">
        <f>LARGE('datemar &amp; datesep kaf'!$H$5:$H$94,'datemar &amp; datesep kaf rank'!$A74)</f>
        <v>486.243948708</v>
      </c>
      <c r="P74" s="5" t="str">
        <f>VLOOKUP(Q74,'datemar &amp; datesep kaf'!$I$5:$O$94,7,FALSE)</f>
        <v>2002-03</v>
      </c>
      <c r="Q74" s="18">
        <f>LARGE('datemar &amp; datesep kaf'!$I$5:$I$94,'datemar &amp; datesep kaf rank'!$A74)</f>
        <v>13610.113869786001</v>
      </c>
      <c r="R74" s="5" t="str">
        <f>VLOOKUP(S74,'datemar &amp; datesep kaf'!$J$5:$O$94,6,FALSE)</f>
        <v>1938-39</v>
      </c>
      <c r="S74" s="18">
        <f>LARGE('datemar &amp; datesep kaf'!$J$5:$J$94,'datemar &amp; datesep kaf rank'!$A74)</f>
        <v>11931.684841818</v>
      </c>
      <c r="T74" s="5" t="str">
        <f>VLOOKUP(U74,'datemar &amp; datesep kaf'!$K$5:$O$94,5,FALSE)</f>
        <v>2008-09</v>
      </c>
      <c r="U74" s="18">
        <f>LARGE('datemar &amp; datesep kaf'!$K$5:$K$94,'datemar &amp; datesep kaf rank'!$A74)</f>
        <v>7913.2578850709997</v>
      </c>
      <c r="V74" s="5" t="str">
        <f>VLOOKUP(W74,'datemar &amp; datesep kaf'!$L$5:$O$94,4,FALSE)</f>
        <v>2002-03</v>
      </c>
      <c r="W74" s="18">
        <f>LARGE('datemar &amp; datesep kaf'!$L$5:$L$94,'datemar &amp; datesep kaf rank'!$A74)</f>
        <v>3703.4259768239999</v>
      </c>
      <c r="X74" s="5" t="str">
        <f>VLOOKUP(Y74,'datemar &amp; datesep kaf'!$M$5:$O$94,3,FALSE)</f>
        <v>1928-29</v>
      </c>
      <c r="Y74" s="18">
        <f>LARGE('datemar &amp; datesep kaf'!$M$5:$M$94,'datemar &amp; datesep kaf rank'!$A74)</f>
        <v>1704.293489808</v>
      </c>
      <c r="Z74" s="5" t="str">
        <f>VLOOKUP(AA74,'datemar &amp; datesep kaf'!$N$5:$O$94,2,FALSE)</f>
        <v>1972-73</v>
      </c>
      <c r="AA74" s="18">
        <f>LARGE('datemar &amp; datesep kaf'!$N$5:$N$94,'datemar &amp; datesep kaf rank'!$A74)</f>
        <v>671.92063596000003</v>
      </c>
    </row>
    <row r="75" spans="1:27" x14ac:dyDescent="0.2">
      <c r="A75" s="11">
        <v>70</v>
      </c>
      <c r="B75" s="5" t="str">
        <f>VLOOKUP(C75,'datemar &amp; datesep kaf'!$B$5:$O$94,14,FALSE)</f>
        <v>1945-46</v>
      </c>
      <c r="C75" s="18">
        <f>LARGE('datemar &amp; datesep kaf'!$B$5:$B$94,'datemar &amp; datesep kaf rank'!$A75)</f>
        <v>3602.215402107</v>
      </c>
      <c r="D75" s="5" t="str">
        <f>VLOOKUP(E75,'datemar &amp; datesep kaf'!$C$5:$O$94,13,FALSE)</f>
        <v>1957-58</v>
      </c>
      <c r="E75" s="18">
        <f>LARGE('datemar &amp; datesep kaf'!$C$5:$C$94,'datemar &amp; datesep kaf rank'!$A75)</f>
        <v>2864.205512427</v>
      </c>
      <c r="F75" s="5" t="str">
        <f>VLOOKUP(G75,'datemar &amp; datesep kaf'!$D$5:$O$94,12,FALSE)</f>
        <v>1978-79</v>
      </c>
      <c r="G75" s="18">
        <f>LARGE('datemar &amp; datesep kaf'!$D$5:$D$94,'datemar &amp; datesep kaf rank'!$A75)</f>
        <v>2233.8663625110003</v>
      </c>
      <c r="H75" s="5" t="str">
        <f>VLOOKUP(I75,'datemar &amp; datesep kaf'!$E$5:$O$94,11,FALSE)</f>
        <v>1979-80</v>
      </c>
      <c r="I75" s="18">
        <f>LARGE('datemar &amp; datesep kaf'!$E$5:$E$94,'datemar &amp; datesep kaf rank'!$A75)</f>
        <v>1690.417126692</v>
      </c>
      <c r="J75" s="5" t="str">
        <f>VLOOKUP(K75,'datemar &amp; datesep kaf'!$F$5:$O$94,10,FALSE)</f>
        <v>1974-75</v>
      </c>
      <c r="K75" s="18">
        <f>LARGE('datemar &amp; datesep kaf'!$F$5:$F$94,'datemar &amp; datesep kaf rank'!$A75)</f>
        <v>1213.52722722</v>
      </c>
      <c r="L75" s="5" t="str">
        <f>VLOOKUP(M75,'datemar &amp; datesep kaf'!$G$5:$O$94,9,FALSE)</f>
        <v>2007-08</v>
      </c>
      <c r="M75" s="18">
        <f>LARGE('datemar &amp; datesep kaf'!$G$5:$G$94,'datemar &amp; datesep kaf rank'!$A75)</f>
        <v>820.64724195299993</v>
      </c>
      <c r="N75" s="5" t="str">
        <f>VLOOKUP(O75,'datemar &amp; datesep kaf'!$H$5:$O$94,8,FALSE)</f>
        <v>1987-88</v>
      </c>
      <c r="O75" s="18">
        <f>LARGE('datemar &amp; datesep kaf'!$H$5:$H$94,'datemar &amp; datesep kaf rank'!$A75)</f>
        <v>483.53849426399995</v>
      </c>
      <c r="P75" s="5" t="str">
        <f>VLOOKUP(Q75,'datemar &amp; datesep kaf'!$I$5:$O$94,7,FALSE)</f>
        <v>1992-93</v>
      </c>
      <c r="Q75" s="18">
        <f>LARGE('datemar &amp; datesep kaf'!$I$5:$I$94,'datemar &amp; datesep kaf rank'!$A75)</f>
        <v>13474.603131066</v>
      </c>
      <c r="R75" s="5" t="str">
        <f>VLOOKUP(S75,'datemar &amp; datesep kaf'!$J$5:$O$94,6,FALSE)</f>
        <v>2003-04</v>
      </c>
      <c r="S75" s="18">
        <f>LARGE('datemar &amp; datesep kaf'!$J$5:$J$94,'datemar &amp; datesep kaf rank'!$A75)</f>
        <v>11844.501374013</v>
      </c>
      <c r="T75" s="5" t="str">
        <f>VLOOKUP(U75,'datemar &amp; datesep kaf'!$K$5:$O$94,5,FALSE)</f>
        <v>1992-93</v>
      </c>
      <c r="U75" s="18">
        <f>LARGE('datemar &amp; datesep kaf'!$K$5:$K$94,'datemar &amp; datesep kaf rank'!$A75)</f>
        <v>7757.0952462989999</v>
      </c>
      <c r="V75" s="5" t="str">
        <f>VLOOKUP(W75,'datemar &amp; datesep kaf'!$L$5:$O$94,4,FALSE)</f>
        <v>1979-80</v>
      </c>
      <c r="W75" s="18">
        <f>LARGE('datemar &amp; datesep kaf'!$L$5:$L$94,'datemar &amp; datesep kaf rank'!$A75)</f>
        <v>3700.9248198930004</v>
      </c>
      <c r="X75" s="5" t="str">
        <f>VLOOKUP(Y75,'datemar &amp; datesep kaf'!$M$5:$O$94,3,FALSE)</f>
        <v>1956-57</v>
      </c>
      <c r="Y75" s="18">
        <f>LARGE('datemar &amp; datesep kaf'!$M$5:$M$94,'datemar &amp; datesep kaf rank'!$A75)</f>
        <v>1682.4396063300001</v>
      </c>
      <c r="Z75" s="5" t="str">
        <f>VLOOKUP(AA75,'datemar &amp; datesep kaf'!$N$5:$O$94,2,FALSE)</f>
        <v>2015-16</v>
      </c>
      <c r="AA75" s="18">
        <f>LARGE('datemar &amp; datesep kaf'!$N$5:$N$94,'datemar &amp; datesep kaf rank'!$A75)</f>
        <v>667.39832207999996</v>
      </c>
    </row>
    <row r="76" spans="1:27" x14ac:dyDescent="0.2">
      <c r="A76" s="11">
        <v>71</v>
      </c>
      <c r="B76" s="5" t="str">
        <f>VLOOKUP(C76,'datemar &amp; datesep kaf'!$B$5:$O$94,14,FALSE)</f>
        <v>1942-43</v>
      </c>
      <c r="C76" s="18">
        <f>LARGE('datemar &amp; datesep kaf'!$B$5:$B$94,'datemar &amp; datesep kaf rank'!$A76)</f>
        <v>3586.458708483</v>
      </c>
      <c r="D76" s="5" t="str">
        <f>VLOOKUP(E76,'datemar &amp; datesep kaf'!$C$5:$O$94,13,FALSE)</f>
        <v>1952-53</v>
      </c>
      <c r="E76" s="18">
        <f>LARGE('datemar &amp; datesep kaf'!$C$5:$C$94,'datemar &amp; datesep kaf rank'!$A76)</f>
        <v>2808.6048533549997</v>
      </c>
      <c r="F76" s="5" t="str">
        <f>VLOOKUP(G76,'datemar &amp; datesep kaf'!$D$5:$O$94,12,FALSE)</f>
        <v>1974-75</v>
      </c>
      <c r="G76" s="18">
        <f>LARGE('datemar &amp; datesep kaf'!$D$5:$D$94,'datemar &amp; datesep kaf rank'!$A76)</f>
        <v>2232.3390898409998</v>
      </c>
      <c r="H76" s="5" t="str">
        <f>VLOOKUP(I76,'datemar &amp; datesep kaf'!$E$5:$O$94,11,FALSE)</f>
        <v>1974-75</v>
      </c>
      <c r="I76" s="18">
        <f>LARGE('datemar &amp; datesep kaf'!$E$5:$E$94,'datemar &amp; datesep kaf rank'!$A76)</f>
        <v>1685.1986144910002</v>
      </c>
      <c r="J76" s="5" t="str">
        <f>VLOOKUP(K76,'datemar &amp; datesep kaf'!$F$5:$O$94,10,FALSE)</f>
        <v>2008-09</v>
      </c>
      <c r="K76" s="18">
        <f>LARGE('datemar &amp; datesep kaf'!$F$5:$F$94,'datemar &amp; datesep kaf rank'!$A76)</f>
        <v>1194.975822957</v>
      </c>
      <c r="L76" s="5" t="str">
        <f>VLOOKUP(M76,'datemar &amp; datesep kaf'!$G$5:$O$94,9,FALSE)</f>
        <v>1932-33</v>
      </c>
      <c r="M76" s="18">
        <f>LARGE('datemar &amp; datesep kaf'!$G$5:$G$94,'datemar &amp; datesep kaf rank'!$A76)</f>
        <v>814.70476283699998</v>
      </c>
      <c r="N76" s="5" t="str">
        <f>VLOOKUP(O76,'datemar &amp; datesep kaf'!$H$5:$O$94,8,FALSE)</f>
        <v>1942-43</v>
      </c>
      <c r="O76" s="18">
        <f>LARGE('datemar &amp; datesep kaf'!$H$5:$H$94,'datemar &amp; datesep kaf rank'!$A76)</f>
        <v>483.169568658</v>
      </c>
      <c r="P76" s="5" t="str">
        <f>VLOOKUP(Q76,'datemar &amp; datesep kaf'!$I$5:$O$94,7,FALSE)</f>
        <v>2004-05</v>
      </c>
      <c r="Q76" s="18">
        <f>LARGE('datemar &amp; datesep kaf'!$I$5:$I$94,'datemar &amp; datesep kaf rank'!$A76)</f>
        <v>13472.583957588</v>
      </c>
      <c r="R76" s="5" t="str">
        <f>VLOOKUP(S76,'datemar &amp; datesep kaf'!$J$5:$O$94,6,FALSE)</f>
        <v>1935-36</v>
      </c>
      <c r="S76" s="18">
        <f>LARGE('datemar &amp; datesep kaf'!$J$5:$J$94,'datemar &amp; datesep kaf rank'!$A76)</f>
        <v>11659.457414009999</v>
      </c>
      <c r="T76" s="5" t="str">
        <f>VLOOKUP(U76,'datemar &amp; datesep kaf'!$K$5:$O$94,5,FALSE)</f>
        <v>1987-88</v>
      </c>
      <c r="U76" s="18">
        <f>LARGE('datemar &amp; datesep kaf'!$K$5:$K$94,'datemar &amp; datesep kaf rank'!$A76)</f>
        <v>7669.332604962</v>
      </c>
      <c r="V76" s="5" t="str">
        <f>VLOOKUP(W76,'datemar &amp; datesep kaf'!$L$5:$O$94,4,FALSE)</f>
        <v>2005-06</v>
      </c>
      <c r="W76" s="18">
        <f>LARGE('datemar &amp; datesep kaf'!$L$5:$L$94,'datemar &amp; datesep kaf rank'!$A76)</f>
        <v>3666.033581532</v>
      </c>
      <c r="X76" s="5" t="str">
        <f>VLOOKUP(Y76,'datemar &amp; datesep kaf'!$M$5:$O$94,3,FALSE)</f>
        <v>1948-49</v>
      </c>
      <c r="Y76" s="18">
        <f>LARGE('datemar &amp; datesep kaf'!$M$5:$M$94,'datemar &amp; datesep kaf rank'!$A76)</f>
        <v>1668.7536564299999</v>
      </c>
      <c r="Z76" s="5" t="str">
        <f>VLOOKUP(AA76,'datemar &amp; datesep kaf'!$N$5:$O$94,2,FALSE)</f>
        <v>1938-39</v>
      </c>
      <c r="AA76" s="18">
        <f>LARGE('datemar &amp; datesep kaf'!$N$5:$N$94,'datemar &amp; datesep kaf rank'!$A76)</f>
        <v>653.89088457000003</v>
      </c>
    </row>
    <row r="77" spans="1:27" x14ac:dyDescent="0.2">
      <c r="A77" s="11">
        <v>72</v>
      </c>
      <c r="B77" s="5" t="str">
        <f>VLOOKUP(C77,'datemar &amp; datesep kaf'!$B$5:$O$94,14,FALSE)</f>
        <v>2007-08</v>
      </c>
      <c r="C77" s="18">
        <f>LARGE('datemar &amp; datesep kaf'!$B$5:$B$94,'datemar &amp; datesep kaf rank'!$A77)</f>
        <v>3523.0173885479999</v>
      </c>
      <c r="D77" s="5" t="str">
        <f>VLOOKUP(E77,'datemar &amp; datesep kaf'!$C$5:$O$94,13,FALSE)</f>
        <v>1942-43</v>
      </c>
      <c r="E77" s="18">
        <f>LARGE('datemar &amp; datesep kaf'!$C$5:$C$94,'datemar &amp; datesep kaf rank'!$A77)</f>
        <v>2793.0901431930001</v>
      </c>
      <c r="F77" s="5" t="str">
        <f>VLOOKUP(G77,'datemar &amp; datesep kaf'!$D$5:$O$94,12,FALSE)</f>
        <v>1961-62</v>
      </c>
      <c r="G77" s="18">
        <f>LARGE('datemar &amp; datesep kaf'!$D$5:$D$94,'datemar &amp; datesep kaf rank'!$A77)</f>
        <v>2227.152313176</v>
      </c>
      <c r="H77" s="5" t="str">
        <f>VLOOKUP(I77,'datemar &amp; datesep kaf'!$E$5:$O$94,11,FALSE)</f>
        <v>1978-79</v>
      </c>
      <c r="I77" s="18">
        <f>LARGE('datemar &amp; datesep kaf'!$E$5:$E$94,'datemar &amp; datesep kaf rank'!$A77)</f>
        <v>1683.1556393609999</v>
      </c>
      <c r="J77" s="5" t="str">
        <f>VLOOKUP(K77,'datemar &amp; datesep kaf'!$F$5:$O$94,10,FALSE)</f>
        <v>1942-43</v>
      </c>
      <c r="K77" s="18">
        <f>LARGE('datemar &amp; datesep kaf'!$F$5:$F$94,'datemar &amp; datesep kaf rank'!$A77)</f>
        <v>1186.6154926920001</v>
      </c>
      <c r="L77" s="5" t="str">
        <f>VLOOKUP(M77,'datemar &amp; datesep kaf'!$G$5:$O$94,9,FALSE)</f>
        <v>1974-75</v>
      </c>
      <c r="M77" s="18">
        <f>LARGE('datemar &amp; datesep kaf'!$G$5:$G$94,'datemar &amp; datesep kaf rank'!$A77)</f>
        <v>808.87732503899997</v>
      </c>
      <c r="N77" s="5" t="str">
        <f>VLOOKUP(O77,'datemar &amp; datesep kaf'!$H$5:$O$94,8,FALSE)</f>
        <v>2007-08</v>
      </c>
      <c r="O77" s="18">
        <f>LARGE('datemar &amp; datesep kaf'!$H$5:$H$94,'datemar &amp; datesep kaf rank'!$A77)</f>
        <v>447.56824767900002</v>
      </c>
      <c r="P77" s="5" t="str">
        <f>VLOOKUP(Q77,'datemar &amp; datesep kaf'!$I$5:$O$94,7,FALSE)</f>
        <v>1986-87</v>
      </c>
      <c r="Q77" s="18">
        <f>LARGE('datemar &amp; datesep kaf'!$I$5:$I$94,'datemar &amp; datesep kaf rank'!$A77)</f>
        <v>13409.329083926999</v>
      </c>
      <c r="R77" s="5" t="str">
        <f>VLOOKUP(S77,'datemar &amp; datesep kaf'!$J$5:$O$94,6,FALSE)</f>
        <v>1986-87</v>
      </c>
      <c r="S77" s="18">
        <f>LARGE('datemar &amp; datesep kaf'!$J$5:$J$94,'datemar &amp; datesep kaf rank'!$A77)</f>
        <v>11573.448161037</v>
      </c>
      <c r="T77" s="5" t="str">
        <f>VLOOKUP(U77,'datemar &amp; datesep kaf'!$K$5:$O$94,5,FALSE)</f>
        <v>1984-85</v>
      </c>
      <c r="U77" s="18">
        <f>LARGE('datemar &amp; datesep kaf'!$K$5:$K$94,'datemar &amp; datesep kaf rank'!$A77)</f>
        <v>7640.2985564639994</v>
      </c>
      <c r="V77" s="5" t="str">
        <f>VLOOKUP(W77,'datemar &amp; datesep kaf'!$L$5:$O$94,4,FALSE)</f>
        <v>1984-85</v>
      </c>
      <c r="W77" s="18">
        <f>LARGE('datemar &amp; datesep kaf'!$L$5:$L$94,'datemar &amp; datesep kaf rank'!$A77)</f>
        <v>3624.6028392839999</v>
      </c>
      <c r="X77" s="5" t="str">
        <f>VLOOKUP(Y77,'datemar &amp; datesep kaf'!$M$5:$O$94,3,FALSE)</f>
        <v>1936-37</v>
      </c>
      <c r="Y77" s="18">
        <f>LARGE('datemar &amp; datesep kaf'!$M$5:$M$94,'datemar &amp; datesep kaf rank'!$A77)</f>
        <v>1650.1605992759999</v>
      </c>
      <c r="Z77" s="5" t="str">
        <f>VLOOKUP(AA77,'datemar &amp; datesep kaf'!$N$5:$O$94,2,FALSE)</f>
        <v>1948-49</v>
      </c>
      <c r="AA77" s="18">
        <f>LARGE('datemar &amp; datesep kaf'!$N$5:$N$94,'datemar &amp; datesep kaf rank'!$A77)</f>
        <v>653.59336392</v>
      </c>
    </row>
    <row r="78" spans="1:27" x14ac:dyDescent="0.2">
      <c r="A78" s="11">
        <v>73</v>
      </c>
      <c r="B78" s="5" t="str">
        <f>VLOOKUP(C78,'datemar &amp; datesep kaf'!$B$5:$O$94,14,FALSE)</f>
        <v>1948-49</v>
      </c>
      <c r="C78" s="18">
        <f>LARGE('datemar &amp; datesep kaf'!$B$5:$B$94,'datemar &amp; datesep kaf rank'!$A78)</f>
        <v>3514.8117690209997</v>
      </c>
      <c r="D78" s="5" t="str">
        <f>VLOOKUP(E78,'datemar &amp; datesep kaf'!$C$5:$O$94,13,FALSE)</f>
        <v>1992-93</v>
      </c>
      <c r="E78" s="18">
        <f>LARGE('datemar &amp; datesep kaf'!$C$5:$C$94,'datemar &amp; datesep kaf rank'!$A78)</f>
        <v>2746.6927895610002</v>
      </c>
      <c r="F78" s="5" t="str">
        <f>VLOOKUP(G78,'datemar &amp; datesep kaf'!$D$5:$O$94,12,FALSE)</f>
        <v>1940-41</v>
      </c>
      <c r="G78" s="18">
        <f>LARGE('datemar &amp; datesep kaf'!$D$5:$D$94,'datemar &amp; datesep kaf rank'!$A78)</f>
        <v>2207.367189951</v>
      </c>
      <c r="H78" s="5" t="str">
        <f>VLOOKUP(I78,'datemar &amp; datesep kaf'!$E$5:$O$94,11,FALSE)</f>
        <v>1942-43</v>
      </c>
      <c r="I78" s="18">
        <f>LARGE('datemar &amp; datesep kaf'!$E$5:$E$94,'datemar &amp; datesep kaf rank'!$A78)</f>
        <v>1656.9956403419999</v>
      </c>
      <c r="J78" s="5" t="str">
        <f>VLOOKUP(K78,'datemar &amp; datesep kaf'!$F$5:$O$94,10,FALSE)</f>
        <v>1954-55</v>
      </c>
      <c r="K78" s="18">
        <f>LARGE('datemar &amp; datesep kaf'!$F$5:$F$94,'datemar &amp; datesep kaf rank'!$A78)</f>
        <v>1185.2409472890001</v>
      </c>
      <c r="L78" s="5" t="str">
        <f>VLOOKUP(M78,'datemar &amp; datesep kaf'!$G$5:$O$94,9,FALSE)</f>
        <v>1969-70</v>
      </c>
      <c r="M78" s="18">
        <f>LARGE('datemar &amp; datesep kaf'!$G$5:$G$94,'datemar &amp; datesep kaf rank'!$A78)</f>
        <v>786.14278043699994</v>
      </c>
      <c r="N78" s="5" t="str">
        <f>VLOOKUP(O78,'datemar &amp; datesep kaf'!$H$5:$O$94,8,FALSE)</f>
        <v>1941-42</v>
      </c>
      <c r="O78" s="18">
        <f>LARGE('datemar &amp; datesep kaf'!$H$5:$H$94,'datemar &amp; datesep kaf rank'!$A78)</f>
        <v>444.43238002800001</v>
      </c>
      <c r="P78" s="5" t="str">
        <f>VLOOKUP(Q78,'datemar &amp; datesep kaf'!$I$5:$O$94,7,FALSE)</f>
        <v>1987-88</v>
      </c>
      <c r="Q78" s="18">
        <f>LARGE('datemar &amp; datesep kaf'!$I$5:$I$94,'datemar &amp; datesep kaf rank'!$A78)</f>
        <v>13341.056028636</v>
      </c>
      <c r="R78" s="5" t="str">
        <f>VLOOKUP(S78,'datemar &amp; datesep kaf'!$J$5:$O$94,6,FALSE)</f>
        <v>1993-94</v>
      </c>
      <c r="S78" s="18">
        <f>LARGE('datemar &amp; datesep kaf'!$J$5:$J$94,'datemar &amp; datesep kaf rank'!$A78)</f>
        <v>11551.647831275999</v>
      </c>
      <c r="T78" s="5" t="str">
        <f>VLOOKUP(U78,'datemar &amp; datesep kaf'!$K$5:$O$94,5,FALSE)</f>
        <v>1957-58</v>
      </c>
      <c r="U78" s="18">
        <f>LARGE('datemar &amp; datesep kaf'!$K$5:$K$94,'datemar &amp; datesep kaf rank'!$A78)</f>
        <v>7535.8132711260005</v>
      </c>
      <c r="V78" s="5" t="str">
        <f>VLOOKUP(W78,'datemar &amp; datesep kaf'!$L$5:$O$94,4,FALSE)</f>
        <v>1987-88</v>
      </c>
      <c r="W78" s="18">
        <f>LARGE('datemar &amp; datesep kaf'!$L$5:$L$94,'datemar &amp; datesep kaf rank'!$A78)</f>
        <v>3622.932756702</v>
      </c>
      <c r="X78" s="5" t="str">
        <f>VLOOKUP(Y78,'datemar &amp; datesep kaf'!$M$5:$O$94,3,FALSE)</f>
        <v>1991-92</v>
      </c>
      <c r="Y78" s="18">
        <f>LARGE('datemar &amp; datesep kaf'!$M$5:$M$94,'datemar &amp; datesep kaf rank'!$A78)</f>
        <v>1649.147045595</v>
      </c>
      <c r="Z78" s="5" t="str">
        <f>VLOOKUP(AA78,'datemar &amp; datesep kaf'!$N$5:$O$94,2,FALSE)</f>
        <v>1991-92</v>
      </c>
      <c r="AA78" s="18">
        <f>LARGE('datemar &amp; datesep kaf'!$N$5:$N$94,'datemar &amp; datesep kaf rank'!$A78)</f>
        <v>653.35534739999991</v>
      </c>
    </row>
    <row r="79" spans="1:27" x14ac:dyDescent="0.2">
      <c r="A79" s="11">
        <v>74</v>
      </c>
      <c r="B79" s="5" t="str">
        <f>VLOOKUP(C79,'datemar &amp; datesep kaf'!$B$5:$O$94,14,FALSE)</f>
        <v>1957-58</v>
      </c>
      <c r="C79" s="18">
        <f>LARGE('datemar &amp; datesep kaf'!$B$5:$B$94,'datemar &amp; datesep kaf rank'!$A79)</f>
        <v>3513.0385459469999</v>
      </c>
      <c r="D79" s="5" t="str">
        <f>VLOOKUP(E79,'datemar &amp; datesep kaf'!$C$5:$O$94,13,FALSE)</f>
        <v>1931-32</v>
      </c>
      <c r="E79" s="18">
        <f>LARGE('datemar &amp; datesep kaf'!$C$5:$C$94,'datemar &amp; datesep kaf rank'!$A79)</f>
        <v>2743.9635334649997</v>
      </c>
      <c r="F79" s="5" t="str">
        <f>VLOOKUP(G79,'datemar &amp; datesep kaf'!$D$5:$O$94,12,FALSE)</f>
        <v>1942-43</v>
      </c>
      <c r="G79" s="18">
        <f>LARGE('datemar &amp; datesep kaf'!$D$5:$D$94,'datemar &amp; datesep kaf rank'!$A79)</f>
        <v>2179.3823976119997</v>
      </c>
      <c r="H79" s="5" t="str">
        <f>VLOOKUP(I79,'datemar &amp; datesep kaf'!$E$5:$O$94,11,FALSE)</f>
        <v>1969-70</v>
      </c>
      <c r="I79" s="18">
        <f>LARGE('datemar &amp; datesep kaf'!$E$5:$E$94,'datemar &amp; datesep kaf rank'!$A79)</f>
        <v>1630.429029768</v>
      </c>
      <c r="J79" s="5" t="str">
        <f>VLOOKUP(K79,'datemar &amp; datesep kaf'!$F$5:$O$94,10,FALSE)</f>
        <v>1969-70</v>
      </c>
      <c r="K79" s="18">
        <f>LARGE('datemar &amp; datesep kaf'!$F$5:$F$94,'datemar &amp; datesep kaf rank'!$A79)</f>
        <v>1184.7054101189999</v>
      </c>
      <c r="L79" s="5" t="str">
        <f>VLOOKUP(M79,'datemar &amp; datesep kaf'!$G$5:$O$94,9,FALSE)</f>
        <v>1987-88</v>
      </c>
      <c r="M79" s="18">
        <f>LARGE('datemar &amp; datesep kaf'!$G$5:$G$94,'datemar &amp; datesep kaf rank'!$A79)</f>
        <v>785.40691269599995</v>
      </c>
      <c r="N79" s="5" t="str">
        <f>VLOOKUP(O79,'datemar &amp; datesep kaf'!$H$5:$O$94,8,FALSE)</f>
        <v>2009-10</v>
      </c>
      <c r="O79" s="18">
        <f>LARGE('datemar &amp; datesep kaf'!$H$5:$H$94,'datemar &amp; datesep kaf rank'!$A79)</f>
        <v>437.11535550900004</v>
      </c>
      <c r="P79" s="5" t="str">
        <f>VLOOKUP(Q79,'datemar &amp; datesep kaf'!$I$5:$O$94,7,FALSE)</f>
        <v>1929-30</v>
      </c>
      <c r="Q79" s="18">
        <f>LARGE('datemar &amp; datesep kaf'!$I$5:$I$94,'datemar &amp; datesep kaf rank'!$A79)</f>
        <v>13094.814054399001</v>
      </c>
      <c r="R79" s="5" t="str">
        <f>VLOOKUP(S79,'datemar &amp; datesep kaf'!$J$5:$O$94,6,FALSE)</f>
        <v>1972-73</v>
      </c>
      <c r="S79" s="18">
        <f>LARGE('datemar &amp; datesep kaf'!$J$5:$J$94,'datemar &amp; datesep kaf rank'!$A79)</f>
        <v>11526.876261956999</v>
      </c>
      <c r="T79" s="5" t="str">
        <f>VLOOKUP(U79,'datemar &amp; datesep kaf'!$K$5:$O$94,5,FALSE)</f>
        <v>1938-39</v>
      </c>
      <c r="U79" s="18">
        <f>LARGE('datemar &amp; datesep kaf'!$K$5:$K$94,'datemar &amp; datesep kaf rank'!$A79)</f>
        <v>7511.5871563319997</v>
      </c>
      <c r="V79" s="5" t="str">
        <f>VLOOKUP(W79,'datemar &amp; datesep kaf'!$L$5:$O$94,4,FALSE)</f>
        <v>1928-29</v>
      </c>
      <c r="W79" s="18">
        <f>LARGE('datemar &amp; datesep kaf'!$L$5:$L$94,'datemar &amp; datesep kaf rank'!$A79)</f>
        <v>3597.4967245979997</v>
      </c>
      <c r="X79" s="5" t="str">
        <f>VLOOKUP(Y79,'datemar &amp; datesep kaf'!$M$5:$O$94,3,FALSE)</f>
        <v>1930-31</v>
      </c>
      <c r="Y79" s="18">
        <f>LARGE('datemar &amp; datesep kaf'!$M$5:$M$94,'datemar &amp; datesep kaf rank'!$A79)</f>
        <v>1647.1338225300001</v>
      </c>
      <c r="Z79" s="5" t="str">
        <f>VLOOKUP(AA79,'datemar &amp; datesep kaf'!$N$5:$O$94,2,FALSE)</f>
        <v>2008-09</v>
      </c>
      <c r="AA79" s="18">
        <f>LARGE('datemar &amp; datesep kaf'!$N$5:$N$94,'datemar &amp; datesep kaf rank'!$A79)</f>
        <v>652.70080197000004</v>
      </c>
    </row>
    <row r="80" spans="1:27" x14ac:dyDescent="0.2">
      <c r="A80" s="11">
        <v>75</v>
      </c>
      <c r="B80" s="5" t="str">
        <f>VLOOKUP(C80,'datemar &amp; datesep kaf'!$B$5:$O$94,14,FALSE)</f>
        <v>1952-53</v>
      </c>
      <c r="C80" s="18">
        <f>LARGE('datemar &amp; datesep kaf'!$B$5:$B$94,'datemar &amp; datesep kaf rank'!$A80)</f>
        <v>3506.171769345</v>
      </c>
      <c r="D80" s="5" t="str">
        <f>VLOOKUP(E80,'datemar &amp; datesep kaf'!$C$5:$O$94,13,FALSE)</f>
        <v>1974-75</v>
      </c>
      <c r="E80" s="18">
        <f>LARGE('datemar &amp; datesep kaf'!$C$5:$C$94,'datemar &amp; datesep kaf rank'!$A80)</f>
        <v>2738.197583268</v>
      </c>
      <c r="F80" s="5" t="str">
        <f>VLOOKUP(G80,'datemar &amp; datesep kaf'!$D$5:$O$94,12,FALSE)</f>
        <v>1938-39</v>
      </c>
      <c r="G80" s="18">
        <f>LARGE('datemar &amp; datesep kaf'!$D$5:$D$94,'datemar &amp; datesep kaf rank'!$A80)</f>
        <v>2053.9992618179999</v>
      </c>
      <c r="H80" s="5" t="str">
        <f>VLOOKUP(I80,'datemar &amp; datesep kaf'!$E$5:$O$94,11,FALSE)</f>
        <v>2008-09</v>
      </c>
      <c r="I80" s="18">
        <f>LARGE('datemar &amp; datesep kaf'!$E$5:$E$94,'datemar &amp; datesep kaf rank'!$A80)</f>
        <v>1629.324236421</v>
      </c>
      <c r="J80" s="5" t="str">
        <f>VLOOKUP(K80,'datemar &amp; datesep kaf'!$F$5:$O$94,10,FALSE)</f>
        <v>1979-80</v>
      </c>
      <c r="K80" s="18">
        <f>LARGE('datemar &amp; datesep kaf'!$F$5:$F$94,'datemar &amp; datesep kaf rank'!$A80)</f>
        <v>1178.7173111699999</v>
      </c>
      <c r="L80" s="5" t="str">
        <f>VLOOKUP(M80,'datemar &amp; datesep kaf'!$G$5:$O$94,9,FALSE)</f>
        <v>1992-93</v>
      </c>
      <c r="M80" s="18">
        <f>LARGE('datemar &amp; datesep kaf'!$G$5:$G$94,'datemar &amp; datesep kaf rank'!$A80)</f>
        <v>782.83435080899994</v>
      </c>
      <c r="N80" s="5" t="str">
        <f>VLOOKUP(O80,'datemar &amp; datesep kaf'!$H$5:$O$94,8,FALSE)</f>
        <v>1974-75</v>
      </c>
      <c r="O80" s="18">
        <f>LARGE('datemar &amp; datesep kaf'!$H$5:$H$94,'datemar &amp; datesep kaf rank'!$A80)</f>
        <v>436.50047949899999</v>
      </c>
      <c r="P80" s="5" t="str">
        <f>VLOOKUP(Q80,'datemar &amp; datesep kaf'!$I$5:$O$94,7,FALSE)</f>
        <v>1969-70</v>
      </c>
      <c r="Q80" s="18">
        <f>LARGE('datemar &amp; datesep kaf'!$I$5:$I$94,'datemar &amp; datesep kaf rank'!$A80)</f>
        <v>12756.73340592</v>
      </c>
      <c r="R80" s="5" t="str">
        <f>VLOOKUP(S80,'datemar &amp; datesep kaf'!$J$5:$O$94,6,FALSE)</f>
        <v>1987-88</v>
      </c>
      <c r="S80" s="18">
        <f>LARGE('datemar &amp; datesep kaf'!$J$5:$J$94,'datemar &amp; datesep kaf rank'!$A80)</f>
        <v>11390.808167886</v>
      </c>
      <c r="T80" s="5" t="str">
        <f>VLOOKUP(U80,'datemar &amp; datesep kaf'!$K$5:$O$94,5,FALSE)</f>
        <v>1993-94</v>
      </c>
      <c r="U80" s="18">
        <f>LARGE('datemar &amp; datesep kaf'!$K$5:$K$94,'datemar &amp; datesep kaf rank'!$A80)</f>
        <v>7431.6711262710005</v>
      </c>
      <c r="V80" s="5" t="str">
        <f>VLOOKUP(W80,'datemar &amp; datesep kaf'!$L$5:$O$94,4,FALSE)</f>
        <v>1957-58</v>
      </c>
      <c r="W80" s="18">
        <f>LARGE('datemar &amp; datesep kaf'!$L$5:$L$94,'datemar &amp; datesep kaf rank'!$A80)</f>
        <v>3594.0216834060002</v>
      </c>
      <c r="X80" s="5" t="str">
        <f>VLOOKUP(Y80,'datemar &amp; datesep kaf'!$M$5:$O$94,3,FALSE)</f>
        <v>2016-17</v>
      </c>
      <c r="Y80" s="18">
        <f>LARGE('datemar &amp; datesep kaf'!$M$5:$M$94,'datemar &amp; datesep kaf rank'!$A80)</f>
        <v>1645.104731697</v>
      </c>
      <c r="Z80" s="5" t="str">
        <f>VLOOKUP(AA80,'datemar &amp; datesep kaf'!$N$5:$O$94,2,FALSE)</f>
        <v>1956-57</v>
      </c>
      <c r="AA80" s="18">
        <f>LARGE('datemar &amp; datesep kaf'!$N$5:$N$94,'datemar &amp; datesep kaf rank'!$A80)</f>
        <v>648.83303351999996</v>
      </c>
    </row>
    <row r="81" spans="1:27" x14ac:dyDescent="0.2">
      <c r="A81" s="11">
        <v>76</v>
      </c>
      <c r="B81" s="5" t="str">
        <f>VLOOKUP(C81,'datemar &amp; datesep kaf'!$B$5:$O$94,14,FALSE)</f>
        <v>1931-32</v>
      </c>
      <c r="C81" s="18">
        <f>LARGE('datemar &amp; datesep kaf'!$B$5:$B$94,'datemar &amp; datesep kaf rank'!$A81)</f>
        <v>3455.8709447849997</v>
      </c>
      <c r="D81" s="5" t="str">
        <f>VLOOKUP(E81,'datemar &amp; datesep kaf'!$C$5:$O$94,13,FALSE)</f>
        <v>1948-49</v>
      </c>
      <c r="E81" s="18">
        <f>LARGE('datemar &amp; datesep kaf'!$C$5:$C$94,'datemar &amp; datesep kaf rank'!$A81)</f>
        <v>2703.8894853810002</v>
      </c>
      <c r="F81" s="5" t="str">
        <f>VLOOKUP(G81,'datemar &amp; datesep kaf'!$D$5:$O$94,12,FALSE)</f>
        <v>1992-93</v>
      </c>
      <c r="G81" s="18">
        <f>LARGE('datemar &amp; datesep kaf'!$D$5:$D$94,'datemar &amp; datesep kaf rank'!$A81)</f>
        <v>2032.452816345</v>
      </c>
      <c r="H81" s="5" t="str">
        <f>VLOOKUP(I81,'datemar &amp; datesep kaf'!$E$5:$O$94,11,FALSE)</f>
        <v>1938-39</v>
      </c>
      <c r="I81" s="18">
        <f>LARGE('datemar &amp; datesep kaf'!$E$5:$E$94,'datemar &amp; datesep kaf rank'!$A81)</f>
        <v>1604.207543148</v>
      </c>
      <c r="J81" s="5" t="str">
        <f>VLOOKUP(K81,'datemar &amp; datesep kaf'!$F$5:$O$94,10,FALSE)</f>
        <v>1963-64</v>
      </c>
      <c r="K81" s="18">
        <f>LARGE('datemar &amp; datesep kaf'!$F$5:$F$94,'datemar &amp; datesep kaf rank'!$A81)</f>
        <v>1177.360617006</v>
      </c>
      <c r="L81" s="5" t="str">
        <f>VLOOKUP(M81,'datemar &amp; datesep kaf'!$G$5:$O$94,9,FALSE)</f>
        <v>1938-39</v>
      </c>
      <c r="M81" s="18">
        <f>LARGE('datemar &amp; datesep kaf'!$G$5:$G$94,'datemar &amp; datesep kaf rank'!$A81)</f>
        <v>771.1735248</v>
      </c>
      <c r="N81" s="5" t="str">
        <f>VLOOKUP(O81,'datemar &amp; datesep kaf'!$H$5:$O$94,8,FALSE)</f>
        <v>1969-70</v>
      </c>
      <c r="O81" s="18">
        <f>LARGE('datemar &amp; datesep kaf'!$H$5:$H$94,'datemar &amp; datesep kaf rank'!$A81)</f>
        <v>424.81783530899997</v>
      </c>
      <c r="P81" s="5" t="str">
        <f>VLOOKUP(Q81,'datemar &amp; datesep kaf'!$I$5:$O$94,7,FALSE)</f>
        <v>1944-45</v>
      </c>
      <c r="Q81" s="18">
        <f>LARGE('datemar &amp; datesep kaf'!$I$5:$I$94,'datemar &amp; datesep kaf rank'!$A81)</f>
        <v>12527.017712055</v>
      </c>
      <c r="R81" s="5" t="str">
        <f>VLOOKUP(S81,'datemar &amp; datesep kaf'!$J$5:$O$94,6,FALSE)</f>
        <v>2009-10</v>
      </c>
      <c r="S81" s="18">
        <f>LARGE('datemar &amp; datesep kaf'!$J$5:$J$94,'datemar &amp; datesep kaf rank'!$A81)</f>
        <v>11381.041556681999</v>
      </c>
      <c r="T81" s="5" t="str">
        <f>VLOOKUP(U81,'datemar &amp; datesep kaf'!$K$5:$O$94,5,FALSE)</f>
        <v>1979-80</v>
      </c>
      <c r="U81" s="18">
        <f>LARGE('datemar &amp; datesep kaf'!$K$5:$K$94,'datemar &amp; datesep kaf rank'!$A81)</f>
        <v>7397.261871363</v>
      </c>
      <c r="V81" s="5" t="str">
        <f>VLOOKUP(W81,'datemar &amp; datesep kaf'!$L$5:$O$94,4,FALSE)</f>
        <v>1969-70</v>
      </c>
      <c r="W81" s="18">
        <f>LARGE('datemar &amp; datesep kaf'!$L$5:$L$94,'datemar &amp; datesep kaf rank'!$A81)</f>
        <v>3580.5539153160003</v>
      </c>
      <c r="X81" s="5" t="str">
        <f>VLOOKUP(Y81,'datemar &amp; datesep kaf'!$M$5:$O$94,3,FALSE)</f>
        <v>2014-15</v>
      </c>
      <c r="Y81" s="18">
        <f>LARGE('datemar &amp; datesep kaf'!$M$5:$M$94,'datemar &amp; datesep kaf rank'!$A81)</f>
        <v>1641.5027483610002</v>
      </c>
      <c r="Z81" s="5" t="str">
        <f>VLOOKUP(AA81,'datemar &amp; datesep kaf'!$N$5:$O$94,2,FALSE)</f>
        <v>1969-70</v>
      </c>
      <c r="AA81" s="18">
        <f>LARGE('datemar &amp; datesep kaf'!$N$5:$N$94,'datemar &amp; datesep kaf rank'!$A81)</f>
        <v>647.22642200999996</v>
      </c>
    </row>
    <row r="82" spans="1:27" x14ac:dyDescent="0.2">
      <c r="A82" s="11">
        <v>77</v>
      </c>
      <c r="B82" s="5" t="str">
        <f>VLOOKUP(C82,'datemar &amp; datesep kaf'!$B$5:$O$94,14,FALSE)</f>
        <v>1938-39</v>
      </c>
      <c r="C82" s="18">
        <f>LARGE('datemar &amp; datesep kaf'!$B$5:$B$94,'datemar &amp; datesep kaf rank'!$A82)</f>
        <v>3408.2597069009998</v>
      </c>
      <c r="D82" s="5" t="str">
        <f>VLOOKUP(E82,'datemar &amp; datesep kaf'!$C$5:$O$94,13,FALSE)</f>
        <v>1928-29</v>
      </c>
      <c r="E82" s="18">
        <f>LARGE('datemar &amp; datesep kaf'!$C$5:$C$94,'datemar &amp; datesep kaf rank'!$A82)</f>
        <v>2668.7562635579998</v>
      </c>
      <c r="F82" s="5" t="str">
        <f>VLOOKUP(G82,'datemar &amp; datesep kaf'!$D$5:$O$94,12,FALSE)</f>
        <v>1948-49</v>
      </c>
      <c r="G82" s="18">
        <f>LARGE('datemar &amp; datesep kaf'!$D$5:$D$94,'datemar &amp; datesep kaf rank'!$A82)</f>
        <v>2029.7394280169999</v>
      </c>
      <c r="H82" s="5" t="str">
        <f>VLOOKUP(I82,'datemar &amp; datesep kaf'!$E$5:$O$94,11,FALSE)</f>
        <v>1987-88</v>
      </c>
      <c r="I82" s="18">
        <f>LARGE('datemar &amp; datesep kaf'!$E$5:$E$94,'datemar &amp; datesep kaf rank'!$A82)</f>
        <v>1543.856471031</v>
      </c>
      <c r="J82" s="5" t="str">
        <f>VLOOKUP(K82,'datemar &amp; datesep kaf'!$F$5:$O$94,10,FALSE)</f>
        <v>1948-49</v>
      </c>
      <c r="K82" s="18">
        <f>LARGE('datemar &amp; datesep kaf'!$F$5:$F$94,'datemar &amp; datesep kaf rank'!$A82)</f>
        <v>1165.3387992749999</v>
      </c>
      <c r="L82" s="5" t="str">
        <f>VLOOKUP(M82,'datemar &amp; datesep kaf'!$G$5:$O$94,9,FALSE)</f>
        <v>2009-10</v>
      </c>
      <c r="M82" s="18">
        <f>LARGE('datemar &amp; datesep kaf'!$G$5:$G$94,'datemar &amp; datesep kaf rank'!$A82)</f>
        <v>752.28889740900001</v>
      </c>
      <c r="N82" s="5" t="str">
        <f>VLOOKUP(O82,'datemar &amp; datesep kaf'!$H$5:$O$94,8,FALSE)</f>
        <v>1961-62</v>
      </c>
      <c r="O82" s="18">
        <f>LARGE('datemar &amp; datesep kaf'!$H$5:$H$94,'datemar &amp; datesep kaf rank'!$A82)</f>
        <v>422.41981887000003</v>
      </c>
      <c r="P82" s="5" t="str">
        <f>VLOOKUP(Q82,'datemar &amp; datesep kaf'!$I$5:$O$94,7,FALSE)</f>
        <v>2009-10</v>
      </c>
      <c r="Q82" s="18">
        <f>LARGE('datemar &amp; datesep kaf'!$I$5:$I$94,'datemar &amp; datesep kaf rank'!$A82)</f>
        <v>12515.249778611998</v>
      </c>
      <c r="R82" s="5" t="str">
        <f>VLOOKUP(S82,'datemar &amp; datesep kaf'!$J$5:$O$94,6,FALSE)</f>
        <v>1929-30</v>
      </c>
      <c r="S82" s="18">
        <f>LARGE('datemar &amp; datesep kaf'!$J$5:$J$94,'datemar &amp; datesep kaf rank'!$A82)</f>
        <v>11324.566186899001</v>
      </c>
      <c r="T82" s="5" t="str">
        <f>VLOOKUP(U82,'datemar &amp; datesep kaf'!$K$5:$O$94,5,FALSE)</f>
        <v>2017-18</v>
      </c>
      <c r="U82" s="18">
        <f>LARGE('datemar &amp; datesep kaf'!$K$5:$K$94,'datemar &amp; datesep kaf rank'!$A82)</f>
        <v>7176.0155986680002</v>
      </c>
      <c r="V82" s="5" t="str">
        <f>VLOOKUP(W82,'datemar &amp; datesep kaf'!$L$5:$O$94,4,FALSE)</f>
        <v>1956-57</v>
      </c>
      <c r="W82" s="18">
        <f>LARGE('datemar &amp; datesep kaf'!$L$5:$L$94,'datemar &amp; datesep kaf rank'!$A82)</f>
        <v>3561.3162300869999</v>
      </c>
      <c r="X82" s="5" t="str">
        <f>VLOOKUP(Y82,'datemar &amp; datesep kaf'!$M$5:$O$94,3,FALSE)</f>
        <v>1943-44</v>
      </c>
      <c r="Y82" s="18">
        <f>LARGE('datemar &amp; datesep kaf'!$M$5:$M$94,'datemar &amp; datesep kaf rank'!$A82)</f>
        <v>1640.4991120350001</v>
      </c>
      <c r="Z82" s="5" t="str">
        <f>VLOOKUP(AA82,'datemar &amp; datesep kaf'!$N$5:$O$94,2,FALSE)</f>
        <v>1933-34</v>
      </c>
      <c r="AA82" s="18">
        <f>LARGE('datemar &amp; datesep kaf'!$N$5:$N$94,'datemar &amp; datesep kaf rank'!$A82)</f>
        <v>646.45286831999999</v>
      </c>
    </row>
    <row r="83" spans="1:27" x14ac:dyDescent="0.2">
      <c r="A83" s="11">
        <v>78</v>
      </c>
      <c r="B83" s="5" t="str">
        <f>VLOOKUP(C83,'datemar &amp; datesep kaf'!$B$5:$O$94,14,FALSE)</f>
        <v>1928-29</v>
      </c>
      <c r="C83" s="18">
        <f>LARGE('datemar &amp; datesep kaf'!$B$5:$B$94,'datemar &amp; datesep kaf rank'!$A83)</f>
        <v>3406.9645003379997</v>
      </c>
      <c r="D83" s="5" t="str">
        <f>VLOOKUP(E83,'datemar &amp; datesep kaf'!$C$5:$O$94,13,FALSE)</f>
        <v>1938-39</v>
      </c>
      <c r="E83" s="18">
        <f>LARGE('datemar &amp; datesep kaf'!$C$5:$C$94,'datemar &amp; datesep kaf rank'!$A83)</f>
        <v>2653.687834371</v>
      </c>
      <c r="F83" s="5" t="str">
        <f>VLOOKUP(G83,'datemar &amp; datesep kaf'!$D$5:$O$94,12,FALSE)</f>
        <v>2009-10</v>
      </c>
      <c r="G83" s="18">
        <f>LARGE('datemar &amp; datesep kaf'!$D$5:$D$94,'datemar &amp; datesep kaf rank'!$A83)</f>
        <v>2020.5956267070001</v>
      </c>
      <c r="H83" s="5" t="str">
        <f>VLOOKUP(I83,'datemar &amp; datesep kaf'!$E$5:$O$94,11,FALSE)</f>
        <v>1948-49</v>
      </c>
      <c r="I83" s="18">
        <f>LARGE('datemar &amp; datesep kaf'!$E$5:$E$94,'datemar &amp; datesep kaf rank'!$A83)</f>
        <v>1528.238620377</v>
      </c>
      <c r="J83" s="5" t="str">
        <f>VLOOKUP(K83,'datemar &amp; datesep kaf'!$F$5:$O$94,10,FALSE)</f>
        <v>2009-10</v>
      </c>
      <c r="K83" s="18">
        <f>LARGE('datemar &amp; datesep kaf'!$F$5:$F$94,'datemar &amp; datesep kaf rank'!$A83)</f>
        <v>1160.0131796400001</v>
      </c>
      <c r="L83" s="5" t="str">
        <f>VLOOKUP(M83,'datemar &amp; datesep kaf'!$G$5:$O$94,9,FALSE)</f>
        <v>1929-30</v>
      </c>
      <c r="M83" s="18">
        <f>LARGE('datemar &amp; datesep kaf'!$G$5:$G$94,'datemar &amp; datesep kaf rank'!$A83)</f>
        <v>738.05352604200004</v>
      </c>
      <c r="N83" s="5" t="str">
        <f>VLOOKUP(O83,'datemar &amp; datesep kaf'!$H$5:$O$94,8,FALSE)</f>
        <v>1935-36</v>
      </c>
      <c r="O83" s="18">
        <f>LARGE('datemar &amp; datesep kaf'!$H$5:$H$94,'datemar &amp; datesep kaf rank'!$A83)</f>
        <v>414.61089354299997</v>
      </c>
      <c r="P83" s="5" t="str">
        <f>VLOOKUP(Q83,'datemar &amp; datesep kaf'!$I$5:$O$94,7,FALSE)</f>
        <v>1972-73</v>
      </c>
      <c r="Q83" s="18">
        <f>LARGE('datemar &amp; datesep kaf'!$I$5:$I$94,'datemar &amp; datesep kaf rank'!$A83)</f>
        <v>12405.871270316999</v>
      </c>
      <c r="R83" s="5" t="str">
        <f>VLOOKUP(S83,'datemar &amp; datesep kaf'!$J$5:$O$94,6,FALSE)</f>
        <v>1928-29</v>
      </c>
      <c r="S83" s="18">
        <f>LARGE('datemar &amp; datesep kaf'!$J$5:$J$94,'datemar &amp; datesep kaf rank'!$A83)</f>
        <v>11176.583382531</v>
      </c>
      <c r="T83" s="5" t="str">
        <f>VLOOKUP(U83,'datemar &amp; datesep kaf'!$K$5:$O$94,5,FALSE)</f>
        <v>1978-79</v>
      </c>
      <c r="U83" s="18">
        <f>LARGE('datemar &amp; datesep kaf'!$K$5:$K$94,'datemar &amp; datesep kaf rank'!$A83)</f>
        <v>6970.5736229009999</v>
      </c>
      <c r="V83" s="5" t="str">
        <f>VLOOKUP(W83,'datemar &amp; datesep kaf'!$L$5:$O$94,4,FALSE)</f>
        <v>1978-79</v>
      </c>
      <c r="W83" s="18">
        <f>LARGE('datemar &amp; datesep kaf'!$L$5:$L$94,'datemar &amp; datesep kaf rank'!$A83)</f>
        <v>3516.4183805309999</v>
      </c>
      <c r="X83" s="5" t="str">
        <f>VLOOKUP(Y83,'datemar &amp; datesep kaf'!$M$5:$O$94,3,FALSE)</f>
        <v>2002-03</v>
      </c>
      <c r="Y83" s="18">
        <f>LARGE('datemar &amp; datesep kaf'!$M$5:$M$94,'datemar &amp; datesep kaf rank'!$A83)</f>
        <v>1639.410186456</v>
      </c>
      <c r="Z83" s="5" t="str">
        <f>VLOOKUP(AA83,'datemar &amp; datesep kaf'!$N$5:$O$94,2,FALSE)</f>
        <v>1987-88</v>
      </c>
      <c r="AA83" s="18">
        <f>LARGE('datemar &amp; datesep kaf'!$N$5:$N$94,'datemar &amp; datesep kaf rank'!$A83)</f>
        <v>641.27600901000005</v>
      </c>
    </row>
    <row r="84" spans="1:27" x14ac:dyDescent="0.2">
      <c r="A84" s="11">
        <v>79</v>
      </c>
      <c r="B84" s="5" t="str">
        <f>VLOOKUP(C84,'datemar &amp; datesep kaf'!$B$5:$O$94,14,FALSE)</f>
        <v>1992-93</v>
      </c>
      <c r="C84" s="18">
        <f>LARGE('datemar &amp; datesep kaf'!$B$5:$B$94,'datemar &amp; datesep kaf rank'!$A84)</f>
        <v>3400.0481369610002</v>
      </c>
      <c r="D84" s="5" t="str">
        <f>VLOOKUP(E84,'datemar &amp; datesep kaf'!$C$5:$O$94,13,FALSE)</f>
        <v>1976-77</v>
      </c>
      <c r="E84" s="18">
        <f>LARGE('datemar &amp; datesep kaf'!$C$5:$C$94,'datemar &amp; datesep kaf rank'!$A84)</f>
        <v>2551.501391922</v>
      </c>
      <c r="F84" s="5" t="str">
        <f>VLOOKUP(G84,'datemar &amp; datesep kaf'!$D$5:$O$94,12,FALSE)</f>
        <v>1984-85</v>
      </c>
      <c r="G84" s="18">
        <f>LARGE('datemar &amp; datesep kaf'!$D$5:$D$94,'datemar &amp; datesep kaf rank'!$A84)</f>
        <v>1993.4478591300001</v>
      </c>
      <c r="H84" s="5" t="str">
        <f>VLOOKUP(I84,'datemar &amp; datesep kaf'!$E$5:$O$94,11,FALSE)</f>
        <v>2009-10</v>
      </c>
      <c r="I84" s="18">
        <f>LARGE('datemar &amp; datesep kaf'!$E$5:$E$94,'datemar &amp; datesep kaf rank'!$A84)</f>
        <v>1511.5377945570001</v>
      </c>
      <c r="J84" s="5" t="str">
        <f>VLOOKUP(K84,'datemar &amp; datesep kaf'!$F$5:$O$94,10,FALSE)</f>
        <v>1987-88</v>
      </c>
      <c r="K84" s="18">
        <f>LARGE('datemar &amp; datesep kaf'!$F$5:$F$94,'datemar &amp; datesep kaf rank'!$A84)</f>
        <v>1134.041610366</v>
      </c>
      <c r="L84" s="5" t="str">
        <f>VLOOKUP(M84,'datemar &amp; datesep kaf'!$G$5:$O$94,9,FALSE)</f>
        <v>2008-09</v>
      </c>
      <c r="M84" s="18">
        <f>LARGE('datemar &amp; datesep kaf'!$G$5:$G$94,'datemar &amp; datesep kaf rank'!$A84)</f>
        <v>737.93848472399998</v>
      </c>
      <c r="N84" s="5" t="str">
        <f>VLOOKUP(O84,'datemar &amp; datesep kaf'!$H$5:$O$94,8,FALSE)</f>
        <v>1930-31</v>
      </c>
      <c r="O84" s="18">
        <f>LARGE('datemar &amp; datesep kaf'!$H$5:$H$94,'datemar &amp; datesep kaf rank'!$A84)</f>
        <v>410.12229866999996</v>
      </c>
      <c r="P84" s="5" t="str">
        <f>VLOOKUP(Q84,'datemar &amp; datesep kaf'!$I$5:$O$94,7,FALSE)</f>
        <v>1939-40</v>
      </c>
      <c r="Q84" s="18">
        <f>LARGE('datemar &amp; datesep kaf'!$I$5:$I$94,'datemar &amp; datesep kaf rank'!$A84)</f>
        <v>12325.384000607999</v>
      </c>
      <c r="R84" s="5" t="str">
        <f>VLOOKUP(S84,'datemar &amp; datesep kaf'!$J$5:$O$94,6,FALSE)</f>
        <v>1936-37</v>
      </c>
      <c r="S84" s="18">
        <f>LARGE('datemar &amp; datesep kaf'!$J$5:$J$94,'datemar &amp; datesep kaf rank'!$A84)</f>
        <v>11174.522556161999</v>
      </c>
      <c r="T84" s="5" t="str">
        <f>VLOOKUP(U84,'datemar &amp; datesep kaf'!$K$5:$O$94,5,FALSE)</f>
        <v>1935-36</v>
      </c>
      <c r="U84" s="18">
        <f>LARGE('datemar &amp; datesep kaf'!$K$5:$K$94,'datemar &amp; datesep kaf rank'!$A84)</f>
        <v>6801.2605713989997</v>
      </c>
      <c r="V84" s="5" t="str">
        <f>VLOOKUP(W84,'datemar &amp; datesep kaf'!$L$5:$O$94,4,FALSE)</f>
        <v>1991-92</v>
      </c>
      <c r="W84" s="18">
        <f>LARGE('datemar &amp; datesep kaf'!$L$5:$L$94,'datemar &amp; datesep kaf rank'!$A84)</f>
        <v>3484.3674726419999</v>
      </c>
      <c r="X84" s="5" t="str">
        <f>VLOOKUP(Y84,'datemar &amp; datesep kaf'!$M$5:$O$94,3,FALSE)</f>
        <v>1969-70</v>
      </c>
      <c r="Y84" s="18">
        <f>LARGE('datemar &amp; datesep kaf'!$M$5:$M$94,'datemar &amp; datesep kaf rank'!$A84)</f>
        <v>1636.192996494</v>
      </c>
      <c r="Z84" s="5" t="str">
        <f>VLOOKUP(AA84,'datemar &amp; datesep kaf'!$N$5:$O$94,2,FALSE)</f>
        <v>1978-79</v>
      </c>
      <c r="AA84" s="18">
        <f>LARGE('datemar &amp; datesep kaf'!$N$5:$N$94,'datemar &amp; datesep kaf rank'!$A84)</f>
        <v>638.12229012</v>
      </c>
    </row>
    <row r="85" spans="1:27" x14ac:dyDescent="0.2">
      <c r="A85" s="11">
        <v>80</v>
      </c>
      <c r="B85" s="5" t="str">
        <f>VLOOKUP(C85,'datemar &amp; datesep kaf'!$B$5:$O$94,14,FALSE)</f>
        <v>1984-85</v>
      </c>
      <c r="C85" s="18">
        <f>LARGE('datemar &amp; datesep kaf'!$B$5:$B$94,'datemar &amp; datesep kaf rank'!$A85)</f>
        <v>3342.4203705270002</v>
      </c>
      <c r="D85" s="5" t="str">
        <f>VLOOKUP(E85,'datemar &amp; datesep kaf'!$C$5:$O$94,13,FALSE)</f>
        <v>1984-85</v>
      </c>
      <c r="E85" s="18">
        <f>LARGE('datemar &amp; datesep kaf'!$C$5:$C$94,'datemar &amp; datesep kaf rank'!$A85)</f>
        <v>2549.1113093670001</v>
      </c>
      <c r="F85" s="5" t="str">
        <f>VLOOKUP(G85,'datemar &amp; datesep kaf'!$D$5:$O$94,12,FALSE)</f>
        <v>1979-80</v>
      </c>
      <c r="G85" s="18">
        <f>LARGE('datemar &amp; datesep kaf'!$D$5:$D$94,'datemar &amp; datesep kaf rank'!$A85)</f>
        <v>1972.169182242</v>
      </c>
      <c r="H85" s="5" t="str">
        <f>VLOOKUP(I85,'datemar &amp; datesep kaf'!$E$5:$O$94,11,FALSE)</f>
        <v>1992-93</v>
      </c>
      <c r="I85" s="18">
        <f>LARGE('datemar &amp; datesep kaf'!$E$5:$E$94,'datemar &amp; datesep kaf rank'!$A85)</f>
        <v>1497.6892000349999</v>
      </c>
      <c r="J85" s="5" t="str">
        <f>VLOOKUP(K85,'datemar &amp; datesep kaf'!$F$5:$O$94,10,FALSE)</f>
        <v>1992-93</v>
      </c>
      <c r="K85" s="18">
        <f>LARGE('datemar &amp; datesep kaf'!$F$5:$F$94,'datemar &amp; datesep kaf rank'!$A85)</f>
        <v>1122.860784339</v>
      </c>
      <c r="L85" s="5" t="str">
        <f>VLOOKUP(M85,'datemar &amp; datesep kaf'!$G$5:$O$94,9,FALSE)</f>
        <v>1954-55</v>
      </c>
      <c r="M85" s="18">
        <f>LARGE('datemar &amp; datesep kaf'!$G$5:$G$94,'datemar &amp; datesep kaf rank'!$A85)</f>
        <v>725.805592617</v>
      </c>
      <c r="N85" s="5" t="str">
        <f>VLOOKUP(O85,'datemar &amp; datesep kaf'!$H$5:$O$94,8,FALSE)</f>
        <v>2008-09</v>
      </c>
      <c r="O85" s="18">
        <f>LARGE('datemar &amp; datesep kaf'!$H$5:$H$94,'datemar &amp; datesep kaf rank'!$A85)</f>
        <v>405.32626579200002</v>
      </c>
      <c r="P85" s="5" t="str">
        <f>VLOOKUP(Q85,'datemar &amp; datesep kaf'!$I$5:$O$94,7,FALSE)</f>
        <v>2008-09</v>
      </c>
      <c r="Q85" s="18">
        <f>LARGE('datemar &amp; datesep kaf'!$I$5:$I$94,'datemar &amp; datesep kaf rank'!$A85)</f>
        <v>11992.601203169999</v>
      </c>
      <c r="R85" s="5" t="str">
        <f>VLOOKUP(S85,'datemar &amp; datesep kaf'!$J$5:$O$94,6,FALSE)</f>
        <v>2015-16</v>
      </c>
      <c r="S85" s="18">
        <f>LARGE('datemar &amp; datesep kaf'!$J$5:$J$94,'datemar &amp; datesep kaf rank'!$A85)</f>
        <v>10978.327522197</v>
      </c>
      <c r="T85" s="5" t="str">
        <f>VLOOKUP(U85,'datemar &amp; datesep kaf'!$K$5:$O$94,5,FALSE)</f>
        <v>1939-40</v>
      </c>
      <c r="U85" s="18">
        <f>LARGE('datemar &amp; datesep kaf'!$K$5:$K$94,'datemar &amp; datesep kaf rank'!$A85)</f>
        <v>6729.3418964099992</v>
      </c>
      <c r="V85" s="5" t="str">
        <f>VLOOKUP(W85,'datemar &amp; datesep kaf'!$L$5:$O$94,4,FALSE)</f>
        <v>1976-77</v>
      </c>
      <c r="W85" s="18">
        <f>LARGE('datemar &amp; datesep kaf'!$L$5:$L$94,'datemar &amp; datesep kaf rank'!$A85)</f>
        <v>3462.2795395860003</v>
      </c>
      <c r="X85" s="5" t="str">
        <f>VLOOKUP(Y85,'datemar &amp; datesep kaf'!$M$5:$O$94,3,FALSE)</f>
        <v>1987-88</v>
      </c>
      <c r="Y85" s="18">
        <f>LARGE('datemar &amp; datesep kaf'!$M$5:$M$94,'datemar &amp; datesep kaf rank'!$A85)</f>
        <v>1626.1229142269999</v>
      </c>
      <c r="Z85" s="5" t="str">
        <f>VLOOKUP(AA85,'datemar &amp; datesep kaf'!$N$5:$O$94,2,FALSE)</f>
        <v>1936-37</v>
      </c>
      <c r="AA85" s="18">
        <f>LARGE('datemar &amp; datesep kaf'!$N$5:$N$94,'datemar &amp; datesep kaf rank'!$A85)</f>
        <v>634.01650514999994</v>
      </c>
    </row>
    <row r="86" spans="1:27" x14ac:dyDescent="0.2">
      <c r="A86" s="11">
        <v>81</v>
      </c>
      <c r="B86" s="5" t="str">
        <f>VLOOKUP(C86,'datemar &amp; datesep kaf'!$B$5:$O$94,14,FALSE)</f>
        <v>2000-01</v>
      </c>
      <c r="C86" s="18">
        <f>LARGE('datemar &amp; datesep kaf'!$B$5:$B$94,'datemar &amp; datesep kaf rank'!$A86)</f>
        <v>3246.160539426</v>
      </c>
      <c r="D86" s="5" t="str">
        <f>VLOOKUP(E86,'datemar &amp; datesep kaf'!$C$5:$O$94,13,FALSE)</f>
        <v>2009-10</v>
      </c>
      <c r="E86" s="18">
        <f>LARGE('datemar &amp; datesep kaf'!$C$5:$C$94,'datemar &amp; datesep kaf rank'!$A86)</f>
        <v>2530.1433761939998</v>
      </c>
      <c r="F86" s="5" t="str">
        <f>VLOOKUP(G86,'datemar &amp; datesep kaf'!$D$5:$O$94,12,FALSE)</f>
        <v>1987-88</v>
      </c>
      <c r="G86" s="18">
        <f>LARGE('datemar &amp; datesep kaf'!$D$5:$D$94,'datemar &amp; datesep kaf rank'!$A86)</f>
        <v>1908.9738127109999</v>
      </c>
      <c r="H86" s="5" t="str">
        <f>VLOOKUP(I86,'datemar &amp; datesep kaf'!$E$5:$O$94,11,FALSE)</f>
        <v>1976-77</v>
      </c>
      <c r="I86" s="18">
        <f>LARGE('datemar &amp; datesep kaf'!$E$5:$E$94,'datemar &amp; datesep kaf rank'!$A86)</f>
        <v>1473.5682092039999</v>
      </c>
      <c r="J86" s="5" t="str">
        <f>VLOOKUP(K86,'datemar &amp; datesep kaf'!$F$5:$O$94,10,FALSE)</f>
        <v>1976-77</v>
      </c>
      <c r="K86" s="18">
        <f>LARGE('datemar &amp; datesep kaf'!$F$5:$F$94,'datemar &amp; datesep kaf rank'!$A86)</f>
        <v>1040.019134553</v>
      </c>
      <c r="L86" s="5" t="str">
        <f>VLOOKUP(M86,'datemar &amp; datesep kaf'!$G$5:$O$94,9,FALSE)</f>
        <v>1963-64</v>
      </c>
      <c r="M86" s="18">
        <f>LARGE('datemar &amp; datesep kaf'!$G$5:$G$94,'datemar &amp; datesep kaf rank'!$A86)</f>
        <v>720.69220437900003</v>
      </c>
      <c r="N86" s="5" t="str">
        <f>VLOOKUP(O86,'datemar &amp; datesep kaf'!$H$5:$O$94,8,FALSE)</f>
        <v>1928-29</v>
      </c>
      <c r="O86" s="18">
        <f>LARGE('datemar &amp; datesep kaf'!$H$5:$H$94,'datemar &amp; datesep kaf rank'!$A86)</f>
        <v>403.66610056499997</v>
      </c>
      <c r="P86" s="5" t="str">
        <f>VLOOKUP(Q86,'datemar &amp; datesep kaf'!$I$5:$O$94,7,FALSE)</f>
        <v>1991-92</v>
      </c>
      <c r="Q86" s="18">
        <f>LARGE('datemar &amp; datesep kaf'!$I$5:$I$94,'datemar &amp; datesep kaf rank'!$A86)</f>
        <v>11945.783353686</v>
      </c>
      <c r="R86" s="5" t="str">
        <f>VLOOKUP(S86,'datemar &amp; datesep kaf'!$J$5:$O$94,6,FALSE)</f>
        <v>2008-09</v>
      </c>
      <c r="S86" s="18">
        <f>LARGE('datemar &amp; datesep kaf'!$J$5:$J$94,'datemar &amp; datesep kaf rank'!$A86)</f>
        <v>10967.285539139999</v>
      </c>
      <c r="T86" s="5" t="str">
        <f>VLOOKUP(U86,'datemar &amp; datesep kaf'!$K$5:$O$94,5,FALSE)</f>
        <v>1991-92</v>
      </c>
      <c r="U86" s="18">
        <f>LARGE('datemar &amp; datesep kaf'!$K$5:$K$94,'datemar &amp; datesep kaf rank'!$A86)</f>
        <v>6662.7210724619999</v>
      </c>
      <c r="V86" s="5" t="str">
        <f>VLOOKUP(W86,'datemar &amp; datesep kaf'!$L$5:$O$94,4,FALSE)</f>
        <v>2015-16</v>
      </c>
      <c r="W86" s="18">
        <f>LARGE('datemar &amp; datesep kaf'!$L$5:$L$94,'datemar &amp; datesep kaf rank'!$A86)</f>
        <v>3448.2365649060002</v>
      </c>
      <c r="X86" s="5" t="str">
        <f>VLOOKUP(Y86,'datemar &amp; datesep kaf'!$M$5:$O$94,3,FALSE)</f>
        <v>2015-16</v>
      </c>
      <c r="Y86" s="18">
        <f>LARGE('datemar &amp; datesep kaf'!$M$5:$M$94,'datemar &amp; datesep kaf rank'!$A86)</f>
        <v>1623.7149804329999</v>
      </c>
      <c r="Z86" s="5" t="str">
        <f>VLOOKUP(AA86,'datemar &amp; datesep kaf'!$N$5:$O$94,2,FALSE)</f>
        <v>2016-17</v>
      </c>
      <c r="AA86" s="18">
        <f>LARGE('datemar &amp; datesep kaf'!$N$5:$N$94,'datemar &amp; datesep kaf rank'!$A86)</f>
        <v>632.58840602999999</v>
      </c>
    </row>
    <row r="87" spans="1:27" x14ac:dyDescent="0.2">
      <c r="A87" s="11">
        <v>82</v>
      </c>
      <c r="B87" s="5" t="str">
        <f>VLOOKUP(C87,'datemar &amp; datesep kaf'!$B$5:$O$94,14,FALSE)</f>
        <v>2009-10</v>
      </c>
      <c r="C87" s="18">
        <f>LARGE('datemar &amp; datesep kaf'!$B$5:$B$94,'datemar &amp; datesep kaf rank'!$A87)</f>
        <v>3182.8441781640004</v>
      </c>
      <c r="D87" s="5" t="str">
        <f>VLOOKUP(E87,'datemar &amp; datesep kaf'!$C$5:$O$94,13,FALSE)</f>
        <v>1979-80</v>
      </c>
      <c r="E87" s="18">
        <f>LARGE('datemar &amp; datesep kaf'!$C$5:$C$94,'datemar &amp; datesep kaf rank'!$A87)</f>
        <v>2403.0742900499999</v>
      </c>
      <c r="F87" s="5" t="str">
        <f>VLOOKUP(G87,'datemar &amp; datesep kaf'!$D$5:$O$94,12,FALSE)</f>
        <v>1976-77</v>
      </c>
      <c r="G87" s="18">
        <f>LARGE('datemar &amp; datesep kaf'!$D$5:$D$94,'datemar &amp; datesep kaf rank'!$A87)</f>
        <v>1907.2343086440001</v>
      </c>
      <c r="H87" s="5" t="str">
        <f>VLOOKUP(I87,'datemar &amp; datesep kaf'!$E$5:$O$94,11,FALSE)</f>
        <v>1984-85</v>
      </c>
      <c r="I87" s="18">
        <f>LARGE('datemar &amp; datesep kaf'!$E$5:$E$94,'datemar &amp; datesep kaf rank'!$A87)</f>
        <v>1460.2313502</v>
      </c>
      <c r="J87" s="5" t="str">
        <f>VLOOKUP(K87,'datemar &amp; datesep kaf'!$F$5:$O$94,10,FALSE)</f>
        <v>1984-85</v>
      </c>
      <c r="K87" s="18">
        <f>LARGE('datemar &amp; datesep kaf'!$F$5:$F$94,'datemar &amp; datesep kaf rank'!$A87)</f>
        <v>1018.1969866110001</v>
      </c>
      <c r="L87" s="5" t="str">
        <f>VLOOKUP(M87,'datemar &amp; datesep kaf'!$G$5:$O$94,9,FALSE)</f>
        <v>1930-31</v>
      </c>
      <c r="M87" s="18">
        <f>LARGE('datemar &amp; datesep kaf'!$G$5:$G$94,'datemar &amp; datesep kaf rank'!$A87)</f>
        <v>703.19203974599998</v>
      </c>
      <c r="N87" s="5" t="str">
        <f>VLOOKUP(O87,'datemar &amp; datesep kaf'!$H$5:$O$94,8,FALSE)</f>
        <v>1929-30</v>
      </c>
      <c r="O87" s="18">
        <f>LARGE('datemar &amp; datesep kaf'!$H$5:$H$94,'datemar &amp; datesep kaf rank'!$A87)</f>
        <v>390.44626634999997</v>
      </c>
      <c r="P87" s="5" t="str">
        <f>VLOOKUP(Q87,'datemar &amp; datesep kaf'!$I$5:$O$94,7,FALSE)</f>
        <v>1936-37</v>
      </c>
      <c r="Q87" s="18">
        <f>LARGE('datemar &amp; datesep kaf'!$I$5:$I$94,'datemar &amp; datesep kaf rank'!$A87)</f>
        <v>11887.858066601999</v>
      </c>
      <c r="R87" s="5" t="str">
        <f>VLOOKUP(S87,'datemar &amp; datesep kaf'!$J$5:$O$94,6,FALSE)</f>
        <v>1939-40</v>
      </c>
      <c r="S87" s="18">
        <f>LARGE('datemar &amp; datesep kaf'!$J$5:$J$94,'datemar &amp; datesep kaf rank'!$A87)</f>
        <v>10871.638600578</v>
      </c>
      <c r="T87" s="5" t="str">
        <f>VLOOKUP(U87,'datemar &amp; datesep kaf'!$K$5:$O$94,5,FALSE)</f>
        <v>2015-16</v>
      </c>
      <c r="U87" s="18">
        <f>LARGE('datemar &amp; datesep kaf'!$K$5:$K$94,'datemar &amp; datesep kaf rank'!$A87)</f>
        <v>6604.0380994560001</v>
      </c>
      <c r="V87" s="5" t="str">
        <f>VLOOKUP(W87,'datemar &amp; datesep kaf'!$L$5:$O$94,4,FALSE)</f>
        <v>1930-31</v>
      </c>
      <c r="W87" s="18">
        <f>LARGE('datemar &amp; datesep kaf'!$L$5:$L$94,'datemar &amp; datesep kaf rank'!$A87)</f>
        <v>3416.8084669110003</v>
      </c>
      <c r="X87" s="5" t="str">
        <f>VLOOKUP(Y87,'datemar &amp; datesep kaf'!$M$5:$O$94,3,FALSE)</f>
        <v>1944-45</v>
      </c>
      <c r="Y87" s="18">
        <f>LARGE('datemar &amp; datesep kaf'!$M$5:$M$94,'datemar &amp; datesep kaf rank'!$A87)</f>
        <v>1621.0075425179998</v>
      </c>
      <c r="Z87" s="5" t="str">
        <f>VLOOKUP(AA87,'datemar &amp; datesep kaf'!$N$5:$O$94,2,FALSE)</f>
        <v>1986-87</v>
      </c>
      <c r="AA87" s="18">
        <f>LARGE('datemar &amp; datesep kaf'!$N$5:$N$94,'datemar &amp; datesep kaf rank'!$A87)</f>
        <v>628.95865409999999</v>
      </c>
    </row>
    <row r="88" spans="1:27" x14ac:dyDescent="0.2">
      <c r="A88" s="11">
        <v>83</v>
      </c>
      <c r="B88" s="5" t="str">
        <f>VLOOKUP(C88,'datemar &amp; datesep kaf'!$B$5:$O$94,14,FALSE)</f>
        <v>1944-45</v>
      </c>
      <c r="C88" s="18">
        <f>LARGE('datemar &amp; datesep kaf'!$B$5:$B$94,'datemar &amp; datesep kaf rank'!$A88)</f>
        <v>3077.4425292239998</v>
      </c>
      <c r="D88" s="5" t="str">
        <f>VLOOKUP(E88,'datemar &amp; datesep kaf'!$C$5:$O$94,13,FALSE)</f>
        <v>2000-01</v>
      </c>
      <c r="E88" s="18">
        <f>LARGE('datemar &amp; datesep kaf'!$C$5:$C$94,'datemar &amp; datesep kaf rank'!$A88)</f>
        <v>2388.4680096060001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1861.792988034</v>
      </c>
      <c r="H88" s="5" t="str">
        <f>VLOOKUP(I88,'datemar &amp; datesep kaf'!$E$5:$O$94,11,FALSE)</f>
        <v>1928-29</v>
      </c>
      <c r="I88" s="18">
        <f>LARGE('datemar &amp; datesep kaf'!$E$5:$E$94,'datemar &amp; datesep kaf rank'!$A88)</f>
        <v>1355.353337604</v>
      </c>
      <c r="J88" s="5" t="str">
        <f>VLOOKUP(K88,'datemar &amp; datesep kaf'!$F$5:$O$94,10,FALSE)</f>
        <v>1944-45</v>
      </c>
      <c r="K88" s="18">
        <f>LARGE('datemar &amp; datesep kaf'!$F$5:$F$94,'datemar &amp; datesep kaf rank'!$A88)</f>
        <v>1016.058804873</v>
      </c>
      <c r="L88" s="5" t="str">
        <f>VLOOKUP(M88,'datemar &amp; datesep kaf'!$G$5:$O$94,9,FALSE)</f>
        <v>1976-77</v>
      </c>
      <c r="M88" s="18">
        <f>LARGE('datemar &amp; datesep kaf'!$G$5:$G$94,'datemar &amp; datesep kaf rank'!$A88)</f>
        <v>702.32922986099993</v>
      </c>
      <c r="N88" s="5" t="str">
        <f>VLOOKUP(O88,'datemar &amp; datesep kaf'!$H$5:$O$94,8,FALSE)</f>
        <v>1963-64</v>
      </c>
      <c r="O88" s="18">
        <f>LARGE('datemar &amp; datesep kaf'!$H$5:$H$94,'datemar &amp; datesep kaf rank'!$A88)</f>
        <v>376.48858092300003</v>
      </c>
      <c r="P88" s="5" t="str">
        <f>VLOOKUP(Q88,'datemar &amp; datesep kaf'!$I$5:$O$94,7,FALSE)</f>
        <v>1928-29</v>
      </c>
      <c r="Q88" s="18">
        <f>LARGE('datemar &amp; datesep kaf'!$I$5:$I$94,'datemar &amp; datesep kaf rank'!$A88)</f>
        <v>11802.685838391</v>
      </c>
      <c r="R88" s="5" t="str">
        <f>VLOOKUP(S88,'datemar &amp; datesep kaf'!$J$5:$O$94,6,FALSE)</f>
        <v>1978-79</v>
      </c>
      <c r="S88" s="18">
        <f>LARGE('datemar &amp; datesep kaf'!$J$5:$J$94,'datemar &amp; datesep kaf rank'!$A88)</f>
        <v>10613.652494549999</v>
      </c>
      <c r="T88" s="5" t="str">
        <f>VLOOKUP(U88,'datemar &amp; datesep kaf'!$K$5:$O$94,5,FALSE)</f>
        <v>1930-31</v>
      </c>
      <c r="U88" s="18">
        <f>LARGE('datemar &amp; datesep kaf'!$K$5:$K$94,'datemar &amp; datesep kaf rank'!$A88)</f>
        <v>6581.1785961810001</v>
      </c>
      <c r="V88" s="5" t="str">
        <f>VLOOKUP(W88,'datemar &amp; datesep kaf'!$L$5:$O$94,4,FALSE)</f>
        <v>2017-18</v>
      </c>
      <c r="W88" s="18">
        <f>LARGE('datemar &amp; datesep kaf'!$L$5:$L$94,'datemar &amp; datesep kaf rank'!$A88)</f>
        <v>3401.7281368979998</v>
      </c>
      <c r="X88" s="5" t="str">
        <f>VLOOKUP(Y88,'datemar &amp; datesep kaf'!$M$5:$O$94,3,FALSE)</f>
        <v>1986-87</v>
      </c>
      <c r="Y88" s="18">
        <f>LARGE('datemar &amp; datesep kaf'!$M$5:$M$94,'datemar &amp; datesep kaf rank'!$A88)</f>
        <v>1611.2230800749999</v>
      </c>
      <c r="Z88" s="5" t="str">
        <f>VLOOKUP(AA88,'datemar &amp; datesep kaf'!$N$5:$O$94,2,FALSE)</f>
        <v>2005-06</v>
      </c>
      <c r="AA88" s="18">
        <f>LARGE('datemar &amp; datesep kaf'!$N$5:$N$94,'datemar &amp; datesep kaf rank'!$A88)</f>
        <v>628.42311692999999</v>
      </c>
    </row>
    <row r="89" spans="1:27" x14ac:dyDescent="0.2">
      <c r="A89" s="11">
        <v>84</v>
      </c>
      <c r="B89" s="5" t="str">
        <f>VLOOKUP(C89,'datemar &amp; datesep kaf'!$B$5:$O$94,14,FALSE)</f>
        <v>1979-80</v>
      </c>
      <c r="C89" s="18">
        <f>LARGE('datemar &amp; datesep kaf'!$B$5:$B$94,'datemar &amp; datesep kaf rank'!$A89)</f>
        <v>3041.1965801699998</v>
      </c>
      <c r="D89" s="5" t="str">
        <f>VLOOKUP(E89,'datemar &amp; datesep kaf'!$C$5:$O$94,13,FALSE)</f>
        <v>1944-45</v>
      </c>
      <c r="E89" s="18">
        <f>LARGE('datemar &amp; datesep kaf'!$C$5:$C$94,'datemar &amp; datesep kaf rank'!$A89)</f>
        <v>2386.0045386239999</v>
      </c>
      <c r="F89" s="5" t="str">
        <f>VLOOKUP(G89,'datemar &amp; datesep kaf'!$D$5:$O$94,12,FALSE)</f>
        <v>1944-45</v>
      </c>
      <c r="G89" s="18">
        <f>LARGE('datemar &amp; datesep kaf'!$D$5:$D$94,'datemar &amp; datesep kaf rank'!$A89)</f>
        <v>1776.5394375120002</v>
      </c>
      <c r="H89" s="5" t="str">
        <f>VLOOKUP(I89,'datemar &amp; datesep kaf'!$E$5:$O$94,11,FALSE)</f>
        <v>1944-45</v>
      </c>
      <c r="I89" s="18">
        <f>LARGE('datemar &amp; datesep kaf'!$E$5:$E$94,'datemar &amp; datesep kaf rank'!$A89)</f>
        <v>1328.354330352</v>
      </c>
      <c r="J89" s="5" t="str">
        <f>VLOOKUP(K89,'datemar &amp; datesep kaf'!$F$5:$O$94,10,FALSE)</f>
        <v>1930-31</v>
      </c>
      <c r="K89" s="18">
        <f>LARGE('datemar &amp; datesep kaf'!$F$5:$F$94,'datemar &amp; datesep kaf rank'!$A89)</f>
        <v>992.92161565799995</v>
      </c>
      <c r="L89" s="5" t="str">
        <f>VLOOKUP(M89,'datemar &amp; datesep kaf'!$G$5:$O$94,9,FALSE)</f>
        <v>1928-29</v>
      </c>
      <c r="M89" s="18">
        <f>LARGE('datemar &amp; datesep kaf'!$G$5:$G$94,'datemar &amp; datesep kaf rank'!$A89)</f>
        <v>668.96724764099997</v>
      </c>
      <c r="N89" s="5" t="str">
        <f>VLOOKUP(O89,'datemar &amp; datesep kaf'!$H$5:$O$94,8,FALSE)</f>
        <v>1984-85</v>
      </c>
      <c r="O89" s="18">
        <f>LARGE('datemar &amp; datesep kaf'!$H$5:$H$94,'datemar &amp; datesep kaf rank'!$A89)</f>
        <v>372.43039925700003</v>
      </c>
      <c r="P89" s="5" t="str">
        <f>VLOOKUP(Q89,'datemar &amp; datesep kaf'!$I$5:$O$94,7,FALSE)</f>
        <v>1978-79</v>
      </c>
      <c r="Q89" s="18">
        <f>LARGE('datemar &amp; datesep kaf'!$I$5:$I$94,'datemar &amp; datesep kaf rank'!$A89)</f>
        <v>11436.41610006</v>
      </c>
      <c r="R89" s="5" t="str">
        <f>VLOOKUP(S89,'datemar &amp; datesep kaf'!$J$5:$O$94,6,FALSE)</f>
        <v>1991-92</v>
      </c>
      <c r="S89" s="18">
        <f>LARGE('datemar &amp; datesep kaf'!$J$5:$J$94,'datemar &amp; datesep kaf rank'!$A89)</f>
        <v>10394.034651545999</v>
      </c>
      <c r="T89" s="5" t="str">
        <f>VLOOKUP(U89,'datemar &amp; datesep kaf'!$K$5:$O$94,5,FALSE)</f>
        <v>1986-87</v>
      </c>
      <c r="U89" s="18">
        <f>LARGE('datemar &amp; datesep kaf'!$K$5:$K$94,'datemar &amp; datesep kaf rank'!$A89)</f>
        <v>6544.5002504490003</v>
      </c>
      <c r="V89" s="5" t="str">
        <f>VLOOKUP(W89,'datemar &amp; datesep kaf'!$L$5:$O$94,4,FALSE)</f>
        <v>1986-87</v>
      </c>
      <c r="W89" s="18">
        <f>LARGE('datemar &amp; datesep kaf'!$L$5:$L$94,'datemar &amp; datesep kaf rank'!$A89)</f>
        <v>3401.3730955889996</v>
      </c>
      <c r="X89" s="5" t="str">
        <f>VLOOKUP(Y89,'datemar &amp; datesep kaf'!$M$5:$O$94,3,FALSE)</f>
        <v>1978-79</v>
      </c>
      <c r="Y89" s="18">
        <f>LARGE('datemar &amp; datesep kaf'!$M$5:$M$94,'datemar &amp; datesep kaf rank'!$A89)</f>
        <v>1597.144402917</v>
      </c>
      <c r="Z89" s="5" t="str">
        <f>VLOOKUP(AA89,'datemar &amp; datesep kaf'!$N$5:$O$94,2,FALSE)</f>
        <v>2017-18</v>
      </c>
      <c r="AA89" s="18">
        <f>LARGE('datemar &amp; datesep kaf'!$N$5:$N$94,'datemar &amp; datesep kaf rank'!$A89)</f>
        <v>625.68592694999995</v>
      </c>
    </row>
    <row r="90" spans="1:27" x14ac:dyDescent="0.2">
      <c r="A90" s="11">
        <v>85</v>
      </c>
      <c r="B90" s="5" t="str">
        <f>VLOOKUP(C90,'datemar &amp; datesep kaf'!$B$5:$O$94,14,FALSE)</f>
        <v>1943-44</v>
      </c>
      <c r="C90" s="18">
        <f>LARGE('datemar &amp; datesep kaf'!$B$5:$B$94,'datemar &amp; datesep kaf rank'!$A90)</f>
        <v>3010.1274904260003</v>
      </c>
      <c r="D90" s="5" t="str">
        <f>VLOOKUP(E90,'datemar &amp; datesep kaf'!$C$5:$O$94,13,FALSE)</f>
        <v>1943-44</v>
      </c>
      <c r="E90" s="18">
        <f>LARGE('datemar &amp; datesep kaf'!$C$5:$C$94,'datemar &amp; datesep kaf rank'!$A90)</f>
        <v>2336.3622264359997</v>
      </c>
      <c r="F90" s="5" t="str">
        <f>VLOOKUP(G90,'datemar &amp; datesep kaf'!$D$5:$O$94,12,FALSE)</f>
        <v>1943-44</v>
      </c>
      <c r="G90" s="18">
        <f>LARGE('datemar &amp; datesep kaf'!$D$5:$D$94,'datemar &amp; datesep kaf rank'!$A90)</f>
        <v>1727.9424145410001</v>
      </c>
      <c r="H90" s="5" t="str">
        <f>VLOOKUP(I90,'datemar &amp; datesep kaf'!$E$5:$O$94,11,FALSE)</f>
        <v>1930-31</v>
      </c>
      <c r="I90" s="18">
        <f>LARGE('datemar &amp; datesep kaf'!$E$5:$E$94,'datemar &amp; datesep kaf rank'!$A90)</f>
        <v>1318.0065621450001</v>
      </c>
      <c r="J90" s="5" t="str">
        <f>VLOOKUP(K90,'datemar &amp; datesep kaf'!$F$5:$O$94,10,FALSE)</f>
        <v>1935-36</v>
      </c>
      <c r="K90" s="18">
        <f>LARGE('datemar &amp; datesep kaf'!$F$5:$F$94,'datemar &amp; datesep kaf rank'!$A90)</f>
        <v>966.86475713100003</v>
      </c>
      <c r="L90" s="5" t="str">
        <f>VLOOKUP(M90,'datemar &amp; datesep kaf'!$G$5:$O$94,9,FALSE)</f>
        <v>1944-45</v>
      </c>
      <c r="M90" s="18">
        <f>LARGE('datemar &amp; datesep kaf'!$G$5:$G$94,'datemar &amp; datesep kaf rank'!$A90)</f>
        <v>668.71534682399999</v>
      </c>
      <c r="N90" s="5" t="str">
        <f>VLOOKUP(O90,'datemar &amp; datesep kaf'!$H$5:$O$94,8,FALSE)</f>
        <v>2000-01</v>
      </c>
      <c r="O90" s="18">
        <f>LARGE('datemar &amp; datesep kaf'!$H$5:$H$94,'datemar &amp; datesep kaf rank'!$A90)</f>
        <v>372.18444885299999</v>
      </c>
      <c r="P90" s="5" t="str">
        <f>VLOOKUP(Q90,'datemar &amp; datesep kaf'!$I$5:$O$94,7,FALSE)</f>
        <v>2014-15</v>
      </c>
      <c r="Q90" s="18">
        <f>LARGE('datemar &amp; datesep kaf'!$I$5:$I$94,'datemar &amp; datesep kaf rank'!$A90)</f>
        <v>11184.687845037</v>
      </c>
      <c r="R90" s="5" t="str">
        <f>VLOOKUP(S90,'datemar &amp; datesep kaf'!$J$5:$O$94,6,FALSE)</f>
        <v>1930-31</v>
      </c>
      <c r="S90" s="18">
        <f>LARGE('datemar &amp; datesep kaf'!$J$5:$J$94,'datemar &amp; datesep kaf rank'!$A90)</f>
        <v>9837.7464079439997</v>
      </c>
      <c r="T90" s="5" t="str">
        <f>VLOOKUP(U90,'datemar &amp; datesep kaf'!$K$5:$O$94,5,FALSE)</f>
        <v>1948-49</v>
      </c>
      <c r="U90" s="18">
        <f>LARGE('datemar &amp; datesep kaf'!$K$5:$K$94,'datemar &amp; datesep kaf rank'!$A90)</f>
        <v>6537.115787916</v>
      </c>
      <c r="V90" s="5" t="str">
        <f>VLOOKUP(W90,'datemar &amp; datesep kaf'!$L$5:$O$94,4,FALSE)</f>
        <v>1939-40</v>
      </c>
      <c r="W90" s="18">
        <f>LARGE('datemar &amp; datesep kaf'!$L$5:$L$94,'datemar &amp; datesep kaf rank'!$A90)</f>
        <v>3395.3849966399998</v>
      </c>
      <c r="X90" s="5" t="str">
        <f>VLOOKUP(Y90,'datemar &amp; datesep kaf'!$M$5:$O$94,3,FALSE)</f>
        <v>1993-94</v>
      </c>
      <c r="Y90" s="18">
        <f>LARGE('datemar &amp; datesep kaf'!$M$5:$M$94,'datemar &amp; datesep kaf rank'!$A90)</f>
        <v>1542.360933897</v>
      </c>
      <c r="Z90" s="5" t="str">
        <f>VLOOKUP(AA90,'datemar &amp; datesep kaf'!$N$5:$O$94,2,FALSE)</f>
        <v>2002-03</v>
      </c>
      <c r="AA90" s="18">
        <f>LARGE('datemar &amp; datesep kaf'!$N$5:$N$94,'datemar &amp; datesep kaf rank'!$A90)</f>
        <v>622.65121632</v>
      </c>
    </row>
    <row r="91" spans="1:27" x14ac:dyDescent="0.2">
      <c r="A91" s="11">
        <v>86</v>
      </c>
      <c r="B91" s="5" t="str">
        <f>VLOOKUP(C91,'datemar &amp; datesep kaf'!$B$5:$O$94,14,FALSE)</f>
        <v>1935-36</v>
      </c>
      <c r="C91" s="18">
        <f>LARGE('datemar &amp; datesep kaf'!$B$5:$B$94,'datemar &amp; datesep kaf rank'!$A91)</f>
        <v>2992.361540679</v>
      </c>
      <c r="D91" s="5" t="str">
        <f>VLOOKUP(E91,'datemar &amp; datesep kaf'!$C$5:$O$94,13,FALSE)</f>
        <v>1987-88</v>
      </c>
      <c r="E91" s="18">
        <f>LARGE('datemar &amp; datesep kaf'!$C$5:$C$94,'datemar &amp; datesep kaf rank'!$A91)</f>
        <v>2279.1291707310002</v>
      </c>
      <c r="F91" s="5" t="str">
        <f>VLOOKUP(G91,'datemar &amp; datesep kaf'!$D$5:$O$94,12,FALSE)</f>
        <v>2000-01</v>
      </c>
      <c r="G91" s="18">
        <f>LARGE('datemar &amp; datesep kaf'!$D$5:$D$94,'datemar &amp; datesep kaf rank'!$A91)</f>
        <v>1725.0782824170001</v>
      </c>
      <c r="H91" s="5" t="str">
        <f>VLOOKUP(I91,'datemar &amp; datesep kaf'!$E$5:$O$94,11,FALSE)</f>
        <v>1935-36</v>
      </c>
      <c r="I91" s="18">
        <f>LARGE('datemar &amp; datesep kaf'!$E$5:$E$94,'datemar &amp; datesep kaf rank'!$A91)</f>
        <v>1315.9298680080001</v>
      </c>
      <c r="J91" s="5" t="str">
        <f>VLOOKUP(K91,'datemar &amp; datesep kaf'!$F$5:$O$94,10,FALSE)</f>
        <v>1928-29</v>
      </c>
      <c r="K91" s="18">
        <f>LARGE('datemar &amp; datesep kaf'!$F$5:$F$94,'datemar &amp; datesep kaf rank'!$A91)</f>
        <v>965.70641006699998</v>
      </c>
      <c r="L91" s="5" t="str">
        <f>VLOOKUP(M91,'datemar &amp; datesep kaf'!$G$5:$O$94,9,FALSE)</f>
        <v>1984-85</v>
      </c>
      <c r="M91" s="18">
        <f>LARGE('datemar &amp; datesep kaf'!$G$5:$G$94,'datemar &amp; datesep kaf rank'!$A91)</f>
        <v>654.5593142969999</v>
      </c>
      <c r="N91" s="5" t="str">
        <f>VLOOKUP(O91,'datemar &amp; datesep kaf'!$H$5:$O$94,8,FALSE)</f>
        <v>1954-55</v>
      </c>
      <c r="O91" s="18">
        <f>LARGE('datemar &amp; datesep kaf'!$H$5:$H$94,'datemar &amp; datesep kaf rank'!$A91)</f>
        <v>369.47899440899999</v>
      </c>
      <c r="P91" s="5" t="str">
        <f>VLOOKUP(Q91,'datemar &amp; datesep kaf'!$I$5:$O$94,7,FALSE)</f>
        <v>1940-41</v>
      </c>
      <c r="Q91" s="18">
        <f>LARGE('datemar &amp; datesep kaf'!$I$5:$I$94,'datemar &amp; datesep kaf rank'!$A91)</f>
        <v>10946.225044061999</v>
      </c>
      <c r="R91" s="5" t="str">
        <f>VLOOKUP(S91,'datemar &amp; datesep kaf'!$J$5:$O$94,6,FALSE)</f>
        <v>2014-15</v>
      </c>
      <c r="S91" s="18">
        <f>LARGE('datemar &amp; datesep kaf'!$J$5:$J$94,'datemar &amp; datesep kaf rank'!$A91)</f>
        <v>9609.7920363270005</v>
      </c>
      <c r="T91" s="5" t="str">
        <f>VLOOKUP(U91,'datemar &amp; datesep kaf'!$K$5:$O$94,5,FALSE)</f>
        <v>1940-41</v>
      </c>
      <c r="U91" s="18">
        <f>LARGE('datemar &amp; datesep kaf'!$K$5:$K$94,'datemar &amp; datesep kaf rank'!$A91)</f>
        <v>6504.3547974089997</v>
      </c>
      <c r="V91" s="5" t="str">
        <f>VLOOKUP(W91,'datemar &amp; datesep kaf'!$L$5:$O$94,4,FALSE)</f>
        <v>1948-49</v>
      </c>
      <c r="W91" s="18">
        <f>LARGE('datemar &amp; datesep kaf'!$L$5:$L$94,'datemar &amp; datesep kaf rank'!$A91)</f>
        <v>3256.1175638459999</v>
      </c>
      <c r="X91" s="5" t="str">
        <f>VLOOKUP(Y91,'datemar &amp; datesep kaf'!$M$5:$O$94,3,FALSE)</f>
        <v>2005-06</v>
      </c>
      <c r="Y91" s="18">
        <f>LARGE('datemar &amp; datesep kaf'!$M$5:$M$94,'datemar &amp; datesep kaf rank'!$A91)</f>
        <v>1539.05448774</v>
      </c>
      <c r="Z91" s="5" t="str">
        <f>VLOOKUP(AA91,'datemar &amp; datesep kaf'!$N$5:$O$94,2,FALSE)</f>
        <v>1928-29</v>
      </c>
      <c r="AA91" s="18">
        <f>LARGE('datemar &amp; datesep kaf'!$N$5:$N$94,'datemar &amp; datesep kaf rank'!$A91)</f>
        <v>620.39005938000003</v>
      </c>
    </row>
    <row r="92" spans="1:27" x14ac:dyDescent="0.2">
      <c r="A92" s="11">
        <v>87</v>
      </c>
      <c r="B92" s="5" t="str">
        <f>VLOOKUP(C92,'datemar &amp; datesep kaf'!$B$5:$O$94,14,FALSE)</f>
        <v>1987-88</v>
      </c>
      <c r="C92" s="18">
        <f>LARGE('datemar &amp; datesep kaf'!$B$5:$B$94,'datemar &amp; datesep kaf rank'!$A92)</f>
        <v>2908.087824831</v>
      </c>
      <c r="D92" s="5" t="str">
        <f>VLOOKUP(E92,'datemar &amp; datesep kaf'!$C$5:$O$94,13,FALSE)</f>
        <v>1935-36</v>
      </c>
      <c r="E92" s="18">
        <f>LARGE('datemar &amp; datesep kaf'!$C$5:$C$94,'datemar &amp; datesep kaf rank'!$A92)</f>
        <v>2225.5913214990001</v>
      </c>
      <c r="F92" s="5" t="str">
        <f>VLOOKUP(G92,'datemar &amp; datesep kaf'!$D$5:$O$94,12,FALSE)</f>
        <v>1935-36</v>
      </c>
      <c r="G92" s="18">
        <f>LARGE('datemar &amp; datesep kaf'!$D$5:$D$94,'datemar &amp; datesep kaf rank'!$A92)</f>
        <v>1713.9529935779999</v>
      </c>
      <c r="H92" s="5" t="str">
        <f>VLOOKUP(I92,'datemar &amp; datesep kaf'!$E$5:$O$94,11,FALSE)</f>
        <v>1929-30</v>
      </c>
      <c r="I92" s="18">
        <f>LARGE('datemar &amp; datesep kaf'!$E$5:$E$94,'datemar &amp; datesep kaf rank'!$A92)</f>
        <v>1303.554992439</v>
      </c>
      <c r="J92" s="5" t="str">
        <f>VLOOKUP(K92,'datemar &amp; datesep kaf'!$F$5:$O$94,10,FALSE)</f>
        <v>1929-30</v>
      </c>
      <c r="K92" s="18">
        <f>LARGE('datemar &amp; datesep kaf'!$F$5:$F$94,'datemar &amp; datesep kaf rank'!$A92)</f>
        <v>958.79401363199997</v>
      </c>
      <c r="L92" s="5" t="str">
        <f>VLOOKUP(M92,'datemar &amp; datesep kaf'!$G$5:$O$94,9,FALSE)</f>
        <v>2000-01</v>
      </c>
      <c r="M92" s="18">
        <f>LARGE('datemar &amp; datesep kaf'!$G$5:$G$94,'datemar &amp; datesep kaf rank'!$A92)</f>
        <v>637.15237280100007</v>
      </c>
      <c r="N92" s="5" t="str">
        <f>VLOOKUP(O92,'datemar &amp; datesep kaf'!$H$5:$O$94,8,FALSE)</f>
        <v>1944-45</v>
      </c>
      <c r="O92" s="18">
        <f>LARGE('datemar &amp; datesep kaf'!$H$5:$H$94,'datemar &amp; datesep kaf rank'!$A92)</f>
        <v>356.87403620399999</v>
      </c>
      <c r="P92" s="5" t="str">
        <f>VLOOKUP(Q92,'datemar &amp; datesep kaf'!$I$5:$O$94,7,FALSE)</f>
        <v>1930-31</v>
      </c>
      <c r="Q92" s="18">
        <f>LARGE('datemar &amp; datesep kaf'!$I$5:$I$94,'datemar &amp; datesep kaf rank'!$A92)</f>
        <v>10537.395968483999</v>
      </c>
      <c r="R92" s="5" t="str">
        <f>VLOOKUP(S92,'datemar &amp; datesep kaf'!$J$5:$O$94,6,FALSE)</f>
        <v>1940-41</v>
      </c>
      <c r="S92" s="18">
        <f>LARGE('datemar &amp; datesep kaf'!$J$5:$J$94,'datemar &amp; datesep kaf rank'!$A92)</f>
        <v>9476.2350165420012</v>
      </c>
      <c r="T92" s="5" t="str">
        <f>VLOOKUP(U92,'datemar &amp; datesep kaf'!$K$5:$O$94,5,FALSE)</f>
        <v>1976-77</v>
      </c>
      <c r="U92" s="18">
        <f>LARGE('datemar &amp; datesep kaf'!$K$5:$K$94,'datemar &amp; datesep kaf rank'!$A92)</f>
        <v>6439.9257089160001</v>
      </c>
      <c r="V92" s="5" t="str">
        <f>VLOOKUP(W92,'datemar &amp; datesep kaf'!$L$5:$O$94,4,FALSE)</f>
        <v>1935-36</v>
      </c>
      <c r="W92" s="18">
        <f>LARGE('datemar &amp; datesep kaf'!$L$5:$L$94,'datemar &amp; datesep kaf rank'!$A92)</f>
        <v>3164.546658189</v>
      </c>
      <c r="X92" s="5" t="str">
        <f>VLOOKUP(Y92,'datemar &amp; datesep kaf'!$M$5:$O$94,3,FALSE)</f>
        <v>2006-07</v>
      </c>
      <c r="Y92" s="18">
        <f>LARGE('datemar &amp; datesep kaf'!$M$5:$M$94,'datemar &amp; datesep kaf rank'!$A92)</f>
        <v>1523.5040750999999</v>
      </c>
      <c r="Z92" s="5" t="str">
        <f>VLOOKUP(AA92,'datemar &amp; datesep kaf'!$N$5:$O$94,2,FALSE)</f>
        <v>2006-07</v>
      </c>
      <c r="AA92" s="18">
        <f>LARGE('datemar &amp; datesep kaf'!$N$5:$N$94,'datemar &amp; datesep kaf rank'!$A92)</f>
        <v>598.73055606000003</v>
      </c>
    </row>
    <row r="93" spans="1:27" x14ac:dyDescent="0.2">
      <c r="A93" s="11">
        <v>88</v>
      </c>
      <c r="B93" s="5" t="str">
        <f>VLOOKUP(C93,'datemar &amp; datesep kaf'!$B$5:$O$94,14,FALSE)</f>
        <v>1930-31</v>
      </c>
      <c r="C93" s="18">
        <f>LARGE('datemar &amp; datesep kaf'!$B$5:$B$94,'datemar &amp; datesep kaf rank'!$A93)</f>
        <v>2895.1278253169999</v>
      </c>
      <c r="D93" s="5" t="str">
        <f>VLOOKUP(E93,'datemar &amp; datesep kaf'!$C$5:$O$94,13,FALSE)</f>
        <v>1930-31</v>
      </c>
      <c r="E93" s="18">
        <f>LARGE('datemar &amp; datesep kaf'!$C$5:$C$94,'datemar &amp; datesep kaf rank'!$A93)</f>
        <v>2184.3509924670002</v>
      </c>
      <c r="F93" s="5" t="str">
        <f>VLOOKUP(G93,'datemar &amp; datesep kaf'!$D$5:$O$94,12,FALSE)</f>
        <v>1930-31</v>
      </c>
      <c r="G93" s="18">
        <f>LARGE('datemar &amp; datesep kaf'!$D$5:$D$94,'datemar &amp; datesep kaf rank'!$A93)</f>
        <v>1689.252829215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1291.479620991</v>
      </c>
      <c r="J93" s="5" t="str">
        <f>VLOOKUP(K93,'datemar &amp; datesep kaf'!$F$5:$O$94,10,FALSE)</f>
        <v>2000-01</v>
      </c>
      <c r="K93" s="18">
        <f>LARGE('datemar &amp; datesep kaf'!$F$5:$F$94,'datemar &amp; datesep kaf rank'!$A93)</f>
        <v>938.93351850900001</v>
      </c>
      <c r="L93" s="5" t="str">
        <f>VLOOKUP(M93,'datemar &amp; datesep kaf'!$G$5:$O$94,9,FALSE)</f>
        <v>1935-36</v>
      </c>
      <c r="M93" s="18">
        <f>LARGE('datemar &amp; datesep kaf'!$G$5:$G$94,'datemar &amp; datesep kaf rank'!$A93)</f>
        <v>628.99038963600003</v>
      </c>
      <c r="N93" s="5" t="str">
        <f>VLOOKUP(O93,'datemar &amp; datesep kaf'!$H$5:$O$94,8,FALSE)</f>
        <v>1976-77</v>
      </c>
      <c r="O93" s="18">
        <f>LARGE('datemar &amp; datesep kaf'!$H$5:$H$94,'datemar &amp; datesep kaf rank'!$A93)</f>
        <v>351.27866451300002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9825.2386398179988</v>
      </c>
      <c r="R93" s="5" t="str">
        <f>VLOOKUP(S93,'datemar &amp; datesep kaf'!$J$5:$O$94,6,FALSE)</f>
        <v>1976-77</v>
      </c>
      <c r="S93" s="18">
        <f>LARGE('datemar &amp; datesep kaf'!$J$5:$J$94,'datemar &amp; datesep kaf rank'!$A93)</f>
        <v>8874.9576837179993</v>
      </c>
      <c r="T93" s="5" t="str">
        <f>VLOOKUP(U93,'datemar &amp; datesep kaf'!$K$5:$O$94,5,FALSE)</f>
        <v>2014-15</v>
      </c>
      <c r="U93" s="18">
        <f>LARGE('datemar &amp; datesep kaf'!$K$5:$K$94,'datemar &amp; datesep kaf rank'!$A93)</f>
        <v>6401.0615781420001</v>
      </c>
      <c r="V93" s="5" t="str">
        <f>VLOOKUP(W93,'datemar &amp; datesep kaf'!$L$5:$O$94,4,FALSE)</f>
        <v>2000-01</v>
      </c>
      <c r="W93" s="18">
        <f>LARGE('datemar &amp; datesep kaf'!$L$5:$L$94,'datemar &amp; datesep kaf rank'!$A93)</f>
        <v>3143.5397168279997</v>
      </c>
      <c r="X93" s="5" t="str">
        <f>VLOOKUP(Y93,'datemar &amp; datesep kaf'!$M$5:$O$94,3,FALSE)</f>
        <v>2017-18</v>
      </c>
      <c r="Y93" s="18">
        <f>LARGE('datemar &amp; datesep kaf'!$M$5:$M$94,'datemar &amp; datesep kaf rank'!$A93)</f>
        <v>1518.5473810709998</v>
      </c>
      <c r="Z93" s="5" t="str">
        <f>VLOOKUP(AA93,'datemar &amp; datesep kaf'!$N$5:$O$94,2,FALSE)</f>
        <v>1993-94</v>
      </c>
      <c r="AA93" s="18">
        <f>LARGE('datemar &amp; datesep kaf'!$N$5:$N$94,'datemar &amp; datesep kaf rank'!$A93)</f>
        <v>566.12229281999998</v>
      </c>
    </row>
    <row r="94" spans="1:27" x14ac:dyDescent="0.2">
      <c r="A94" s="11">
        <v>89</v>
      </c>
      <c r="B94" s="5" t="str">
        <f>VLOOKUP(C94,'datemar &amp; datesep kaf'!$B$5:$O$94,14,FALSE)</f>
        <v>1929-30</v>
      </c>
      <c r="C94" s="18">
        <f>LARGE('datemar &amp; datesep kaf'!$B$5:$B$94,'datemar &amp; datesep kaf rank'!$A94)</f>
        <v>2658.7417184790002</v>
      </c>
      <c r="D94" s="5" t="str">
        <f>VLOOKUP(E94,'datemar &amp; datesep kaf'!$C$5:$O$94,13,FALSE)</f>
        <v>1929-30</v>
      </c>
      <c r="E94" s="18">
        <f>LARGE('datemar &amp; datesep kaf'!$C$5:$C$94,'datemar &amp; datesep kaf rank'!$A94)</f>
        <v>2038.351659099</v>
      </c>
      <c r="F94" s="5" t="str">
        <f>VLOOKUP(G94,'datemar &amp; datesep kaf'!$D$5:$O$94,12,FALSE)</f>
        <v>1929-30</v>
      </c>
      <c r="G94" s="18">
        <f>LARGE('datemar &amp; datesep kaf'!$D$5:$D$94,'datemar &amp; datesep kaf rank'!$A94)</f>
        <v>1598.1004359389999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1279.4518528469998</v>
      </c>
      <c r="J94" s="5" t="str">
        <f>VLOOKUP(K94,'datemar &amp; datesep kaf'!$F$5:$O$94,10,FALSE)</f>
        <v>1943-44</v>
      </c>
      <c r="K94" s="18">
        <f>LARGE('datemar &amp; datesep kaf'!$F$5:$F$94,'datemar &amp; datesep kaf rank'!$A94)</f>
        <v>925.68988264199993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603.80229140699998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335.35337585399998</v>
      </c>
      <c r="P94" s="5" t="str">
        <f>VLOOKUP(Q94,'datemar &amp; datesep kaf'!$I$5:$O$94,7,FALSE)</f>
        <v>2000-01</v>
      </c>
      <c r="Q94" s="18">
        <f>LARGE('datemar &amp; datesep kaf'!$I$5:$I$94,'datemar &amp; datesep kaf rank'!$A94)</f>
        <v>9267.2446111560002</v>
      </c>
      <c r="R94" s="5" t="str">
        <f>VLOOKUP(S94,'datemar &amp; datesep kaf'!$J$5:$O$94,6,FALSE)</f>
        <v>2000-01</v>
      </c>
      <c r="S94" s="18">
        <f>LARGE('datemar &amp; datesep kaf'!$J$5:$J$94,'datemar &amp; datesep kaf rank'!$A94)</f>
        <v>8656.6132290959995</v>
      </c>
      <c r="T94" s="5" t="str">
        <f>VLOOKUP(U94,'datemar &amp; datesep kaf'!$K$5:$O$94,5,FALSE)</f>
        <v>1943-44</v>
      </c>
      <c r="U94" s="18">
        <f>LARGE('datemar &amp; datesep kaf'!$K$5:$K$94,'datemar &amp; datesep kaf rank'!$A94)</f>
        <v>5780.9968080059998</v>
      </c>
      <c r="V94" s="5" t="str">
        <f>VLOOKUP(W94,'datemar &amp; datesep kaf'!$L$5:$O$94,4,FALSE)</f>
        <v>2014-15</v>
      </c>
      <c r="W94" s="18">
        <f>LARGE('datemar &amp; datesep kaf'!$L$5:$L$94,'datemar &amp; datesep kaf rank'!$A94)</f>
        <v>3004.7443501320004</v>
      </c>
      <c r="X94" s="5" t="str">
        <f>VLOOKUP(Y94,'datemar &amp; datesep kaf'!$M$5:$O$94,3,FALSE)</f>
        <v>1935-36</v>
      </c>
      <c r="Y94" s="18">
        <f>LARGE('datemar &amp; datesep kaf'!$M$5:$M$94,'datemar &amp; datesep kaf rank'!$A94)</f>
        <v>1469.5794490230001</v>
      </c>
      <c r="Z94" s="5" t="str">
        <f>VLOOKUP(AA94,'datemar &amp; datesep kaf'!$N$5:$O$94,2,FALSE)</f>
        <v>2000-01</v>
      </c>
      <c r="AA94" s="18">
        <f>LARGE('datemar &amp; datesep kaf'!$N$5:$N$94,'datemar &amp; datesep kaf rank'!$A94)</f>
        <v>559.33882200000005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2325.9866896350004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1778.9057184149999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1388.828377671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1106.0647519109998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762.84096312899999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555.75072296100006</v>
      </c>
      <c r="N95" s="5" t="str">
        <f>VLOOKUP(O95,'datemar &amp; datesep kaf'!$H$5:$O$94,8,FALSE)</f>
        <v>1936-37</v>
      </c>
      <c r="O95" s="18">
        <f>LARGE('datemar &amp; datesep kaf'!$H$5:$H$94,'datemar &amp; datesep kaf rank'!$A95)</f>
        <v>281.67470018099999</v>
      </c>
      <c r="P95" s="5" t="str">
        <f>VLOOKUP(Q95,'datemar &amp; datesep kaf'!$I$5:$O$94,7,FALSE)</f>
        <v>1943-44</v>
      </c>
      <c r="Q95" s="18">
        <f>LARGE('datemar &amp; datesep kaf'!$I$5:$I$94,'datemar &amp; datesep kaf rank'!$A95)</f>
        <v>8879.2558653749984</v>
      </c>
      <c r="R95" s="5" t="str">
        <f>VLOOKUP(S95,'datemar &amp; datesep kaf'!$J$5:$O$94,6,FALSE)</f>
        <v>1943-44</v>
      </c>
      <c r="S95" s="18">
        <f>LARGE('datemar &amp; datesep kaf'!$J$5:$J$94,'datemar &amp; datesep kaf rank'!$A95)</f>
        <v>8250.8922525750004</v>
      </c>
      <c r="T95" s="5" t="str">
        <f>VLOOKUP(U95,'datemar &amp; datesep kaf'!$K$5:$O$94,5,FALSE)</f>
        <v>2000-01</v>
      </c>
      <c r="U95" s="18">
        <f>LARGE('datemar &amp; datesep kaf'!$K$5:$K$94,'datemar &amp; datesep kaf rank'!$A95)</f>
        <v>5702.8718522579993</v>
      </c>
      <c r="V95" s="5" t="str">
        <f>VLOOKUP(W95,'datemar &amp; datesep kaf'!$L$5:$O$94,4,FALSE)</f>
        <v>1943-44</v>
      </c>
      <c r="W95" s="18">
        <f>LARGE('datemar &amp; datesep kaf'!$L$5:$L$94,'datemar &amp; datesep kaf rank'!$A95)</f>
        <v>2943.482864826</v>
      </c>
      <c r="X95" s="5" t="str">
        <f>VLOOKUP(Y95,'datemar &amp; datesep kaf'!$M$5:$O$94,3,FALSE)</f>
        <v>2000-01</v>
      </c>
      <c r="Y95" s="18">
        <f>LARGE('datemar &amp; datesep kaf'!$M$5:$M$94,'datemar &amp; datesep kaf rank'!$A95)</f>
        <v>1468.0640771789999</v>
      </c>
      <c r="Z95" s="5" t="str">
        <f>VLOOKUP(AA95,'datemar &amp; datesep kaf'!$N$5:$O$94,2,FALSE)</f>
        <v>1935-36</v>
      </c>
      <c r="AA95" s="18">
        <f>LARGE('datemar &amp; datesep kaf'!$N$5:$N$94,'datemar &amp; datesep kaf rank'!$A95)</f>
        <v>547.08097121999992</v>
      </c>
    </row>
    <row r="97" spans="2:27" x14ac:dyDescent="0.2">
      <c r="B97" t="s">
        <v>114</v>
      </c>
      <c r="C97" s="18">
        <f>AVERAGE(C6:C95)</f>
        <v>4512.598244000701</v>
      </c>
      <c r="D97" s="18"/>
      <c r="E97" s="18">
        <f t="shared" ref="E97:AA97" si="0">AVERAGE(E6:E95)</f>
        <v>3686.5824072076998</v>
      </c>
      <c r="F97" s="18"/>
      <c r="G97" s="18">
        <f t="shared" si="0"/>
        <v>2946.7137186993345</v>
      </c>
      <c r="H97" s="18"/>
      <c r="I97" s="18">
        <f t="shared" si="0"/>
        <v>2252.3071331693327</v>
      </c>
      <c r="J97" s="18"/>
      <c r="K97" s="18">
        <f t="shared" si="0"/>
        <v>1662.2072103945002</v>
      </c>
      <c r="L97" s="18"/>
      <c r="M97" s="18">
        <f t="shared" si="0"/>
        <v>1148.981135976567</v>
      </c>
      <c r="N97" s="18"/>
      <c r="O97" s="18">
        <f t="shared" si="0"/>
        <v>672.38946238870005</v>
      </c>
      <c r="P97" s="18"/>
      <c r="Q97" s="18">
        <f t="shared" si="0"/>
        <v>16324.800423632638</v>
      </c>
      <c r="R97" s="18"/>
      <c r="S97" s="18">
        <f t="shared" si="0"/>
        <v>14738.061970738632</v>
      </c>
      <c r="T97" s="18"/>
      <c r="U97" s="18">
        <f t="shared" si="0"/>
        <v>10252.833885491173</v>
      </c>
      <c r="V97" s="18"/>
      <c r="W97" s="18">
        <f t="shared" si="0"/>
        <v>5045.1071386321664</v>
      </c>
      <c r="X97" s="18"/>
      <c r="Y97" s="18">
        <f t="shared" si="0"/>
        <v>2136.9287573307338</v>
      </c>
      <c r="Z97" s="18"/>
      <c r="AA97" s="18">
        <f t="shared" si="0"/>
        <v>824.76558890600018</v>
      </c>
    </row>
    <row r="98" spans="2:27" x14ac:dyDescent="0.2">
      <c r="B98" t="s">
        <v>115</v>
      </c>
      <c r="C98" s="18">
        <f>MEDIAN(C6:C95)</f>
        <v>4199.5624871444998</v>
      </c>
      <c r="D98" s="18"/>
      <c r="E98" s="18">
        <f t="shared" ref="E98:AA98" si="1">MEDIAN(E6:E95)</f>
        <v>3446.1449947364999</v>
      </c>
      <c r="F98" s="18"/>
      <c r="G98" s="18">
        <f t="shared" si="1"/>
        <v>2750.8600621320002</v>
      </c>
      <c r="H98" s="18"/>
      <c r="I98" s="18">
        <f t="shared" si="1"/>
        <v>2115.3509950545003</v>
      </c>
      <c r="J98" s="18"/>
      <c r="K98" s="18">
        <f t="shared" si="1"/>
        <v>1545.8409337664998</v>
      </c>
      <c r="L98" s="18"/>
      <c r="M98" s="18">
        <f t="shared" si="1"/>
        <v>1053.5533489214999</v>
      </c>
      <c r="N98" s="18"/>
      <c r="O98" s="18">
        <f t="shared" si="1"/>
        <v>592.27931663250001</v>
      </c>
      <c r="P98" s="18"/>
      <c r="Q98" s="18">
        <f t="shared" si="1"/>
        <v>16472.419216995</v>
      </c>
      <c r="R98" s="18"/>
      <c r="S98" s="18">
        <f t="shared" si="1"/>
        <v>14831.896303308</v>
      </c>
      <c r="T98" s="18"/>
      <c r="U98" s="18">
        <f t="shared" si="1"/>
        <v>10011.359624574001</v>
      </c>
      <c r="V98" s="18"/>
      <c r="W98" s="18">
        <f t="shared" si="1"/>
        <v>4757.7687472034995</v>
      </c>
      <c r="X98" s="18"/>
      <c r="Y98" s="18">
        <f t="shared" si="1"/>
        <v>2038.1037252239998</v>
      </c>
      <c r="Z98" s="18"/>
      <c r="AA98" s="18">
        <f t="shared" si="1"/>
        <v>777.77848322999989</v>
      </c>
    </row>
    <row r="99" spans="2:27" x14ac:dyDescent="0.2">
      <c r="B99" t="s">
        <v>116</v>
      </c>
      <c r="C99" s="18">
        <f>STDEV(C6:C95)</f>
        <v>1189.4815690849202</v>
      </c>
      <c r="D99" s="18"/>
      <c r="E99" s="18">
        <f t="shared" ref="E99:AA99" si="2">STDEV(E6:E95)</f>
        <v>1101.9753956110274</v>
      </c>
      <c r="F99" s="18"/>
      <c r="G99" s="18">
        <f t="shared" si="2"/>
        <v>958.78685748928422</v>
      </c>
      <c r="H99" s="18"/>
      <c r="I99" s="18">
        <f t="shared" si="2"/>
        <v>726.49452336579441</v>
      </c>
      <c r="J99" s="18"/>
      <c r="K99" s="18">
        <f t="shared" si="2"/>
        <v>544.87680565010123</v>
      </c>
      <c r="L99" s="18"/>
      <c r="M99" s="18">
        <f t="shared" si="2"/>
        <v>421.87107581769101</v>
      </c>
      <c r="N99" s="18"/>
      <c r="O99" s="18">
        <f t="shared" si="2"/>
        <v>286.71776383915619</v>
      </c>
      <c r="P99" s="18"/>
      <c r="Q99" s="18">
        <f t="shared" si="2"/>
        <v>3432.4619001391752</v>
      </c>
      <c r="R99" s="18"/>
      <c r="S99" s="18">
        <f t="shared" si="2"/>
        <v>3242.6732258451689</v>
      </c>
      <c r="T99" s="18"/>
      <c r="U99" s="18">
        <f t="shared" si="2"/>
        <v>2778.5918630434217</v>
      </c>
      <c r="V99" s="18"/>
      <c r="W99" s="18">
        <f t="shared" si="2"/>
        <v>1441.6899151448104</v>
      </c>
      <c r="X99" s="18"/>
      <c r="Y99" s="18">
        <f t="shared" si="2"/>
        <v>504.63583000758854</v>
      </c>
      <c r="Z99" s="18"/>
      <c r="AA99" s="18">
        <f t="shared" si="2"/>
        <v>221.85532514305262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2020-09-28T18:34:51Z</dcterms:modified>
</cp:coreProperties>
</file>