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K63" i="11" s="1"/>
  <c r="J63" i="11" s="1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U9" i="11" s="1"/>
  <c r="T9" i="11" s="1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I29" i="11" s="1"/>
  <c r="H29" i="11" s="1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Q49" i="11" s="1"/>
  <c r="P49" i="11" s="1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J86" i="6" s="1"/>
  <c r="K86" i="4"/>
  <c r="L86" i="4"/>
  <c r="M86" i="4"/>
  <c r="B87" i="4"/>
  <c r="C87" i="4"/>
  <c r="D87" i="4"/>
  <c r="E87" i="4"/>
  <c r="F87" i="4"/>
  <c r="F87" i="6" s="1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6" s="1"/>
  <c r="K88" i="4"/>
  <c r="L88" i="4"/>
  <c r="M88" i="4"/>
  <c r="B89" i="4"/>
  <c r="C89" i="4"/>
  <c r="D89" i="4"/>
  <c r="E89" i="4"/>
  <c r="F89" i="4"/>
  <c r="G89" i="4"/>
  <c r="H89" i="4"/>
  <c r="I89" i="4"/>
  <c r="J89" i="4"/>
  <c r="K89" i="4"/>
  <c r="L89" i="4"/>
  <c r="M89" i="4"/>
  <c r="B90" i="4"/>
  <c r="C90" i="6" s="1"/>
  <c r="C90" i="4"/>
  <c r="D90" i="4"/>
  <c r="E90" i="4"/>
  <c r="F90" i="4"/>
  <c r="G90" i="4"/>
  <c r="G90" i="6" s="1"/>
  <c r="H90" i="4"/>
  <c r="I90" i="4"/>
  <c r="J90" i="4"/>
  <c r="L90" i="6" s="1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B92" i="10" s="1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B94" i="8" s="1"/>
  <c r="N94" i="8" s="1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S7" i="3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20" i="4"/>
  <c r="B21" i="4"/>
  <c r="B21" i="6" s="1"/>
  <c r="B22" i="4"/>
  <c r="B23" i="4"/>
  <c r="B24" i="4"/>
  <c r="B25" i="4"/>
  <c r="B25" i="6" s="1"/>
  <c r="B26" i="4"/>
  <c r="B27" i="4"/>
  <c r="B28" i="4"/>
  <c r="B29" i="4"/>
  <c r="B29" i="6" s="1"/>
  <c r="B30" i="4"/>
  <c r="B31" i="4"/>
  <c r="B32" i="4"/>
  <c r="B33" i="4"/>
  <c r="B33" i="6" s="1"/>
  <c r="B34" i="4"/>
  <c r="E34" i="6" s="1"/>
  <c r="B35" i="4"/>
  <c r="B35" i="6" s="1"/>
  <c r="B36" i="4"/>
  <c r="B37" i="4"/>
  <c r="B38" i="4"/>
  <c r="B39" i="4"/>
  <c r="B40" i="4"/>
  <c r="B41" i="4"/>
  <c r="B42" i="4"/>
  <c r="B42" i="6" s="1"/>
  <c r="B43" i="4"/>
  <c r="B44" i="4"/>
  <c r="B45" i="4"/>
  <c r="B45" i="6" s="1"/>
  <c r="B46" i="4"/>
  <c r="B47" i="4"/>
  <c r="B48" i="4"/>
  <c r="B49" i="4"/>
  <c r="B50" i="4"/>
  <c r="B50" i="6" s="1"/>
  <c r="B51" i="4"/>
  <c r="B52" i="4"/>
  <c r="B52" i="6" s="1"/>
  <c r="B53" i="4"/>
  <c r="B54" i="4"/>
  <c r="B54" i="6" s="1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C69" i="6" s="1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E82" i="6" s="1"/>
  <c r="B83" i="4"/>
  <c r="B84" i="4"/>
  <c r="C6" i="4"/>
  <c r="C6" i="10" s="1"/>
  <c r="C7" i="4"/>
  <c r="C7" i="10" s="1"/>
  <c r="C8" i="4"/>
  <c r="E8" i="6" s="1"/>
  <c r="C9" i="4"/>
  <c r="C10" i="4"/>
  <c r="C11" i="4"/>
  <c r="C11" i="6" s="1"/>
  <c r="C12" i="4"/>
  <c r="C13" i="4"/>
  <c r="C14" i="4"/>
  <c r="B14" i="12" s="1"/>
  <c r="C15" i="4"/>
  <c r="C15" i="10" s="1"/>
  <c r="C16" i="4"/>
  <c r="C17" i="4"/>
  <c r="C18" i="4"/>
  <c r="C19" i="4"/>
  <c r="D19" i="6" s="1"/>
  <c r="C20" i="4"/>
  <c r="C21" i="4"/>
  <c r="C22" i="4"/>
  <c r="C23" i="4"/>
  <c r="C23" i="10" s="1"/>
  <c r="C24" i="4"/>
  <c r="C25" i="4"/>
  <c r="C26" i="4"/>
  <c r="C27" i="4"/>
  <c r="C28" i="4"/>
  <c r="C29" i="4"/>
  <c r="C30" i="4"/>
  <c r="C31" i="4"/>
  <c r="C31" i="8" s="1"/>
  <c r="C32" i="4"/>
  <c r="C33" i="4"/>
  <c r="C34" i="4"/>
  <c r="C35" i="4"/>
  <c r="B35" i="12" s="1"/>
  <c r="C36" i="4"/>
  <c r="C37" i="4"/>
  <c r="C38" i="4"/>
  <c r="C39" i="4"/>
  <c r="C39" i="10" s="1"/>
  <c r="C40" i="4"/>
  <c r="B40" i="12" s="1"/>
  <c r="C41" i="4"/>
  <c r="C42" i="4"/>
  <c r="C42" i="8" s="1"/>
  <c r="C43" i="4"/>
  <c r="C44" i="4"/>
  <c r="C45" i="4"/>
  <c r="C46" i="4"/>
  <c r="C46" i="10" s="1"/>
  <c r="C47" i="4"/>
  <c r="C47" i="10" s="1"/>
  <c r="C48" i="4"/>
  <c r="C48" i="8" s="1"/>
  <c r="C49" i="4"/>
  <c r="C50" i="4"/>
  <c r="C51" i="4"/>
  <c r="C52" i="4"/>
  <c r="C53" i="4"/>
  <c r="C54" i="4"/>
  <c r="B54" i="12" s="1"/>
  <c r="C55" i="4"/>
  <c r="C55" i="8" s="1"/>
  <c r="C56" i="4"/>
  <c r="C56" i="8" s="1"/>
  <c r="C57" i="4"/>
  <c r="C58" i="4"/>
  <c r="C58" i="10" s="1"/>
  <c r="C59" i="4"/>
  <c r="D59" i="6" s="1"/>
  <c r="C60" i="4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70" i="4"/>
  <c r="C70" i="10" s="1"/>
  <c r="C71" i="4"/>
  <c r="C72" i="4"/>
  <c r="C72" i="10" s="1"/>
  <c r="C73" i="4"/>
  <c r="C74" i="4"/>
  <c r="C75" i="4"/>
  <c r="C76" i="4"/>
  <c r="C76" i="8" s="1"/>
  <c r="C77" i="4"/>
  <c r="B77" i="12" s="1"/>
  <c r="C78" i="4"/>
  <c r="B78" i="12" s="1"/>
  <c r="C79" i="4"/>
  <c r="C80" i="4"/>
  <c r="B80" i="12" s="1"/>
  <c r="C81" i="4"/>
  <c r="C82" i="4"/>
  <c r="C83" i="4"/>
  <c r="C84" i="4"/>
  <c r="B5" i="12"/>
  <c r="N5" i="12"/>
  <c r="N6" i="12"/>
  <c r="N7" i="12"/>
  <c r="AA65" i="13" s="1"/>
  <c r="Z65" i="13" s="1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Y35" i="13" s="1"/>
  <c r="X35" i="13" s="1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S25" i="13" s="1"/>
  <c r="R25" i="13" s="1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O6" i="13" s="1"/>
  <c r="N6" i="13" s="1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F57" i="6" s="1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49" i="6" s="1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7" i="4"/>
  <c r="G8" i="4"/>
  <c r="G9" i="4"/>
  <c r="K9" i="6" s="1"/>
  <c r="G10" i="4"/>
  <c r="G11" i="4"/>
  <c r="G12" i="4"/>
  <c r="G13" i="4"/>
  <c r="G13" i="6" s="1"/>
  <c r="G14" i="4"/>
  <c r="G14" i="6" s="1"/>
  <c r="G15" i="4"/>
  <c r="G16" i="4"/>
  <c r="G17" i="4"/>
  <c r="G18" i="4"/>
  <c r="J18" i="6" s="1"/>
  <c r="G19" i="4"/>
  <c r="G20" i="4"/>
  <c r="G20" i="6" s="1"/>
  <c r="G21" i="4"/>
  <c r="G22" i="4"/>
  <c r="G22" i="6" s="1"/>
  <c r="G23" i="4"/>
  <c r="G24" i="4"/>
  <c r="G25" i="4"/>
  <c r="K25" i="6" s="1"/>
  <c r="G26" i="4"/>
  <c r="J26" i="6" s="1"/>
  <c r="G27" i="4"/>
  <c r="G28" i="4"/>
  <c r="G28" i="6" s="1"/>
  <c r="G29" i="4"/>
  <c r="G30" i="4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L57" i="6" s="1"/>
  <c r="G58" i="4"/>
  <c r="G58" i="6" s="1"/>
  <c r="G59" i="4"/>
  <c r="G60" i="4"/>
  <c r="G60" i="6" s="1"/>
  <c r="G61" i="4"/>
  <c r="G61" i="6" s="1"/>
  <c r="G62" i="4"/>
  <c r="G63" i="4"/>
  <c r="G64" i="4"/>
  <c r="G65" i="4"/>
  <c r="H65" i="6" s="1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B87" i="6"/>
  <c r="C89" i="10"/>
  <c r="C91" i="8"/>
  <c r="B89" i="12"/>
  <c r="B85" i="12"/>
  <c r="C85" i="10"/>
  <c r="H91" i="6"/>
  <c r="I91" i="6"/>
  <c r="H89" i="6"/>
  <c r="C94" i="8"/>
  <c r="B72" i="12"/>
  <c r="J89" i="6"/>
  <c r="B89" i="10"/>
  <c r="B91" i="10"/>
  <c r="J91" i="6"/>
  <c r="B91" i="6"/>
  <c r="M65" i="6"/>
  <c r="T9" i="3"/>
  <c r="N8" i="3"/>
  <c r="I93" i="6"/>
  <c r="B92" i="12"/>
  <c r="C92" i="10"/>
  <c r="G91" i="6"/>
  <c r="B90" i="10"/>
  <c r="B90" i="12"/>
  <c r="C63" i="10"/>
  <c r="B44" i="12"/>
  <c r="B36" i="12"/>
  <c r="C36" i="8"/>
  <c r="C28" i="10"/>
  <c r="C41" i="8"/>
  <c r="C64" i="10"/>
  <c r="B60" i="12"/>
  <c r="C82" i="8"/>
  <c r="L65" i="6"/>
  <c r="C30" i="10"/>
  <c r="B74" i="12"/>
  <c r="B19" i="6"/>
  <c r="C49" i="10"/>
  <c r="C49" i="8"/>
  <c r="I15" i="6"/>
  <c r="R15" i="3"/>
  <c r="D11" i="3"/>
  <c r="C79" i="10"/>
  <c r="J49" i="6"/>
  <c r="H6" i="3"/>
  <c r="M41" i="6"/>
  <c r="J48" i="6"/>
  <c r="M18" i="6"/>
  <c r="B82" i="12"/>
  <c r="H13" i="3"/>
  <c r="L74" i="6"/>
  <c r="B62" i="12"/>
  <c r="N66" i="3"/>
  <c r="J20" i="3"/>
  <c r="J66" i="6"/>
  <c r="H42" i="6"/>
  <c r="J82" i="6"/>
  <c r="G6" i="6"/>
  <c r="C12" i="10"/>
  <c r="B12" i="12"/>
  <c r="C12" i="8"/>
  <c r="V13" i="3"/>
  <c r="E70" i="6"/>
  <c r="X19" i="3"/>
  <c r="K82" i="6"/>
  <c r="K26" i="6"/>
  <c r="L53" i="6"/>
  <c r="L55" i="6"/>
  <c r="B83" i="6"/>
  <c r="H61" i="6"/>
  <c r="B87" i="12"/>
  <c r="B87" i="8"/>
  <c r="N87" i="8" s="1"/>
  <c r="L41" i="6"/>
  <c r="B59" i="6"/>
  <c r="C82" i="10"/>
  <c r="G15" i="6"/>
  <c r="L15" i="6"/>
  <c r="B22" i="12"/>
  <c r="B89" i="6"/>
  <c r="B27" i="6"/>
  <c r="F69" i="6"/>
  <c r="B69" i="10"/>
  <c r="R7" i="3"/>
  <c r="C57" i="8"/>
  <c r="C57" i="10"/>
  <c r="B57" i="12"/>
  <c r="K18" i="6"/>
  <c r="B9" i="6"/>
  <c r="C14" i="10"/>
  <c r="B14" i="8"/>
  <c r="N14" i="8" s="1"/>
  <c r="B51" i="6"/>
  <c r="B43" i="6"/>
  <c r="B20" i="12"/>
  <c r="K60" i="6"/>
  <c r="C20" i="8"/>
  <c r="C14" i="8"/>
  <c r="J63" i="6"/>
  <c r="I55" i="6"/>
  <c r="K23" i="6"/>
  <c r="I71" i="6"/>
  <c r="B46" i="8"/>
  <c r="N46" i="8" s="1"/>
  <c r="B85" i="8"/>
  <c r="N85" i="8" s="1"/>
  <c r="B85" i="10"/>
  <c r="E85" i="6"/>
  <c r="B85" i="6"/>
  <c r="C85" i="6"/>
  <c r="D85" i="6"/>
  <c r="Q50" i="13"/>
  <c r="P50" i="13" s="1"/>
  <c r="Z71" i="3"/>
  <c r="B62" i="3"/>
  <c r="P7" i="3"/>
  <c r="I64" i="5"/>
  <c r="H64" i="5" s="1"/>
  <c r="B72" i="6"/>
  <c r="B40" i="10"/>
  <c r="D6" i="6"/>
  <c r="I80" i="6"/>
  <c r="M80" i="6"/>
  <c r="L80" i="6"/>
  <c r="B49" i="12"/>
  <c r="C49" i="6"/>
  <c r="B62" i="10"/>
  <c r="N36" i="3"/>
  <c r="E87" i="6"/>
  <c r="I85" i="6"/>
  <c r="M74" i="6"/>
  <c r="H38" i="6"/>
  <c r="I38" i="6"/>
  <c r="C69" i="10"/>
  <c r="K78" i="6"/>
  <c r="H78" i="6"/>
  <c r="K19" i="6"/>
  <c r="G8" i="6"/>
  <c r="J8" i="6"/>
  <c r="B34" i="12"/>
  <c r="C34" i="8"/>
  <c r="K57" i="6"/>
  <c r="J32" i="6"/>
  <c r="K32" i="6"/>
  <c r="J27" i="6"/>
  <c r="L27" i="6"/>
  <c r="K37" i="6"/>
  <c r="E42" i="6"/>
  <c r="G30" i="6"/>
  <c r="H86" i="6"/>
  <c r="K84" i="6" l="1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N11" i="8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N76" i="8"/>
  <c r="H35" i="6"/>
  <c r="H87" i="6"/>
  <c r="N75" i="4"/>
  <c r="N51" i="4"/>
  <c r="P12" i="13"/>
  <c r="L13" i="11"/>
  <c r="V37" i="11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J10" i="1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S99" i="13"/>
  <c r="Y18" i="9"/>
  <c r="X18" i="9" s="1"/>
  <c r="Z7" i="11"/>
  <c r="I30" i="9"/>
  <c r="H30" i="9" s="1"/>
  <c r="T10" i="13"/>
  <c r="L6" i="13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N79" i="8"/>
  <c r="N84" i="8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R10" i="11"/>
  <c r="H10" i="13"/>
  <c r="P8" i="13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N43" i="8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N75" i="8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Y97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M99" i="13" l="1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<sst xmlns="http://schemas.openxmlformats.org/spreadsheetml/2006/main" count="1446" uniqueCount="147">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</sst>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1790</v>
      </c>
      <c r="C5" s="13">
        <v>999</v>
      </c>
      <c r="D5" s="13">
        <v>625</v>
      </c>
      <c r="E5" s="13">
        <v>384</v>
      </c>
      <c r="F5" s="13">
        <v>318</v>
      </c>
      <c r="G5" s="13">
        <v>392</v>
      </c>
      <c r="H5" s="13">
        <v>661</v>
      </c>
      <c r="I5" s="13">
        <v>3890</v>
      </c>
      <c r="J5" s="13">
        <v>9260</v>
      </c>
      <c r="K5" s="13">
        <v>6130</v>
      </c>
      <c r="L5" s="13">
        <v>4040</v>
      </c>
      <c r="M5" s="13">
        <v>2070</v>
      </c>
      <c r="N5" s="6">
        <v>2557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939</v>
      </c>
      <c r="C6" s="13">
        <v>521</v>
      </c>
      <c r="D6" s="13">
        <v>450</v>
      </c>
      <c r="E6" s="13">
        <v>373</v>
      </c>
      <c r="F6" s="13">
        <v>307</v>
      </c>
      <c r="G6" s="13">
        <v>381</v>
      </c>
      <c r="H6" s="13">
        <v>1650</v>
      </c>
      <c r="I6" s="13">
        <v>3810</v>
      </c>
      <c r="J6" s="13">
        <v>7420</v>
      </c>
      <c r="K6" s="13">
        <v>7120</v>
      </c>
      <c r="L6" s="13">
        <v>4530</v>
      </c>
      <c r="M6" s="13">
        <v>2310</v>
      </c>
      <c r="N6" s="6">
        <v>2497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1090</v>
      </c>
      <c r="C7" s="13">
        <v>684</v>
      </c>
      <c r="D7" s="13">
        <v>461</v>
      </c>
      <c r="E7" s="13">
        <v>428</v>
      </c>
      <c r="F7" s="13">
        <v>428</v>
      </c>
      <c r="G7" s="13">
        <v>555</v>
      </c>
      <c r="H7" s="13">
        <v>981</v>
      </c>
      <c r="I7" s="13">
        <v>5170</v>
      </c>
      <c r="J7" s="13">
        <v>8030</v>
      </c>
      <c r="K7" s="13">
        <v>7320</v>
      </c>
      <c r="L7" s="13">
        <v>4120</v>
      </c>
      <c r="M7" s="13">
        <v>2720</v>
      </c>
      <c r="N7" s="6">
        <v>2679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1230</v>
      </c>
      <c r="C8" s="13">
        <v>814</v>
      </c>
      <c r="D8" s="13">
        <v>592</v>
      </c>
      <c r="E8" s="13">
        <v>538</v>
      </c>
      <c r="F8" s="13">
        <v>626</v>
      </c>
      <c r="G8" s="13">
        <v>762</v>
      </c>
      <c r="H8" s="13">
        <v>1790</v>
      </c>
      <c r="I8" s="13">
        <v>6930</v>
      </c>
      <c r="J8" s="13">
        <v>11833</v>
      </c>
      <c r="K8" s="13">
        <v>9690</v>
      </c>
      <c r="L8" s="13">
        <v>5790</v>
      </c>
      <c r="M8" s="13">
        <v>2850</v>
      </c>
      <c r="N8" s="6">
        <v>3629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1450</v>
      </c>
      <c r="C9" s="13">
        <v>1200</v>
      </c>
      <c r="D9" s="13">
        <v>1160</v>
      </c>
      <c r="E9" s="13">
        <v>769</v>
      </c>
      <c r="F9" s="13">
        <v>505</v>
      </c>
      <c r="G9" s="13">
        <v>512</v>
      </c>
      <c r="H9" s="13">
        <v>1170</v>
      </c>
      <c r="I9" s="13">
        <v>5140</v>
      </c>
      <c r="J9" s="13">
        <v>14433</v>
      </c>
      <c r="K9" s="13">
        <v>16437</v>
      </c>
      <c r="L9" s="13">
        <v>8420</v>
      </c>
      <c r="M9" s="13">
        <v>4240</v>
      </c>
      <c r="N9" s="6">
        <v>4646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3020</v>
      </c>
      <c r="C10" s="13">
        <v>2510</v>
      </c>
      <c r="D10" s="13">
        <v>1429</v>
      </c>
      <c r="E10" s="13">
        <v>1100</v>
      </c>
      <c r="F10" s="13">
        <v>845</v>
      </c>
      <c r="G10" s="13">
        <v>958</v>
      </c>
      <c r="H10" s="13">
        <v>3770</v>
      </c>
      <c r="I10" s="13">
        <v>8390</v>
      </c>
      <c r="J10" s="13">
        <v>7830</v>
      </c>
      <c r="K10" s="13">
        <v>8700</v>
      </c>
      <c r="L10" s="13">
        <v>5561</v>
      </c>
      <c r="M10" s="13">
        <v>2739</v>
      </c>
      <c r="N10" s="6">
        <v>3926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1420</v>
      </c>
      <c r="C11" s="13">
        <v>1543</v>
      </c>
      <c r="D11" s="13">
        <v>850</v>
      </c>
      <c r="E11" s="13">
        <v>693</v>
      </c>
      <c r="F11" s="13">
        <v>812</v>
      </c>
      <c r="G11" s="13">
        <v>546</v>
      </c>
      <c r="H11" s="13">
        <v>1127</v>
      </c>
      <c r="I11" s="13">
        <v>4994</v>
      </c>
      <c r="J11" s="13">
        <v>10994</v>
      </c>
      <c r="K11" s="13">
        <v>10828</v>
      </c>
      <c r="L11" s="13">
        <v>5644</v>
      </c>
      <c r="M11" s="13">
        <v>3380</v>
      </c>
      <c r="N11" s="6">
        <v>3584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1412</v>
      </c>
      <c r="C12" s="13">
        <v>1026</v>
      </c>
      <c r="D12" s="13">
        <v>585</v>
      </c>
      <c r="E12" s="13">
        <v>511</v>
      </c>
      <c r="F12" s="13">
        <v>379</v>
      </c>
      <c r="G12" s="13">
        <v>506</v>
      </c>
      <c r="H12" s="13">
        <v>2415</v>
      </c>
      <c r="I12" s="13">
        <v>8926</v>
      </c>
      <c r="J12" s="13">
        <v>10018</v>
      </c>
      <c r="K12" s="13">
        <v>7981</v>
      </c>
      <c r="L12" s="13">
        <v>4455</v>
      </c>
      <c r="M12" s="13">
        <v>2238</v>
      </c>
      <c r="N12" s="6">
        <v>3381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1217</v>
      </c>
      <c r="C13" s="13">
        <v>551</v>
      </c>
      <c r="D13" s="13">
        <v>522</v>
      </c>
      <c r="E13" s="13">
        <v>370</v>
      </c>
      <c r="F13" s="13">
        <v>377</v>
      </c>
      <c r="G13" s="13">
        <v>401</v>
      </c>
      <c r="H13" s="13">
        <v>833</v>
      </c>
      <c r="I13" s="13">
        <v>4550</v>
      </c>
      <c r="J13" s="13">
        <v>8526</v>
      </c>
      <c r="K13" s="13">
        <v>8098</v>
      </c>
      <c r="L13" s="13">
        <v>4617</v>
      </c>
      <c r="M13" s="13">
        <v>3371</v>
      </c>
      <c r="N13" s="6">
        <v>2800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2504</v>
      </c>
      <c r="C14" s="13">
        <v>1501</v>
      </c>
      <c r="D14" s="13">
        <v>911</v>
      </c>
      <c r="E14" s="13">
        <v>729</v>
      </c>
      <c r="F14" s="13">
        <v>561</v>
      </c>
      <c r="G14" s="13">
        <v>769</v>
      </c>
      <c r="H14" s="13">
        <v>1776</v>
      </c>
      <c r="I14" s="13">
        <v>6760</v>
      </c>
      <c r="J14" s="13">
        <v>11265</v>
      </c>
      <c r="K14" s="13">
        <v>8311</v>
      </c>
      <c r="L14" s="13">
        <v>3833</v>
      </c>
      <c r="M14" s="13">
        <v>3792</v>
      </c>
      <c r="N14" s="6">
        <v>3573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1638</v>
      </c>
      <c r="C15" s="13">
        <v>901</v>
      </c>
      <c r="D15" s="13">
        <v>642</v>
      </c>
      <c r="E15" s="13">
        <v>643</v>
      </c>
      <c r="F15" s="13">
        <v>447</v>
      </c>
      <c r="G15" s="13">
        <v>598</v>
      </c>
      <c r="H15" s="13">
        <v>2136</v>
      </c>
      <c r="I15" s="13">
        <v>8163</v>
      </c>
      <c r="J15" s="13">
        <v>7099</v>
      </c>
      <c r="K15" s="13">
        <v>9212</v>
      </c>
      <c r="L15" s="13">
        <v>5514</v>
      </c>
      <c r="M15" s="13">
        <v>2817</v>
      </c>
      <c r="N15" s="6">
        <v>3342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3155</v>
      </c>
      <c r="C16" s="13">
        <v>1580</v>
      </c>
      <c r="D16" s="13">
        <v>1323</v>
      </c>
      <c r="E16" s="13">
        <v>809</v>
      </c>
      <c r="F16" s="13">
        <v>704</v>
      </c>
      <c r="G16" s="13">
        <v>911</v>
      </c>
      <c r="H16" s="13">
        <v>1957</v>
      </c>
      <c r="I16" s="13">
        <v>7106</v>
      </c>
      <c r="J16" s="13">
        <v>9232</v>
      </c>
      <c r="K16" s="13">
        <v>8080</v>
      </c>
      <c r="L16" s="13">
        <v>5034</v>
      </c>
      <c r="M16" s="13">
        <v>4112</v>
      </c>
      <c r="N16" s="6">
        <v>3677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2494</v>
      </c>
      <c r="C17" s="13">
        <v>1044</v>
      </c>
      <c r="D17" s="13">
        <v>821</v>
      </c>
      <c r="E17" s="13">
        <v>698</v>
      </c>
      <c r="F17" s="13">
        <v>591</v>
      </c>
      <c r="G17" s="13">
        <v>959</v>
      </c>
      <c r="H17" s="13">
        <v>2787</v>
      </c>
      <c r="I17" s="13">
        <v>5252</v>
      </c>
      <c r="J17" s="13">
        <v>8538</v>
      </c>
      <c r="K17" s="13">
        <v>7199</v>
      </c>
      <c r="L17" s="13">
        <v>4780</v>
      </c>
      <c r="M17" s="13">
        <v>3383</v>
      </c>
      <c r="N17" s="6">
        <v>3226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2593</v>
      </c>
      <c r="C18" s="13">
        <v>1428</v>
      </c>
      <c r="D18" s="13">
        <v>1180</v>
      </c>
      <c r="E18" s="13">
        <v>779</v>
      </c>
      <c r="F18" s="13">
        <v>585</v>
      </c>
      <c r="G18" s="13">
        <v>593</v>
      </c>
      <c r="H18" s="13">
        <v>1669</v>
      </c>
      <c r="I18" s="13">
        <v>5522</v>
      </c>
      <c r="J18" s="13">
        <v>7644</v>
      </c>
      <c r="K18" s="13">
        <v>9364</v>
      </c>
      <c r="L18" s="13">
        <v>5406</v>
      </c>
      <c r="M18" s="13">
        <v>2479</v>
      </c>
      <c r="N18" s="6">
        <v>3292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1402</v>
      </c>
      <c r="C19" s="13">
        <v>848</v>
      </c>
      <c r="D19" s="13">
        <v>749</v>
      </c>
      <c r="E19" s="13">
        <v>536</v>
      </c>
      <c r="F19" s="13">
        <v>538</v>
      </c>
      <c r="G19" s="13">
        <v>539</v>
      </c>
      <c r="H19" s="13">
        <v>2569</v>
      </c>
      <c r="I19" s="13">
        <v>4092</v>
      </c>
      <c r="J19" s="13">
        <v>6962</v>
      </c>
      <c r="K19" s="13">
        <v>10519</v>
      </c>
      <c r="L19" s="13">
        <v>5282</v>
      </c>
      <c r="M19" s="13">
        <v>2330</v>
      </c>
      <c r="N19" s="6">
        <v>3049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1613</v>
      </c>
      <c r="C20" s="13">
        <v>832</v>
      </c>
      <c r="D20" s="13">
        <v>629</v>
      </c>
      <c r="E20" s="13">
        <v>539</v>
      </c>
      <c r="F20" s="13">
        <v>469</v>
      </c>
      <c r="G20" s="13">
        <v>454</v>
      </c>
      <c r="H20" s="13">
        <v>1269</v>
      </c>
      <c r="I20" s="13">
        <v>4817</v>
      </c>
      <c r="J20" s="13">
        <v>7737</v>
      </c>
      <c r="K20" s="13">
        <v>5521</v>
      </c>
      <c r="L20" s="13">
        <v>5029</v>
      </c>
      <c r="M20" s="13">
        <v>3155</v>
      </c>
      <c r="N20" s="6">
        <v>2678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2082</v>
      </c>
      <c r="C21" s="13">
        <v>1299</v>
      </c>
      <c r="D21" s="13">
        <v>706</v>
      </c>
      <c r="E21" s="13">
        <v>561</v>
      </c>
      <c r="F21" s="13">
        <v>516</v>
      </c>
      <c r="G21" s="13">
        <v>484</v>
      </c>
      <c r="H21" s="13">
        <v>689</v>
      </c>
      <c r="I21" s="13">
        <v>5069</v>
      </c>
      <c r="J21" s="13">
        <v>8628</v>
      </c>
      <c r="K21" s="13">
        <v>7450</v>
      </c>
      <c r="L21" s="13">
        <v>4365</v>
      </c>
      <c r="M21" s="13">
        <v>2050</v>
      </c>
      <c r="N21" s="6">
        <v>2840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1096</v>
      </c>
      <c r="C22" s="13">
        <v>808</v>
      </c>
      <c r="D22" s="13">
        <v>551</v>
      </c>
      <c r="E22" s="13">
        <v>504</v>
      </c>
      <c r="F22" s="13">
        <v>489</v>
      </c>
      <c r="G22" s="13">
        <v>624</v>
      </c>
      <c r="H22" s="13">
        <v>1736</v>
      </c>
      <c r="I22" s="13">
        <v>9290</v>
      </c>
      <c r="J22" s="13">
        <v>11298</v>
      </c>
      <c r="K22" s="13">
        <v>10360</v>
      </c>
      <c r="L22" s="13">
        <v>5680</v>
      </c>
      <c r="M22" s="13">
        <v>3047</v>
      </c>
      <c r="N22" s="6">
        <v>3813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1174</v>
      </c>
      <c r="C23" s="13">
        <v>749</v>
      </c>
      <c r="D23" s="13">
        <v>677</v>
      </c>
      <c r="E23" s="13">
        <v>525</v>
      </c>
      <c r="F23" s="13">
        <v>553</v>
      </c>
      <c r="G23" s="13">
        <v>701</v>
      </c>
      <c r="H23" s="13">
        <v>2270</v>
      </c>
      <c r="I23" s="13">
        <v>8052</v>
      </c>
      <c r="J23" s="13">
        <v>10651</v>
      </c>
      <c r="K23" s="13">
        <v>10333</v>
      </c>
      <c r="L23" s="13">
        <v>4586</v>
      </c>
      <c r="M23" s="13">
        <v>3046</v>
      </c>
      <c r="N23" s="6">
        <v>3628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2775</v>
      </c>
      <c r="C24" s="13">
        <v>1451</v>
      </c>
      <c r="D24" s="13">
        <v>926</v>
      </c>
      <c r="E24" s="13">
        <v>642</v>
      </c>
      <c r="F24" s="13">
        <v>596</v>
      </c>
      <c r="G24" s="13">
        <v>510</v>
      </c>
      <c r="H24" s="13">
        <v>1314</v>
      </c>
      <c r="I24" s="13">
        <v>8304</v>
      </c>
      <c r="J24" s="13">
        <v>13112</v>
      </c>
      <c r="K24" s="13">
        <v>6953</v>
      </c>
      <c r="L24" s="13">
        <v>5945</v>
      </c>
      <c r="M24" s="13">
        <v>2666</v>
      </c>
      <c r="N24" s="6">
        <v>3774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1370</v>
      </c>
      <c r="C25" s="13">
        <v>806</v>
      </c>
      <c r="D25" s="13">
        <v>510</v>
      </c>
      <c r="E25" s="13">
        <v>427</v>
      </c>
      <c r="F25" s="13">
        <v>422</v>
      </c>
      <c r="G25" s="13">
        <v>430</v>
      </c>
      <c r="H25" s="13">
        <v>1629</v>
      </c>
      <c r="I25" s="13">
        <v>7825</v>
      </c>
      <c r="J25" s="13">
        <v>6990</v>
      </c>
      <c r="K25" s="13">
        <v>6026</v>
      </c>
      <c r="L25" s="13">
        <v>4549</v>
      </c>
      <c r="M25" s="13">
        <v>2479</v>
      </c>
      <c r="N25" s="6">
        <v>2806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1138</v>
      </c>
      <c r="C26" s="13">
        <v>1086</v>
      </c>
      <c r="D26" s="13">
        <v>855</v>
      </c>
      <c r="E26" s="13">
        <v>484</v>
      </c>
      <c r="F26" s="13">
        <v>487</v>
      </c>
      <c r="G26" s="13">
        <v>471</v>
      </c>
      <c r="H26" s="13">
        <v>902</v>
      </c>
      <c r="I26" s="13">
        <v>3801</v>
      </c>
      <c r="J26" s="13">
        <v>12714</v>
      </c>
      <c r="K26" s="13">
        <v>11680</v>
      </c>
      <c r="L26" s="13">
        <v>6515</v>
      </c>
      <c r="M26" s="13">
        <v>3150</v>
      </c>
      <c r="N26" s="6">
        <v>3623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1753</v>
      </c>
      <c r="C27" s="13">
        <v>1141</v>
      </c>
      <c r="D27" s="13">
        <v>884</v>
      </c>
      <c r="E27" s="13">
        <v>806</v>
      </c>
      <c r="F27" s="13">
        <v>688</v>
      </c>
      <c r="G27" s="13">
        <v>485</v>
      </c>
      <c r="H27" s="13">
        <v>1707</v>
      </c>
      <c r="I27" s="13">
        <v>7485</v>
      </c>
      <c r="J27" s="13">
        <v>9156</v>
      </c>
      <c r="K27" s="13">
        <v>12961</v>
      </c>
      <c r="L27" s="13">
        <v>5605</v>
      </c>
      <c r="M27" s="13">
        <v>2698</v>
      </c>
      <c r="N27" s="6">
        <v>3807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2051</v>
      </c>
      <c r="C28" s="13">
        <v>910</v>
      </c>
      <c r="D28" s="13">
        <v>724</v>
      </c>
      <c r="E28" s="13">
        <v>548</v>
      </c>
      <c r="F28" s="13">
        <v>592</v>
      </c>
      <c r="G28" s="13">
        <v>500</v>
      </c>
      <c r="H28" s="13">
        <v>2170</v>
      </c>
      <c r="I28" s="13">
        <v>6921</v>
      </c>
      <c r="J28" s="13">
        <v>10209</v>
      </c>
      <c r="K28" s="13">
        <v>8531</v>
      </c>
      <c r="L28" s="13">
        <v>5323</v>
      </c>
      <c r="M28" s="13">
        <v>2318</v>
      </c>
      <c r="N28" s="6">
        <v>3410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1319</v>
      </c>
      <c r="C29" s="13">
        <v>514</v>
      </c>
      <c r="D29" s="13">
        <v>535</v>
      </c>
      <c r="E29" s="13">
        <v>638</v>
      </c>
      <c r="F29" s="13">
        <v>539</v>
      </c>
      <c r="G29" s="13">
        <v>550</v>
      </c>
      <c r="H29" s="13">
        <v>1060</v>
      </c>
      <c r="I29" s="13">
        <v>5497</v>
      </c>
      <c r="J29" s="13">
        <v>10249</v>
      </c>
      <c r="K29" s="13">
        <v>11011</v>
      </c>
      <c r="L29" s="13">
        <v>6447</v>
      </c>
      <c r="M29" s="13">
        <v>2827</v>
      </c>
      <c r="N29" s="6">
        <v>3453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1999</v>
      </c>
      <c r="C30" s="13">
        <v>1549</v>
      </c>
      <c r="D30" s="13">
        <v>1014</v>
      </c>
      <c r="E30" s="13">
        <v>638</v>
      </c>
      <c r="F30" s="13">
        <v>725</v>
      </c>
      <c r="G30" s="13">
        <v>595</v>
      </c>
      <c r="H30" s="13">
        <v>831</v>
      </c>
      <c r="I30" s="13">
        <v>6654</v>
      </c>
      <c r="J30" s="13">
        <v>11101</v>
      </c>
      <c r="K30" s="13">
        <v>14920</v>
      </c>
      <c r="L30" s="13">
        <v>8029</v>
      </c>
      <c r="M30" s="13">
        <v>4130</v>
      </c>
      <c r="N30" s="6">
        <v>4378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1468</v>
      </c>
      <c r="C31" s="13">
        <v>1214</v>
      </c>
      <c r="D31" s="13">
        <v>978</v>
      </c>
      <c r="E31" s="13">
        <v>632</v>
      </c>
      <c r="F31" s="13">
        <v>531</v>
      </c>
      <c r="G31" s="13">
        <v>589</v>
      </c>
      <c r="H31" s="13">
        <v>789</v>
      </c>
      <c r="I31" s="13">
        <v>3112</v>
      </c>
      <c r="J31" s="13">
        <v>13046</v>
      </c>
      <c r="K31" s="13">
        <v>13047</v>
      </c>
      <c r="L31" s="13">
        <v>5992</v>
      </c>
      <c r="M31" s="13">
        <v>2984</v>
      </c>
      <c r="N31" s="6">
        <v>3716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1795</v>
      </c>
      <c r="C32" s="13">
        <v>1346</v>
      </c>
      <c r="D32" s="13">
        <v>680</v>
      </c>
      <c r="E32" s="13">
        <v>437</v>
      </c>
      <c r="F32" s="13">
        <v>536</v>
      </c>
      <c r="G32" s="13">
        <v>565</v>
      </c>
      <c r="H32" s="13">
        <v>2271</v>
      </c>
      <c r="I32" s="13">
        <v>8372</v>
      </c>
      <c r="J32" s="13">
        <v>12137</v>
      </c>
      <c r="K32" s="13">
        <v>10022</v>
      </c>
      <c r="L32" s="13">
        <v>5497</v>
      </c>
      <c r="M32" s="13">
        <v>3052</v>
      </c>
      <c r="N32" s="6">
        <v>3902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2001</v>
      </c>
      <c r="C33" s="13">
        <v>1040</v>
      </c>
      <c r="D33" s="13">
        <v>794</v>
      </c>
      <c r="E33" s="13">
        <v>423</v>
      </c>
      <c r="F33" s="13">
        <v>463</v>
      </c>
      <c r="G33" s="13">
        <v>569</v>
      </c>
      <c r="H33" s="13">
        <v>1210</v>
      </c>
      <c r="I33" s="13">
        <v>10821</v>
      </c>
      <c r="J33" s="13">
        <v>10256</v>
      </c>
      <c r="K33" s="13">
        <v>7260</v>
      </c>
      <c r="L33" s="13">
        <v>4046</v>
      </c>
      <c r="M33" s="13">
        <v>2619</v>
      </c>
      <c r="N33" s="6">
        <v>3480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1720</v>
      </c>
      <c r="C34" s="13">
        <v>876</v>
      </c>
      <c r="D34" s="13">
        <v>702</v>
      </c>
      <c r="E34" s="13">
        <v>575</v>
      </c>
      <c r="F34" s="13">
        <v>623</v>
      </c>
      <c r="G34" s="13">
        <v>661</v>
      </c>
      <c r="H34" s="13">
        <v>1250</v>
      </c>
      <c r="I34" s="13">
        <v>10169</v>
      </c>
      <c r="J34" s="13">
        <v>12476</v>
      </c>
      <c r="K34" s="13">
        <v>8344</v>
      </c>
      <c r="L34" s="13">
        <v>5717</v>
      </c>
      <c r="M34" s="13">
        <v>3057</v>
      </c>
      <c r="N34" s="6">
        <v>3868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2276</v>
      </c>
      <c r="C35" s="13">
        <v>1106</v>
      </c>
      <c r="D35" s="13">
        <v>842</v>
      </c>
      <c r="E35" s="13">
        <v>697</v>
      </c>
      <c r="F35" s="13">
        <v>581</v>
      </c>
      <c r="G35" s="13">
        <v>566</v>
      </c>
      <c r="H35" s="13">
        <v>1682</v>
      </c>
      <c r="I35" s="13">
        <v>5500</v>
      </c>
      <c r="J35" s="13">
        <v>13179</v>
      </c>
      <c r="K35" s="13">
        <v>12630</v>
      </c>
      <c r="L35" s="13">
        <v>6135</v>
      </c>
      <c r="M35" s="13">
        <v>4797</v>
      </c>
      <c r="N35" s="6">
        <v>4184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2679</v>
      </c>
      <c r="C36" s="13">
        <v>1670</v>
      </c>
      <c r="D36" s="13">
        <v>1044</v>
      </c>
      <c r="E36" s="13">
        <v>754</v>
      </c>
      <c r="F36" s="13">
        <v>634</v>
      </c>
      <c r="G36" s="13">
        <v>870</v>
      </c>
      <c r="H36" s="13">
        <v>2074</v>
      </c>
      <c r="I36" s="13">
        <v>4455</v>
      </c>
      <c r="J36" s="13">
        <v>10811</v>
      </c>
      <c r="K36" s="13">
        <v>11231</v>
      </c>
      <c r="L36" s="13">
        <v>5394</v>
      </c>
      <c r="M36" s="13">
        <v>3790</v>
      </c>
      <c r="N36" s="6">
        <v>3792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2153</v>
      </c>
      <c r="C37" s="13">
        <v>1340</v>
      </c>
      <c r="D37" s="13">
        <v>815</v>
      </c>
      <c r="E37" s="13">
        <v>777</v>
      </c>
      <c r="F37" s="13">
        <v>811</v>
      </c>
      <c r="G37" s="13">
        <v>727</v>
      </c>
      <c r="H37" s="13">
        <v>1374</v>
      </c>
      <c r="I37" s="13">
        <v>7940</v>
      </c>
      <c r="J37" s="13">
        <v>16349</v>
      </c>
      <c r="K37" s="13">
        <v>8138</v>
      </c>
      <c r="L37" s="13">
        <v>6578</v>
      </c>
      <c r="M37" s="13">
        <v>2319</v>
      </c>
      <c r="N37" s="6">
        <v>4124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2006</v>
      </c>
      <c r="C38" s="13">
        <v>1152</v>
      </c>
      <c r="D38" s="13">
        <v>706</v>
      </c>
      <c r="E38" s="13">
        <v>542</v>
      </c>
      <c r="F38" s="13">
        <v>700</v>
      </c>
      <c r="G38" s="13">
        <v>543</v>
      </c>
      <c r="H38" s="13">
        <v>2569</v>
      </c>
      <c r="I38" s="13">
        <v>5450</v>
      </c>
      <c r="J38" s="13">
        <v>10793</v>
      </c>
      <c r="K38" s="13">
        <v>9035</v>
      </c>
      <c r="L38" s="13">
        <v>6157</v>
      </c>
      <c r="M38" s="13">
        <v>2766</v>
      </c>
      <c r="N38" s="6">
        <v>3550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2227</v>
      </c>
      <c r="C39" s="13">
        <v>1602</v>
      </c>
      <c r="D39" s="13">
        <v>1108</v>
      </c>
      <c r="E39" s="13">
        <v>789</v>
      </c>
      <c r="F39" s="13">
        <v>918</v>
      </c>
      <c r="G39" s="13">
        <v>774</v>
      </c>
      <c r="H39" s="13">
        <v>1913</v>
      </c>
      <c r="I39" s="13">
        <v>5950</v>
      </c>
      <c r="J39" s="13">
        <v>10936</v>
      </c>
      <c r="K39" s="13">
        <v>9131</v>
      </c>
      <c r="L39" s="13">
        <v>6048</v>
      </c>
      <c r="M39" s="13">
        <v>4077</v>
      </c>
      <c r="N39" s="6">
        <v>3804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2000</v>
      </c>
      <c r="C40" s="13">
        <v>1291</v>
      </c>
      <c r="D40" s="13">
        <v>936</v>
      </c>
      <c r="E40" s="13">
        <v>679</v>
      </c>
      <c r="F40" s="13">
        <v>542</v>
      </c>
      <c r="G40" s="13">
        <v>521</v>
      </c>
      <c r="H40" s="13">
        <v>1012</v>
      </c>
      <c r="I40" s="13">
        <v>4866</v>
      </c>
      <c r="J40" s="13">
        <v>12427</v>
      </c>
      <c r="K40" s="13">
        <v>12569</v>
      </c>
      <c r="L40" s="13">
        <v>5974</v>
      </c>
      <c r="M40" s="13">
        <v>2820</v>
      </c>
      <c r="N40" s="6">
        <v>3815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2763</v>
      </c>
      <c r="C41" s="13">
        <v>1704</v>
      </c>
      <c r="D41" s="13">
        <v>1048</v>
      </c>
      <c r="E41" s="13">
        <v>910</v>
      </c>
      <c r="F41" s="13">
        <v>880</v>
      </c>
      <c r="G41" s="13">
        <v>979</v>
      </c>
      <c r="H41" s="13">
        <v>2729</v>
      </c>
      <c r="I41" s="13">
        <v>5456</v>
      </c>
      <c r="J41" s="13">
        <v>10301</v>
      </c>
      <c r="K41" s="13">
        <v>9351</v>
      </c>
      <c r="L41" s="13">
        <v>7097</v>
      </c>
      <c r="M41" s="13">
        <v>1875</v>
      </c>
      <c r="N41" s="6">
        <v>3777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1981</v>
      </c>
      <c r="C42" s="13">
        <v>1543</v>
      </c>
      <c r="D42" s="13">
        <v>945</v>
      </c>
      <c r="E42" s="13">
        <v>730</v>
      </c>
      <c r="F42" s="13">
        <v>583</v>
      </c>
      <c r="G42" s="13">
        <v>607</v>
      </c>
      <c r="H42" s="13">
        <v>1713</v>
      </c>
      <c r="I42" s="13">
        <v>6442</v>
      </c>
      <c r="J42" s="13">
        <v>10961</v>
      </c>
      <c r="K42" s="13">
        <v>10620</v>
      </c>
      <c r="L42" s="13">
        <v>5577</v>
      </c>
      <c r="M42" s="13">
        <v>3107</v>
      </c>
      <c r="N42" s="6">
        <v>3754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1643</v>
      </c>
      <c r="C43" s="13">
        <v>1099</v>
      </c>
      <c r="D43" s="13">
        <v>946</v>
      </c>
      <c r="E43" s="13">
        <v>782</v>
      </c>
      <c r="F43" s="13">
        <v>696</v>
      </c>
      <c r="G43" s="13">
        <v>669</v>
      </c>
      <c r="H43" s="13">
        <v>1142</v>
      </c>
      <c r="I43" s="13">
        <v>4968</v>
      </c>
      <c r="J43" s="13">
        <v>16081</v>
      </c>
      <c r="K43" s="13">
        <v>11114</v>
      </c>
      <c r="L43" s="13">
        <v>5833</v>
      </c>
      <c r="M43" s="13">
        <v>3824</v>
      </c>
      <c r="N43" s="6">
        <v>4078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1776</v>
      </c>
      <c r="C44" s="13">
        <v>1265</v>
      </c>
      <c r="D44" s="13">
        <v>615</v>
      </c>
      <c r="E44" s="13">
        <v>622</v>
      </c>
      <c r="F44" s="13">
        <v>818</v>
      </c>
      <c r="G44" s="13">
        <v>1068</v>
      </c>
      <c r="H44" s="13">
        <v>947</v>
      </c>
      <c r="I44" s="13">
        <v>5725</v>
      </c>
      <c r="J44" s="13">
        <v>11696</v>
      </c>
      <c r="K44" s="13">
        <v>10847</v>
      </c>
      <c r="L44" s="13">
        <v>5898</v>
      </c>
      <c r="M44" s="13">
        <v>3655</v>
      </c>
      <c r="N44" s="6">
        <v>3753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1798</v>
      </c>
      <c r="C45" s="13">
        <v>1225</v>
      </c>
      <c r="D45" s="13">
        <v>1250</v>
      </c>
      <c r="E45" s="13">
        <v>728</v>
      </c>
      <c r="F45" s="13">
        <v>492</v>
      </c>
      <c r="G45" s="13">
        <v>694</v>
      </c>
      <c r="H45" s="13">
        <v>2554</v>
      </c>
      <c r="I45" s="13">
        <v>7768</v>
      </c>
      <c r="J45" s="13">
        <v>12091</v>
      </c>
      <c r="K45" s="13">
        <v>6805</v>
      </c>
      <c r="L45" s="13">
        <v>4434</v>
      </c>
      <c r="M45" s="13">
        <v>3358</v>
      </c>
      <c r="N45" s="6">
        <v>3612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1873</v>
      </c>
      <c r="C46" s="13">
        <v>1271</v>
      </c>
      <c r="D46" s="13">
        <v>1120</v>
      </c>
      <c r="E46" s="13">
        <v>1059</v>
      </c>
      <c r="F46" s="13">
        <v>799</v>
      </c>
      <c r="G46" s="13">
        <v>714</v>
      </c>
      <c r="H46" s="13">
        <v>940</v>
      </c>
      <c r="I46" s="13">
        <v>4675</v>
      </c>
      <c r="J46" s="13">
        <v>11348</v>
      </c>
      <c r="K46" s="13">
        <v>7564</v>
      </c>
      <c r="L46" s="13">
        <v>4847</v>
      </c>
      <c r="M46" s="13">
        <v>2155</v>
      </c>
      <c r="N46" s="6">
        <v>3209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1361</v>
      </c>
      <c r="C47" s="13">
        <v>1030</v>
      </c>
      <c r="D47" s="13">
        <v>917</v>
      </c>
      <c r="E47" s="13">
        <v>803</v>
      </c>
      <c r="F47" s="13">
        <v>750</v>
      </c>
      <c r="G47" s="13">
        <v>708</v>
      </c>
      <c r="H47" s="13">
        <v>1719</v>
      </c>
      <c r="I47" s="13">
        <v>7539</v>
      </c>
      <c r="J47" s="13">
        <v>10505</v>
      </c>
      <c r="K47" s="13">
        <v>9120</v>
      </c>
      <c r="L47" s="13">
        <v>7040</v>
      </c>
      <c r="M47" s="13">
        <v>2311</v>
      </c>
      <c r="N47" s="6">
        <v>3672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1512</v>
      </c>
      <c r="C48" s="13">
        <v>1068</v>
      </c>
      <c r="D48" s="13">
        <v>984</v>
      </c>
      <c r="E48" s="13">
        <v>1049</v>
      </c>
      <c r="F48" s="13">
        <v>797</v>
      </c>
      <c r="G48" s="13">
        <v>1165</v>
      </c>
      <c r="H48" s="13">
        <v>1395</v>
      </c>
      <c r="I48" s="13">
        <v>7157</v>
      </c>
      <c r="J48" s="13">
        <v>14089</v>
      </c>
      <c r="K48" s="13">
        <v>11026</v>
      </c>
      <c r="L48" s="13">
        <v>7897</v>
      </c>
      <c r="M48" s="13">
        <v>2603</v>
      </c>
      <c r="N48" s="6">
        <v>4241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1589</v>
      </c>
      <c r="C49" s="13">
        <v>943</v>
      </c>
      <c r="D49" s="13">
        <v>840</v>
      </c>
      <c r="E49" s="13">
        <v>1083</v>
      </c>
      <c r="F49" s="13">
        <v>849</v>
      </c>
      <c r="G49" s="13">
        <v>833</v>
      </c>
      <c r="H49" s="13">
        <v>1373</v>
      </c>
      <c r="I49" s="13">
        <v>5437</v>
      </c>
      <c r="J49" s="13">
        <v>8322</v>
      </c>
      <c r="K49" s="13">
        <v>7760</v>
      </c>
      <c r="L49" s="13">
        <v>5075</v>
      </c>
      <c r="M49" s="13">
        <v>2614</v>
      </c>
      <c r="N49" s="6">
        <v>3075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1608</v>
      </c>
      <c r="C50" s="13">
        <v>1105</v>
      </c>
      <c r="D50" s="13">
        <v>815</v>
      </c>
      <c r="E50" s="13">
        <v>786</v>
      </c>
      <c r="F50" s="13">
        <v>721</v>
      </c>
      <c r="G50" s="13">
        <v>673</v>
      </c>
      <c r="H50" s="13">
        <v>1895</v>
      </c>
      <c r="I50" s="13">
        <v>4645</v>
      </c>
      <c r="J50" s="13">
        <v>13591</v>
      </c>
      <c r="K50" s="13">
        <v>10952</v>
      </c>
      <c r="L50" s="13">
        <v>6444</v>
      </c>
      <c r="M50" s="13">
        <v>3096</v>
      </c>
      <c r="N50" s="6">
        <v>3875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1078</v>
      </c>
      <c r="C51" s="13">
        <v>804</v>
      </c>
      <c r="D51" s="13">
        <v>889</v>
      </c>
      <c r="E51" s="13">
        <v>824</v>
      </c>
      <c r="F51" s="13">
        <v>582</v>
      </c>
      <c r="G51" s="13">
        <v>479</v>
      </c>
      <c r="H51" s="13">
        <v>917</v>
      </c>
      <c r="I51" s="13">
        <v>4424</v>
      </c>
      <c r="J51" s="13">
        <v>8969</v>
      </c>
      <c r="K51" s="13">
        <v>9964</v>
      </c>
      <c r="L51" s="13">
        <v>5271</v>
      </c>
      <c r="M51" s="13">
        <v>2897</v>
      </c>
      <c r="N51" s="6">
        <v>3109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1920</v>
      </c>
      <c r="C52" s="13">
        <v>1830</v>
      </c>
      <c r="D52" s="13">
        <v>1439</v>
      </c>
      <c r="E52" s="13">
        <v>1019</v>
      </c>
      <c r="F52" s="13">
        <v>794</v>
      </c>
      <c r="G52" s="13">
        <v>624</v>
      </c>
      <c r="H52" s="13">
        <v>1573</v>
      </c>
      <c r="I52" s="13">
        <v>7194</v>
      </c>
      <c r="J52" s="13">
        <v>8365</v>
      </c>
      <c r="K52" s="13">
        <v>12766</v>
      </c>
      <c r="L52" s="13">
        <v>9659</v>
      </c>
      <c r="M52" s="13">
        <v>5963</v>
      </c>
      <c r="N52" s="6">
        <v>4449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2229</v>
      </c>
      <c r="C53" s="13">
        <v>1161</v>
      </c>
      <c r="D53" s="13">
        <v>765</v>
      </c>
      <c r="E53" s="13">
        <v>569</v>
      </c>
      <c r="F53" s="13">
        <v>567</v>
      </c>
      <c r="G53" s="13">
        <v>576</v>
      </c>
      <c r="H53" s="13">
        <v>2010</v>
      </c>
      <c r="I53" s="13">
        <v>4634</v>
      </c>
      <c r="J53" s="13">
        <v>9057</v>
      </c>
      <c r="K53" s="13">
        <v>5968</v>
      </c>
      <c r="L53" s="13">
        <v>5652</v>
      </c>
      <c r="M53" s="13">
        <v>2730</v>
      </c>
      <c r="N53" s="6">
        <v>3005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1201</v>
      </c>
      <c r="C54" s="13">
        <v>935</v>
      </c>
      <c r="D54" s="13">
        <v>1023</v>
      </c>
      <c r="E54" s="13">
        <v>641</v>
      </c>
      <c r="F54" s="13">
        <v>380</v>
      </c>
      <c r="G54" s="13">
        <v>885</v>
      </c>
      <c r="H54" s="13">
        <v>2133</v>
      </c>
      <c r="I54" s="13">
        <v>4803</v>
      </c>
      <c r="J54" s="13">
        <v>9970</v>
      </c>
      <c r="K54" s="13">
        <v>9867</v>
      </c>
      <c r="L54" s="13">
        <v>5227</v>
      </c>
      <c r="M54" s="13">
        <v>4804</v>
      </c>
      <c r="N54" s="6">
        <v>3504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2394</v>
      </c>
      <c r="C55" s="13">
        <v>1428</v>
      </c>
      <c r="D55" s="13">
        <v>1047</v>
      </c>
      <c r="E55" s="13">
        <v>737</v>
      </c>
      <c r="F55" s="13">
        <v>585</v>
      </c>
      <c r="G55" s="13">
        <v>569</v>
      </c>
      <c r="H55" s="13">
        <v>1115</v>
      </c>
      <c r="I55" s="13">
        <v>4934</v>
      </c>
      <c r="J55" s="13">
        <v>8728</v>
      </c>
      <c r="K55" s="13">
        <v>7431</v>
      </c>
      <c r="L55" s="13">
        <v>5202</v>
      </c>
      <c r="M55" s="13">
        <v>3242</v>
      </c>
      <c r="N55" s="6">
        <v>3133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1457</v>
      </c>
      <c r="C56" s="13">
        <v>622</v>
      </c>
      <c r="D56" s="13">
        <v>1013</v>
      </c>
      <c r="E56" s="13">
        <v>620</v>
      </c>
      <c r="F56" s="13">
        <v>508</v>
      </c>
      <c r="G56" s="13">
        <v>555</v>
      </c>
      <c r="H56" s="13">
        <v>3158</v>
      </c>
      <c r="I56" s="13">
        <v>9928</v>
      </c>
      <c r="J56" s="13">
        <v>9132</v>
      </c>
      <c r="K56" s="13">
        <v>7198</v>
      </c>
      <c r="L56" s="13">
        <v>3960</v>
      </c>
      <c r="M56" s="13">
        <v>2998</v>
      </c>
      <c r="N56" s="6">
        <v>3439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1820</v>
      </c>
      <c r="C57" s="13">
        <v>1214</v>
      </c>
      <c r="D57" s="13">
        <v>1480</v>
      </c>
      <c r="E57" s="13">
        <v>1218</v>
      </c>
      <c r="F57" s="13">
        <v>936</v>
      </c>
      <c r="G57" s="13">
        <v>857</v>
      </c>
      <c r="H57" s="13">
        <v>1606</v>
      </c>
      <c r="I57" s="13">
        <v>7581</v>
      </c>
      <c r="J57" s="13">
        <v>7189</v>
      </c>
      <c r="K57" s="13">
        <v>11400</v>
      </c>
      <c r="L57" s="13">
        <v>7742</v>
      </c>
      <c r="M57" s="13">
        <v>3485</v>
      </c>
      <c r="N57" s="6">
        <v>3907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1634</v>
      </c>
      <c r="C58" s="13">
        <v>1378</v>
      </c>
      <c r="D58" s="13">
        <v>1024</v>
      </c>
      <c r="E58" s="13">
        <v>787</v>
      </c>
      <c r="F58" s="13">
        <v>611</v>
      </c>
      <c r="G58" s="13">
        <v>583</v>
      </c>
      <c r="H58" s="13">
        <v>985</v>
      </c>
      <c r="I58" s="13">
        <v>4943</v>
      </c>
      <c r="J58" s="13">
        <v>13463</v>
      </c>
      <c r="K58" s="13">
        <v>9798</v>
      </c>
      <c r="L58" s="13">
        <v>6411</v>
      </c>
      <c r="M58" s="13">
        <v>4086</v>
      </c>
      <c r="N58" s="6">
        <v>3822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1840</v>
      </c>
      <c r="C59" s="13">
        <v>1146</v>
      </c>
      <c r="D59" s="13">
        <v>1013</v>
      </c>
      <c r="E59" s="13">
        <v>1005</v>
      </c>
      <c r="F59" s="13">
        <v>859</v>
      </c>
      <c r="G59" s="13">
        <v>900</v>
      </c>
      <c r="H59" s="13">
        <v>1817</v>
      </c>
      <c r="I59" s="13">
        <v>6259</v>
      </c>
      <c r="J59" s="13">
        <v>9230</v>
      </c>
      <c r="K59" s="13">
        <v>10092</v>
      </c>
      <c r="L59" s="13">
        <v>6728</v>
      </c>
      <c r="M59" s="13">
        <v>2622</v>
      </c>
      <c r="N59" s="6">
        <v>3648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1264</v>
      </c>
      <c r="C60" s="13">
        <v>1569</v>
      </c>
      <c r="D60" s="13">
        <v>920</v>
      </c>
      <c r="E60" s="13">
        <v>1001</v>
      </c>
      <c r="F60" s="13">
        <v>597</v>
      </c>
      <c r="G60" s="13">
        <v>791</v>
      </c>
      <c r="H60" s="13">
        <v>1722</v>
      </c>
      <c r="I60" s="13">
        <v>3199</v>
      </c>
      <c r="J60" s="13">
        <v>10098</v>
      </c>
      <c r="K60" s="13">
        <v>9259</v>
      </c>
      <c r="L60" s="13">
        <v>6848</v>
      </c>
      <c r="M60" s="13">
        <v>3133</v>
      </c>
      <c r="N60" s="6">
        <v>3374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1409</v>
      </c>
      <c r="C61" s="13">
        <v>1062</v>
      </c>
      <c r="D61" s="13">
        <v>1004</v>
      </c>
      <c r="E61" s="13">
        <v>593</v>
      </c>
      <c r="F61" s="13">
        <v>436</v>
      </c>
      <c r="G61" s="13">
        <v>481</v>
      </c>
      <c r="H61" s="13">
        <v>1792</v>
      </c>
      <c r="I61" s="13">
        <v>7748</v>
      </c>
      <c r="J61" s="13">
        <v>8544</v>
      </c>
      <c r="K61" s="13">
        <v>7832</v>
      </c>
      <c r="L61" s="13">
        <v>4078</v>
      </c>
      <c r="M61" s="13">
        <v>2215</v>
      </c>
      <c r="N61" s="6">
        <v>3118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1521</v>
      </c>
      <c r="C62" s="13">
        <v>1008</v>
      </c>
      <c r="D62" s="13">
        <v>882</v>
      </c>
      <c r="E62" s="13">
        <v>818</v>
      </c>
      <c r="F62" s="13">
        <v>656</v>
      </c>
      <c r="G62" s="13">
        <v>1063</v>
      </c>
      <c r="H62" s="13">
        <v>1946</v>
      </c>
      <c r="I62" s="13">
        <v>6971</v>
      </c>
      <c r="J62" s="13">
        <v>12259</v>
      </c>
      <c r="K62" s="13">
        <v>7847</v>
      </c>
      <c r="L62" s="13">
        <v>5822</v>
      </c>
      <c r="M62" s="13">
        <v>2326</v>
      </c>
      <c r="N62" s="6">
        <v>3609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1433</v>
      </c>
      <c r="C63" s="13">
        <v>1105</v>
      </c>
      <c r="D63" s="13">
        <v>1033</v>
      </c>
      <c r="E63" s="13">
        <v>989</v>
      </c>
      <c r="F63" s="13">
        <v>518</v>
      </c>
      <c r="G63" s="13">
        <v>804</v>
      </c>
      <c r="H63" s="13">
        <v>2246</v>
      </c>
      <c r="I63" s="13">
        <v>8351</v>
      </c>
      <c r="J63" s="13">
        <v>10830</v>
      </c>
      <c r="K63" s="13">
        <v>7099</v>
      </c>
      <c r="L63" s="13">
        <v>3977</v>
      </c>
      <c r="M63" s="13">
        <v>2956</v>
      </c>
      <c r="N63" s="6">
        <v>3460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1091</v>
      </c>
      <c r="C64" s="13">
        <v>948</v>
      </c>
      <c r="D64" s="13">
        <v>927</v>
      </c>
      <c r="E64" s="13">
        <v>665</v>
      </c>
      <c r="F64" s="13">
        <v>502</v>
      </c>
      <c r="G64" s="13">
        <v>742</v>
      </c>
      <c r="H64" s="13">
        <v>3208</v>
      </c>
      <c r="I64" s="13">
        <v>6830</v>
      </c>
      <c r="J64" s="13">
        <v>11225</v>
      </c>
      <c r="K64" s="13">
        <v>8050</v>
      </c>
      <c r="L64" s="13">
        <v>5002</v>
      </c>
      <c r="M64" s="13">
        <v>2567</v>
      </c>
      <c r="N64" s="6">
        <v>3485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2041</v>
      </c>
      <c r="C65" s="13">
        <v>1352</v>
      </c>
      <c r="D65" s="13">
        <v>1098</v>
      </c>
      <c r="E65" s="13">
        <v>1024</v>
      </c>
      <c r="F65" s="13">
        <v>565</v>
      </c>
      <c r="G65" s="13">
        <v>604</v>
      </c>
      <c r="H65" s="13">
        <v>1851</v>
      </c>
      <c r="I65" s="13">
        <v>5236</v>
      </c>
      <c r="J65" s="13">
        <v>10055</v>
      </c>
      <c r="K65" s="13">
        <v>7840</v>
      </c>
      <c r="L65" s="13">
        <v>5351</v>
      </c>
      <c r="M65" s="13">
        <v>2574</v>
      </c>
      <c r="N65" s="6">
        <v>3314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1334</v>
      </c>
      <c r="C66" s="13">
        <v>1920</v>
      </c>
      <c r="D66" s="13">
        <v>1274</v>
      </c>
      <c r="E66" s="13">
        <v>1119</v>
      </c>
      <c r="F66" s="13">
        <v>728</v>
      </c>
      <c r="G66" s="13">
        <v>655</v>
      </c>
      <c r="H66" s="13">
        <v>2652</v>
      </c>
      <c r="I66" s="13">
        <v>5515</v>
      </c>
      <c r="J66" s="13">
        <v>10236</v>
      </c>
      <c r="K66" s="13">
        <v>10640</v>
      </c>
      <c r="L66" s="13">
        <v>5979</v>
      </c>
      <c r="M66" s="13">
        <v>2934</v>
      </c>
      <c r="N66" s="6">
        <v>3766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1618</v>
      </c>
      <c r="C67" s="13">
        <v>2136</v>
      </c>
      <c r="D67" s="13">
        <v>1377</v>
      </c>
      <c r="E67" s="13">
        <v>1061</v>
      </c>
      <c r="F67" s="13">
        <v>919</v>
      </c>
      <c r="G67" s="13">
        <v>703</v>
      </c>
      <c r="H67" s="13">
        <v>1946</v>
      </c>
      <c r="I67" s="13">
        <v>7025</v>
      </c>
      <c r="J67" s="13">
        <v>10011</v>
      </c>
      <c r="K67" s="13">
        <v>12195</v>
      </c>
      <c r="L67" s="13">
        <v>8394</v>
      </c>
      <c r="M67" s="13">
        <v>3099</v>
      </c>
      <c r="N67" s="6">
        <v>4233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1436</v>
      </c>
      <c r="C68" s="13">
        <v>826</v>
      </c>
      <c r="D68" s="13">
        <v>802</v>
      </c>
      <c r="E68" s="13">
        <v>939</v>
      </c>
      <c r="F68" s="13">
        <v>835</v>
      </c>
      <c r="G68" s="13">
        <v>1116</v>
      </c>
      <c r="H68" s="13">
        <v>2773</v>
      </c>
      <c r="I68" s="13">
        <v>6971</v>
      </c>
      <c r="J68" s="13">
        <v>10554</v>
      </c>
      <c r="K68" s="13">
        <v>5804</v>
      </c>
      <c r="L68" s="13">
        <v>4336</v>
      </c>
      <c r="M68" s="13">
        <v>2284</v>
      </c>
      <c r="N68" s="6">
        <v>3226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1929</v>
      </c>
      <c r="C69" s="13">
        <v>1047</v>
      </c>
      <c r="D69" s="13">
        <v>746</v>
      </c>
      <c r="E69" s="13">
        <v>517</v>
      </c>
      <c r="F69" s="13">
        <v>420</v>
      </c>
      <c r="G69" s="13">
        <v>688</v>
      </c>
      <c r="H69" s="13">
        <v>1504</v>
      </c>
      <c r="I69" s="13">
        <v>8358</v>
      </c>
      <c r="J69" s="13">
        <v>6639</v>
      </c>
      <c r="K69" s="13">
        <v>5643</v>
      </c>
      <c r="L69" s="13">
        <v>4100</v>
      </c>
      <c r="M69" s="13">
        <v>2128</v>
      </c>
      <c r="N69" s="6">
        <v>2829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1292</v>
      </c>
      <c r="C70" s="13">
        <v>827</v>
      </c>
      <c r="D70" s="13">
        <v>805</v>
      </c>
      <c r="E70" s="13">
        <v>954</v>
      </c>
      <c r="F70" s="13">
        <v>688</v>
      </c>
      <c r="G70" s="13">
        <v>748</v>
      </c>
      <c r="H70" s="13">
        <v>2912</v>
      </c>
      <c r="I70" s="13">
        <v>8015</v>
      </c>
      <c r="J70" s="13">
        <v>8511</v>
      </c>
      <c r="K70" s="13">
        <v>8362</v>
      </c>
      <c r="L70" s="13">
        <v>4915</v>
      </c>
      <c r="M70" s="13">
        <v>2771</v>
      </c>
      <c r="N70" s="6">
        <v>3418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1202</v>
      </c>
      <c r="C71" s="13">
        <v>696</v>
      </c>
      <c r="D71" s="13">
        <v>689</v>
      </c>
      <c r="E71" s="13">
        <v>452</v>
      </c>
      <c r="F71" s="13">
        <v>461</v>
      </c>
      <c r="G71" s="13">
        <v>765</v>
      </c>
      <c r="H71" s="13">
        <v>1484</v>
      </c>
      <c r="I71" s="13">
        <v>6246</v>
      </c>
      <c r="J71" s="13">
        <v>10886</v>
      </c>
      <c r="K71" s="13">
        <v>7762</v>
      </c>
      <c r="L71" s="13">
        <v>5600</v>
      </c>
      <c r="M71" s="13">
        <v>3504</v>
      </c>
      <c r="N71" s="6">
        <v>3327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2359</v>
      </c>
      <c r="C72" s="13">
        <v>1778</v>
      </c>
      <c r="D72" s="13">
        <v>1477</v>
      </c>
      <c r="E72" s="13">
        <v>1171</v>
      </c>
      <c r="F72" s="13">
        <v>864</v>
      </c>
      <c r="G72" s="13">
        <v>771</v>
      </c>
      <c r="H72" s="13">
        <v>2227</v>
      </c>
      <c r="I72" s="13">
        <v>5402</v>
      </c>
      <c r="J72" s="13">
        <v>11117</v>
      </c>
      <c r="K72" s="13">
        <v>13103</v>
      </c>
      <c r="L72" s="13">
        <v>7036</v>
      </c>
      <c r="M72" s="13">
        <v>2817</v>
      </c>
      <c r="N72" s="6">
        <v>4191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1832</v>
      </c>
      <c r="C73" s="13">
        <v>1307</v>
      </c>
      <c r="D73" s="13">
        <v>967</v>
      </c>
      <c r="E73" s="13">
        <v>882</v>
      </c>
      <c r="F73" s="13">
        <v>583</v>
      </c>
      <c r="G73" s="13">
        <v>758</v>
      </c>
      <c r="H73" s="13">
        <v>1434</v>
      </c>
      <c r="I73" s="13">
        <v>7661</v>
      </c>
      <c r="J73" s="13">
        <v>12103</v>
      </c>
      <c r="K73" s="13">
        <v>11591</v>
      </c>
      <c r="L73" s="13">
        <v>6797</v>
      </c>
      <c r="M73" s="13">
        <v>4431</v>
      </c>
      <c r="N73" s="6">
        <v>4218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3512</v>
      </c>
      <c r="C74" s="13">
        <v>1774</v>
      </c>
      <c r="D74" s="13">
        <v>1363</v>
      </c>
      <c r="E74" s="13">
        <v>1114</v>
      </c>
      <c r="F74" s="13">
        <v>716</v>
      </c>
      <c r="G74" s="13">
        <v>911</v>
      </c>
      <c r="H74" s="13">
        <v>2358</v>
      </c>
      <c r="I74" s="13">
        <v>9315</v>
      </c>
      <c r="J74" s="13">
        <v>7468</v>
      </c>
      <c r="K74" s="13">
        <v>8978</v>
      </c>
      <c r="L74" s="13">
        <v>5600</v>
      </c>
      <c r="M74" s="13">
        <v>3466</v>
      </c>
      <c r="N74" s="6">
        <v>3909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1720</v>
      </c>
      <c r="C75" s="13">
        <v>1176</v>
      </c>
      <c r="D75" s="13">
        <v>762</v>
      </c>
      <c r="E75" s="13">
        <v>702</v>
      </c>
      <c r="F75" s="13">
        <v>506</v>
      </c>
      <c r="G75" s="13">
        <v>760</v>
      </c>
      <c r="H75" s="13">
        <v>2062</v>
      </c>
      <c r="I75" s="13">
        <v>6305</v>
      </c>
      <c r="J75" s="13">
        <v>11093</v>
      </c>
      <c r="K75" s="13">
        <v>10017</v>
      </c>
      <c r="L75" s="13">
        <v>9597</v>
      </c>
      <c r="M75" s="13">
        <v>3003</v>
      </c>
      <c r="N75" s="6">
        <v>4000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1670</v>
      </c>
      <c r="C76" s="13">
        <v>2678</v>
      </c>
      <c r="D76" s="13">
        <v>1298</v>
      </c>
      <c r="E76" s="13">
        <v>1203</v>
      </c>
      <c r="F76" s="13">
        <v>808</v>
      </c>
      <c r="G76" s="13">
        <v>631</v>
      </c>
      <c r="H76" s="13">
        <v>2204</v>
      </c>
      <c r="I76" s="13">
        <v>5500</v>
      </c>
      <c r="J76" s="13">
        <v>9004</v>
      </c>
      <c r="K76" s="13">
        <v>10906</v>
      </c>
      <c r="L76" s="13">
        <v>6366</v>
      </c>
      <c r="M76" s="13">
        <v>3843</v>
      </c>
      <c r="N76" s="6">
        <v>3853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1958</v>
      </c>
      <c r="C77" s="13">
        <v>1084</v>
      </c>
      <c r="D77" s="13">
        <v>523</v>
      </c>
      <c r="E77" s="13">
        <v>565</v>
      </c>
      <c r="F77" s="13">
        <v>425</v>
      </c>
      <c r="G77" s="13">
        <v>569</v>
      </c>
      <c r="H77" s="13">
        <v>1417</v>
      </c>
      <c r="I77" s="13">
        <v>5955</v>
      </c>
      <c r="J77" s="13">
        <v>6497</v>
      </c>
      <c r="K77" s="13">
        <v>6706</v>
      </c>
      <c r="L77" s="13">
        <v>4908</v>
      </c>
      <c r="M77" s="13">
        <v>2941</v>
      </c>
      <c r="N77" s="6">
        <v>2813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1094</v>
      </c>
      <c r="C78" s="13">
        <v>1178</v>
      </c>
      <c r="D78" s="13">
        <v>830</v>
      </c>
      <c r="E78" s="13">
        <v>568</v>
      </c>
      <c r="F78" s="13">
        <v>453</v>
      </c>
      <c r="G78" s="13">
        <v>547</v>
      </c>
      <c r="H78" s="13">
        <v>1707</v>
      </c>
      <c r="I78" s="13">
        <v>5864</v>
      </c>
      <c r="J78" s="13">
        <v>13527</v>
      </c>
      <c r="K78" s="13">
        <v>11402</v>
      </c>
      <c r="L78" s="13">
        <v>4994</v>
      </c>
      <c r="M78" s="13">
        <v>3281</v>
      </c>
      <c r="N78" s="6">
        <v>3802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1266</v>
      </c>
      <c r="C79" s="13">
        <v>959</v>
      </c>
      <c r="D79" s="13">
        <v>660</v>
      </c>
      <c r="E79" s="13">
        <v>442</v>
      </c>
      <c r="F79" s="13">
        <v>489</v>
      </c>
      <c r="G79" s="13">
        <v>795</v>
      </c>
      <c r="H79" s="13">
        <v>2258</v>
      </c>
      <c r="I79" s="13">
        <v>5855</v>
      </c>
      <c r="J79" s="13">
        <v>10479</v>
      </c>
      <c r="K79" s="13">
        <v>7490</v>
      </c>
      <c r="L79" s="13">
        <v>4889</v>
      </c>
      <c r="M79" s="13">
        <v>3151</v>
      </c>
      <c r="N79" s="6">
        <v>3240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4453</v>
      </c>
      <c r="C80" s="13">
        <v>1631</v>
      </c>
      <c r="D80" s="13">
        <v>1178</v>
      </c>
      <c r="E80" s="13">
        <v>911</v>
      </c>
      <c r="F80" s="13">
        <v>529</v>
      </c>
      <c r="G80" s="13">
        <v>742</v>
      </c>
      <c r="H80" s="13">
        <v>2755</v>
      </c>
      <c r="I80" s="13">
        <v>6072</v>
      </c>
      <c r="J80" s="13">
        <v>8673</v>
      </c>
      <c r="K80" s="13">
        <v>7222</v>
      </c>
      <c r="L80" s="13">
        <v>5687</v>
      </c>
      <c r="M80" s="13">
        <v>4281</v>
      </c>
      <c r="N80" s="6">
        <v>3688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2157</v>
      </c>
      <c r="C81" s="13">
        <v>1379</v>
      </c>
      <c r="D81" s="13">
        <v>1183</v>
      </c>
      <c r="E81" s="13">
        <v>1529</v>
      </c>
      <c r="F81" s="13">
        <v>1027</v>
      </c>
      <c r="G81" s="13">
        <v>963</v>
      </c>
      <c r="H81" s="13">
        <v>2717</v>
      </c>
      <c r="I81" s="13">
        <v>6875</v>
      </c>
      <c r="J81" s="13">
        <v>8791</v>
      </c>
      <c r="K81" s="13">
        <v>7662</v>
      </c>
      <c r="L81" s="13">
        <v>4157</v>
      </c>
      <c r="M81" s="13">
        <v>2712</v>
      </c>
      <c r="N81" s="6">
        <v>3444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2775</v>
      </c>
      <c r="C82" s="13">
        <v>1506</v>
      </c>
      <c r="D82" s="13">
        <v>1127</v>
      </c>
      <c r="E82" s="13">
        <v>1223</v>
      </c>
      <c r="F82" s="13">
        <v>685</v>
      </c>
      <c r="G82" s="13">
        <v>606</v>
      </c>
      <c r="H82" s="13">
        <v>2412</v>
      </c>
      <c r="I82" s="13">
        <v>9004</v>
      </c>
      <c r="J82" s="13">
        <v>10964</v>
      </c>
      <c r="K82" s="13">
        <v>8552</v>
      </c>
      <c r="L82" s="13">
        <v>3956</v>
      </c>
      <c r="M82" s="13">
        <v>2933</v>
      </c>
      <c r="N82" s="6">
        <v>3831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1066</v>
      </c>
      <c r="C83" s="13">
        <v>1375</v>
      </c>
      <c r="D83" s="13">
        <v>966</v>
      </c>
      <c r="E83" s="13">
        <v>1135</v>
      </c>
      <c r="F83" s="13">
        <v>706</v>
      </c>
      <c r="G83" s="13">
        <v>1356</v>
      </c>
      <c r="H83" s="13">
        <v>2047</v>
      </c>
      <c r="I83" s="13">
        <v>7861</v>
      </c>
      <c r="J83" s="13">
        <v>12764</v>
      </c>
      <c r="K83" s="13">
        <v>12072</v>
      </c>
      <c r="L83" s="13">
        <v>4275</v>
      </c>
      <c r="M83" s="13">
        <v>2619</v>
      </c>
      <c r="N83" s="6">
        <v>4040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1544</v>
      </c>
      <c r="C84" s="13">
        <v>1141</v>
      </c>
      <c r="D84" s="13">
        <v>1077</v>
      </c>
      <c r="E84" s="13">
        <v>966</v>
      </c>
      <c r="F84" s="13">
        <v>654</v>
      </c>
      <c r="G84" s="13">
        <v>416</v>
      </c>
      <c r="H84" s="13">
        <v>949</v>
      </c>
      <c r="I84" s="13">
        <v>7523</v>
      </c>
      <c r="J84" s="13">
        <v>9312</v>
      </c>
      <c r="K84" s="13">
        <v>8225</v>
      </c>
      <c r="L84" s="13">
        <v>6149</v>
      </c>
      <c r="M84" s="13">
        <v>2580</v>
      </c>
      <c r="N84" s="6">
        <v>3391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1820</v>
      </c>
      <c r="C85" s="10">
        <v>1644</v>
      </c>
      <c r="D85" s="10">
        <v>1085</v>
      </c>
      <c r="E85" s="10">
        <v>959</v>
      </c>
      <c r="F85" s="10">
        <v>575</v>
      </c>
      <c r="G85" s="10">
        <v>500</v>
      </c>
      <c r="H85" s="10">
        <v>1162</v>
      </c>
      <c r="I85" s="10">
        <v>4955</v>
      </c>
      <c r="J85" s="10">
        <v>8728</v>
      </c>
      <c r="K85" s="10">
        <v>7119</v>
      </c>
      <c r="L85" s="10">
        <v>4844</v>
      </c>
      <c r="M85" s="10">
        <v>3329</v>
      </c>
      <c r="N85" s="6">
        <v>3073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1436</v>
      </c>
      <c r="C86" s="10">
        <v>1212</v>
      </c>
      <c r="D86" s="10">
        <v>919</v>
      </c>
      <c r="E86" s="10">
        <v>888</v>
      </c>
      <c r="F86" s="10">
        <v>552</v>
      </c>
      <c r="G86" s="10">
        <v>751</v>
      </c>
      <c r="H86" s="10">
        <v>2179</v>
      </c>
      <c r="I86" s="10">
        <v>4823</v>
      </c>
      <c r="J86" s="10">
        <v>8519</v>
      </c>
      <c r="K86" s="10">
        <v>7023</v>
      </c>
      <c r="L86" s="10">
        <v>4247</v>
      </c>
      <c r="M86" s="10">
        <v>3283</v>
      </c>
      <c r="N86" s="10">
        <v>2997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1937</v>
      </c>
      <c r="C87" s="10">
        <v>1422</v>
      </c>
      <c r="D87" s="10">
        <v>997</v>
      </c>
      <c r="E87" s="10">
        <v>938</v>
      </c>
      <c r="F87" s="10">
        <v>702</v>
      </c>
      <c r="G87" s="10">
        <v>639</v>
      </c>
      <c r="H87" s="10">
        <v>851</v>
      </c>
      <c r="I87" s="10">
        <v>6331</v>
      </c>
      <c r="J87" s="10">
        <v>11584</v>
      </c>
      <c r="K87" s="10">
        <v>11585</v>
      </c>
      <c r="L87" s="10">
        <v>6599</v>
      </c>
      <c r="M87" s="10">
        <v>2993</v>
      </c>
      <c r="N87" s="10">
        <v>3904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1869</v>
      </c>
      <c r="C88" s="10">
        <v>1071</v>
      </c>
      <c r="D88" s="10">
        <v>859</v>
      </c>
      <c r="E88" s="10">
        <v>890</v>
      </c>
      <c r="F88" s="10">
        <v>649</v>
      </c>
      <c r="G88" s="10">
        <v>736</v>
      </c>
      <c r="H88" s="10">
        <v>2427</v>
      </c>
      <c r="I88" s="10">
        <v>6800</v>
      </c>
      <c r="J88" s="10">
        <v>12949</v>
      </c>
      <c r="K88" s="10">
        <v>13863</v>
      </c>
      <c r="L88" s="10">
        <v>6352</v>
      </c>
      <c r="M88" s="10">
        <v>2371</v>
      </c>
      <c r="N88" s="10">
        <v>4251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1796</v>
      </c>
      <c r="C89" s="10">
        <v>1825</v>
      </c>
      <c r="D89" s="10">
        <v>1179</v>
      </c>
      <c r="E89" s="10">
        <v>1013</v>
      </c>
      <c r="F89" s="10">
        <v>649</v>
      </c>
      <c r="G89" s="10">
        <v>794</v>
      </c>
      <c r="H89" s="10">
        <v>1833</v>
      </c>
      <c r="I89" s="10">
        <v>8401</v>
      </c>
      <c r="J89" s="10">
        <v>11135</v>
      </c>
      <c r="K89" s="10">
        <v>9143</v>
      </c>
      <c r="L89" s="10">
        <v>5111</v>
      </c>
      <c r="M89" s="10">
        <v>4374</v>
      </c>
      <c r="N89" s="6">
        <v>3955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1548</v>
      </c>
      <c r="C90" s="6">
        <v>1095</v>
      </c>
      <c r="D90" s="6">
        <v>872</v>
      </c>
      <c r="E90" s="6">
        <v>874</v>
      </c>
      <c r="F90" s="6">
        <v>529</v>
      </c>
      <c r="G90" s="6">
        <v>707</v>
      </c>
      <c r="H90" s="6">
        <v>1252</v>
      </c>
      <c r="I90" s="6">
        <v>7606</v>
      </c>
      <c r="J90" s="6">
        <v>10312</v>
      </c>
      <c r="K90" s="6">
        <v>9712</v>
      </c>
      <c r="L90" s="6">
        <v>5048</v>
      </c>
      <c r="M90" s="6">
        <v>3088</v>
      </c>
      <c r="N90" s="6">
        <v>3574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2065</v>
      </c>
      <c r="C91" s="6">
        <v>2172</v>
      </c>
      <c r="D91" s="6">
        <v>1214</v>
      </c>
      <c r="E91" s="6">
        <v>1106</v>
      </c>
      <c r="F91" s="6">
        <v>1213</v>
      </c>
      <c r="G91" s="6">
        <v>1660</v>
      </c>
      <c r="H91" s="6">
        <v>2195</v>
      </c>
      <c r="I91" s="6">
        <v>7438</v>
      </c>
      <c r="J91" s="6">
        <v>9534</v>
      </c>
      <c r="K91" s="6">
        <v>5722</v>
      </c>
      <c r="L91" s="6">
        <v>4264</v>
      </c>
      <c r="M91" s="6">
        <v>4072</v>
      </c>
      <c r="N91" s="6">
        <v>3563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2057</v>
      </c>
      <c r="C92" s="6">
        <v>1600</v>
      </c>
      <c r="D92" s="6">
        <v>1100</v>
      </c>
      <c r="E92" s="6">
        <v>699</v>
      </c>
      <c r="F92" s="6">
        <v>586</v>
      </c>
      <c r="G92" s="6">
        <v>816</v>
      </c>
      <c r="H92" s="6">
        <v>5123</v>
      </c>
      <c r="I92" s="6">
        <v>8237</v>
      </c>
      <c r="J92" s="6">
        <v>7969</v>
      </c>
      <c r="K92" s="6">
        <v>6525</v>
      </c>
      <c r="L92" s="6">
        <v>4241</v>
      </c>
      <c r="M92" s="6">
        <v>3152</v>
      </c>
      <c r="N92" s="6">
        <v>3514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2413</v>
      </c>
      <c r="C93" s="6">
        <v>2302</v>
      </c>
      <c r="D93" s="6">
        <v>1287</v>
      </c>
      <c r="E93" s="6">
        <v>984</v>
      </c>
      <c r="F93" s="6">
        <v>666</v>
      </c>
      <c r="G93" s="6">
        <v>922</v>
      </c>
      <c r="H93" s="6">
        <v>2108</v>
      </c>
      <c r="I93" s="6">
        <v>8580</v>
      </c>
      <c r="J93" s="6">
        <v>12058</v>
      </c>
      <c r="K93" s="6">
        <v>8614</v>
      </c>
      <c r="L93" s="6">
        <v>4504</v>
      </c>
      <c r="M93" s="6">
        <v>2796</v>
      </c>
      <c r="N93" s="6">
        <v>3954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1185</v>
      </c>
      <c r="C94" s="6">
        <v>1105</v>
      </c>
      <c r="D94" s="6">
        <v>887</v>
      </c>
      <c r="E94" s="6">
        <v>885</v>
      </c>
      <c r="F94" s="6">
        <v>491</v>
      </c>
      <c r="G94" s="6">
        <v>397</v>
      </c>
      <c r="H94" s="6">
        <v>1238</v>
      </c>
      <c r="I94" s="6">
        <v>12564</v>
      </c>
      <c r="J94" s="6">
        <v>9178</v>
      </c>
      <c r="K94" s="6">
        <v>6999</v>
      </c>
      <c r="L94" s="6">
        <v>4254</v>
      </c>
      <c r="M94" s="6">
        <v>2462</v>
      </c>
      <c r="N94" s="6">
        <v>3495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1806.9777777777779</v>
      </c>
      <c r="C96" s="10">
        <f>AVERAGE(C5:C94)</f>
        <v>1251.2555555555555</v>
      </c>
      <c r="D96" s="10">
        <f>AVERAGE(D5:D94)</f>
        <v>927.28888888888889</v>
      </c>
      <c r="E96" s="10">
        <f>AVERAGE(E5:E94)</f>
        <v>774.75555555555559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622.64948859166009</v>
      </c>
      <c r="G96" s="10">
        <f>AVERAGE(G5:G94)</f>
        <v>695.73333333333335</v>
      </c>
      <c r="H96" s="10">
        <f t="shared" ref="H96:N96" si="0">AVERAGE(H5:H94)</f>
        <v>1818.7111111111112</v>
      </c>
      <c r="I96" s="10">
        <f t="shared" si="0"/>
        <v>6543.8777777777777</v>
      </c>
      <c r="J96" s="10">
        <f t="shared" si="0"/>
        <v>10333.700000000001</v>
      </c>
      <c r="K96" s="10">
        <f t="shared" si="0"/>
        <v>9226.1</v>
      </c>
      <c r="L96" s="10">
        <f t="shared" si="0"/>
        <v>5565.6444444444442</v>
      </c>
      <c r="M96" s="10">
        <f t="shared" si="0"/>
        <v>3073.0222222222224</v>
      </c>
      <c r="N96" s="10">
        <f t="shared" si="0"/>
        <v>3569.1555555555556</v>
      </c>
    </row>
    <row r="97" spans="1:73" x14ac:dyDescent="0.2">
      <c r="A97" t="s">
        <v>115</v>
      </c>
      <c r="B97" s="10">
        <f>MEDIAN(B5:B94)</f>
        <v>1736.5</v>
      </c>
      <c r="C97" s="10">
        <f t="shared" ref="C97:N97" si="1">MEDIAN(C5:C94)</f>
        <v>1168.5</v>
      </c>
      <c r="D97" s="10">
        <f t="shared" si="1"/>
        <v>919.5</v>
      </c>
      <c r="E97" s="10">
        <f t="shared" si="1"/>
        <v>761.5</v>
      </c>
      <c r="F97" s="10">
        <f t="shared" si="1"/>
        <v>585.5</v>
      </c>
      <c r="G97" s="10">
        <f t="shared" si="1"/>
        <v>665</v>
      </c>
      <c r="H97" s="10">
        <f t="shared" si="1"/>
        <v>1756</v>
      </c>
      <c r="I97" s="10">
        <f t="shared" si="1"/>
        <v>6386.5</v>
      </c>
      <c r="J97" s="10">
        <f t="shared" si="1"/>
        <v>10278.5</v>
      </c>
      <c r="K97" s="10">
        <f t="shared" si="1"/>
        <v>9006.5</v>
      </c>
      <c r="L97" s="10">
        <f t="shared" si="1"/>
        <v>5451.5</v>
      </c>
      <c r="M97" s="10">
        <f t="shared" si="1"/>
        <v>2970</v>
      </c>
      <c r="N97" s="10">
        <f t="shared" si="1"/>
        <v>3610.5</v>
      </c>
    </row>
    <row r="98" spans="1:73" x14ac:dyDescent="0.2">
      <c r="A98" t="s">
        <v>116</v>
      </c>
      <c r="B98" s="10">
        <f>STDEV(B5:B94)</f>
        <v>589.78443934532777</v>
      </c>
      <c r="C98" s="10">
        <f t="shared" ref="C98:N98" si="2">STDEV(C5:C94)</f>
        <v>417.94076675929892</v>
      </c>
      <c r="D98" s="10">
        <f t="shared" si="2"/>
        <v>246.57379160530573</v>
      </c>
      <c r="E98" s="10">
        <f t="shared" si="2"/>
        <v>239.81314407244781</v>
      </c>
      <c r="F98" s="10">
        <f t="shared" si="2"/>
        <v>164.45423719028261</v>
      </c>
      <c r="G98" s="10">
        <f t="shared" si="2"/>
        <v>214.48117698506528</v>
      </c>
      <c r="H98" s="10">
        <f t="shared" si="2"/>
        <v>738.08066068208871</v>
      </c>
      <c r="I98" s="10">
        <f t="shared" si="2"/>
        <v>1771.0032060051167</v>
      </c>
      <c r="J98" s="10">
        <f t="shared" si="2"/>
        <v>2076.2829928244682</v>
      </c>
      <c r="K98" s="10">
        <f t="shared" si="2"/>
        <v>2249.3826671213751</v>
      </c>
      <c r="L98" s="10">
        <f t="shared" si="2"/>
        <v>1225.9404398450372</v>
      </c>
      <c r="M98" s="10">
        <f t="shared" si="2"/>
        <v>711.54940889468605</v>
      </c>
      <c r="N98" s="10">
        <f t="shared" si="2"/>
        <v>444.00938625343122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2003-04</v>
      </c>
      <c r="C6" s="18">
        <f>LARGE('octsep cfs'!$B$5:$B$94,'octsep cfs rank'!$A6)</f>
        <v>4453</v>
      </c>
      <c r="D6" s="5" t="str">
        <f>VLOOKUP(E6,'octsep cfs'!$C$5:$O$94,13,FALSE)</f>
        <v>1999-2000</v>
      </c>
      <c r="E6" s="18">
        <f>LARGE('octsep cfs'!$C$5:$C$94,'octsep cfs rank'!$A6)</f>
        <v>2678</v>
      </c>
      <c r="F6" s="5" t="str">
        <f>VLOOKUP(G6,'octsep cfs'!$D$5:$O$94,12,FALSE)</f>
        <v>1980-81</v>
      </c>
      <c r="G6" s="18">
        <f>LARGE('octsep cfs'!$D$5:$D$94,'octsep cfs rank'!$A6)</f>
        <v>1480</v>
      </c>
      <c r="H6" s="5" t="str">
        <f>VLOOKUP(I6,'octsep cfs'!$E$5:$O$94,11,FALSE)</f>
        <v>2004-05</v>
      </c>
      <c r="I6" s="18">
        <f>LARGE('octsep cfs'!$E$5:$E$94,'octsep cfs rank'!$A6)</f>
        <v>1529</v>
      </c>
      <c r="J6" s="5" t="str">
        <f>VLOOKUP(K6,'octsep cfs'!$F$5:$O$94,10,FALSE)</f>
        <v>2014-15</v>
      </c>
      <c r="K6" s="18">
        <f>LARGE('octsep cfs'!$F$5:$F$94,'octsep cfs rank'!$A6)</f>
        <v>1213</v>
      </c>
      <c r="L6" s="5" t="str">
        <f>VLOOKUP(M6,'octsep cfs'!$G$5:$O$94,9,FALSE)</f>
        <v>2014-15</v>
      </c>
      <c r="M6" s="18">
        <f>LARGE('octsep cfs'!$G$5:$G$94,'octsep cfs rank'!$A6)</f>
        <v>1660</v>
      </c>
      <c r="N6" s="5" t="str">
        <f>VLOOKUP(O6,'octsep cfs'!$H$5:$O$94,8,FALSE)</f>
        <v>2015-16</v>
      </c>
      <c r="O6" s="18">
        <f>LARGE('octsep cfs'!$H$5:$H$94,'octsep cfs rank'!$A6)</f>
        <v>5123</v>
      </c>
      <c r="P6" s="5" t="str">
        <f>VLOOKUP(Q6,'octsep cfs'!$I$5:$O$94,7,FALSE)</f>
        <v>2017-18</v>
      </c>
      <c r="Q6" s="18">
        <f>LARGE('octsep cfs'!$I$5:$I$94,'octsep cfs rank'!$A6)</f>
        <v>12564</v>
      </c>
      <c r="R6" s="5" t="str">
        <f>VLOOKUP(S6,'octsep cfs'!$J$5:$O$94,6,FALSE)</f>
        <v>1960-61</v>
      </c>
      <c r="S6" s="18">
        <f>LARGE('octsep cfs'!$J$5:$J$94,'octsep cfs rank'!$A6)</f>
        <v>16349</v>
      </c>
      <c r="T6" s="5" t="str">
        <f>VLOOKUP(U6,'octsep cfs'!$K$5:$O$94,5,FALSE)</f>
        <v>1932-33</v>
      </c>
      <c r="U6" s="18">
        <f>LARGE('octsep cfs'!$K$5:$K$94,'octsep cfs rank'!$A6)</f>
        <v>16437</v>
      </c>
      <c r="V6" s="5" t="str">
        <f>VLOOKUP(W6,'octsep cfs'!$L$5:$O$94,4,FALSE)</f>
        <v>1975-76</v>
      </c>
      <c r="W6" s="18">
        <f>LARGE('octsep cfs'!$L$5:$L$94,'octsep cfs rank'!$A6)</f>
        <v>9659</v>
      </c>
      <c r="X6" s="5" t="str">
        <f>VLOOKUP(Y6,'octsep cfs'!$M$5:$O$94,3,FALSE)</f>
        <v>1975-76</v>
      </c>
      <c r="Y6" s="18">
        <f>LARGE('octsep cfs'!$M$5:$M$94,'octsep cfs rank'!$A6)</f>
        <v>5963</v>
      </c>
      <c r="Z6" s="5" t="str">
        <f>VLOOKUP(AA6,'octsep cfs'!$N$5:$O$94,2,FALSE)</f>
        <v>1932-33</v>
      </c>
      <c r="AA6" s="18">
        <f>LARGE('octsep cfs'!$N$5:$N$94,'octsep cfs rank'!$A6)</f>
        <v>4646</v>
      </c>
    </row>
    <row r="7" spans="1:27" x14ac:dyDescent="0.2">
      <c r="A7" s="5">
        <v>2</v>
      </c>
      <c r="B7" s="5" t="str">
        <f>VLOOKUP(C7,'octsep cfs'!$B$5:$O$94,14,FALSE)</f>
        <v>1997-98</v>
      </c>
      <c r="C7" s="18">
        <f>LARGE('octsep cfs'!$B$5:$B$94,'octsep cfs rank'!$A7)</f>
        <v>3512</v>
      </c>
      <c r="D7" s="5" t="str">
        <f>VLOOKUP(E7,'octsep cfs'!$C$5:$O$94,13,FALSE)</f>
        <v>1933-34</v>
      </c>
      <c r="E7" s="18">
        <f>LARGE('octsep cfs'!$C$5:$C$94,'octsep cfs rank'!$A7)</f>
        <v>2510</v>
      </c>
      <c r="F7" s="5" t="str">
        <f>VLOOKUP(G7,'octsep cfs'!$D$5:$O$94,12,FALSE)</f>
        <v>1995-96</v>
      </c>
      <c r="G7" s="18">
        <f>LARGE('octsep cfs'!$D$5:$D$94,'octsep cfs rank'!$A7)</f>
        <v>1477</v>
      </c>
      <c r="H7" s="5" t="str">
        <f>VLOOKUP(I7,'octsep cfs'!$E$5:$O$94,11,FALSE)</f>
        <v>2005-06</v>
      </c>
      <c r="I7" s="18">
        <f>LARGE('octsep cfs'!$E$5:$E$94,'octsep cfs rank'!$A7)</f>
        <v>1223</v>
      </c>
      <c r="J7" s="5" t="str">
        <f>VLOOKUP(K7,'octsep cfs'!$F$5:$O$94,10,FALSE)</f>
        <v>2004-05</v>
      </c>
      <c r="K7" s="18">
        <f>LARGE('octsep cfs'!$F$5:$F$94,'octsep cfs rank'!$A7)</f>
        <v>1027</v>
      </c>
      <c r="L7" s="5" t="str">
        <f>VLOOKUP(M7,'octsep cfs'!$G$5:$O$94,9,FALSE)</f>
        <v>2006-07</v>
      </c>
      <c r="M7" s="18">
        <f>LARGE('octsep cfs'!$G$5:$G$94,'octsep cfs rank'!$A7)</f>
        <v>1356</v>
      </c>
      <c r="N7" s="5" t="str">
        <f>VLOOKUP(O7,'octsep cfs'!$H$5:$O$94,8,FALSE)</f>
        <v>1933-34</v>
      </c>
      <c r="O7" s="18">
        <f>LARGE('octsep cfs'!$H$5:$H$94,'octsep cfs rank'!$A7)</f>
        <v>3770</v>
      </c>
      <c r="P7" s="5" t="str">
        <f>VLOOKUP(Q7,'octsep cfs'!$I$5:$O$94,7,FALSE)</f>
        <v>1956-57</v>
      </c>
      <c r="Q7" s="18">
        <f>LARGE('octsep cfs'!$I$5:$I$94,'octsep cfs rank'!$A7)</f>
        <v>10821</v>
      </c>
      <c r="R7" s="5" t="str">
        <f>VLOOKUP(S7,'octsep cfs'!$J$5:$O$94,6,FALSE)</f>
        <v>1966-67</v>
      </c>
      <c r="S7" s="18">
        <f>LARGE('octsep cfs'!$J$5:$J$94,'octsep cfs rank'!$A7)</f>
        <v>16081</v>
      </c>
      <c r="T7" s="5" t="str">
        <f>VLOOKUP(U7,'octsep cfs'!$K$5:$O$94,5,FALSE)</f>
        <v>1953-54</v>
      </c>
      <c r="U7" s="18">
        <f>LARGE('octsep cfs'!$K$5:$K$94,'octsep cfs rank'!$A7)</f>
        <v>14920</v>
      </c>
      <c r="V7" s="5" t="str">
        <f>VLOOKUP(W7,'octsep cfs'!$L$5:$O$94,4,FALSE)</f>
        <v>1998-99</v>
      </c>
      <c r="W7" s="18">
        <f>LARGE('octsep cfs'!$L$5:$L$94,'octsep cfs rank'!$A7)</f>
        <v>9597</v>
      </c>
      <c r="X7" s="5" t="str">
        <f>VLOOKUP(Y7,'octsep cfs'!$M$5:$O$94,3,FALSE)</f>
        <v>1977-78</v>
      </c>
      <c r="Y7" s="18">
        <f>LARGE('octsep cfs'!$M$5:$M$94,'octsep cfs rank'!$A7)</f>
        <v>4804</v>
      </c>
      <c r="Z7" s="5" t="str">
        <f>VLOOKUP(AA7,'octsep cfs'!$N$5:$O$94,2,FALSE)</f>
        <v>1975-76</v>
      </c>
      <c r="AA7" s="18">
        <f>LARGE('octsep cfs'!$N$5:$N$94,'octsep cfs rank'!$A7)</f>
        <v>4449</v>
      </c>
    </row>
    <row r="8" spans="1:27" x14ac:dyDescent="0.2">
      <c r="A8" s="5">
        <v>3</v>
      </c>
      <c r="B8" s="5" t="str">
        <f>VLOOKUP(C8,'octsep cfs'!$B$5:$O$94,14,FALSE)</f>
        <v>1939-40</v>
      </c>
      <c r="C8" s="18">
        <f>LARGE('octsep cfs'!$B$5:$B$94,'octsep cfs rank'!$A8)</f>
        <v>3155</v>
      </c>
      <c r="D8" s="5" t="str">
        <f>VLOOKUP(E8,'octsep cfs'!$C$5:$O$94,13,FALSE)</f>
        <v>2016-17</v>
      </c>
      <c r="E8" s="18">
        <f>LARGE('octsep cfs'!$C$5:$C$94,'octsep cfs rank'!$A8)</f>
        <v>2302</v>
      </c>
      <c r="F8" s="5" t="str">
        <f>VLOOKUP(G8,'octsep cfs'!$D$5:$O$94,12,FALSE)</f>
        <v>1975-76</v>
      </c>
      <c r="G8" s="18">
        <f>LARGE('octsep cfs'!$D$5:$D$94,'octsep cfs rank'!$A8)</f>
        <v>1439</v>
      </c>
      <c r="H8" s="5" t="str">
        <f>VLOOKUP(I8,'octsep cfs'!$E$5:$O$94,11,FALSE)</f>
        <v>1980-81</v>
      </c>
      <c r="I8" s="18">
        <f>LARGE('octsep cfs'!$E$5:$E$94,'octsep cfs rank'!$A8)</f>
        <v>1218</v>
      </c>
      <c r="J8" s="5" t="str">
        <f>VLOOKUP(K8,'octsep cfs'!$F$5:$O$94,10,FALSE)</f>
        <v>1980-81</v>
      </c>
      <c r="K8" s="18">
        <f>LARGE('octsep cfs'!$F$5:$F$94,'octsep cfs rank'!$A8)</f>
        <v>936</v>
      </c>
      <c r="L8" s="5" t="str">
        <f>VLOOKUP(M8,'octsep cfs'!$G$5:$O$94,9,FALSE)</f>
        <v>1971-72</v>
      </c>
      <c r="M8" s="18">
        <f>LARGE('octsep cfs'!$G$5:$G$94,'octsep cfs rank'!$A8)</f>
        <v>1165</v>
      </c>
      <c r="N8" s="5" t="str">
        <f>VLOOKUP(O8,'octsep cfs'!$H$5:$O$94,8,FALSE)</f>
        <v>1987-88</v>
      </c>
      <c r="O8" s="18">
        <f>LARGE('octsep cfs'!$H$5:$H$94,'octsep cfs rank'!$A8)</f>
        <v>3208</v>
      </c>
      <c r="P8" s="5" t="str">
        <f>VLOOKUP(Q8,'octsep cfs'!$I$5:$O$94,7,FALSE)</f>
        <v>1957-58</v>
      </c>
      <c r="Q8" s="18">
        <f>LARGE('octsep cfs'!$I$5:$I$94,'octsep cfs rank'!$A8)</f>
        <v>10169</v>
      </c>
      <c r="R8" s="5" t="str">
        <f>VLOOKUP(S8,'octsep cfs'!$J$5:$O$94,6,FALSE)</f>
        <v>1932-33</v>
      </c>
      <c r="S8" s="18">
        <f>LARGE('octsep cfs'!$J$5:$J$94,'octsep cfs rank'!$A8)</f>
        <v>14433</v>
      </c>
      <c r="T8" s="5" t="str">
        <f>VLOOKUP(U8,'octsep cfs'!$K$5:$O$94,5,FALSE)</f>
        <v>2011-12</v>
      </c>
      <c r="U8" s="18">
        <f>LARGE('octsep cfs'!$K$5:$K$94,'octsep cfs rank'!$A8)</f>
        <v>13863</v>
      </c>
      <c r="V8" s="5" t="str">
        <f>VLOOKUP(W8,'octsep cfs'!$L$5:$O$94,4,FALSE)</f>
        <v>1932-33</v>
      </c>
      <c r="W8" s="18">
        <f>LARGE('octsep cfs'!$L$5:$L$94,'octsep cfs rank'!$A8)</f>
        <v>8420</v>
      </c>
      <c r="X8" s="5" t="str">
        <f>VLOOKUP(Y8,'octsep cfs'!$M$5:$O$94,3,FALSE)</f>
        <v>1958-59</v>
      </c>
      <c r="Y8" s="18">
        <f>LARGE('octsep cfs'!$M$5:$M$94,'octsep cfs rank'!$A8)</f>
        <v>4797</v>
      </c>
      <c r="Z8" s="5" t="str">
        <f>VLOOKUP(AA8,'octsep cfs'!$N$5:$O$94,2,FALSE)</f>
        <v>1953-54</v>
      </c>
      <c r="AA8" s="18">
        <f>LARGE('octsep cfs'!$N$5:$N$94,'octsep cfs rank'!$A8)</f>
        <v>4378</v>
      </c>
    </row>
    <row r="9" spans="1:27" x14ac:dyDescent="0.2">
      <c r="A9" s="5">
        <v>4</v>
      </c>
      <c r="B9" s="5" t="str">
        <f>VLOOKUP(C9,'octsep cfs'!$B$5:$O$94,14,FALSE)</f>
        <v>1933-34</v>
      </c>
      <c r="C9" s="18">
        <f>LARGE('octsep cfs'!$B$5:$B$94,'octsep cfs rank'!$A9)</f>
        <v>3020</v>
      </c>
      <c r="D9" s="5" t="str">
        <f>VLOOKUP(E9,'octsep cfs'!$C$5:$O$94,13,FALSE)</f>
        <v>2014-15</v>
      </c>
      <c r="E9" s="18">
        <f>LARGE('octsep cfs'!$C$5:$C$94,'octsep cfs rank'!$A9)</f>
        <v>2172</v>
      </c>
      <c r="F9" s="5" t="str">
        <f>VLOOKUP(G9,'octsep cfs'!$D$5:$O$94,12,FALSE)</f>
        <v>1933-34</v>
      </c>
      <c r="G9" s="18">
        <f>LARGE('octsep cfs'!$D$5:$D$94,'octsep cfs rank'!$A9)</f>
        <v>1429</v>
      </c>
      <c r="H9" s="5" t="str">
        <f>VLOOKUP(I9,'octsep cfs'!$E$5:$O$94,11,FALSE)</f>
        <v>1999-2000</v>
      </c>
      <c r="I9" s="18">
        <f>LARGE('octsep cfs'!$E$5:$E$94,'octsep cfs rank'!$A9)</f>
        <v>1203</v>
      </c>
      <c r="J9" s="5" t="str">
        <f>VLOOKUP(K9,'octsep cfs'!$F$5:$O$94,10,FALSE)</f>
        <v>1990-91</v>
      </c>
      <c r="K9" s="18">
        <f>LARGE('octsep cfs'!$F$5:$F$94,'octsep cfs rank'!$A9)</f>
        <v>919</v>
      </c>
      <c r="L9" s="5" t="str">
        <f>VLOOKUP(M9,'octsep cfs'!$G$5:$O$94,9,FALSE)</f>
        <v>1991-92</v>
      </c>
      <c r="M9" s="18">
        <f>LARGE('octsep cfs'!$G$5:$G$94,'octsep cfs rank'!$A9)</f>
        <v>1116</v>
      </c>
      <c r="N9" s="5" t="str">
        <f>VLOOKUP(O9,'octsep cfs'!$H$5:$O$94,8,FALSE)</f>
        <v>1979-80</v>
      </c>
      <c r="O9" s="18">
        <f>LARGE('octsep cfs'!$H$5:$H$94,'octsep cfs rank'!$A9)</f>
        <v>3158</v>
      </c>
      <c r="P9" s="5" t="str">
        <f>VLOOKUP(Q9,'octsep cfs'!$I$5:$O$94,7,FALSE)</f>
        <v>1979-80</v>
      </c>
      <c r="Q9" s="18">
        <f>LARGE('octsep cfs'!$I$5:$I$94,'octsep cfs rank'!$A9)</f>
        <v>9928</v>
      </c>
      <c r="R9" s="5" t="str">
        <f>VLOOKUP(S9,'octsep cfs'!$J$5:$O$94,6,FALSE)</f>
        <v>1971-72</v>
      </c>
      <c r="S9" s="18">
        <f>LARGE('octsep cfs'!$J$5:$J$94,'octsep cfs rank'!$A9)</f>
        <v>14089</v>
      </c>
      <c r="T9" s="5" t="str">
        <f>VLOOKUP(U9,'octsep cfs'!$K$5:$O$94,5,FALSE)</f>
        <v>1995-96</v>
      </c>
      <c r="U9" s="18">
        <f>LARGE('octsep cfs'!$K$5:$K$94,'octsep cfs rank'!$A9)</f>
        <v>13103</v>
      </c>
      <c r="V9" s="5" t="str">
        <f>VLOOKUP(W9,'octsep cfs'!$L$5:$O$94,4,FALSE)</f>
        <v>1990-91</v>
      </c>
      <c r="W9" s="18">
        <f>LARGE('octsep cfs'!$L$5:$L$94,'octsep cfs rank'!$A9)</f>
        <v>8394</v>
      </c>
      <c r="X9" s="5" t="str">
        <f>VLOOKUP(Y9,'octsep cfs'!$M$5:$O$94,3,FALSE)</f>
        <v>1996-97</v>
      </c>
      <c r="Y9" s="18">
        <f>LARGE('octsep cfs'!$M$5:$M$94,'octsep cfs rank'!$A9)</f>
        <v>4431</v>
      </c>
      <c r="Z9" s="5" t="str">
        <f>VLOOKUP(AA9,'octsep cfs'!$N$5:$O$94,2,FALSE)</f>
        <v>2011-12</v>
      </c>
      <c r="AA9" s="18">
        <f>LARGE('octsep cfs'!$N$5:$N$94,'octsep cfs rank'!$A9)</f>
        <v>4251</v>
      </c>
    </row>
    <row r="10" spans="1:27" x14ac:dyDescent="0.2">
      <c r="A10" s="5">
        <v>5</v>
      </c>
      <c r="B10" s="5" t="str">
        <f>VLOOKUP(C10,'octsep cfs'!$B$5:$O$94,14,FALSE)</f>
        <v>1947-48</v>
      </c>
      <c r="C10" s="18">
        <f>LARGE('octsep cfs'!$B$5:$B$94,'octsep cfs rank'!$A10)</f>
        <v>2775</v>
      </c>
      <c r="D10" s="5" t="str">
        <f>VLOOKUP(E10,'octsep cfs'!$C$5:$O$94,13,FALSE)</f>
        <v>1990-91</v>
      </c>
      <c r="E10" s="18">
        <f>LARGE('octsep cfs'!$C$5:$C$94,'octsep cfs rank'!$A10)</f>
        <v>2136</v>
      </c>
      <c r="F10" s="5" t="str">
        <f>VLOOKUP(G10,'octsep cfs'!$D$5:$O$94,12,FALSE)</f>
        <v>1990-91</v>
      </c>
      <c r="G10" s="18">
        <f>LARGE('octsep cfs'!$D$5:$D$94,'octsep cfs rank'!$A10)</f>
        <v>1377</v>
      </c>
      <c r="H10" s="5" t="str">
        <f>VLOOKUP(I10,'octsep cfs'!$E$5:$O$94,11,FALSE)</f>
        <v>1995-96</v>
      </c>
      <c r="I10" s="18">
        <f>LARGE('octsep cfs'!$E$5:$E$94,'octsep cfs rank'!$A10)</f>
        <v>1171</v>
      </c>
      <c r="J10" s="5" t="str">
        <f>VLOOKUP(K10,'octsep cfs'!$F$5:$O$94,10,FALSE)</f>
        <v>1962-63</v>
      </c>
      <c r="K10" s="18">
        <f>LARGE('octsep cfs'!$F$5:$F$94,'octsep cfs rank'!$A10)</f>
        <v>918</v>
      </c>
      <c r="L10" s="5" t="str">
        <f>VLOOKUP(M10,'octsep cfs'!$G$5:$O$94,9,FALSE)</f>
        <v>1967-68</v>
      </c>
      <c r="M10" s="18">
        <f>LARGE('octsep cfs'!$G$5:$G$94,'octsep cfs rank'!$A10)</f>
        <v>1068</v>
      </c>
      <c r="N10" s="5" t="str">
        <f>VLOOKUP(O10,'octsep cfs'!$H$5:$O$94,8,FALSE)</f>
        <v>1993-94</v>
      </c>
      <c r="O10" s="18">
        <f>LARGE('octsep cfs'!$H$5:$H$94,'octsep cfs rank'!$A10)</f>
        <v>2912</v>
      </c>
      <c r="P10" s="5" t="str">
        <f>VLOOKUP(Q10,'octsep cfs'!$I$5:$O$94,7,FALSE)</f>
        <v>1997-98</v>
      </c>
      <c r="Q10" s="18">
        <f>LARGE('octsep cfs'!$I$5:$I$94,'octsep cfs rank'!$A10)</f>
        <v>9315</v>
      </c>
      <c r="R10" s="5" t="str">
        <f>VLOOKUP(S10,'octsep cfs'!$J$5:$O$94,6,FALSE)</f>
        <v>1973-74</v>
      </c>
      <c r="S10" s="18">
        <f>LARGE('octsep cfs'!$J$5:$J$94,'octsep cfs rank'!$A10)</f>
        <v>13591</v>
      </c>
      <c r="T10" s="5" t="str">
        <f>VLOOKUP(U10,'octsep cfs'!$K$5:$O$94,5,FALSE)</f>
        <v>1954-55</v>
      </c>
      <c r="U10" s="18">
        <f>LARGE('octsep cfs'!$K$5:$K$94,'octsep cfs rank'!$A10)</f>
        <v>13047</v>
      </c>
      <c r="V10" s="5" t="str">
        <f>VLOOKUP(W10,'octsep cfs'!$L$5:$O$94,4,FALSE)</f>
        <v>1953-54</v>
      </c>
      <c r="W10" s="18">
        <f>LARGE('octsep cfs'!$L$5:$L$94,'octsep cfs rank'!$A10)</f>
        <v>8029</v>
      </c>
      <c r="X10" s="5" t="str">
        <f>VLOOKUP(Y10,'octsep cfs'!$M$5:$O$94,3,FALSE)</f>
        <v>2012-13</v>
      </c>
      <c r="Y10" s="18">
        <f>LARGE('octsep cfs'!$M$5:$M$94,'octsep cfs rank'!$A10)</f>
        <v>4374</v>
      </c>
      <c r="Z10" s="5" t="str">
        <f>VLOOKUP(AA10,'octsep cfs'!$N$5:$O$94,2,FALSE)</f>
        <v>1971-72</v>
      </c>
      <c r="AA10" s="18">
        <f>LARGE('octsep cfs'!$N$5:$N$94,'octsep cfs rank'!$A10)</f>
        <v>4241</v>
      </c>
    </row>
    <row r="11" spans="1:27" x14ac:dyDescent="0.2">
      <c r="A11" s="5">
        <v>6</v>
      </c>
      <c r="B11" s="5" t="str">
        <f>VLOOKUP(C11,'octsep cfs'!$B$5:$O$94,14,FALSE)</f>
        <v>1947-48</v>
      </c>
      <c r="C11" s="18">
        <f>LARGE('octsep cfs'!$B$5:$B$94,'octsep cfs rank'!$A11)</f>
        <v>2775</v>
      </c>
      <c r="D11" s="5" t="str">
        <f>VLOOKUP(E11,'octsep cfs'!$C$5:$O$94,13,FALSE)</f>
        <v>1989-90</v>
      </c>
      <c r="E11" s="18">
        <f>LARGE('octsep cfs'!$C$5:$C$94,'octsep cfs rank'!$A11)</f>
        <v>1920</v>
      </c>
      <c r="F11" s="5" t="str">
        <f>VLOOKUP(G11,'octsep cfs'!$D$5:$O$94,12,FALSE)</f>
        <v>1997-98</v>
      </c>
      <c r="G11" s="18">
        <f>LARGE('octsep cfs'!$D$5:$D$94,'octsep cfs rank'!$A11)</f>
        <v>1363</v>
      </c>
      <c r="H11" s="5" t="str">
        <f>VLOOKUP(I11,'octsep cfs'!$E$5:$O$94,11,FALSE)</f>
        <v>2006-07</v>
      </c>
      <c r="I11" s="18">
        <f>LARGE('octsep cfs'!$E$5:$E$94,'octsep cfs rank'!$A11)</f>
        <v>1135</v>
      </c>
      <c r="J11" s="5" t="str">
        <f>VLOOKUP(K11,'octsep cfs'!$F$5:$O$94,10,FALSE)</f>
        <v>1964-65</v>
      </c>
      <c r="K11" s="18">
        <f>LARGE('octsep cfs'!$F$5:$F$94,'octsep cfs rank'!$A11)</f>
        <v>880</v>
      </c>
      <c r="L11" s="5" t="str">
        <f>VLOOKUP(M11,'octsep cfs'!$G$5:$O$94,9,FALSE)</f>
        <v>1985-86</v>
      </c>
      <c r="M11" s="18">
        <f>LARGE('octsep cfs'!$G$5:$G$94,'octsep cfs rank'!$A11)</f>
        <v>1063</v>
      </c>
      <c r="N11" s="5" t="str">
        <f>VLOOKUP(O11,'octsep cfs'!$H$5:$O$94,8,FALSE)</f>
        <v>1940-41</v>
      </c>
      <c r="O11" s="18">
        <f>LARGE('octsep cfs'!$H$5:$H$94,'octsep cfs rank'!$A11)</f>
        <v>2787</v>
      </c>
      <c r="P11" s="5" t="str">
        <f>VLOOKUP(Q11,'octsep cfs'!$I$5:$O$94,7,FALSE)</f>
        <v>1945-46</v>
      </c>
      <c r="Q11" s="18">
        <f>LARGE('octsep cfs'!$I$5:$I$94,'octsep cfs rank'!$A11)</f>
        <v>9290</v>
      </c>
      <c r="R11" s="5" t="str">
        <f>VLOOKUP(S11,'octsep cfs'!$J$5:$O$94,6,FALSE)</f>
        <v>2001-02</v>
      </c>
      <c r="S11" s="18">
        <f>LARGE('octsep cfs'!$J$5:$J$94,'octsep cfs rank'!$A11)</f>
        <v>13527</v>
      </c>
      <c r="T11" s="5" t="str">
        <f>VLOOKUP(U11,'octsep cfs'!$K$5:$O$94,5,FALSE)</f>
        <v>1950-51</v>
      </c>
      <c r="U11" s="18">
        <f>LARGE('octsep cfs'!$K$5:$K$94,'octsep cfs rank'!$A11)</f>
        <v>12961</v>
      </c>
      <c r="V11" s="5" t="str">
        <f>VLOOKUP(W11,'octsep cfs'!$L$5:$O$94,4,FALSE)</f>
        <v>1971-72</v>
      </c>
      <c r="W11" s="18">
        <f>LARGE('octsep cfs'!$L$5:$L$94,'octsep cfs rank'!$A11)</f>
        <v>7897</v>
      </c>
      <c r="X11" s="5" t="str">
        <f>VLOOKUP(Y11,'octsep cfs'!$M$5:$O$94,3,FALSE)</f>
        <v>2003-04</v>
      </c>
      <c r="Y11" s="18">
        <f>LARGE('octsep cfs'!$M$5:$M$94,'octsep cfs rank'!$A11)</f>
        <v>4281</v>
      </c>
      <c r="Z11" s="5" t="str">
        <f>VLOOKUP(AA11,'octsep cfs'!$N$5:$O$94,2,FALSE)</f>
        <v>1990-91</v>
      </c>
      <c r="AA11" s="18">
        <f>LARGE('octsep cfs'!$N$5:$N$94,'octsep cfs rank'!$A11)</f>
        <v>4233</v>
      </c>
    </row>
    <row r="12" spans="1:27" x14ac:dyDescent="0.2">
      <c r="A12" s="5">
        <v>7</v>
      </c>
      <c r="B12" s="5" t="str">
        <f>VLOOKUP(C12,'octsep cfs'!$B$5:$O$94,14,FALSE)</f>
        <v>1964-65</v>
      </c>
      <c r="C12" s="18">
        <f>LARGE('octsep cfs'!$B$5:$B$94,'octsep cfs rank'!$A12)</f>
        <v>2763</v>
      </c>
      <c r="D12" s="5" t="str">
        <f>VLOOKUP(E12,'octsep cfs'!$C$5:$O$94,13,FALSE)</f>
        <v>1975-76</v>
      </c>
      <c r="E12" s="18">
        <f>LARGE('octsep cfs'!$C$5:$C$94,'octsep cfs rank'!$A12)</f>
        <v>1830</v>
      </c>
      <c r="F12" s="5" t="str">
        <f>VLOOKUP(G12,'octsep cfs'!$D$5:$O$94,12,FALSE)</f>
        <v>1939-40</v>
      </c>
      <c r="G12" s="18">
        <f>LARGE('octsep cfs'!$D$5:$D$94,'octsep cfs rank'!$A12)</f>
        <v>1323</v>
      </c>
      <c r="H12" s="5" t="str">
        <f>VLOOKUP(I12,'octsep cfs'!$E$5:$O$94,11,FALSE)</f>
        <v>1989-90</v>
      </c>
      <c r="I12" s="18">
        <f>LARGE('octsep cfs'!$E$5:$E$94,'octsep cfs rank'!$A12)</f>
        <v>1119</v>
      </c>
      <c r="J12" s="5" t="str">
        <f>VLOOKUP(K12,'octsep cfs'!$F$5:$O$94,10,FALSE)</f>
        <v>1995-96</v>
      </c>
      <c r="K12" s="18">
        <f>LARGE('octsep cfs'!$F$5:$F$94,'octsep cfs rank'!$A12)</f>
        <v>864</v>
      </c>
      <c r="L12" s="5" t="str">
        <f>VLOOKUP(M12,'octsep cfs'!$G$5:$O$94,9,FALSE)</f>
        <v>1964-65</v>
      </c>
      <c r="M12" s="18">
        <f>LARGE('octsep cfs'!$G$5:$G$94,'octsep cfs rank'!$A12)</f>
        <v>979</v>
      </c>
      <c r="N12" s="5" t="str">
        <f>VLOOKUP(O12,'octsep cfs'!$H$5:$O$94,8,FALSE)</f>
        <v>1991-92</v>
      </c>
      <c r="O12" s="18">
        <f>LARGE('octsep cfs'!$H$5:$H$94,'octsep cfs rank'!$A12)</f>
        <v>2773</v>
      </c>
      <c r="P12" s="5" t="str">
        <f>VLOOKUP(Q12,'octsep cfs'!$I$5:$O$94,7,FALSE)</f>
        <v>2005-06</v>
      </c>
      <c r="Q12" s="18">
        <f>LARGE('octsep cfs'!$I$5:$I$94,'octsep cfs rank'!$A12)</f>
        <v>9004</v>
      </c>
      <c r="R12" s="5" t="str">
        <f>VLOOKUP(S12,'octsep cfs'!$J$5:$O$94,6,FALSE)</f>
        <v>1981-82</v>
      </c>
      <c r="S12" s="18">
        <f>LARGE('octsep cfs'!$J$5:$J$94,'octsep cfs rank'!$A12)</f>
        <v>13463</v>
      </c>
      <c r="T12" s="5" t="str">
        <f>VLOOKUP(U12,'octsep cfs'!$K$5:$O$94,5,FALSE)</f>
        <v>1975-76</v>
      </c>
      <c r="U12" s="18">
        <f>LARGE('octsep cfs'!$K$5:$K$94,'octsep cfs rank'!$A12)</f>
        <v>12766</v>
      </c>
      <c r="V12" s="5" t="str">
        <f>VLOOKUP(W12,'octsep cfs'!$L$5:$O$94,4,FALSE)</f>
        <v>1980-81</v>
      </c>
      <c r="W12" s="18">
        <f>LARGE('octsep cfs'!$L$5:$L$94,'octsep cfs rank'!$A12)</f>
        <v>7742</v>
      </c>
      <c r="X12" s="5" t="str">
        <f>VLOOKUP(Y12,'octsep cfs'!$M$5:$O$94,3,FALSE)</f>
        <v>1932-33</v>
      </c>
      <c r="Y12" s="18">
        <f>LARGE('octsep cfs'!$M$5:$M$94,'octsep cfs rank'!$A12)</f>
        <v>4240</v>
      </c>
      <c r="Z12" s="5" t="str">
        <f>VLOOKUP(AA12,'octsep cfs'!$N$5:$O$94,2,FALSE)</f>
        <v>1996-97</v>
      </c>
      <c r="AA12" s="18">
        <f>LARGE('octsep cfs'!$N$5:$N$94,'octsep cfs rank'!$A12)</f>
        <v>4218</v>
      </c>
    </row>
    <row r="13" spans="1:27" x14ac:dyDescent="0.2">
      <c r="A13" s="5">
        <v>8</v>
      </c>
      <c r="B13" s="5" t="str">
        <f>VLOOKUP(C13,'octsep cfs'!$B$5:$O$94,14,FALSE)</f>
        <v>1959-60</v>
      </c>
      <c r="C13" s="18">
        <f>LARGE('octsep cfs'!$B$5:$B$94,'octsep cfs rank'!$A13)</f>
        <v>2679</v>
      </c>
      <c r="D13" s="5" t="str">
        <f>VLOOKUP(E13,'octsep cfs'!$C$5:$O$94,13,FALSE)</f>
        <v>2012-13</v>
      </c>
      <c r="E13" s="18">
        <f>LARGE('octsep cfs'!$C$5:$C$94,'octsep cfs rank'!$A13)</f>
        <v>1825</v>
      </c>
      <c r="F13" s="5" t="str">
        <f>VLOOKUP(G13,'octsep cfs'!$D$5:$O$94,12,FALSE)</f>
        <v>1999-2000</v>
      </c>
      <c r="G13" s="18">
        <f>LARGE('octsep cfs'!$D$5:$D$94,'octsep cfs rank'!$A13)</f>
        <v>1298</v>
      </c>
      <c r="H13" s="5" t="str">
        <f>VLOOKUP(I13,'octsep cfs'!$E$5:$O$94,11,FALSE)</f>
        <v>1997-98</v>
      </c>
      <c r="I13" s="18">
        <f>LARGE('octsep cfs'!$E$5:$E$94,'octsep cfs rank'!$A13)</f>
        <v>1114</v>
      </c>
      <c r="J13" s="5" t="str">
        <f>VLOOKUP(K13,'octsep cfs'!$F$5:$O$94,10,FALSE)</f>
        <v>1982-83</v>
      </c>
      <c r="K13" s="18">
        <f>LARGE('octsep cfs'!$F$5:$F$94,'octsep cfs rank'!$A13)</f>
        <v>859</v>
      </c>
      <c r="L13" s="5" t="str">
        <f>VLOOKUP(M13,'octsep cfs'!$G$5:$O$94,9,FALSE)</f>
        <v>2004-05</v>
      </c>
      <c r="M13" s="18">
        <f>LARGE('octsep cfs'!$G$5:$G$94,'octsep cfs rank'!$A13)</f>
        <v>963</v>
      </c>
      <c r="N13" s="5" t="str">
        <f>VLOOKUP(O13,'octsep cfs'!$H$5:$O$94,8,FALSE)</f>
        <v>2003-04</v>
      </c>
      <c r="O13" s="18">
        <f>LARGE('octsep cfs'!$H$5:$H$94,'octsep cfs rank'!$A13)</f>
        <v>2755</v>
      </c>
      <c r="P13" s="5" t="str">
        <f>VLOOKUP(Q13,'octsep cfs'!$I$5:$O$94,7,FALSE)</f>
        <v>1935-36</v>
      </c>
      <c r="Q13" s="18">
        <f>LARGE('octsep cfs'!$I$5:$I$94,'octsep cfs rank'!$A13)</f>
        <v>8926</v>
      </c>
      <c r="R13" s="5" t="str">
        <f>VLOOKUP(S13,'octsep cfs'!$J$5:$O$94,6,FALSE)</f>
        <v>1958-59</v>
      </c>
      <c r="S13" s="18">
        <f>LARGE('octsep cfs'!$J$5:$J$94,'octsep cfs rank'!$A13)</f>
        <v>13179</v>
      </c>
      <c r="T13" s="5" t="str">
        <f>VLOOKUP(U13,'octsep cfs'!$K$5:$O$94,5,FALSE)</f>
        <v>1958-59</v>
      </c>
      <c r="U13" s="18">
        <f>LARGE('octsep cfs'!$K$5:$K$94,'octsep cfs rank'!$A13)</f>
        <v>12630</v>
      </c>
      <c r="V13" s="5" t="str">
        <f>VLOOKUP(W13,'octsep cfs'!$L$5:$O$94,4,FALSE)</f>
        <v>1964-65</v>
      </c>
      <c r="W13" s="18">
        <f>LARGE('octsep cfs'!$L$5:$L$94,'octsep cfs rank'!$A13)</f>
        <v>7097</v>
      </c>
      <c r="X13" s="5" t="str">
        <f>VLOOKUP(Y13,'octsep cfs'!$M$5:$O$94,3,FALSE)</f>
        <v>1953-54</v>
      </c>
      <c r="Y13" s="18">
        <f>LARGE('octsep cfs'!$M$5:$M$94,'octsep cfs rank'!$A13)</f>
        <v>4130</v>
      </c>
      <c r="Z13" s="5" t="str">
        <f>VLOOKUP(AA13,'octsep cfs'!$N$5:$O$94,2,FALSE)</f>
        <v>1995-96</v>
      </c>
      <c r="AA13" s="18">
        <f>LARGE('octsep cfs'!$N$5:$N$94,'octsep cfs rank'!$A13)</f>
        <v>4191</v>
      </c>
    </row>
    <row r="14" spans="1:27" x14ac:dyDescent="0.2">
      <c r="A14" s="5">
        <v>9</v>
      </c>
      <c r="B14" s="5" t="str">
        <f>VLOOKUP(C14,'octsep cfs'!$B$5:$O$94,14,FALSE)</f>
        <v>1941-42</v>
      </c>
      <c r="C14" s="18">
        <f>LARGE('octsep cfs'!$B$5:$B$94,'octsep cfs rank'!$A14)</f>
        <v>2593</v>
      </c>
      <c r="D14" s="5" t="str">
        <f>VLOOKUP(E14,'octsep cfs'!$C$5:$O$94,13,FALSE)</f>
        <v>1995-96</v>
      </c>
      <c r="E14" s="18">
        <f>LARGE('octsep cfs'!$C$5:$C$94,'octsep cfs rank'!$A14)</f>
        <v>1778</v>
      </c>
      <c r="F14" s="5" t="str">
        <f>VLOOKUP(G14,'octsep cfs'!$D$5:$O$94,12,FALSE)</f>
        <v>2016-17</v>
      </c>
      <c r="G14" s="18">
        <f>LARGE('octsep cfs'!$D$5:$D$94,'octsep cfs rank'!$A14)</f>
        <v>1287</v>
      </c>
      <c r="H14" s="5" t="str">
        <f>VLOOKUP(I14,'octsep cfs'!$E$5:$O$94,11,FALSE)</f>
        <v>2014-15</v>
      </c>
      <c r="I14" s="18">
        <f>LARGE('octsep cfs'!$E$5:$E$94,'octsep cfs rank'!$A14)</f>
        <v>1106</v>
      </c>
      <c r="J14" s="5" t="str">
        <f>VLOOKUP(K14,'octsep cfs'!$F$5:$O$94,10,FALSE)</f>
        <v>1972-73</v>
      </c>
      <c r="K14" s="18">
        <f>LARGE('octsep cfs'!$F$5:$F$94,'octsep cfs rank'!$A14)</f>
        <v>849</v>
      </c>
      <c r="L14" s="5" t="str">
        <f>VLOOKUP(M14,'octsep cfs'!$G$5:$O$94,9,FALSE)</f>
        <v>1940-41</v>
      </c>
      <c r="M14" s="18">
        <f>LARGE('octsep cfs'!$G$5:$G$94,'octsep cfs rank'!$A14)</f>
        <v>959</v>
      </c>
      <c r="N14" s="5" t="str">
        <f>VLOOKUP(O14,'octsep cfs'!$H$5:$O$94,8,FALSE)</f>
        <v>1964-65</v>
      </c>
      <c r="O14" s="18">
        <f>LARGE('octsep cfs'!$H$5:$H$94,'octsep cfs rank'!$A14)</f>
        <v>2729</v>
      </c>
      <c r="P14" s="5" t="str">
        <f>VLOOKUP(Q14,'octsep cfs'!$I$5:$O$94,7,FALSE)</f>
        <v>2016-17</v>
      </c>
      <c r="Q14" s="18">
        <f>LARGE('octsep cfs'!$I$5:$I$94,'octsep cfs rank'!$A14)</f>
        <v>8580</v>
      </c>
      <c r="R14" s="5" t="str">
        <f>VLOOKUP(S14,'octsep cfs'!$J$5:$O$94,6,FALSE)</f>
        <v>1947-48</v>
      </c>
      <c r="S14" s="18">
        <f>LARGE('octsep cfs'!$J$5:$J$94,'octsep cfs rank'!$A14)</f>
        <v>13112</v>
      </c>
      <c r="T14" s="5" t="str">
        <f>VLOOKUP(U14,'octsep cfs'!$K$5:$O$94,5,FALSE)</f>
        <v>1963-64</v>
      </c>
      <c r="U14" s="18">
        <f>LARGE('octsep cfs'!$K$5:$K$94,'octsep cfs rank'!$A14)</f>
        <v>12569</v>
      </c>
      <c r="V14" s="5" t="str">
        <f>VLOOKUP(W14,'octsep cfs'!$L$5:$O$94,4,FALSE)</f>
        <v>1970-71</v>
      </c>
      <c r="W14" s="18">
        <f>LARGE('octsep cfs'!$L$5:$L$94,'octsep cfs rank'!$A14)</f>
        <v>7040</v>
      </c>
      <c r="X14" s="5" t="str">
        <f>VLOOKUP(Y14,'octsep cfs'!$M$5:$O$94,3,FALSE)</f>
        <v>1939-40</v>
      </c>
      <c r="Y14" s="18">
        <f>LARGE('octsep cfs'!$M$5:$M$94,'octsep cfs rank'!$A14)</f>
        <v>4112</v>
      </c>
      <c r="Z14" s="5" t="str">
        <f>VLOOKUP(AA14,'octsep cfs'!$N$5:$O$94,2,FALSE)</f>
        <v>1958-59</v>
      </c>
      <c r="AA14" s="18">
        <f>LARGE('octsep cfs'!$N$5:$N$94,'octsep cfs rank'!$A14)</f>
        <v>4184</v>
      </c>
    </row>
    <row r="15" spans="1:27" x14ac:dyDescent="0.2">
      <c r="A15" s="5">
        <v>10</v>
      </c>
      <c r="B15" s="5" t="str">
        <f>VLOOKUP(C15,'octsep cfs'!$B$5:$O$94,14,FALSE)</f>
        <v>1937-38</v>
      </c>
      <c r="C15" s="18">
        <f>LARGE('octsep cfs'!$B$5:$B$94,'octsep cfs rank'!$A15)</f>
        <v>2504</v>
      </c>
      <c r="D15" s="5" t="str">
        <f>VLOOKUP(E15,'octsep cfs'!$C$5:$O$94,13,FALSE)</f>
        <v>1997-98</v>
      </c>
      <c r="E15" s="18">
        <f>LARGE('octsep cfs'!$C$5:$C$94,'octsep cfs rank'!$A15)</f>
        <v>1774</v>
      </c>
      <c r="F15" s="5" t="str">
        <f>VLOOKUP(G15,'octsep cfs'!$D$5:$O$94,12,FALSE)</f>
        <v>1989-90</v>
      </c>
      <c r="G15" s="18">
        <f>LARGE('octsep cfs'!$D$5:$D$94,'octsep cfs rank'!$A15)</f>
        <v>1274</v>
      </c>
      <c r="H15" s="5" t="str">
        <f>VLOOKUP(I15,'octsep cfs'!$E$5:$O$94,11,FALSE)</f>
        <v>1933-34</v>
      </c>
      <c r="I15" s="18">
        <f>LARGE('octsep cfs'!$E$5:$E$94,'octsep cfs rank'!$A15)</f>
        <v>1100</v>
      </c>
      <c r="J15" s="5" t="str">
        <f>VLOOKUP(K15,'octsep cfs'!$F$5:$O$94,10,FALSE)</f>
        <v>1933-34</v>
      </c>
      <c r="K15" s="18">
        <f>LARGE('octsep cfs'!$F$5:$F$94,'octsep cfs rank'!$A15)</f>
        <v>845</v>
      </c>
      <c r="L15" s="5" t="str">
        <f>VLOOKUP(M15,'octsep cfs'!$G$5:$O$94,9,FALSE)</f>
        <v>1933-34</v>
      </c>
      <c r="M15" s="18">
        <f>LARGE('octsep cfs'!$G$5:$G$94,'octsep cfs rank'!$A15)</f>
        <v>958</v>
      </c>
      <c r="N15" s="5" t="str">
        <f>VLOOKUP(O15,'octsep cfs'!$H$5:$O$94,8,FALSE)</f>
        <v>2004-05</v>
      </c>
      <c r="O15" s="18">
        <f>LARGE('octsep cfs'!$H$5:$H$94,'octsep cfs rank'!$A15)</f>
        <v>2717</v>
      </c>
      <c r="P15" s="5" t="str">
        <f>VLOOKUP(Q15,'octsep cfs'!$I$5:$O$94,7,FALSE)</f>
        <v>2012-13</v>
      </c>
      <c r="Q15" s="18">
        <f>LARGE('octsep cfs'!$I$5:$I$94,'octsep cfs rank'!$A15)</f>
        <v>8401</v>
      </c>
      <c r="R15" s="5" t="str">
        <f>VLOOKUP(S15,'octsep cfs'!$J$5:$O$94,6,FALSE)</f>
        <v>1954-55</v>
      </c>
      <c r="S15" s="18">
        <f>LARGE('octsep cfs'!$J$5:$J$94,'octsep cfs rank'!$A15)</f>
        <v>13046</v>
      </c>
      <c r="T15" s="5" t="str">
        <f>VLOOKUP(U15,'octsep cfs'!$K$5:$O$94,5,FALSE)</f>
        <v>1990-91</v>
      </c>
      <c r="U15" s="18">
        <f>LARGE('octsep cfs'!$K$5:$K$94,'octsep cfs rank'!$A15)</f>
        <v>12195</v>
      </c>
      <c r="V15" s="5" t="str">
        <f>VLOOKUP(W15,'octsep cfs'!$L$5:$O$94,4,FALSE)</f>
        <v>1995-96</v>
      </c>
      <c r="W15" s="18">
        <f>LARGE('octsep cfs'!$L$5:$L$94,'octsep cfs rank'!$A15)</f>
        <v>7036</v>
      </c>
      <c r="X15" s="5" t="str">
        <f>VLOOKUP(Y15,'octsep cfs'!$M$5:$O$94,3,FALSE)</f>
        <v>1981-82</v>
      </c>
      <c r="Y15" s="18">
        <f>LARGE('octsep cfs'!$M$5:$M$94,'octsep cfs rank'!$A15)</f>
        <v>4086</v>
      </c>
      <c r="Z15" s="5" t="str">
        <f>VLOOKUP(AA15,'octsep cfs'!$N$5:$O$94,2,FALSE)</f>
        <v>1960-61</v>
      </c>
      <c r="AA15" s="18">
        <f>LARGE('octsep cfs'!$N$5:$N$94,'octsep cfs rank'!$A15)</f>
        <v>4124</v>
      </c>
    </row>
    <row r="16" spans="1:27" x14ac:dyDescent="0.2">
      <c r="A16" s="5">
        <v>11</v>
      </c>
      <c r="B16" s="5" t="str">
        <f>VLOOKUP(C16,'octsep cfs'!$B$5:$O$94,14,FALSE)</f>
        <v>1940-41</v>
      </c>
      <c r="C16" s="18">
        <f>LARGE('octsep cfs'!$B$5:$B$94,'octsep cfs rank'!$A16)</f>
        <v>2494</v>
      </c>
      <c r="D16" s="5" t="str">
        <f>VLOOKUP(E16,'octsep cfs'!$C$5:$O$94,13,FALSE)</f>
        <v>1964-65</v>
      </c>
      <c r="E16" s="18">
        <f>LARGE('octsep cfs'!$C$5:$C$94,'octsep cfs rank'!$A16)</f>
        <v>1704</v>
      </c>
      <c r="F16" s="5" t="str">
        <f>VLOOKUP(G16,'octsep cfs'!$D$5:$O$94,12,FALSE)</f>
        <v>1968-69</v>
      </c>
      <c r="G16" s="18">
        <f>LARGE('octsep cfs'!$D$5:$D$94,'octsep cfs rank'!$A16)</f>
        <v>1250</v>
      </c>
      <c r="H16" s="5" t="str">
        <f>VLOOKUP(I16,'octsep cfs'!$E$5:$O$94,11,FALSE)</f>
        <v>1972-73</v>
      </c>
      <c r="I16" s="18">
        <f>LARGE('octsep cfs'!$E$5:$E$94,'octsep cfs rank'!$A16)</f>
        <v>1083</v>
      </c>
      <c r="J16" s="5" t="str">
        <f>VLOOKUP(K16,'octsep cfs'!$F$5:$O$94,10,FALSE)</f>
        <v>1991-92</v>
      </c>
      <c r="K16" s="18">
        <f>LARGE('octsep cfs'!$F$5:$F$94,'octsep cfs rank'!$A16)</f>
        <v>835</v>
      </c>
      <c r="L16" s="5" t="str">
        <f>VLOOKUP(M16,'octsep cfs'!$G$5:$O$94,9,FALSE)</f>
        <v>2016-17</v>
      </c>
      <c r="M16" s="18">
        <f>LARGE('octsep cfs'!$G$5:$G$94,'octsep cfs rank'!$A16)</f>
        <v>922</v>
      </c>
      <c r="N16" s="5" t="str">
        <f>VLOOKUP(O16,'octsep cfs'!$H$5:$O$94,8,FALSE)</f>
        <v>1989-90</v>
      </c>
      <c r="O16" s="18">
        <f>LARGE('octsep cfs'!$H$5:$H$94,'octsep cfs rank'!$A16)</f>
        <v>2652</v>
      </c>
      <c r="P16" s="5" t="str">
        <f>VLOOKUP(Q16,'octsep cfs'!$I$5:$O$94,7,FALSE)</f>
        <v>1933-34</v>
      </c>
      <c r="Q16" s="18">
        <f>LARGE('octsep cfs'!$I$5:$I$94,'octsep cfs rank'!$A16)</f>
        <v>8390</v>
      </c>
      <c r="R16" s="5" t="str">
        <f>VLOOKUP(S16,'octsep cfs'!$J$5:$O$94,6,FALSE)</f>
        <v>2011-12</v>
      </c>
      <c r="S16" s="18">
        <f>LARGE('octsep cfs'!$J$5:$J$94,'octsep cfs rank'!$A16)</f>
        <v>12949</v>
      </c>
      <c r="T16" s="5" t="str">
        <f>VLOOKUP(U16,'octsep cfs'!$K$5:$O$94,5,FALSE)</f>
        <v>2006-07</v>
      </c>
      <c r="U16" s="18">
        <f>LARGE('octsep cfs'!$K$5:$K$94,'octsep cfs rank'!$A16)</f>
        <v>12072</v>
      </c>
      <c r="V16" s="5" t="str">
        <f>VLOOKUP(W16,'octsep cfs'!$L$5:$O$94,4,FALSE)</f>
        <v>1983-84</v>
      </c>
      <c r="W16" s="18">
        <f>LARGE('octsep cfs'!$L$5:$L$94,'octsep cfs rank'!$A16)</f>
        <v>6848</v>
      </c>
      <c r="X16" s="5" t="str">
        <f>VLOOKUP(Y16,'octsep cfs'!$M$5:$O$94,3,FALSE)</f>
        <v>1962-63</v>
      </c>
      <c r="Y16" s="18">
        <f>LARGE('octsep cfs'!$M$5:$M$94,'octsep cfs rank'!$A16)</f>
        <v>4077</v>
      </c>
      <c r="Z16" s="5" t="str">
        <f>VLOOKUP(AA16,'octsep cfs'!$N$5:$O$94,2,FALSE)</f>
        <v>1966-67</v>
      </c>
      <c r="AA16" s="18">
        <f>LARGE('octsep cfs'!$N$5:$N$94,'octsep cfs rank'!$A16)</f>
        <v>4078</v>
      </c>
    </row>
    <row r="17" spans="1:27" x14ac:dyDescent="0.2">
      <c r="A17" s="5">
        <v>12</v>
      </c>
      <c r="B17" s="5" t="str">
        <f>VLOOKUP(C17,'octsep cfs'!$B$5:$O$94,14,FALSE)</f>
        <v>2016-17</v>
      </c>
      <c r="C17" s="18">
        <f>LARGE('octsep cfs'!$B$5:$B$94,'octsep cfs rank'!$A17)</f>
        <v>2413</v>
      </c>
      <c r="D17" s="5" t="str">
        <f>VLOOKUP(E17,'octsep cfs'!$C$5:$O$94,13,FALSE)</f>
        <v>1959-60</v>
      </c>
      <c r="E17" s="18">
        <f>LARGE('octsep cfs'!$C$5:$C$94,'octsep cfs rank'!$A17)</f>
        <v>1670</v>
      </c>
      <c r="F17" s="5" t="str">
        <f>VLOOKUP(G17,'octsep cfs'!$D$5:$O$94,12,FALSE)</f>
        <v>2014-15</v>
      </c>
      <c r="G17" s="18">
        <f>LARGE('octsep cfs'!$D$5:$D$94,'octsep cfs rank'!$A17)</f>
        <v>1214</v>
      </c>
      <c r="H17" s="5" t="str">
        <f>VLOOKUP(I17,'octsep cfs'!$E$5:$O$94,11,FALSE)</f>
        <v>1990-91</v>
      </c>
      <c r="I17" s="18">
        <f>LARGE('octsep cfs'!$E$5:$E$94,'octsep cfs rank'!$A17)</f>
        <v>1061</v>
      </c>
      <c r="J17" s="5" t="str">
        <f>VLOOKUP(K17,'octsep cfs'!$F$5:$O$94,10,FALSE)</f>
        <v>1967-68</v>
      </c>
      <c r="K17" s="18">
        <f>LARGE('octsep cfs'!$F$5:$F$94,'octsep cfs rank'!$A17)</f>
        <v>818</v>
      </c>
      <c r="L17" s="5" t="str">
        <f>VLOOKUP(M17,'octsep cfs'!$G$5:$O$94,9,FALSE)</f>
        <v>1939-40</v>
      </c>
      <c r="M17" s="18">
        <f>LARGE('octsep cfs'!$G$5:$G$94,'octsep cfs rank'!$A17)</f>
        <v>911</v>
      </c>
      <c r="N17" s="5" t="str">
        <f>VLOOKUP(O17,'octsep cfs'!$H$5:$O$94,8,FALSE)</f>
        <v>1942-43</v>
      </c>
      <c r="O17" s="18">
        <f>LARGE('octsep cfs'!$H$5:$H$94,'octsep cfs rank'!$A17)</f>
        <v>2569</v>
      </c>
      <c r="P17" s="5" t="str">
        <f>VLOOKUP(Q17,'octsep cfs'!$I$5:$O$94,7,FALSE)</f>
        <v>1955-56</v>
      </c>
      <c r="Q17" s="18">
        <f>LARGE('octsep cfs'!$I$5:$I$94,'octsep cfs rank'!$A17)</f>
        <v>8372</v>
      </c>
      <c r="R17" s="5" t="str">
        <f>VLOOKUP(S17,'octsep cfs'!$J$5:$O$94,6,FALSE)</f>
        <v>2006-07</v>
      </c>
      <c r="S17" s="18">
        <f>LARGE('octsep cfs'!$J$5:$J$94,'octsep cfs rank'!$A17)</f>
        <v>12764</v>
      </c>
      <c r="T17" s="5" t="str">
        <f>VLOOKUP(U17,'octsep cfs'!$K$5:$O$94,5,FALSE)</f>
        <v>1949-50</v>
      </c>
      <c r="U17" s="18">
        <f>LARGE('octsep cfs'!$K$5:$K$94,'octsep cfs rank'!$A17)</f>
        <v>11680</v>
      </c>
      <c r="V17" s="5" t="str">
        <f>VLOOKUP(W17,'octsep cfs'!$L$5:$O$94,4,FALSE)</f>
        <v>1996-97</v>
      </c>
      <c r="W17" s="18">
        <f>LARGE('octsep cfs'!$L$5:$L$94,'octsep cfs rank'!$A17)</f>
        <v>6797</v>
      </c>
      <c r="X17" s="5" t="str">
        <f>VLOOKUP(Y17,'octsep cfs'!$M$5:$O$94,3,FALSE)</f>
        <v>2014-15</v>
      </c>
      <c r="Y17" s="18">
        <f>LARGE('octsep cfs'!$M$5:$M$94,'octsep cfs rank'!$A17)</f>
        <v>4072</v>
      </c>
      <c r="Z17" s="5" t="str">
        <f>VLOOKUP(AA17,'octsep cfs'!$N$5:$O$94,2,FALSE)</f>
        <v>2006-07</v>
      </c>
      <c r="AA17" s="18">
        <f>LARGE('octsep cfs'!$N$5:$N$94,'octsep cfs rank'!$A17)</f>
        <v>4040</v>
      </c>
    </row>
    <row r="18" spans="1:27" x14ac:dyDescent="0.2">
      <c r="A18" s="5">
        <v>13</v>
      </c>
      <c r="B18" s="5" t="str">
        <f>VLOOKUP(C18,'octsep cfs'!$B$5:$O$94,14,FALSE)</f>
        <v>1978-79</v>
      </c>
      <c r="C18" s="18">
        <f>LARGE('octsep cfs'!$B$5:$B$94,'octsep cfs rank'!$A18)</f>
        <v>2394</v>
      </c>
      <c r="D18" s="5" t="str">
        <f>VLOOKUP(E18,'octsep cfs'!$C$5:$O$94,13,FALSE)</f>
        <v>2008-09</v>
      </c>
      <c r="E18" s="18">
        <f>LARGE('octsep cfs'!$C$5:$C$94,'octsep cfs rank'!$A18)</f>
        <v>1644</v>
      </c>
      <c r="F18" s="5" t="str">
        <f>VLOOKUP(G18,'octsep cfs'!$D$5:$O$94,12,FALSE)</f>
        <v>2004-05</v>
      </c>
      <c r="G18" s="18">
        <f>LARGE('octsep cfs'!$D$5:$D$94,'octsep cfs rank'!$A18)</f>
        <v>1183</v>
      </c>
      <c r="H18" s="5" t="str">
        <f>VLOOKUP(I18,'octsep cfs'!$E$5:$O$94,11,FALSE)</f>
        <v>1969-70</v>
      </c>
      <c r="I18" s="18">
        <f>LARGE('octsep cfs'!$E$5:$E$94,'octsep cfs rank'!$A18)</f>
        <v>1059</v>
      </c>
      <c r="J18" s="5" t="str">
        <f>VLOOKUP(K18,'octsep cfs'!$F$5:$O$94,10,FALSE)</f>
        <v>1934-35</v>
      </c>
      <c r="K18" s="18">
        <f>LARGE('octsep cfs'!$F$5:$F$94,'octsep cfs rank'!$A18)</f>
        <v>812</v>
      </c>
      <c r="L18" s="5" t="str">
        <f>VLOOKUP(M18,'octsep cfs'!$G$5:$O$94,9,FALSE)</f>
        <v>1939-40</v>
      </c>
      <c r="M18" s="18">
        <f>LARGE('octsep cfs'!$G$5:$G$94,'octsep cfs rank'!$A18)</f>
        <v>911</v>
      </c>
      <c r="N18" s="5" t="str">
        <f>VLOOKUP(O18,'octsep cfs'!$H$5:$O$94,8,FALSE)</f>
        <v>1942-43</v>
      </c>
      <c r="O18" s="18">
        <f>LARGE('octsep cfs'!$H$5:$H$94,'octsep cfs rank'!$A18)</f>
        <v>2569</v>
      </c>
      <c r="P18" s="5" t="str">
        <f>VLOOKUP(Q18,'octsep cfs'!$I$5:$O$94,7,FALSE)</f>
        <v>1992-93</v>
      </c>
      <c r="Q18" s="18">
        <f>LARGE('octsep cfs'!$I$5:$I$94,'octsep cfs rank'!$A18)</f>
        <v>8358</v>
      </c>
      <c r="R18" s="5" t="str">
        <f>VLOOKUP(S18,'octsep cfs'!$J$5:$O$94,6,FALSE)</f>
        <v>1949-50</v>
      </c>
      <c r="S18" s="18">
        <f>LARGE('octsep cfs'!$J$5:$J$94,'octsep cfs rank'!$A18)</f>
        <v>12714</v>
      </c>
      <c r="T18" s="5" t="str">
        <f>VLOOKUP(U18,'octsep cfs'!$K$5:$O$94,5,FALSE)</f>
        <v>1996-97</v>
      </c>
      <c r="U18" s="18">
        <f>LARGE('octsep cfs'!$K$5:$K$94,'octsep cfs rank'!$A18)</f>
        <v>11591</v>
      </c>
      <c r="V18" s="5" t="str">
        <f>VLOOKUP(W18,'octsep cfs'!$L$5:$O$94,4,FALSE)</f>
        <v>1982-83</v>
      </c>
      <c r="W18" s="18">
        <f>LARGE('octsep cfs'!$L$5:$L$94,'octsep cfs rank'!$A18)</f>
        <v>6728</v>
      </c>
      <c r="X18" s="5" t="str">
        <f>VLOOKUP(Y18,'octsep cfs'!$M$5:$O$94,3,FALSE)</f>
        <v>1999-2000</v>
      </c>
      <c r="Y18" s="18">
        <f>LARGE('octsep cfs'!$M$5:$M$94,'octsep cfs rank'!$A18)</f>
        <v>3843</v>
      </c>
      <c r="Z18" s="5" t="str">
        <f>VLOOKUP(AA18,'octsep cfs'!$N$5:$O$94,2,FALSE)</f>
        <v>1998-99</v>
      </c>
      <c r="AA18" s="18">
        <f>LARGE('octsep cfs'!$N$5:$N$94,'octsep cfs rank'!$A18)</f>
        <v>4000</v>
      </c>
    </row>
    <row r="19" spans="1:27" x14ac:dyDescent="0.2">
      <c r="A19" s="5">
        <v>14</v>
      </c>
      <c r="B19" s="5" t="str">
        <f>VLOOKUP(C19,'octsep cfs'!$B$5:$O$94,14,FALSE)</f>
        <v>1995-96</v>
      </c>
      <c r="C19" s="18">
        <f>LARGE('octsep cfs'!$B$5:$B$94,'octsep cfs rank'!$A19)</f>
        <v>2359</v>
      </c>
      <c r="D19" s="5" t="str">
        <f>VLOOKUP(E19,'octsep cfs'!$C$5:$O$94,13,FALSE)</f>
        <v>2003-04</v>
      </c>
      <c r="E19" s="18">
        <f>LARGE('octsep cfs'!$C$5:$C$94,'octsep cfs rank'!$A19)</f>
        <v>1631</v>
      </c>
      <c r="F19" s="5" t="str">
        <f>VLOOKUP(G19,'octsep cfs'!$D$5:$O$94,12,FALSE)</f>
        <v>1941-42</v>
      </c>
      <c r="G19" s="18">
        <f>LARGE('octsep cfs'!$D$5:$D$94,'octsep cfs rank'!$A19)</f>
        <v>1180</v>
      </c>
      <c r="H19" s="5" t="str">
        <f>VLOOKUP(I19,'octsep cfs'!$E$5:$O$94,11,FALSE)</f>
        <v>1971-72</v>
      </c>
      <c r="I19" s="18">
        <f>LARGE('octsep cfs'!$E$5:$E$94,'octsep cfs rank'!$A19)</f>
        <v>1049</v>
      </c>
      <c r="J19" s="5" t="str">
        <f>VLOOKUP(K19,'octsep cfs'!$F$5:$O$94,10,FALSE)</f>
        <v>1960-61</v>
      </c>
      <c r="K19" s="18">
        <f>LARGE('octsep cfs'!$F$5:$F$94,'octsep cfs rank'!$A19)</f>
        <v>811</v>
      </c>
      <c r="L19" s="5" t="str">
        <f>VLOOKUP(M19,'octsep cfs'!$G$5:$O$94,9,FALSE)</f>
        <v>1982-83</v>
      </c>
      <c r="M19" s="18">
        <f>LARGE('octsep cfs'!$G$5:$G$94,'octsep cfs rank'!$A19)</f>
        <v>900</v>
      </c>
      <c r="N19" s="5" t="str">
        <f>VLOOKUP(O19,'octsep cfs'!$H$5:$O$94,8,FALSE)</f>
        <v>1968-69</v>
      </c>
      <c r="O19" s="18">
        <f>LARGE('octsep cfs'!$H$5:$H$94,'octsep cfs rank'!$A19)</f>
        <v>2554</v>
      </c>
      <c r="P19" s="5" t="str">
        <f>VLOOKUP(Q19,'octsep cfs'!$I$5:$O$94,7,FALSE)</f>
        <v>1986-87</v>
      </c>
      <c r="Q19" s="18">
        <f>LARGE('octsep cfs'!$I$5:$I$94,'octsep cfs rank'!$A19)</f>
        <v>8351</v>
      </c>
      <c r="R19" s="5" t="str">
        <f>VLOOKUP(S19,'octsep cfs'!$J$5:$O$94,6,FALSE)</f>
        <v>1957-58</v>
      </c>
      <c r="S19" s="18">
        <f>LARGE('octsep cfs'!$J$5:$J$94,'octsep cfs rank'!$A19)</f>
        <v>12476</v>
      </c>
      <c r="T19" s="5" t="str">
        <f>VLOOKUP(U19,'octsep cfs'!$K$5:$O$94,5,FALSE)</f>
        <v>2010-11</v>
      </c>
      <c r="U19" s="18">
        <f>LARGE('octsep cfs'!$K$5:$K$94,'octsep cfs rank'!$A19)</f>
        <v>11585</v>
      </c>
      <c r="V19" s="5" t="str">
        <f>VLOOKUP(W19,'octsep cfs'!$L$5:$O$94,4,FALSE)</f>
        <v>2010-11</v>
      </c>
      <c r="W19" s="18">
        <f>LARGE('octsep cfs'!$L$5:$L$94,'octsep cfs rank'!$A19)</f>
        <v>6599</v>
      </c>
      <c r="X19" s="5" t="str">
        <f>VLOOKUP(Y19,'octsep cfs'!$M$5:$O$94,3,FALSE)</f>
        <v>1966-67</v>
      </c>
      <c r="Y19" s="18">
        <f>LARGE('octsep cfs'!$M$5:$M$94,'octsep cfs rank'!$A19)</f>
        <v>3824</v>
      </c>
      <c r="Z19" s="5" t="str">
        <f>VLOOKUP(AA19,'octsep cfs'!$N$5:$O$94,2,FALSE)</f>
        <v>2012-13</v>
      </c>
      <c r="AA19" s="18">
        <f>LARGE('octsep cfs'!$N$5:$N$94,'octsep cfs rank'!$A19)</f>
        <v>3955</v>
      </c>
    </row>
    <row r="20" spans="1:27" x14ac:dyDescent="0.2">
      <c r="A20" s="5">
        <v>15</v>
      </c>
      <c r="B20" s="5" t="str">
        <f>VLOOKUP(C20,'octsep cfs'!$B$5:$O$94,14,FALSE)</f>
        <v>1958-59</v>
      </c>
      <c r="C20" s="18">
        <f>LARGE('octsep cfs'!$B$5:$B$94,'octsep cfs rank'!$A20)</f>
        <v>2276</v>
      </c>
      <c r="D20" s="5" t="str">
        <f>VLOOKUP(E20,'octsep cfs'!$C$5:$O$94,13,FALSE)</f>
        <v>1962-63</v>
      </c>
      <c r="E20" s="18">
        <f>LARGE('octsep cfs'!$C$5:$C$94,'octsep cfs rank'!$A20)</f>
        <v>1602</v>
      </c>
      <c r="F20" s="5" t="str">
        <f>VLOOKUP(G20,'octsep cfs'!$D$5:$O$94,12,FALSE)</f>
        <v>2012-13</v>
      </c>
      <c r="G20" s="18">
        <f>LARGE('octsep cfs'!$D$5:$D$94,'octsep cfs rank'!$A20)</f>
        <v>1179</v>
      </c>
      <c r="H20" s="5" t="str">
        <f>VLOOKUP(I20,'octsep cfs'!$E$5:$O$94,11,FALSE)</f>
        <v>1988-89</v>
      </c>
      <c r="I20" s="18">
        <f>LARGE('octsep cfs'!$E$5:$E$94,'octsep cfs rank'!$A20)</f>
        <v>1024</v>
      </c>
      <c r="J20" s="5" t="str">
        <f>VLOOKUP(K20,'octsep cfs'!$F$5:$O$94,10,FALSE)</f>
        <v>1999-2000</v>
      </c>
      <c r="K20" s="18">
        <f>LARGE('octsep cfs'!$F$5:$F$94,'octsep cfs rank'!$A20)</f>
        <v>808</v>
      </c>
      <c r="L20" s="5" t="str">
        <f>VLOOKUP(M20,'octsep cfs'!$G$5:$O$94,9,FALSE)</f>
        <v>1977-78</v>
      </c>
      <c r="M20" s="18">
        <f>LARGE('octsep cfs'!$G$5:$G$94,'octsep cfs rank'!$A20)</f>
        <v>885</v>
      </c>
      <c r="N20" s="5" t="str">
        <f>VLOOKUP(O20,'octsep cfs'!$H$5:$O$94,8,FALSE)</f>
        <v>2011-12</v>
      </c>
      <c r="O20" s="18">
        <f>LARGE('octsep cfs'!$H$5:$H$94,'octsep cfs rank'!$A20)</f>
        <v>2427</v>
      </c>
      <c r="P20" s="5" t="str">
        <f>VLOOKUP(Q20,'octsep cfs'!$I$5:$O$94,7,FALSE)</f>
        <v>1947-48</v>
      </c>
      <c r="Q20" s="18">
        <f>LARGE('octsep cfs'!$I$5:$I$94,'octsep cfs rank'!$A20)</f>
        <v>8304</v>
      </c>
      <c r="R20" s="5" t="str">
        <f>VLOOKUP(S20,'octsep cfs'!$J$5:$O$94,6,FALSE)</f>
        <v>1963-64</v>
      </c>
      <c r="S20" s="18">
        <f>LARGE('octsep cfs'!$J$5:$J$94,'octsep cfs rank'!$A20)</f>
        <v>12427</v>
      </c>
      <c r="T20" s="5" t="str">
        <f>VLOOKUP(U20,'octsep cfs'!$K$5:$O$94,5,FALSE)</f>
        <v>2001-02</v>
      </c>
      <c r="U20" s="18">
        <f>LARGE('octsep cfs'!$K$5:$K$94,'octsep cfs rank'!$A20)</f>
        <v>11402</v>
      </c>
      <c r="V20" s="5" t="str">
        <f>VLOOKUP(W20,'octsep cfs'!$L$5:$O$94,4,FALSE)</f>
        <v>1960-61</v>
      </c>
      <c r="W20" s="18">
        <f>LARGE('octsep cfs'!$L$5:$L$94,'octsep cfs rank'!$A20)</f>
        <v>6578</v>
      </c>
      <c r="X20" s="5" t="str">
        <f>VLOOKUP(Y20,'octsep cfs'!$M$5:$O$94,3,FALSE)</f>
        <v>1937-38</v>
      </c>
      <c r="Y20" s="18">
        <f>LARGE('octsep cfs'!$M$5:$M$94,'octsep cfs rank'!$A20)</f>
        <v>3792</v>
      </c>
      <c r="Z20" s="5" t="str">
        <f>VLOOKUP(AA20,'octsep cfs'!$N$5:$O$94,2,FALSE)</f>
        <v>2016-17</v>
      </c>
      <c r="AA20" s="18">
        <f>LARGE('octsep cfs'!$N$5:$N$94,'octsep cfs rank'!$A20)</f>
        <v>3954</v>
      </c>
    </row>
    <row r="21" spans="1:27" x14ac:dyDescent="0.2">
      <c r="A21" s="5">
        <v>16</v>
      </c>
      <c r="B21" s="5" t="str">
        <f>VLOOKUP(C21,'octsep cfs'!$B$5:$O$94,14,FALSE)</f>
        <v>1976-77</v>
      </c>
      <c r="C21" s="18">
        <f>LARGE('octsep cfs'!$B$5:$B$94,'octsep cfs rank'!$A21)</f>
        <v>2229</v>
      </c>
      <c r="D21" s="5" t="str">
        <f>VLOOKUP(E21,'octsep cfs'!$C$5:$O$94,13,FALSE)</f>
        <v>2015-16</v>
      </c>
      <c r="E21" s="18">
        <f>LARGE('octsep cfs'!$C$5:$C$94,'octsep cfs rank'!$A21)</f>
        <v>1600</v>
      </c>
      <c r="F21" s="5" t="str">
        <f>VLOOKUP(G21,'octsep cfs'!$D$5:$O$94,12,FALSE)</f>
        <v>2003-04</v>
      </c>
      <c r="G21" s="18">
        <f>LARGE('octsep cfs'!$D$5:$D$94,'octsep cfs rank'!$A21)</f>
        <v>1178</v>
      </c>
      <c r="H21" s="5" t="str">
        <f>VLOOKUP(I21,'octsep cfs'!$E$5:$O$94,11,FALSE)</f>
        <v>1975-76</v>
      </c>
      <c r="I21" s="18">
        <f>LARGE('octsep cfs'!$E$5:$E$94,'octsep cfs rank'!$A21)</f>
        <v>1019</v>
      </c>
      <c r="J21" s="5" t="str">
        <f>VLOOKUP(K21,'octsep cfs'!$F$5:$O$94,10,FALSE)</f>
        <v>1969-70</v>
      </c>
      <c r="K21" s="18">
        <f>LARGE('octsep cfs'!$F$5:$F$94,'octsep cfs rank'!$A21)</f>
        <v>799</v>
      </c>
      <c r="L21" s="5" t="str">
        <f>VLOOKUP(M21,'octsep cfs'!$G$5:$O$94,9,FALSE)</f>
        <v>1959-60</v>
      </c>
      <c r="M21" s="18">
        <f>LARGE('octsep cfs'!$G$5:$G$94,'octsep cfs rank'!$A21)</f>
        <v>870</v>
      </c>
      <c r="N21" s="5" t="str">
        <f>VLOOKUP(O21,'octsep cfs'!$H$5:$O$94,8,FALSE)</f>
        <v>1935-36</v>
      </c>
      <c r="O21" s="18">
        <f>LARGE('octsep cfs'!$H$5:$H$94,'octsep cfs rank'!$A21)</f>
        <v>2415</v>
      </c>
      <c r="P21" s="5" t="str">
        <f>VLOOKUP(Q21,'octsep cfs'!$I$5:$O$94,7,FALSE)</f>
        <v>2015-16</v>
      </c>
      <c r="Q21" s="18">
        <f>LARGE('octsep cfs'!$I$5:$I$94,'octsep cfs rank'!$A21)</f>
        <v>8237</v>
      </c>
      <c r="R21" s="5" t="str">
        <f>VLOOKUP(S21,'octsep cfs'!$J$5:$O$94,6,FALSE)</f>
        <v>1985-86</v>
      </c>
      <c r="S21" s="18">
        <f>LARGE('octsep cfs'!$J$5:$J$94,'octsep cfs rank'!$A21)</f>
        <v>12259</v>
      </c>
      <c r="T21" s="5" t="str">
        <f>VLOOKUP(U21,'octsep cfs'!$K$5:$O$94,5,FALSE)</f>
        <v>1980-81</v>
      </c>
      <c r="U21" s="18">
        <f>LARGE('octsep cfs'!$K$5:$K$94,'octsep cfs rank'!$A21)</f>
        <v>11400</v>
      </c>
      <c r="V21" s="5" t="str">
        <f>VLOOKUP(W21,'octsep cfs'!$L$5:$O$94,4,FALSE)</f>
        <v>1949-50</v>
      </c>
      <c r="W21" s="18">
        <f>LARGE('octsep cfs'!$L$5:$L$94,'octsep cfs rank'!$A21)</f>
        <v>6515</v>
      </c>
      <c r="X21" s="5" t="str">
        <f>VLOOKUP(Y21,'octsep cfs'!$M$5:$O$94,3,FALSE)</f>
        <v>1959-60</v>
      </c>
      <c r="Y21" s="18">
        <f>LARGE('octsep cfs'!$M$5:$M$94,'octsep cfs rank'!$A21)</f>
        <v>3790</v>
      </c>
      <c r="Z21" s="5" t="str">
        <f>VLOOKUP(AA21,'octsep cfs'!$N$5:$O$94,2,FALSE)</f>
        <v>1933-34</v>
      </c>
      <c r="AA21" s="18">
        <f>LARGE('octsep cfs'!$N$5:$N$94,'octsep cfs rank'!$A21)</f>
        <v>3926</v>
      </c>
    </row>
    <row r="22" spans="1:27" x14ac:dyDescent="0.2">
      <c r="A22" s="5">
        <v>17</v>
      </c>
      <c r="B22" s="5" t="str">
        <f>VLOOKUP(C22,'octsep cfs'!$B$5:$O$94,14,FALSE)</f>
        <v>1962-63</v>
      </c>
      <c r="C22" s="18">
        <f>LARGE('octsep cfs'!$B$5:$B$94,'octsep cfs rank'!$A22)</f>
        <v>2227</v>
      </c>
      <c r="D22" s="5" t="str">
        <f>VLOOKUP(E22,'octsep cfs'!$C$5:$O$94,13,FALSE)</f>
        <v>1939-40</v>
      </c>
      <c r="E22" s="18">
        <f>LARGE('octsep cfs'!$C$5:$C$94,'octsep cfs rank'!$A22)</f>
        <v>1580</v>
      </c>
      <c r="F22" s="5" t="str">
        <f>VLOOKUP(G22,'octsep cfs'!$D$5:$O$94,12,FALSE)</f>
        <v>1932-33</v>
      </c>
      <c r="G22" s="18">
        <f>LARGE('octsep cfs'!$D$5:$D$94,'octsep cfs rank'!$A22)</f>
        <v>1160</v>
      </c>
      <c r="H22" s="5" t="str">
        <f>VLOOKUP(I22,'octsep cfs'!$E$5:$O$94,11,FALSE)</f>
        <v>2012-13</v>
      </c>
      <c r="I22" s="18">
        <f>LARGE('octsep cfs'!$E$5:$E$94,'octsep cfs rank'!$A22)</f>
        <v>1013</v>
      </c>
      <c r="J22" s="5" t="str">
        <f>VLOOKUP(K22,'octsep cfs'!$F$5:$O$94,10,FALSE)</f>
        <v>1971-72</v>
      </c>
      <c r="K22" s="18">
        <f>LARGE('octsep cfs'!$F$5:$F$94,'octsep cfs rank'!$A22)</f>
        <v>797</v>
      </c>
      <c r="L22" s="5" t="str">
        <f>VLOOKUP(M22,'octsep cfs'!$G$5:$O$94,9,FALSE)</f>
        <v>1980-81</v>
      </c>
      <c r="M22" s="18">
        <f>LARGE('octsep cfs'!$G$5:$G$94,'octsep cfs rank'!$A22)</f>
        <v>857</v>
      </c>
      <c r="N22" s="5" t="str">
        <f>VLOOKUP(O22,'octsep cfs'!$H$5:$O$94,8,FALSE)</f>
        <v>2005-06</v>
      </c>
      <c r="O22" s="18">
        <f>LARGE('octsep cfs'!$H$5:$H$94,'octsep cfs rank'!$A22)</f>
        <v>2412</v>
      </c>
      <c r="P22" s="5" t="str">
        <f>VLOOKUP(Q22,'octsep cfs'!$I$5:$O$94,7,FALSE)</f>
        <v>1938-39</v>
      </c>
      <c r="Q22" s="18">
        <f>LARGE('octsep cfs'!$I$5:$I$94,'octsep cfs rank'!$A22)</f>
        <v>8163</v>
      </c>
      <c r="R22" s="5" t="str">
        <f>VLOOKUP(S22,'octsep cfs'!$J$5:$O$94,6,FALSE)</f>
        <v>1955-56</v>
      </c>
      <c r="S22" s="18">
        <f>LARGE('octsep cfs'!$J$5:$J$94,'octsep cfs rank'!$A22)</f>
        <v>12137</v>
      </c>
      <c r="T22" s="5" t="str">
        <f>VLOOKUP(U22,'octsep cfs'!$K$5:$O$94,5,FALSE)</f>
        <v>1959-60</v>
      </c>
      <c r="U22" s="18">
        <f>LARGE('octsep cfs'!$K$5:$K$94,'octsep cfs rank'!$A22)</f>
        <v>11231</v>
      </c>
      <c r="V22" s="5" t="str">
        <f>VLOOKUP(W22,'octsep cfs'!$L$5:$O$94,4,FALSE)</f>
        <v>1952-53</v>
      </c>
      <c r="W22" s="18">
        <f>LARGE('octsep cfs'!$L$5:$L$94,'octsep cfs rank'!$A22)</f>
        <v>6447</v>
      </c>
      <c r="X22" s="5" t="str">
        <f>VLOOKUP(Y22,'octsep cfs'!$M$5:$O$94,3,FALSE)</f>
        <v>1967-68</v>
      </c>
      <c r="Y22" s="18">
        <f>LARGE('octsep cfs'!$M$5:$M$94,'octsep cfs rank'!$A22)</f>
        <v>3655</v>
      </c>
      <c r="Z22" s="5" t="str">
        <f>VLOOKUP(AA22,'octsep cfs'!$N$5:$O$94,2,FALSE)</f>
        <v>1997-98</v>
      </c>
      <c r="AA22" s="18">
        <f>LARGE('octsep cfs'!$N$5:$N$94,'octsep cfs rank'!$A22)</f>
        <v>3909</v>
      </c>
    </row>
    <row r="23" spans="1:27" x14ac:dyDescent="0.2">
      <c r="A23" s="5">
        <v>18</v>
      </c>
      <c r="B23" s="5" t="str">
        <f>VLOOKUP(C23,'octsep cfs'!$B$5:$O$94,14,FALSE)</f>
        <v>2004-05</v>
      </c>
      <c r="C23" s="18">
        <f>LARGE('octsep cfs'!$B$5:$B$94,'octsep cfs rank'!$A23)</f>
        <v>2157</v>
      </c>
      <c r="D23" s="5" t="str">
        <f>VLOOKUP(E23,'octsep cfs'!$C$5:$O$94,13,FALSE)</f>
        <v>1983-84</v>
      </c>
      <c r="E23" s="18">
        <f>LARGE('octsep cfs'!$C$5:$C$94,'octsep cfs rank'!$A23)</f>
        <v>1569</v>
      </c>
      <c r="F23" s="5" t="str">
        <f>VLOOKUP(G23,'octsep cfs'!$D$5:$O$94,12,FALSE)</f>
        <v>2005-06</v>
      </c>
      <c r="G23" s="18">
        <f>LARGE('octsep cfs'!$D$5:$D$94,'octsep cfs rank'!$A23)</f>
        <v>1127</v>
      </c>
      <c r="H23" s="5" t="str">
        <f>VLOOKUP(I23,'octsep cfs'!$E$5:$O$94,11,FALSE)</f>
        <v>1982-83</v>
      </c>
      <c r="I23" s="18">
        <f>LARGE('octsep cfs'!$E$5:$E$94,'octsep cfs rank'!$A23)</f>
        <v>1005</v>
      </c>
      <c r="J23" s="5" t="str">
        <f>VLOOKUP(K23,'octsep cfs'!$F$5:$O$94,10,FALSE)</f>
        <v>1975-76</v>
      </c>
      <c r="K23" s="18">
        <f>LARGE('octsep cfs'!$F$5:$F$94,'octsep cfs rank'!$A23)</f>
        <v>794</v>
      </c>
      <c r="L23" s="5" t="str">
        <f>VLOOKUP(M23,'octsep cfs'!$G$5:$O$94,9,FALSE)</f>
        <v>1972-73</v>
      </c>
      <c r="M23" s="18">
        <f>LARGE('octsep cfs'!$G$5:$G$94,'octsep cfs rank'!$A23)</f>
        <v>833</v>
      </c>
      <c r="N23" s="5" t="str">
        <f>VLOOKUP(O23,'octsep cfs'!$H$5:$O$94,8,FALSE)</f>
        <v>1997-98</v>
      </c>
      <c r="O23" s="18">
        <f>LARGE('octsep cfs'!$H$5:$H$94,'octsep cfs rank'!$A23)</f>
        <v>2358</v>
      </c>
      <c r="P23" s="5" t="str">
        <f>VLOOKUP(Q23,'octsep cfs'!$I$5:$O$94,7,FALSE)</f>
        <v>1946-47</v>
      </c>
      <c r="Q23" s="18">
        <f>LARGE('octsep cfs'!$I$5:$I$94,'octsep cfs rank'!$A23)</f>
        <v>8052</v>
      </c>
      <c r="R23" s="5" t="str">
        <f>VLOOKUP(S23,'octsep cfs'!$J$5:$O$94,6,FALSE)</f>
        <v>1996-97</v>
      </c>
      <c r="S23" s="18">
        <f>LARGE('octsep cfs'!$J$5:$J$94,'octsep cfs rank'!$A23)</f>
        <v>12103</v>
      </c>
      <c r="T23" s="5" t="str">
        <f>VLOOKUP(U23,'octsep cfs'!$K$5:$O$94,5,FALSE)</f>
        <v>1966-67</v>
      </c>
      <c r="U23" s="18">
        <f>LARGE('octsep cfs'!$K$5:$K$94,'octsep cfs rank'!$A23)</f>
        <v>11114</v>
      </c>
      <c r="V23" s="5" t="str">
        <f>VLOOKUP(W23,'octsep cfs'!$L$5:$O$94,4,FALSE)</f>
        <v>1973-74</v>
      </c>
      <c r="W23" s="18">
        <f>LARGE('octsep cfs'!$L$5:$L$94,'octsep cfs rank'!$A23)</f>
        <v>6444</v>
      </c>
      <c r="X23" s="5" t="str">
        <f>VLOOKUP(Y23,'octsep cfs'!$M$5:$O$94,3,FALSE)</f>
        <v>1994-95</v>
      </c>
      <c r="Y23" s="18">
        <f>LARGE('octsep cfs'!$M$5:$M$94,'octsep cfs rank'!$A23)</f>
        <v>3504</v>
      </c>
      <c r="Z23" s="5" t="str">
        <f>VLOOKUP(AA23,'octsep cfs'!$N$5:$O$94,2,FALSE)</f>
        <v>1980-81</v>
      </c>
      <c r="AA23" s="18">
        <f>LARGE('octsep cfs'!$N$5:$N$94,'octsep cfs rank'!$A23)</f>
        <v>3907</v>
      </c>
    </row>
    <row r="24" spans="1:27" x14ac:dyDescent="0.2">
      <c r="A24" s="5">
        <v>19</v>
      </c>
      <c r="B24" s="5" t="str">
        <f>VLOOKUP(C24,'octsep cfs'!$B$5:$O$94,14,FALSE)</f>
        <v>1960-61</v>
      </c>
      <c r="C24" s="18">
        <f>LARGE('octsep cfs'!$B$5:$B$94,'octsep cfs rank'!$A24)</f>
        <v>2153</v>
      </c>
      <c r="D24" s="5" t="str">
        <f>VLOOKUP(E24,'octsep cfs'!$C$5:$O$94,13,FALSE)</f>
        <v>1953-54</v>
      </c>
      <c r="E24" s="18">
        <f>LARGE('octsep cfs'!$C$5:$C$94,'octsep cfs rank'!$A24)</f>
        <v>1549</v>
      </c>
      <c r="F24" s="5" t="str">
        <f>VLOOKUP(G24,'octsep cfs'!$D$5:$O$94,12,FALSE)</f>
        <v>1969-70</v>
      </c>
      <c r="G24" s="18">
        <f>LARGE('octsep cfs'!$D$5:$D$94,'octsep cfs rank'!$A24)</f>
        <v>1120</v>
      </c>
      <c r="H24" s="5" t="str">
        <f>VLOOKUP(I24,'octsep cfs'!$E$5:$O$94,11,FALSE)</f>
        <v>1983-84</v>
      </c>
      <c r="I24" s="18">
        <f>LARGE('octsep cfs'!$E$5:$E$94,'octsep cfs rank'!$A24)</f>
        <v>1001</v>
      </c>
      <c r="J24" s="5" t="str">
        <f>VLOOKUP(K24,'octsep cfs'!$F$5:$O$94,10,FALSE)</f>
        <v>1970-71</v>
      </c>
      <c r="K24" s="18">
        <f>LARGE('octsep cfs'!$F$5:$F$94,'octsep cfs rank'!$A24)</f>
        <v>750</v>
      </c>
      <c r="L24" s="5" t="str">
        <f>VLOOKUP(M24,'octsep cfs'!$G$5:$O$94,9,FALSE)</f>
        <v>2015-16</v>
      </c>
      <c r="M24" s="18">
        <f>LARGE('octsep cfs'!$G$5:$G$94,'octsep cfs rank'!$A24)</f>
        <v>816</v>
      </c>
      <c r="N24" s="5" t="str">
        <f>VLOOKUP(O24,'octsep cfs'!$H$5:$O$94,8,FALSE)</f>
        <v>1955-56</v>
      </c>
      <c r="O24" s="18">
        <f>LARGE('octsep cfs'!$H$5:$H$94,'octsep cfs rank'!$A24)</f>
        <v>2271</v>
      </c>
      <c r="P24" s="5" t="str">
        <f>VLOOKUP(Q24,'octsep cfs'!$I$5:$O$94,7,FALSE)</f>
        <v>1993-94</v>
      </c>
      <c r="Q24" s="18">
        <f>LARGE('octsep cfs'!$I$5:$I$94,'octsep cfs rank'!$A24)</f>
        <v>8015</v>
      </c>
      <c r="R24" s="5" t="str">
        <f>VLOOKUP(S24,'octsep cfs'!$J$5:$O$94,6,FALSE)</f>
        <v>1968-69</v>
      </c>
      <c r="S24" s="18">
        <f>LARGE('octsep cfs'!$J$5:$J$94,'octsep cfs rank'!$A24)</f>
        <v>12091</v>
      </c>
      <c r="T24" s="5" t="str">
        <f>VLOOKUP(U24,'octsep cfs'!$K$5:$O$94,5,FALSE)</f>
        <v>1971-72</v>
      </c>
      <c r="U24" s="18">
        <f>LARGE('octsep cfs'!$K$5:$K$94,'octsep cfs rank'!$A24)</f>
        <v>11026</v>
      </c>
      <c r="V24" s="5" t="str">
        <f>VLOOKUP(W24,'octsep cfs'!$L$5:$O$94,4,FALSE)</f>
        <v>1981-82</v>
      </c>
      <c r="W24" s="18">
        <f>LARGE('octsep cfs'!$L$5:$L$94,'octsep cfs rank'!$A24)</f>
        <v>6411</v>
      </c>
      <c r="X24" s="5" t="str">
        <f>VLOOKUP(Y24,'octsep cfs'!$M$5:$O$94,3,FALSE)</f>
        <v>1980-81</v>
      </c>
      <c r="Y24" s="18">
        <f>LARGE('octsep cfs'!$M$5:$M$94,'octsep cfs rank'!$A24)</f>
        <v>3485</v>
      </c>
      <c r="Z24" s="5" t="str">
        <f>VLOOKUP(AA24,'octsep cfs'!$N$5:$O$94,2,FALSE)</f>
        <v>2010-11</v>
      </c>
      <c r="AA24" s="18">
        <f>LARGE('octsep cfs'!$N$5:$N$94,'octsep cfs rank'!$A24)</f>
        <v>3904</v>
      </c>
    </row>
    <row r="25" spans="1:27" x14ac:dyDescent="0.2">
      <c r="A25" s="5">
        <v>20</v>
      </c>
      <c r="B25" s="5" t="str">
        <f>VLOOKUP(C25,'octsep cfs'!$B$5:$O$94,14,FALSE)</f>
        <v>1944-45</v>
      </c>
      <c r="C25" s="18">
        <f>LARGE('octsep cfs'!$B$5:$B$94,'octsep cfs rank'!$A25)</f>
        <v>2082</v>
      </c>
      <c r="D25" s="5" t="str">
        <f>VLOOKUP(E25,'octsep cfs'!$C$5:$O$94,13,FALSE)</f>
        <v>1934-35</v>
      </c>
      <c r="E25" s="18">
        <f>LARGE('octsep cfs'!$C$5:$C$94,'octsep cfs rank'!$A25)</f>
        <v>1543</v>
      </c>
      <c r="F25" s="5" t="str">
        <f>VLOOKUP(G25,'octsep cfs'!$D$5:$O$94,12,FALSE)</f>
        <v>1962-63</v>
      </c>
      <c r="G25" s="18">
        <f>LARGE('octsep cfs'!$D$5:$D$94,'octsep cfs rank'!$A25)</f>
        <v>1108</v>
      </c>
      <c r="H25" s="5" t="str">
        <f>VLOOKUP(I25,'octsep cfs'!$E$5:$O$94,11,FALSE)</f>
        <v>1986-87</v>
      </c>
      <c r="I25" s="18">
        <f>LARGE('octsep cfs'!$E$5:$E$94,'octsep cfs rank'!$A25)</f>
        <v>989</v>
      </c>
      <c r="J25" s="5" t="str">
        <f>VLOOKUP(K25,'octsep cfs'!$F$5:$O$94,10,FALSE)</f>
        <v>1989-90</v>
      </c>
      <c r="K25" s="18">
        <f>LARGE('octsep cfs'!$F$5:$F$94,'octsep cfs rank'!$A25)</f>
        <v>728</v>
      </c>
      <c r="L25" s="5" t="str">
        <f>VLOOKUP(M25,'octsep cfs'!$G$5:$O$94,9,FALSE)</f>
        <v>1986-87</v>
      </c>
      <c r="M25" s="18">
        <f>LARGE('octsep cfs'!$G$5:$G$94,'octsep cfs rank'!$A25)</f>
        <v>804</v>
      </c>
      <c r="N25" s="5" t="str">
        <f>VLOOKUP(O25,'octsep cfs'!$H$5:$O$94,8,FALSE)</f>
        <v>1946-47</v>
      </c>
      <c r="O25" s="18">
        <f>LARGE('octsep cfs'!$H$5:$H$94,'octsep cfs rank'!$A25)</f>
        <v>2270</v>
      </c>
      <c r="P25" s="5" t="str">
        <f>VLOOKUP(Q25,'octsep cfs'!$I$5:$O$94,7,FALSE)</f>
        <v>1960-61</v>
      </c>
      <c r="Q25" s="18">
        <f>LARGE('octsep cfs'!$I$5:$I$94,'octsep cfs rank'!$A25)</f>
        <v>7940</v>
      </c>
      <c r="R25" s="5" t="str">
        <f>VLOOKUP(S25,'octsep cfs'!$J$5:$O$94,6,FALSE)</f>
        <v>2016-17</v>
      </c>
      <c r="S25" s="18">
        <f>LARGE('octsep cfs'!$J$5:$J$94,'octsep cfs rank'!$A25)</f>
        <v>12058</v>
      </c>
      <c r="T25" s="5" t="str">
        <f>VLOOKUP(U25,'octsep cfs'!$K$5:$O$94,5,FALSE)</f>
        <v>1952-53</v>
      </c>
      <c r="U25" s="18">
        <f>LARGE('octsep cfs'!$K$5:$K$94,'octsep cfs rank'!$A25)</f>
        <v>11011</v>
      </c>
      <c r="V25" s="5" t="str">
        <f>VLOOKUP(W25,'octsep cfs'!$L$5:$O$94,4,FALSE)</f>
        <v>1999-2000</v>
      </c>
      <c r="W25" s="18">
        <f>LARGE('octsep cfs'!$L$5:$L$94,'octsep cfs rank'!$A25)</f>
        <v>6366</v>
      </c>
      <c r="X25" s="5" t="str">
        <f>VLOOKUP(Y25,'octsep cfs'!$M$5:$O$94,3,FALSE)</f>
        <v>1997-98</v>
      </c>
      <c r="Y25" s="18">
        <f>LARGE('octsep cfs'!$M$5:$M$94,'octsep cfs rank'!$A25)</f>
        <v>3466</v>
      </c>
      <c r="Z25" s="5" t="str">
        <f>VLOOKUP(AA25,'octsep cfs'!$N$5:$O$94,2,FALSE)</f>
        <v>1955-56</v>
      </c>
      <c r="AA25" s="18">
        <f>LARGE('octsep cfs'!$N$5:$N$94,'octsep cfs rank'!$A25)</f>
        <v>3902</v>
      </c>
    </row>
    <row r="26" spans="1:27" x14ac:dyDescent="0.2">
      <c r="A26" s="5">
        <v>21</v>
      </c>
      <c r="B26" s="5" t="str">
        <f>VLOOKUP(C26,'octsep cfs'!$B$5:$O$94,14,FALSE)</f>
        <v>2014-15</v>
      </c>
      <c r="C26" s="18">
        <f>LARGE('octsep cfs'!$B$5:$B$94,'octsep cfs rank'!$A26)</f>
        <v>2065</v>
      </c>
      <c r="D26" s="5" t="str">
        <f>VLOOKUP(E26,'octsep cfs'!$C$5:$O$94,13,FALSE)</f>
        <v>1934-35</v>
      </c>
      <c r="E26" s="18">
        <f>LARGE('octsep cfs'!$C$5:$C$94,'octsep cfs rank'!$A26)</f>
        <v>1543</v>
      </c>
      <c r="F26" s="5" t="str">
        <f>VLOOKUP(G26,'octsep cfs'!$D$5:$O$94,12,FALSE)</f>
        <v>2015-16</v>
      </c>
      <c r="G26" s="18">
        <f>LARGE('octsep cfs'!$D$5:$D$94,'octsep cfs rank'!$A26)</f>
        <v>1100</v>
      </c>
      <c r="H26" s="5" t="str">
        <f>VLOOKUP(I26,'octsep cfs'!$E$5:$O$94,11,FALSE)</f>
        <v>2016-17</v>
      </c>
      <c r="I26" s="18">
        <f>LARGE('octsep cfs'!$E$5:$E$94,'octsep cfs rank'!$A26)</f>
        <v>984</v>
      </c>
      <c r="J26" s="5" t="str">
        <f>VLOOKUP(K26,'octsep cfs'!$F$5:$O$94,10,FALSE)</f>
        <v>1953-54</v>
      </c>
      <c r="K26" s="18">
        <f>LARGE('octsep cfs'!$F$5:$F$94,'octsep cfs rank'!$A26)</f>
        <v>725</v>
      </c>
      <c r="L26" s="5" t="str">
        <f>VLOOKUP(M26,'octsep cfs'!$G$5:$O$94,9,FALSE)</f>
        <v>2002-03</v>
      </c>
      <c r="M26" s="18">
        <f>LARGE('octsep cfs'!$G$5:$G$94,'octsep cfs rank'!$A26)</f>
        <v>795</v>
      </c>
      <c r="N26" s="5" t="str">
        <f>VLOOKUP(O26,'octsep cfs'!$H$5:$O$94,8,FALSE)</f>
        <v>2002-03</v>
      </c>
      <c r="O26" s="18">
        <f>LARGE('octsep cfs'!$H$5:$H$94,'octsep cfs rank'!$A26)</f>
        <v>2258</v>
      </c>
      <c r="P26" s="5" t="str">
        <f>VLOOKUP(Q26,'octsep cfs'!$I$5:$O$94,7,FALSE)</f>
        <v>2006-07</v>
      </c>
      <c r="Q26" s="18">
        <f>LARGE('octsep cfs'!$I$5:$I$94,'octsep cfs rank'!$A26)</f>
        <v>7861</v>
      </c>
      <c r="R26" s="5" t="str">
        <f>VLOOKUP(S26,'octsep cfs'!$J$5:$O$94,6,FALSE)</f>
        <v>1931-32</v>
      </c>
      <c r="S26" s="18">
        <f>LARGE('octsep cfs'!$J$5:$J$94,'octsep cfs rank'!$A26)</f>
        <v>11833</v>
      </c>
      <c r="T26" s="5" t="str">
        <f>VLOOKUP(U26,'octsep cfs'!$K$5:$O$94,5,FALSE)</f>
        <v>1973-74</v>
      </c>
      <c r="U26" s="18">
        <f>LARGE('octsep cfs'!$K$5:$K$94,'octsep cfs rank'!$A26)</f>
        <v>10952</v>
      </c>
      <c r="V26" s="5" t="str">
        <f>VLOOKUP(W26,'octsep cfs'!$L$5:$O$94,4,FALSE)</f>
        <v>2011-12</v>
      </c>
      <c r="W26" s="18">
        <f>LARGE('octsep cfs'!$L$5:$L$94,'octsep cfs rank'!$A26)</f>
        <v>6352</v>
      </c>
      <c r="X26" s="5" t="str">
        <f>VLOOKUP(Y26,'octsep cfs'!$M$5:$O$94,3,FALSE)</f>
        <v>1940-41</v>
      </c>
      <c r="Y26" s="18">
        <f>LARGE('octsep cfs'!$M$5:$M$94,'octsep cfs rank'!$A26)</f>
        <v>3383</v>
      </c>
      <c r="Z26" s="5" t="str">
        <f>VLOOKUP(AA26,'octsep cfs'!$N$5:$O$94,2,FALSE)</f>
        <v>1973-74</v>
      </c>
      <c r="AA26" s="18">
        <f>LARGE('octsep cfs'!$N$5:$N$94,'octsep cfs rank'!$A26)</f>
        <v>3875</v>
      </c>
    </row>
    <row r="27" spans="1:27" x14ac:dyDescent="0.2">
      <c r="A27" s="5">
        <v>22</v>
      </c>
      <c r="B27" s="5" t="str">
        <f>VLOOKUP(C27,'octsep cfs'!$B$5:$O$94,14,FALSE)</f>
        <v>2015-16</v>
      </c>
      <c r="C27" s="18">
        <f>LARGE('octsep cfs'!$B$5:$B$94,'octsep cfs rank'!$A27)</f>
        <v>2057</v>
      </c>
      <c r="D27" s="5" t="str">
        <f>VLOOKUP(E27,'octsep cfs'!$C$5:$O$94,13,FALSE)</f>
        <v>2005-06</v>
      </c>
      <c r="E27" s="18">
        <f>LARGE('octsep cfs'!$C$5:$C$94,'octsep cfs rank'!$A27)</f>
        <v>1506</v>
      </c>
      <c r="F27" s="5" t="str">
        <f>VLOOKUP(G27,'octsep cfs'!$D$5:$O$94,12,FALSE)</f>
        <v>1988-89</v>
      </c>
      <c r="G27" s="18">
        <f>LARGE('octsep cfs'!$D$5:$D$94,'octsep cfs rank'!$A27)</f>
        <v>1098</v>
      </c>
      <c r="H27" s="5" t="str">
        <f>VLOOKUP(I27,'octsep cfs'!$E$5:$O$94,11,FALSE)</f>
        <v>2007-08</v>
      </c>
      <c r="I27" s="18">
        <f>LARGE('octsep cfs'!$E$5:$E$94,'octsep cfs rank'!$A27)</f>
        <v>966</v>
      </c>
      <c r="J27" s="5" t="str">
        <f>VLOOKUP(K27,'octsep cfs'!$F$5:$O$94,10,FALSE)</f>
        <v>1973-74</v>
      </c>
      <c r="K27" s="18">
        <f>LARGE('octsep cfs'!$F$5:$F$94,'octsep cfs rank'!$A27)</f>
        <v>721</v>
      </c>
      <c r="L27" s="5" t="str">
        <f>VLOOKUP(M27,'octsep cfs'!$G$5:$O$94,9,FALSE)</f>
        <v>2012-13</v>
      </c>
      <c r="M27" s="18">
        <f>LARGE('octsep cfs'!$G$5:$G$94,'octsep cfs rank'!$A27)</f>
        <v>794</v>
      </c>
      <c r="N27" s="5" t="str">
        <f>VLOOKUP(O27,'octsep cfs'!$H$5:$O$94,8,FALSE)</f>
        <v>1986-87</v>
      </c>
      <c r="O27" s="18">
        <f>LARGE('octsep cfs'!$H$5:$H$94,'octsep cfs rank'!$A27)</f>
        <v>2246</v>
      </c>
      <c r="P27" s="5" t="str">
        <f>VLOOKUP(Q27,'octsep cfs'!$I$5:$O$94,7,FALSE)</f>
        <v>1948-49</v>
      </c>
      <c r="Q27" s="18">
        <f>LARGE('octsep cfs'!$I$5:$I$94,'octsep cfs rank'!$A27)</f>
        <v>7825</v>
      </c>
      <c r="R27" s="5" t="str">
        <f>VLOOKUP(S27,'octsep cfs'!$J$5:$O$94,6,FALSE)</f>
        <v>1967-68</v>
      </c>
      <c r="S27" s="18">
        <f>LARGE('octsep cfs'!$J$5:$J$94,'octsep cfs rank'!$A27)</f>
        <v>11696</v>
      </c>
      <c r="T27" s="5" t="str">
        <f>VLOOKUP(U27,'octsep cfs'!$K$5:$O$94,5,FALSE)</f>
        <v>1999-2000</v>
      </c>
      <c r="U27" s="18">
        <f>LARGE('octsep cfs'!$K$5:$K$94,'octsep cfs rank'!$A27)</f>
        <v>10906</v>
      </c>
      <c r="V27" s="5" t="str">
        <f>VLOOKUP(W27,'octsep cfs'!$L$5:$O$94,4,FALSE)</f>
        <v>1961-62</v>
      </c>
      <c r="W27" s="18">
        <f>LARGE('octsep cfs'!$L$5:$L$94,'octsep cfs rank'!$A27)</f>
        <v>6157</v>
      </c>
      <c r="X27" s="5" t="str">
        <f>VLOOKUP(Y27,'octsep cfs'!$M$5:$O$94,3,FALSE)</f>
        <v>1934-35</v>
      </c>
      <c r="Y27" s="18">
        <f>LARGE('octsep cfs'!$M$5:$M$94,'octsep cfs rank'!$A27)</f>
        <v>3380</v>
      </c>
      <c r="Z27" s="5" t="str">
        <f>VLOOKUP(AA27,'octsep cfs'!$N$5:$O$94,2,FALSE)</f>
        <v>1957-58</v>
      </c>
      <c r="AA27" s="18">
        <f>LARGE('octsep cfs'!$N$5:$N$94,'octsep cfs rank'!$A27)</f>
        <v>3868</v>
      </c>
    </row>
    <row r="28" spans="1:27" x14ac:dyDescent="0.2">
      <c r="A28" s="5">
        <v>23</v>
      </c>
      <c r="B28" s="5" t="str">
        <f>VLOOKUP(C28,'octsep cfs'!$B$5:$O$94,14,FALSE)</f>
        <v>1951-52</v>
      </c>
      <c r="C28" s="18">
        <f>LARGE('octsep cfs'!$B$5:$B$94,'octsep cfs rank'!$A28)</f>
        <v>2051</v>
      </c>
      <c r="D28" s="5" t="str">
        <f>VLOOKUP(E28,'octsep cfs'!$C$5:$O$94,13,FALSE)</f>
        <v>1937-38</v>
      </c>
      <c r="E28" s="18">
        <f>LARGE('octsep cfs'!$C$5:$C$94,'octsep cfs rank'!$A28)</f>
        <v>1501</v>
      </c>
      <c r="F28" s="5" t="str">
        <f>VLOOKUP(G28,'octsep cfs'!$D$5:$O$94,12,FALSE)</f>
        <v>2008-09</v>
      </c>
      <c r="G28" s="18">
        <f>LARGE('octsep cfs'!$D$5:$D$94,'octsep cfs rank'!$A28)</f>
        <v>1085</v>
      </c>
      <c r="H28" s="5" t="str">
        <f>VLOOKUP(I28,'octsep cfs'!$E$5:$O$94,11,FALSE)</f>
        <v>2008-09</v>
      </c>
      <c r="I28" s="18">
        <f>LARGE('octsep cfs'!$E$5:$E$94,'octsep cfs rank'!$A28)</f>
        <v>959</v>
      </c>
      <c r="J28" s="5" t="str">
        <f>VLOOKUP(K28,'octsep cfs'!$F$5:$O$94,10,FALSE)</f>
        <v>1997-98</v>
      </c>
      <c r="K28" s="18">
        <f>LARGE('octsep cfs'!$F$5:$F$94,'octsep cfs rank'!$A28)</f>
        <v>716</v>
      </c>
      <c r="L28" s="5" t="str">
        <f>VLOOKUP(M28,'octsep cfs'!$G$5:$O$94,9,FALSE)</f>
        <v>1983-84</v>
      </c>
      <c r="M28" s="18">
        <f>LARGE('octsep cfs'!$G$5:$G$94,'octsep cfs rank'!$A28)</f>
        <v>791</v>
      </c>
      <c r="N28" s="5" t="str">
        <f>VLOOKUP(O28,'octsep cfs'!$H$5:$O$94,8,FALSE)</f>
        <v>1995-96</v>
      </c>
      <c r="O28" s="18">
        <f>LARGE('octsep cfs'!$H$5:$H$94,'octsep cfs rank'!$A28)</f>
        <v>2227</v>
      </c>
      <c r="P28" s="5" t="str">
        <f>VLOOKUP(Q28,'octsep cfs'!$I$5:$O$94,7,FALSE)</f>
        <v>1968-69</v>
      </c>
      <c r="Q28" s="18">
        <f>LARGE('octsep cfs'!$I$5:$I$94,'octsep cfs rank'!$A28)</f>
        <v>7768</v>
      </c>
      <c r="R28" s="5" t="str">
        <f>VLOOKUP(S28,'octsep cfs'!$J$5:$O$94,6,FALSE)</f>
        <v>2010-11</v>
      </c>
      <c r="S28" s="18">
        <f>LARGE('octsep cfs'!$J$5:$J$94,'octsep cfs rank'!$A28)</f>
        <v>11584</v>
      </c>
      <c r="T28" s="5" t="str">
        <f>VLOOKUP(U28,'octsep cfs'!$K$5:$O$94,5,FALSE)</f>
        <v>1967-68</v>
      </c>
      <c r="U28" s="18">
        <f>LARGE('octsep cfs'!$K$5:$K$94,'octsep cfs rank'!$A28)</f>
        <v>10847</v>
      </c>
      <c r="V28" s="5" t="str">
        <f>VLOOKUP(W28,'octsep cfs'!$L$5:$O$94,4,FALSE)</f>
        <v>2007-08</v>
      </c>
      <c r="W28" s="18">
        <f>LARGE('octsep cfs'!$L$5:$L$94,'octsep cfs rank'!$A28)</f>
        <v>6149</v>
      </c>
      <c r="X28" s="5" t="str">
        <f>VLOOKUP(Y28,'octsep cfs'!$M$5:$O$94,3,FALSE)</f>
        <v>1936-37</v>
      </c>
      <c r="Y28" s="18">
        <f>LARGE('octsep cfs'!$M$5:$M$94,'octsep cfs rank'!$A28)</f>
        <v>3371</v>
      </c>
      <c r="Z28" s="5" t="str">
        <f>VLOOKUP(AA28,'octsep cfs'!$N$5:$O$94,2,FALSE)</f>
        <v>1999-2000</v>
      </c>
      <c r="AA28" s="18">
        <f>LARGE('octsep cfs'!$N$5:$N$94,'octsep cfs rank'!$A28)</f>
        <v>3853</v>
      </c>
    </row>
    <row r="29" spans="1:27" x14ac:dyDescent="0.2">
      <c r="A29" s="5">
        <v>24</v>
      </c>
      <c r="B29" s="5" t="str">
        <f>VLOOKUP(C29,'octsep cfs'!$B$5:$O$94,14,FALSE)</f>
        <v>1988-89</v>
      </c>
      <c r="C29" s="18">
        <f>LARGE('octsep cfs'!$B$5:$B$94,'octsep cfs rank'!$A29)</f>
        <v>2041</v>
      </c>
      <c r="D29" s="5" t="str">
        <f>VLOOKUP(E29,'octsep cfs'!$C$5:$O$94,13,FALSE)</f>
        <v>1947-48</v>
      </c>
      <c r="E29" s="18">
        <f>LARGE('octsep cfs'!$C$5:$C$94,'octsep cfs rank'!$A29)</f>
        <v>1451</v>
      </c>
      <c r="F29" s="5" t="str">
        <f>VLOOKUP(G29,'octsep cfs'!$D$5:$O$94,12,FALSE)</f>
        <v>2007-08</v>
      </c>
      <c r="G29" s="18">
        <f>LARGE('octsep cfs'!$D$5:$D$94,'octsep cfs rank'!$A29)</f>
        <v>1077</v>
      </c>
      <c r="H29" s="5" t="str">
        <f>VLOOKUP(I29,'octsep cfs'!$E$5:$O$94,11,FALSE)</f>
        <v>1993-94</v>
      </c>
      <c r="I29" s="18">
        <f>LARGE('octsep cfs'!$E$5:$E$94,'octsep cfs rank'!$A29)</f>
        <v>954</v>
      </c>
      <c r="J29" s="5" t="str">
        <f>VLOOKUP(K29,'octsep cfs'!$F$5:$O$94,10,FALSE)</f>
        <v>2006-07</v>
      </c>
      <c r="K29" s="18">
        <f>LARGE('octsep cfs'!$F$5:$F$94,'octsep cfs rank'!$A29)</f>
        <v>706</v>
      </c>
      <c r="L29" s="5" t="str">
        <f>VLOOKUP(M29,'octsep cfs'!$G$5:$O$94,9,FALSE)</f>
        <v>1962-63</v>
      </c>
      <c r="M29" s="18">
        <f>LARGE('octsep cfs'!$G$5:$G$94,'octsep cfs rank'!$A29)</f>
        <v>774</v>
      </c>
      <c r="N29" s="5" t="str">
        <f>VLOOKUP(O29,'octsep cfs'!$H$5:$O$94,8,FALSE)</f>
        <v>1999-2000</v>
      </c>
      <c r="O29" s="18">
        <f>LARGE('octsep cfs'!$H$5:$H$94,'octsep cfs rank'!$A29)</f>
        <v>2204</v>
      </c>
      <c r="P29" s="5" t="str">
        <f>VLOOKUP(Q29,'octsep cfs'!$I$5:$O$94,7,FALSE)</f>
        <v>1984-85</v>
      </c>
      <c r="Q29" s="18">
        <f>LARGE('octsep cfs'!$I$5:$I$94,'octsep cfs rank'!$A29)</f>
        <v>7748</v>
      </c>
      <c r="R29" s="5" t="str">
        <f>VLOOKUP(S29,'octsep cfs'!$J$5:$O$94,6,FALSE)</f>
        <v>1969-70</v>
      </c>
      <c r="S29" s="18">
        <f>LARGE('octsep cfs'!$J$5:$J$94,'octsep cfs rank'!$A29)</f>
        <v>11348</v>
      </c>
      <c r="T29" s="5" t="str">
        <f>VLOOKUP(U29,'octsep cfs'!$K$5:$O$94,5,FALSE)</f>
        <v>1934-35</v>
      </c>
      <c r="U29" s="18">
        <f>LARGE('octsep cfs'!$K$5:$K$94,'octsep cfs rank'!$A29)</f>
        <v>10828</v>
      </c>
      <c r="V29" s="5" t="str">
        <f>VLOOKUP(W29,'octsep cfs'!$L$5:$O$94,4,FALSE)</f>
        <v>1958-59</v>
      </c>
      <c r="W29" s="18">
        <f>LARGE('octsep cfs'!$L$5:$L$94,'octsep cfs rank'!$A29)</f>
        <v>6135</v>
      </c>
      <c r="X29" s="5" t="str">
        <f>VLOOKUP(Y29,'octsep cfs'!$M$5:$O$94,3,FALSE)</f>
        <v>1968-69</v>
      </c>
      <c r="Y29" s="18">
        <f>LARGE('octsep cfs'!$M$5:$M$94,'octsep cfs rank'!$A29)</f>
        <v>3358</v>
      </c>
      <c r="Z29" s="5" t="str">
        <f>VLOOKUP(AA29,'octsep cfs'!$N$5:$O$94,2,FALSE)</f>
        <v>2005-06</v>
      </c>
      <c r="AA29" s="18">
        <f>LARGE('octsep cfs'!$N$5:$N$94,'octsep cfs rank'!$A29)</f>
        <v>3831</v>
      </c>
    </row>
    <row r="30" spans="1:27" x14ac:dyDescent="0.2">
      <c r="A30" s="5">
        <v>25</v>
      </c>
      <c r="B30" s="5" t="str">
        <f>VLOOKUP(C30,'octsep cfs'!$B$5:$O$94,14,FALSE)</f>
        <v>1961-62</v>
      </c>
      <c r="C30" s="18">
        <f>LARGE('octsep cfs'!$B$5:$B$94,'octsep cfs rank'!$A30)</f>
        <v>2006</v>
      </c>
      <c r="D30" s="5" t="str">
        <f>VLOOKUP(E30,'octsep cfs'!$C$5:$O$94,13,FALSE)</f>
        <v>1941-42</v>
      </c>
      <c r="E30" s="18">
        <f>LARGE('octsep cfs'!$C$5:$C$94,'octsep cfs rank'!$A30)</f>
        <v>1428</v>
      </c>
      <c r="F30" s="5" t="str">
        <f>VLOOKUP(G30,'octsep cfs'!$D$5:$O$94,12,FALSE)</f>
        <v>1964-65</v>
      </c>
      <c r="G30" s="18">
        <f>LARGE('octsep cfs'!$D$5:$D$94,'octsep cfs rank'!$A30)</f>
        <v>1048</v>
      </c>
      <c r="H30" s="5" t="str">
        <f>VLOOKUP(I30,'octsep cfs'!$E$5:$O$94,11,FALSE)</f>
        <v>1991-92</v>
      </c>
      <c r="I30" s="18">
        <f>LARGE('octsep cfs'!$E$5:$E$94,'octsep cfs rank'!$A30)</f>
        <v>939</v>
      </c>
      <c r="J30" s="5" t="str">
        <f>VLOOKUP(K30,'octsep cfs'!$F$5:$O$94,10,FALSE)</f>
        <v>1939-40</v>
      </c>
      <c r="K30" s="18">
        <f>LARGE('octsep cfs'!$F$5:$F$94,'octsep cfs rank'!$A30)</f>
        <v>704</v>
      </c>
      <c r="L30" s="5" t="str">
        <f>VLOOKUP(M30,'octsep cfs'!$G$5:$O$94,9,FALSE)</f>
        <v>1995-96</v>
      </c>
      <c r="M30" s="18">
        <f>LARGE('octsep cfs'!$G$5:$G$94,'octsep cfs rank'!$A30)</f>
        <v>771</v>
      </c>
      <c r="N30" s="5" t="str">
        <f>VLOOKUP(O30,'octsep cfs'!$H$5:$O$94,8,FALSE)</f>
        <v>2014-15</v>
      </c>
      <c r="O30" s="18">
        <f>LARGE('octsep cfs'!$H$5:$H$94,'octsep cfs rank'!$A30)</f>
        <v>2195</v>
      </c>
      <c r="P30" s="5" t="str">
        <f>VLOOKUP(Q30,'octsep cfs'!$I$5:$O$94,7,FALSE)</f>
        <v>1996-97</v>
      </c>
      <c r="Q30" s="18">
        <f>LARGE('octsep cfs'!$I$5:$I$94,'octsep cfs rank'!$A30)</f>
        <v>7661</v>
      </c>
      <c r="R30" s="5" t="str">
        <f>VLOOKUP(S30,'octsep cfs'!$J$5:$O$94,6,FALSE)</f>
        <v>1945-46</v>
      </c>
      <c r="S30" s="18">
        <f>LARGE('octsep cfs'!$J$5:$J$94,'octsep cfs rank'!$A30)</f>
        <v>11298</v>
      </c>
      <c r="T30" s="5" t="str">
        <f>VLOOKUP(U30,'octsep cfs'!$K$5:$O$94,5,FALSE)</f>
        <v>1989-90</v>
      </c>
      <c r="U30" s="18">
        <f>LARGE('octsep cfs'!$K$5:$K$94,'octsep cfs rank'!$A30)</f>
        <v>10640</v>
      </c>
      <c r="V30" s="5" t="str">
        <f>VLOOKUP(W30,'octsep cfs'!$L$5:$O$94,4,FALSE)</f>
        <v>1962-63</v>
      </c>
      <c r="W30" s="18">
        <f>LARGE('octsep cfs'!$L$5:$L$94,'octsep cfs rank'!$A30)</f>
        <v>6048</v>
      </c>
      <c r="X30" s="5" t="str">
        <f>VLOOKUP(Y30,'octsep cfs'!$M$5:$O$94,3,FALSE)</f>
        <v>2008-09</v>
      </c>
      <c r="Y30" s="18">
        <f>LARGE('octsep cfs'!$M$5:$M$94,'octsep cfs rank'!$A30)</f>
        <v>3329</v>
      </c>
      <c r="Z30" s="5" t="str">
        <f>VLOOKUP(AA30,'octsep cfs'!$N$5:$O$94,2,FALSE)</f>
        <v>1981-82</v>
      </c>
      <c r="AA30" s="18">
        <f>LARGE('octsep cfs'!$N$5:$N$94,'octsep cfs rank'!$A30)</f>
        <v>3822</v>
      </c>
    </row>
    <row r="31" spans="1:27" x14ac:dyDescent="0.2">
      <c r="A31" s="5">
        <v>26</v>
      </c>
      <c r="B31" s="5" t="str">
        <f>VLOOKUP(C31,'octsep cfs'!$B$5:$O$94,14,FALSE)</f>
        <v>1956-57</v>
      </c>
      <c r="C31" s="18">
        <f>LARGE('octsep cfs'!$B$5:$B$94,'octsep cfs rank'!$A31)</f>
        <v>2001</v>
      </c>
      <c r="D31" s="5" t="str">
        <f>VLOOKUP(E31,'octsep cfs'!$C$5:$O$94,13,FALSE)</f>
        <v>1941-42</v>
      </c>
      <c r="E31" s="18">
        <f>LARGE('octsep cfs'!$C$5:$C$94,'octsep cfs rank'!$A31)</f>
        <v>1428</v>
      </c>
      <c r="F31" s="5" t="str">
        <f>VLOOKUP(G31,'octsep cfs'!$D$5:$O$94,12,FALSE)</f>
        <v>1978-79</v>
      </c>
      <c r="G31" s="18">
        <f>LARGE('octsep cfs'!$D$5:$D$94,'octsep cfs rank'!$A31)</f>
        <v>1047</v>
      </c>
      <c r="H31" s="5" t="str">
        <f>VLOOKUP(I31,'octsep cfs'!$E$5:$O$94,11,FALSE)</f>
        <v>2010-11</v>
      </c>
      <c r="I31" s="18">
        <f>LARGE('octsep cfs'!$E$5:$E$94,'octsep cfs rank'!$A31)</f>
        <v>938</v>
      </c>
      <c r="J31" s="5" t="str">
        <f>VLOOKUP(K31,'octsep cfs'!$F$5:$O$94,10,FALSE)</f>
        <v>2010-11</v>
      </c>
      <c r="K31" s="18">
        <f>LARGE('octsep cfs'!$F$5:$F$94,'octsep cfs rank'!$A31)</f>
        <v>702</v>
      </c>
      <c r="L31" s="5" t="str">
        <f>VLOOKUP(M31,'octsep cfs'!$G$5:$O$94,9,FALSE)</f>
        <v>1937-38</v>
      </c>
      <c r="M31" s="18">
        <f>LARGE('octsep cfs'!$G$5:$G$94,'octsep cfs rank'!$A31)</f>
        <v>769</v>
      </c>
      <c r="N31" s="5" t="str">
        <f>VLOOKUP(O31,'octsep cfs'!$H$5:$O$94,8,FALSE)</f>
        <v>2009-10</v>
      </c>
      <c r="O31" s="18">
        <f>LARGE('octsep cfs'!$H$5:$H$94,'octsep cfs rank'!$A31)</f>
        <v>2179</v>
      </c>
      <c r="P31" s="5" t="str">
        <f>VLOOKUP(Q31,'octsep cfs'!$I$5:$O$94,7,FALSE)</f>
        <v>2013-14</v>
      </c>
      <c r="Q31" s="18">
        <f>LARGE('octsep cfs'!$I$5:$I$94,'octsep cfs rank'!$A31)</f>
        <v>7606</v>
      </c>
      <c r="R31" s="5" t="str">
        <f>VLOOKUP(S31,'octsep cfs'!$J$5:$O$94,6,FALSE)</f>
        <v>1937-38</v>
      </c>
      <c r="S31" s="18">
        <f>LARGE('octsep cfs'!$J$5:$J$94,'octsep cfs rank'!$A31)</f>
        <v>11265</v>
      </c>
      <c r="T31" s="5" t="str">
        <f>VLOOKUP(U31,'octsep cfs'!$K$5:$O$94,5,FALSE)</f>
        <v>1965-66</v>
      </c>
      <c r="U31" s="18">
        <f>LARGE('octsep cfs'!$K$5:$K$94,'octsep cfs rank'!$A31)</f>
        <v>10620</v>
      </c>
      <c r="V31" s="5" t="str">
        <f>VLOOKUP(W31,'octsep cfs'!$L$5:$O$94,4,FALSE)</f>
        <v>1954-55</v>
      </c>
      <c r="W31" s="18">
        <f>LARGE('octsep cfs'!$L$5:$L$94,'octsep cfs rank'!$A31)</f>
        <v>5992</v>
      </c>
      <c r="X31" s="5" t="str">
        <f>VLOOKUP(Y31,'octsep cfs'!$M$5:$O$94,3,FALSE)</f>
        <v>2009-10</v>
      </c>
      <c r="Y31" s="18">
        <f>LARGE('octsep cfs'!$M$5:$M$94,'octsep cfs rank'!$A31)</f>
        <v>3283</v>
      </c>
      <c r="Z31" s="5" t="str">
        <f>VLOOKUP(AA31,'octsep cfs'!$N$5:$O$94,2,FALSE)</f>
        <v>1963-64</v>
      </c>
      <c r="AA31" s="18">
        <f>LARGE('octsep cfs'!$N$5:$N$94,'octsep cfs rank'!$A31)</f>
        <v>3815</v>
      </c>
    </row>
    <row r="32" spans="1:27" x14ac:dyDescent="0.2">
      <c r="A32" s="5">
        <v>27</v>
      </c>
      <c r="B32" s="5" t="str">
        <f>VLOOKUP(C32,'octsep cfs'!$B$5:$O$94,14,FALSE)</f>
        <v>1963-64</v>
      </c>
      <c r="C32" s="18">
        <f>LARGE('octsep cfs'!$B$5:$B$94,'octsep cfs rank'!$A32)</f>
        <v>2000</v>
      </c>
      <c r="D32" s="5" t="str">
        <f>VLOOKUP(E32,'octsep cfs'!$C$5:$O$94,13,FALSE)</f>
        <v>2010-11</v>
      </c>
      <c r="E32" s="18">
        <f>LARGE('octsep cfs'!$C$5:$C$94,'octsep cfs rank'!$A32)</f>
        <v>1422</v>
      </c>
      <c r="F32" s="5" t="str">
        <f>VLOOKUP(G32,'octsep cfs'!$D$5:$O$94,12,FALSE)</f>
        <v>1959-60</v>
      </c>
      <c r="G32" s="18">
        <f>LARGE('octsep cfs'!$D$5:$D$94,'octsep cfs rank'!$A32)</f>
        <v>1044</v>
      </c>
      <c r="H32" s="5" t="str">
        <f>VLOOKUP(I32,'octsep cfs'!$E$5:$O$94,11,FALSE)</f>
        <v>2003-04</v>
      </c>
      <c r="I32" s="18">
        <f>LARGE('octsep cfs'!$E$5:$E$94,'octsep cfs rank'!$A32)</f>
        <v>911</v>
      </c>
      <c r="J32" s="5" t="str">
        <f>VLOOKUP(K32,'octsep cfs'!$F$5:$O$94,10,FALSE)</f>
        <v>1961-62</v>
      </c>
      <c r="K32" s="18">
        <f>LARGE('octsep cfs'!$F$5:$F$94,'octsep cfs rank'!$A32)</f>
        <v>700</v>
      </c>
      <c r="L32" s="5" t="str">
        <f>VLOOKUP(M32,'octsep cfs'!$G$5:$O$94,9,FALSE)</f>
        <v>1994-95</v>
      </c>
      <c r="M32" s="18">
        <f>LARGE('octsep cfs'!$G$5:$G$94,'octsep cfs rank'!$A32)</f>
        <v>765</v>
      </c>
      <c r="N32" s="5" t="str">
        <f>VLOOKUP(O32,'octsep cfs'!$H$5:$O$94,8,FALSE)</f>
        <v>1951-52</v>
      </c>
      <c r="O32" s="18">
        <f>LARGE('octsep cfs'!$H$5:$H$94,'octsep cfs rank'!$A32)</f>
        <v>2170</v>
      </c>
      <c r="P32" s="5" t="str">
        <f>VLOOKUP(Q32,'octsep cfs'!$I$5:$O$94,7,FALSE)</f>
        <v>1980-81</v>
      </c>
      <c r="Q32" s="18">
        <f>LARGE('octsep cfs'!$I$5:$I$94,'octsep cfs rank'!$A32)</f>
        <v>7581</v>
      </c>
      <c r="R32" s="5" t="str">
        <f>VLOOKUP(S32,'octsep cfs'!$J$5:$O$94,6,FALSE)</f>
        <v>1987-88</v>
      </c>
      <c r="S32" s="18">
        <f>LARGE('octsep cfs'!$J$5:$J$94,'octsep cfs rank'!$A32)</f>
        <v>11225</v>
      </c>
      <c r="T32" s="5" t="str">
        <f>VLOOKUP(U32,'octsep cfs'!$K$5:$O$94,5,FALSE)</f>
        <v>1942-43</v>
      </c>
      <c r="U32" s="18">
        <f>LARGE('octsep cfs'!$K$5:$K$94,'octsep cfs rank'!$A32)</f>
        <v>10519</v>
      </c>
      <c r="V32" s="5" t="str">
        <f>VLOOKUP(W32,'octsep cfs'!$L$5:$O$94,4,FALSE)</f>
        <v>1989-90</v>
      </c>
      <c r="W32" s="18">
        <f>LARGE('octsep cfs'!$L$5:$L$94,'octsep cfs rank'!$A32)</f>
        <v>5979</v>
      </c>
      <c r="X32" s="5" t="str">
        <f>VLOOKUP(Y32,'octsep cfs'!$M$5:$O$94,3,FALSE)</f>
        <v>2001-02</v>
      </c>
      <c r="Y32" s="18">
        <f>LARGE('octsep cfs'!$M$5:$M$94,'octsep cfs rank'!$A32)</f>
        <v>3281</v>
      </c>
      <c r="Z32" s="5" t="str">
        <f>VLOOKUP(AA32,'octsep cfs'!$N$5:$O$94,2,FALSE)</f>
        <v>1945-46</v>
      </c>
      <c r="AA32" s="18">
        <f>LARGE('octsep cfs'!$N$5:$N$94,'octsep cfs rank'!$A32)</f>
        <v>3813</v>
      </c>
    </row>
    <row r="33" spans="1:27" x14ac:dyDescent="0.2">
      <c r="A33" s="5">
        <v>28</v>
      </c>
      <c r="B33" s="5" t="str">
        <f>VLOOKUP(C33,'octsep cfs'!$B$5:$O$94,14,FALSE)</f>
        <v>1953-54</v>
      </c>
      <c r="C33" s="18">
        <f>LARGE('octsep cfs'!$B$5:$B$94,'octsep cfs rank'!$A33)</f>
        <v>1999</v>
      </c>
      <c r="D33" s="5" t="str">
        <f>VLOOKUP(E33,'octsep cfs'!$C$5:$O$94,13,FALSE)</f>
        <v>2004-05</v>
      </c>
      <c r="E33" s="18">
        <f>LARGE('octsep cfs'!$C$5:$C$94,'octsep cfs rank'!$A33)</f>
        <v>1379</v>
      </c>
      <c r="F33" s="5" t="str">
        <f>VLOOKUP(G33,'octsep cfs'!$D$5:$O$94,12,FALSE)</f>
        <v>1986-87</v>
      </c>
      <c r="G33" s="18">
        <f>LARGE('octsep cfs'!$D$5:$D$94,'octsep cfs rank'!$A33)</f>
        <v>1033</v>
      </c>
      <c r="H33" s="5" t="str">
        <f>VLOOKUP(I33,'octsep cfs'!$E$5:$O$94,11,FALSE)</f>
        <v>1964-65</v>
      </c>
      <c r="I33" s="18">
        <f>LARGE('octsep cfs'!$E$5:$E$94,'octsep cfs rank'!$A33)</f>
        <v>910</v>
      </c>
      <c r="J33" s="5" t="str">
        <f>VLOOKUP(K33,'octsep cfs'!$F$5:$O$94,10,FALSE)</f>
        <v>1966-67</v>
      </c>
      <c r="K33" s="18">
        <f>LARGE('octsep cfs'!$F$5:$F$94,'octsep cfs rank'!$A33)</f>
        <v>696</v>
      </c>
      <c r="L33" s="5" t="str">
        <f>VLOOKUP(M33,'octsep cfs'!$G$5:$O$94,9,FALSE)</f>
        <v>1931-32</v>
      </c>
      <c r="M33" s="18">
        <f>LARGE('octsep cfs'!$G$5:$G$94,'octsep cfs rank'!$A33)</f>
        <v>762</v>
      </c>
      <c r="N33" s="5" t="str">
        <f>VLOOKUP(O33,'octsep cfs'!$H$5:$O$94,8,FALSE)</f>
        <v>1938-39</v>
      </c>
      <c r="O33" s="18">
        <f>LARGE('octsep cfs'!$H$5:$H$94,'octsep cfs rank'!$A33)</f>
        <v>2136</v>
      </c>
      <c r="P33" s="5" t="str">
        <f>VLOOKUP(Q33,'octsep cfs'!$I$5:$O$94,7,FALSE)</f>
        <v>1970-71</v>
      </c>
      <c r="Q33" s="18">
        <f>LARGE('octsep cfs'!$I$5:$I$94,'octsep cfs rank'!$A33)</f>
        <v>7539</v>
      </c>
      <c r="R33" s="5" t="str">
        <f>VLOOKUP(S33,'octsep cfs'!$J$5:$O$94,6,FALSE)</f>
        <v>2012-13</v>
      </c>
      <c r="S33" s="18">
        <f>LARGE('octsep cfs'!$J$5:$J$94,'octsep cfs rank'!$A33)</f>
        <v>11135</v>
      </c>
      <c r="T33" s="5" t="str">
        <f>VLOOKUP(U33,'octsep cfs'!$K$5:$O$94,5,FALSE)</f>
        <v>1945-46</v>
      </c>
      <c r="U33" s="18">
        <f>LARGE('octsep cfs'!$K$5:$K$94,'octsep cfs rank'!$A33)</f>
        <v>10360</v>
      </c>
      <c r="V33" s="5" t="str">
        <f>VLOOKUP(W33,'octsep cfs'!$L$5:$O$94,4,FALSE)</f>
        <v>1963-64</v>
      </c>
      <c r="W33" s="18">
        <f>LARGE('octsep cfs'!$L$5:$L$94,'octsep cfs rank'!$A33)</f>
        <v>5974</v>
      </c>
      <c r="X33" s="5" t="str">
        <f>VLOOKUP(Y33,'octsep cfs'!$M$5:$O$94,3,FALSE)</f>
        <v>1978-79</v>
      </c>
      <c r="Y33" s="18">
        <f>LARGE('octsep cfs'!$M$5:$M$94,'octsep cfs rank'!$A33)</f>
        <v>3242</v>
      </c>
      <c r="Z33" s="5" t="str">
        <f>VLOOKUP(AA33,'octsep cfs'!$N$5:$O$94,2,FALSE)</f>
        <v>1950-51</v>
      </c>
      <c r="AA33" s="18">
        <f>LARGE('octsep cfs'!$N$5:$N$94,'octsep cfs rank'!$A33)</f>
        <v>3807</v>
      </c>
    </row>
    <row r="34" spans="1:27" x14ac:dyDescent="0.2">
      <c r="A34" s="5">
        <v>29</v>
      </c>
      <c r="B34" s="5" t="str">
        <f>VLOOKUP(C34,'octsep cfs'!$B$5:$O$94,14,FALSE)</f>
        <v>1965-66</v>
      </c>
      <c r="C34" s="18">
        <f>LARGE('octsep cfs'!$B$5:$B$94,'octsep cfs rank'!$A34)</f>
        <v>1981</v>
      </c>
      <c r="D34" s="5" t="str">
        <f>VLOOKUP(E34,'octsep cfs'!$C$5:$O$94,13,FALSE)</f>
        <v>1981-82</v>
      </c>
      <c r="E34" s="18">
        <f>LARGE('octsep cfs'!$C$5:$C$94,'octsep cfs rank'!$A34)</f>
        <v>1378</v>
      </c>
      <c r="F34" s="5" t="str">
        <f>VLOOKUP(G34,'octsep cfs'!$D$5:$O$94,12,FALSE)</f>
        <v>1981-82</v>
      </c>
      <c r="G34" s="18">
        <f>LARGE('octsep cfs'!$D$5:$D$94,'octsep cfs rank'!$A34)</f>
        <v>1024</v>
      </c>
      <c r="H34" s="5" t="str">
        <f>VLOOKUP(I34,'octsep cfs'!$E$5:$O$94,11,FALSE)</f>
        <v>2011-12</v>
      </c>
      <c r="I34" s="18">
        <f>LARGE('octsep cfs'!$E$5:$E$94,'octsep cfs rank'!$A34)</f>
        <v>890</v>
      </c>
      <c r="J34" s="5" t="str">
        <f>VLOOKUP(K34,'octsep cfs'!$F$5:$O$94,10,FALSE)</f>
        <v>1950-51</v>
      </c>
      <c r="K34" s="18">
        <f>LARGE('octsep cfs'!$F$5:$F$94,'octsep cfs rank'!$A34)</f>
        <v>688</v>
      </c>
      <c r="L34" s="5" t="str">
        <f>VLOOKUP(M34,'octsep cfs'!$G$5:$O$94,9,FALSE)</f>
        <v>1998-99</v>
      </c>
      <c r="M34" s="18">
        <f>LARGE('octsep cfs'!$G$5:$G$94,'octsep cfs rank'!$A34)</f>
        <v>760</v>
      </c>
      <c r="N34" s="5" t="str">
        <f>VLOOKUP(O34,'octsep cfs'!$H$5:$O$94,8,FALSE)</f>
        <v>1977-78</v>
      </c>
      <c r="O34" s="18">
        <f>LARGE('octsep cfs'!$H$5:$H$94,'octsep cfs rank'!$A34)</f>
        <v>2133</v>
      </c>
      <c r="P34" s="5" t="str">
        <f>VLOOKUP(Q34,'octsep cfs'!$I$5:$O$94,7,FALSE)</f>
        <v>2007-08</v>
      </c>
      <c r="Q34" s="18">
        <f>LARGE('octsep cfs'!$I$5:$I$94,'octsep cfs rank'!$A34)</f>
        <v>7523</v>
      </c>
      <c r="R34" s="5" t="str">
        <f>VLOOKUP(S34,'octsep cfs'!$J$5:$O$94,6,FALSE)</f>
        <v>1995-96</v>
      </c>
      <c r="S34" s="18">
        <f>LARGE('octsep cfs'!$J$5:$J$94,'octsep cfs rank'!$A34)</f>
        <v>11117</v>
      </c>
      <c r="T34" s="5" t="str">
        <f>VLOOKUP(U34,'octsep cfs'!$K$5:$O$94,5,FALSE)</f>
        <v>1946-47</v>
      </c>
      <c r="U34" s="18">
        <f>LARGE('octsep cfs'!$K$5:$K$94,'octsep cfs rank'!$A34)</f>
        <v>10333</v>
      </c>
      <c r="V34" s="5" t="str">
        <f>VLOOKUP(W34,'octsep cfs'!$L$5:$O$94,4,FALSE)</f>
        <v>1947-48</v>
      </c>
      <c r="W34" s="18">
        <f>LARGE('octsep cfs'!$L$5:$L$94,'octsep cfs rank'!$A34)</f>
        <v>5945</v>
      </c>
      <c r="X34" s="5" t="str">
        <f>VLOOKUP(Y34,'octsep cfs'!$M$5:$O$94,3,FALSE)</f>
        <v>1943-44</v>
      </c>
      <c r="Y34" s="18">
        <f>LARGE('octsep cfs'!$M$5:$M$94,'octsep cfs rank'!$A34)</f>
        <v>3155</v>
      </c>
      <c r="Z34" s="5" t="str">
        <f>VLOOKUP(AA34,'octsep cfs'!$N$5:$O$94,2,FALSE)</f>
        <v>1962-63</v>
      </c>
      <c r="AA34" s="18">
        <f>LARGE('octsep cfs'!$N$5:$N$94,'octsep cfs rank'!$A34)</f>
        <v>3804</v>
      </c>
    </row>
    <row r="35" spans="1:27" x14ac:dyDescent="0.2">
      <c r="A35" s="5">
        <v>30</v>
      </c>
      <c r="B35" s="5" t="str">
        <f>VLOOKUP(C35,'octsep cfs'!$B$5:$O$94,14,FALSE)</f>
        <v>2000-01</v>
      </c>
      <c r="C35" s="18">
        <f>LARGE('octsep cfs'!$B$5:$B$94,'octsep cfs rank'!$A35)</f>
        <v>1958</v>
      </c>
      <c r="D35" s="5" t="str">
        <f>VLOOKUP(E35,'octsep cfs'!$C$5:$O$94,13,FALSE)</f>
        <v>2006-07</v>
      </c>
      <c r="E35" s="18">
        <f>LARGE('octsep cfs'!$C$5:$C$94,'octsep cfs rank'!$A35)</f>
        <v>1375</v>
      </c>
      <c r="F35" s="5" t="str">
        <f>VLOOKUP(G35,'octsep cfs'!$D$5:$O$94,12,FALSE)</f>
        <v>1977-78</v>
      </c>
      <c r="G35" s="18">
        <f>LARGE('octsep cfs'!$D$5:$D$94,'octsep cfs rank'!$A35)</f>
        <v>1023</v>
      </c>
      <c r="H35" s="5" t="str">
        <f>VLOOKUP(I35,'octsep cfs'!$E$5:$O$94,11,FALSE)</f>
        <v>2009-10</v>
      </c>
      <c r="I35" s="18">
        <f>LARGE('octsep cfs'!$E$5:$E$94,'octsep cfs rank'!$A35)</f>
        <v>888</v>
      </c>
      <c r="J35" s="5" t="str">
        <f>VLOOKUP(K35,'octsep cfs'!$F$5:$O$94,10,FALSE)</f>
        <v>1950-51</v>
      </c>
      <c r="K35" s="18">
        <f>LARGE('octsep cfs'!$F$5:$F$94,'octsep cfs rank'!$A35)</f>
        <v>688</v>
      </c>
      <c r="L35" s="5" t="str">
        <f>VLOOKUP(M35,'octsep cfs'!$G$5:$O$94,9,FALSE)</f>
        <v>1996-97</v>
      </c>
      <c r="M35" s="18">
        <f>LARGE('octsep cfs'!$G$5:$G$94,'octsep cfs rank'!$A35)</f>
        <v>758</v>
      </c>
      <c r="N35" s="5" t="str">
        <f>VLOOKUP(O35,'octsep cfs'!$H$5:$O$94,8,FALSE)</f>
        <v>2016-17</v>
      </c>
      <c r="O35" s="18">
        <f>LARGE('octsep cfs'!$H$5:$H$94,'octsep cfs rank'!$A35)</f>
        <v>2108</v>
      </c>
      <c r="P35" s="5" t="str">
        <f>VLOOKUP(Q35,'octsep cfs'!$I$5:$O$94,7,FALSE)</f>
        <v>1950-51</v>
      </c>
      <c r="Q35" s="18">
        <f>LARGE('octsep cfs'!$I$5:$I$94,'octsep cfs rank'!$A35)</f>
        <v>7485</v>
      </c>
      <c r="R35" s="5" t="str">
        <f>VLOOKUP(S35,'octsep cfs'!$J$5:$O$94,6,FALSE)</f>
        <v>1953-54</v>
      </c>
      <c r="S35" s="18">
        <f>LARGE('octsep cfs'!$J$5:$J$94,'octsep cfs rank'!$A35)</f>
        <v>11101</v>
      </c>
      <c r="T35" s="5" t="str">
        <f>VLOOKUP(U35,'octsep cfs'!$K$5:$O$94,5,FALSE)</f>
        <v>1982-83</v>
      </c>
      <c r="U35" s="18">
        <f>LARGE('octsep cfs'!$K$5:$K$94,'octsep cfs rank'!$A35)</f>
        <v>10092</v>
      </c>
      <c r="V35" s="5" t="str">
        <f>VLOOKUP(W35,'octsep cfs'!$L$5:$O$94,4,FALSE)</f>
        <v>1967-68</v>
      </c>
      <c r="W35" s="18">
        <f>LARGE('octsep cfs'!$L$5:$L$94,'octsep cfs rank'!$A35)</f>
        <v>5898</v>
      </c>
      <c r="X35" s="5" t="str">
        <f>VLOOKUP(Y35,'octsep cfs'!$M$5:$O$94,3,FALSE)</f>
        <v>2015-16</v>
      </c>
      <c r="Y35" s="18">
        <f>LARGE('octsep cfs'!$M$5:$M$94,'octsep cfs rank'!$A35)</f>
        <v>3152</v>
      </c>
      <c r="Z35" s="5" t="str">
        <f>VLOOKUP(AA35,'octsep cfs'!$N$5:$O$94,2,FALSE)</f>
        <v>2001-02</v>
      </c>
      <c r="AA35" s="18">
        <f>LARGE('octsep cfs'!$N$5:$N$94,'octsep cfs rank'!$A35)</f>
        <v>3802</v>
      </c>
    </row>
    <row r="36" spans="1:27" x14ac:dyDescent="0.2">
      <c r="A36" s="5">
        <v>31</v>
      </c>
      <c r="B36" s="5" t="str">
        <f>VLOOKUP(C36,'octsep cfs'!$B$5:$O$94,14,FALSE)</f>
        <v>2010-11</v>
      </c>
      <c r="C36" s="18">
        <f>LARGE('octsep cfs'!$B$5:$B$94,'octsep cfs rank'!$A36)</f>
        <v>1937</v>
      </c>
      <c r="D36" s="5" t="str">
        <f>VLOOKUP(E36,'octsep cfs'!$C$5:$O$94,13,FALSE)</f>
        <v>1988-89</v>
      </c>
      <c r="E36" s="18">
        <f>LARGE('octsep cfs'!$C$5:$C$94,'octsep cfs rank'!$A36)</f>
        <v>1352</v>
      </c>
      <c r="F36" s="5" t="str">
        <f>VLOOKUP(G36,'octsep cfs'!$D$5:$O$94,12,FALSE)</f>
        <v>1953-54</v>
      </c>
      <c r="G36" s="18">
        <f>LARGE('octsep cfs'!$D$5:$D$94,'octsep cfs rank'!$A36)</f>
        <v>1014</v>
      </c>
      <c r="H36" s="5" t="str">
        <f>VLOOKUP(I36,'octsep cfs'!$E$5:$O$94,11,FALSE)</f>
        <v>2017-18</v>
      </c>
      <c r="I36" s="18">
        <f>LARGE('octsep cfs'!$E$5:$E$94,'octsep cfs rank'!$A36)</f>
        <v>885</v>
      </c>
      <c r="J36" s="5" t="str">
        <f>VLOOKUP(K36,'octsep cfs'!$F$5:$O$94,10,FALSE)</f>
        <v>2005-06</v>
      </c>
      <c r="K36" s="18">
        <f>LARGE('octsep cfs'!$F$5:$F$94,'octsep cfs rank'!$A36)</f>
        <v>685</v>
      </c>
      <c r="L36" s="5" t="str">
        <f>VLOOKUP(M36,'octsep cfs'!$G$5:$O$94,9,FALSE)</f>
        <v>2009-10</v>
      </c>
      <c r="M36" s="18">
        <f>LARGE('octsep cfs'!$G$5:$G$94,'octsep cfs rank'!$A36)</f>
        <v>751</v>
      </c>
      <c r="N36" s="5" t="str">
        <f>VLOOKUP(O36,'octsep cfs'!$H$5:$O$94,8,FALSE)</f>
        <v>1959-60</v>
      </c>
      <c r="O36" s="18">
        <f>LARGE('octsep cfs'!$H$5:$H$94,'octsep cfs rank'!$A36)</f>
        <v>2074</v>
      </c>
      <c r="P36" s="5" t="str">
        <f>VLOOKUP(Q36,'octsep cfs'!$I$5:$O$94,7,FALSE)</f>
        <v>2014-15</v>
      </c>
      <c r="Q36" s="18">
        <f>LARGE('octsep cfs'!$I$5:$I$94,'octsep cfs rank'!$A36)</f>
        <v>7438</v>
      </c>
      <c r="R36" s="5" t="str">
        <f>VLOOKUP(S36,'octsep cfs'!$J$5:$O$94,6,FALSE)</f>
        <v>1998-99</v>
      </c>
      <c r="S36" s="18">
        <f>LARGE('octsep cfs'!$J$5:$J$94,'octsep cfs rank'!$A36)</f>
        <v>11093</v>
      </c>
      <c r="T36" s="5" t="str">
        <f>VLOOKUP(U36,'octsep cfs'!$K$5:$O$94,5,FALSE)</f>
        <v>1955-56</v>
      </c>
      <c r="U36" s="18">
        <f>LARGE('octsep cfs'!$K$5:$K$94,'octsep cfs rank'!$A36)</f>
        <v>10022</v>
      </c>
      <c r="V36" s="5" t="str">
        <f>VLOOKUP(W36,'octsep cfs'!$L$5:$O$94,4,FALSE)</f>
        <v>1966-67</v>
      </c>
      <c r="W36" s="18">
        <f>LARGE('octsep cfs'!$L$5:$L$94,'octsep cfs rank'!$A36)</f>
        <v>5833</v>
      </c>
      <c r="X36" s="5" t="str">
        <f>VLOOKUP(Y36,'octsep cfs'!$M$5:$O$94,3,FALSE)</f>
        <v>2002-03</v>
      </c>
      <c r="Y36" s="18">
        <f>LARGE('octsep cfs'!$M$5:$M$94,'octsep cfs rank'!$A36)</f>
        <v>3151</v>
      </c>
      <c r="Z36" s="5" t="str">
        <f>VLOOKUP(AA36,'octsep cfs'!$N$5:$O$94,2,FALSE)</f>
        <v>1959-60</v>
      </c>
      <c r="AA36" s="18">
        <f>LARGE('octsep cfs'!$N$5:$N$94,'octsep cfs rank'!$A36)</f>
        <v>3792</v>
      </c>
    </row>
    <row r="37" spans="1:27" x14ac:dyDescent="0.2">
      <c r="A37" s="5">
        <v>32</v>
      </c>
      <c r="B37" s="5" t="str">
        <f>VLOOKUP(C37,'octsep cfs'!$B$5:$O$94,14,FALSE)</f>
        <v>1992-93</v>
      </c>
      <c r="C37" s="18">
        <f>LARGE('octsep cfs'!$B$5:$B$94,'octsep cfs rank'!$A37)</f>
        <v>1929</v>
      </c>
      <c r="D37" s="5" t="str">
        <f>VLOOKUP(E37,'octsep cfs'!$C$5:$O$94,13,FALSE)</f>
        <v>1955-56</v>
      </c>
      <c r="E37" s="18">
        <f>LARGE('octsep cfs'!$C$5:$C$94,'octsep cfs rank'!$A37)</f>
        <v>1346</v>
      </c>
      <c r="F37" s="5" t="str">
        <f>VLOOKUP(G37,'octsep cfs'!$D$5:$O$94,12,FALSE)</f>
        <v>1979-80</v>
      </c>
      <c r="G37" s="18">
        <f>LARGE('octsep cfs'!$D$5:$D$94,'octsep cfs rank'!$A37)</f>
        <v>1013</v>
      </c>
      <c r="H37" s="5" t="str">
        <f>VLOOKUP(I37,'octsep cfs'!$E$5:$O$94,11,FALSE)</f>
        <v>1996-97</v>
      </c>
      <c r="I37" s="18">
        <f>LARGE('octsep cfs'!$E$5:$E$94,'octsep cfs rank'!$A37)</f>
        <v>882</v>
      </c>
      <c r="J37" s="5" t="str">
        <f>VLOOKUP(K37,'octsep cfs'!$F$5:$O$94,10,FALSE)</f>
        <v>2016-17</v>
      </c>
      <c r="K37" s="18">
        <f>LARGE('octsep cfs'!$F$5:$F$94,'octsep cfs rank'!$A37)</f>
        <v>666</v>
      </c>
      <c r="L37" s="5" t="str">
        <f>VLOOKUP(M37,'octsep cfs'!$G$5:$O$94,9,FALSE)</f>
        <v>1993-94</v>
      </c>
      <c r="M37" s="18">
        <f>LARGE('octsep cfs'!$G$5:$G$94,'octsep cfs rank'!$A37)</f>
        <v>748</v>
      </c>
      <c r="N37" s="5" t="str">
        <f>VLOOKUP(O37,'octsep cfs'!$H$5:$O$94,8,FALSE)</f>
        <v>1998-99</v>
      </c>
      <c r="O37" s="18">
        <f>LARGE('octsep cfs'!$H$5:$H$94,'octsep cfs rank'!$A37)</f>
        <v>2062</v>
      </c>
      <c r="P37" s="5" t="str">
        <f>VLOOKUP(Q37,'octsep cfs'!$I$5:$O$94,7,FALSE)</f>
        <v>1975-76</v>
      </c>
      <c r="Q37" s="18">
        <f>LARGE('octsep cfs'!$I$5:$I$94,'octsep cfs rank'!$A37)</f>
        <v>7194</v>
      </c>
      <c r="R37" s="5" t="str">
        <f>VLOOKUP(S37,'octsep cfs'!$J$5:$O$94,6,FALSE)</f>
        <v>1934-35</v>
      </c>
      <c r="S37" s="18">
        <f>LARGE('octsep cfs'!$J$5:$J$94,'octsep cfs rank'!$A37)</f>
        <v>10994</v>
      </c>
      <c r="T37" s="5" t="str">
        <f>VLOOKUP(U37,'octsep cfs'!$K$5:$O$94,5,FALSE)</f>
        <v>1998-99</v>
      </c>
      <c r="U37" s="18">
        <f>LARGE('octsep cfs'!$K$5:$K$94,'octsep cfs rank'!$A37)</f>
        <v>10017</v>
      </c>
      <c r="V37" s="5" t="str">
        <f>VLOOKUP(W37,'octsep cfs'!$L$5:$O$94,4,FALSE)</f>
        <v>1985-86</v>
      </c>
      <c r="W37" s="18">
        <f>LARGE('octsep cfs'!$L$5:$L$94,'octsep cfs rank'!$A37)</f>
        <v>5822</v>
      </c>
      <c r="X37" s="5" t="str">
        <f>VLOOKUP(Y37,'octsep cfs'!$M$5:$O$94,3,FALSE)</f>
        <v>1949-50</v>
      </c>
      <c r="Y37" s="18">
        <f>LARGE('octsep cfs'!$M$5:$M$94,'octsep cfs rank'!$A37)</f>
        <v>3150</v>
      </c>
      <c r="Z37" s="5" t="str">
        <f>VLOOKUP(AA37,'octsep cfs'!$N$5:$O$94,2,FALSE)</f>
        <v>1964-65</v>
      </c>
      <c r="AA37" s="18">
        <f>LARGE('octsep cfs'!$N$5:$N$94,'octsep cfs rank'!$A37)</f>
        <v>3777</v>
      </c>
    </row>
    <row r="38" spans="1:27" x14ac:dyDescent="0.2">
      <c r="A38" s="5">
        <v>33</v>
      </c>
      <c r="B38" s="5" t="str">
        <f>VLOOKUP(C38,'octsep cfs'!$B$5:$O$94,14,FALSE)</f>
        <v>1975-76</v>
      </c>
      <c r="C38" s="18">
        <f>LARGE('octsep cfs'!$B$5:$B$94,'octsep cfs rank'!$A38)</f>
        <v>1920</v>
      </c>
      <c r="D38" s="5" t="str">
        <f>VLOOKUP(E38,'octsep cfs'!$C$5:$O$94,13,FALSE)</f>
        <v>1960-61</v>
      </c>
      <c r="E38" s="18">
        <f>LARGE('octsep cfs'!$C$5:$C$94,'octsep cfs rank'!$A38)</f>
        <v>1340</v>
      </c>
      <c r="F38" s="5" t="str">
        <f>VLOOKUP(G38,'octsep cfs'!$D$5:$O$94,12,FALSE)</f>
        <v>1979-80</v>
      </c>
      <c r="G38" s="18">
        <f>LARGE('octsep cfs'!$D$5:$D$94,'octsep cfs rank'!$A38)</f>
        <v>1013</v>
      </c>
      <c r="H38" s="5" t="str">
        <f>VLOOKUP(I38,'octsep cfs'!$E$5:$O$94,11,FALSE)</f>
        <v>2013-14</v>
      </c>
      <c r="I38" s="18">
        <f>LARGE('octsep cfs'!$E$5:$E$94,'octsep cfs rank'!$A38)</f>
        <v>874</v>
      </c>
      <c r="J38" s="5" t="str">
        <f>VLOOKUP(K38,'octsep cfs'!$F$5:$O$94,10,FALSE)</f>
        <v>1985-86</v>
      </c>
      <c r="K38" s="18">
        <f>LARGE('octsep cfs'!$F$5:$F$94,'octsep cfs rank'!$A38)</f>
        <v>656</v>
      </c>
      <c r="L38" s="5" t="str">
        <f>VLOOKUP(M38,'octsep cfs'!$G$5:$O$94,9,FALSE)</f>
        <v>1987-88</v>
      </c>
      <c r="M38" s="18">
        <f>LARGE('octsep cfs'!$G$5:$G$94,'octsep cfs rank'!$A38)</f>
        <v>742</v>
      </c>
      <c r="N38" s="5" t="str">
        <f>VLOOKUP(O38,'octsep cfs'!$H$5:$O$94,8,FALSE)</f>
        <v>2006-07</v>
      </c>
      <c r="O38" s="18">
        <f>LARGE('octsep cfs'!$H$5:$H$94,'octsep cfs rank'!$A38)</f>
        <v>2047</v>
      </c>
      <c r="P38" s="5" t="str">
        <f>VLOOKUP(Q38,'octsep cfs'!$I$5:$O$94,7,FALSE)</f>
        <v>1971-72</v>
      </c>
      <c r="Q38" s="18">
        <f>LARGE('octsep cfs'!$I$5:$I$94,'octsep cfs rank'!$A38)</f>
        <v>7157</v>
      </c>
      <c r="R38" s="5" t="str">
        <f>VLOOKUP(S38,'octsep cfs'!$J$5:$O$94,6,FALSE)</f>
        <v>2005-06</v>
      </c>
      <c r="S38" s="18">
        <f>LARGE('octsep cfs'!$J$5:$J$94,'octsep cfs rank'!$A38)</f>
        <v>10964</v>
      </c>
      <c r="T38" s="5" t="str">
        <f>VLOOKUP(U38,'octsep cfs'!$K$5:$O$94,5,FALSE)</f>
        <v>1974-75</v>
      </c>
      <c r="U38" s="18">
        <f>LARGE('octsep cfs'!$K$5:$K$94,'octsep cfs rank'!$A38)</f>
        <v>9964</v>
      </c>
      <c r="V38" s="5" t="str">
        <f>VLOOKUP(W38,'octsep cfs'!$L$5:$O$94,4,FALSE)</f>
        <v>1931-32</v>
      </c>
      <c r="W38" s="18">
        <f>LARGE('octsep cfs'!$L$5:$L$94,'octsep cfs rank'!$A38)</f>
        <v>5790</v>
      </c>
      <c r="X38" s="5" t="str">
        <f>VLOOKUP(Y38,'octsep cfs'!$M$5:$O$94,3,FALSE)</f>
        <v>1983-84</v>
      </c>
      <c r="Y38" s="18">
        <f>LARGE('octsep cfs'!$M$5:$M$94,'octsep cfs rank'!$A38)</f>
        <v>3133</v>
      </c>
      <c r="Z38" s="5" t="str">
        <f>VLOOKUP(AA38,'octsep cfs'!$N$5:$O$94,2,FALSE)</f>
        <v>1947-48</v>
      </c>
      <c r="AA38" s="18">
        <f>LARGE('octsep cfs'!$N$5:$N$94,'octsep cfs rank'!$A38)</f>
        <v>3774</v>
      </c>
    </row>
    <row r="39" spans="1:27" x14ac:dyDescent="0.2">
      <c r="A39" s="5">
        <v>34</v>
      </c>
      <c r="B39" s="5" t="str">
        <f>VLOOKUP(C39,'octsep cfs'!$B$5:$O$94,14,FALSE)</f>
        <v>1969-70</v>
      </c>
      <c r="C39" s="18">
        <f>LARGE('octsep cfs'!$B$5:$B$94,'octsep cfs rank'!$A39)</f>
        <v>1873</v>
      </c>
      <c r="D39" s="5" t="str">
        <f>VLOOKUP(E39,'octsep cfs'!$C$5:$O$94,13,FALSE)</f>
        <v>1996-97</v>
      </c>
      <c r="E39" s="18">
        <f>LARGE('octsep cfs'!$C$5:$C$94,'octsep cfs rank'!$A39)</f>
        <v>1307</v>
      </c>
      <c r="F39" s="5" t="str">
        <f>VLOOKUP(G39,'octsep cfs'!$D$5:$O$94,12,FALSE)</f>
        <v>1984-85</v>
      </c>
      <c r="G39" s="18">
        <f>LARGE('octsep cfs'!$D$5:$D$94,'octsep cfs rank'!$A39)</f>
        <v>1004</v>
      </c>
      <c r="H39" s="5" t="str">
        <f>VLOOKUP(I39,'octsep cfs'!$E$5:$O$94,11,FALSE)</f>
        <v>1974-75</v>
      </c>
      <c r="I39" s="18">
        <f>LARGE('octsep cfs'!$E$5:$E$94,'octsep cfs rank'!$A39)</f>
        <v>824</v>
      </c>
      <c r="J39" s="5" t="str">
        <f>VLOOKUP(K39,'octsep cfs'!$F$5:$O$94,10,FALSE)</f>
        <v>2007-08</v>
      </c>
      <c r="K39" s="18">
        <f>LARGE('octsep cfs'!$F$5:$F$94,'octsep cfs rank'!$A39)</f>
        <v>654</v>
      </c>
      <c r="L39" s="5" t="str">
        <f>VLOOKUP(M39,'octsep cfs'!$G$5:$O$94,9,FALSE)</f>
        <v>1987-88</v>
      </c>
      <c r="M39" s="18">
        <f>LARGE('octsep cfs'!$G$5:$G$94,'octsep cfs rank'!$A39)</f>
        <v>742</v>
      </c>
      <c r="N39" s="5" t="str">
        <f>VLOOKUP(O39,'octsep cfs'!$H$5:$O$94,8,FALSE)</f>
        <v>1976-77</v>
      </c>
      <c r="O39" s="18">
        <f>LARGE('octsep cfs'!$H$5:$H$94,'octsep cfs rank'!$A39)</f>
        <v>2010</v>
      </c>
      <c r="P39" s="5" t="str">
        <f>VLOOKUP(Q39,'octsep cfs'!$I$5:$O$94,7,FALSE)</f>
        <v>1939-40</v>
      </c>
      <c r="Q39" s="18">
        <f>LARGE('octsep cfs'!$I$5:$I$94,'octsep cfs rank'!$A39)</f>
        <v>7106</v>
      </c>
      <c r="R39" s="5" t="str">
        <f>VLOOKUP(S39,'octsep cfs'!$J$5:$O$94,6,FALSE)</f>
        <v>1965-66</v>
      </c>
      <c r="S39" s="18">
        <f>LARGE('octsep cfs'!$J$5:$J$94,'octsep cfs rank'!$A39)</f>
        <v>10961</v>
      </c>
      <c r="T39" s="5" t="str">
        <f>VLOOKUP(U39,'octsep cfs'!$K$5:$O$94,5,FALSE)</f>
        <v>1977-78</v>
      </c>
      <c r="U39" s="18">
        <f>LARGE('octsep cfs'!$K$5:$K$94,'octsep cfs rank'!$A39)</f>
        <v>9867</v>
      </c>
      <c r="V39" s="5" t="str">
        <f>VLOOKUP(W39,'octsep cfs'!$L$5:$O$94,4,FALSE)</f>
        <v>1957-58</v>
      </c>
      <c r="W39" s="18">
        <f>LARGE('octsep cfs'!$L$5:$L$94,'octsep cfs rank'!$A39)</f>
        <v>5717</v>
      </c>
      <c r="X39" s="5" t="str">
        <f>VLOOKUP(Y39,'octsep cfs'!$M$5:$O$94,3,FALSE)</f>
        <v>1965-66</v>
      </c>
      <c r="Y39" s="18">
        <f>LARGE('octsep cfs'!$M$5:$M$94,'octsep cfs rank'!$A39)</f>
        <v>3107</v>
      </c>
      <c r="Z39" s="5" t="str">
        <f>VLOOKUP(AA39,'octsep cfs'!$N$5:$O$94,2,FALSE)</f>
        <v>1989-90</v>
      </c>
      <c r="AA39" s="18">
        <f>LARGE('octsep cfs'!$N$5:$N$94,'octsep cfs rank'!$A39)</f>
        <v>3766</v>
      </c>
    </row>
    <row r="40" spans="1:27" x14ac:dyDescent="0.2">
      <c r="A40" s="5">
        <v>35</v>
      </c>
      <c r="B40" s="5" t="str">
        <f>VLOOKUP(C40,'octsep cfs'!$B$5:$O$94,14,FALSE)</f>
        <v>2011-12</v>
      </c>
      <c r="C40" s="18">
        <f>LARGE('octsep cfs'!$B$5:$B$94,'octsep cfs rank'!$A40)</f>
        <v>1869</v>
      </c>
      <c r="D40" s="5" t="str">
        <f>VLOOKUP(E40,'octsep cfs'!$C$5:$O$94,13,FALSE)</f>
        <v>1944-45</v>
      </c>
      <c r="E40" s="18">
        <f>LARGE('octsep cfs'!$C$5:$C$94,'octsep cfs rank'!$A40)</f>
        <v>1299</v>
      </c>
      <c r="F40" s="5" t="str">
        <f>VLOOKUP(G40,'octsep cfs'!$D$5:$O$94,12,FALSE)</f>
        <v>2010-11</v>
      </c>
      <c r="G40" s="18">
        <f>LARGE('octsep cfs'!$D$5:$D$94,'octsep cfs rank'!$A40)</f>
        <v>997</v>
      </c>
      <c r="H40" s="5" t="str">
        <f>VLOOKUP(I40,'octsep cfs'!$E$5:$O$94,11,FALSE)</f>
        <v>1985-86</v>
      </c>
      <c r="I40" s="18">
        <f>LARGE('octsep cfs'!$E$5:$E$94,'octsep cfs rank'!$A40)</f>
        <v>818</v>
      </c>
      <c r="J40" s="5" t="str">
        <f>VLOOKUP(K40,'octsep cfs'!$F$5:$O$94,10,FALSE)</f>
        <v>2011-12</v>
      </c>
      <c r="K40" s="18">
        <f>LARGE('octsep cfs'!$F$5:$F$94,'octsep cfs rank'!$A40)</f>
        <v>649</v>
      </c>
      <c r="L40" s="5" t="str">
        <f>VLOOKUP(M40,'octsep cfs'!$G$5:$O$94,9,FALSE)</f>
        <v>2011-12</v>
      </c>
      <c r="M40" s="18">
        <f>LARGE('octsep cfs'!$G$5:$G$94,'octsep cfs rank'!$A40)</f>
        <v>736</v>
      </c>
      <c r="N40" s="5" t="str">
        <f>VLOOKUP(O40,'octsep cfs'!$H$5:$O$94,8,FALSE)</f>
        <v>1939-40</v>
      </c>
      <c r="O40" s="18">
        <f>LARGE('octsep cfs'!$H$5:$H$94,'octsep cfs rank'!$A40)</f>
        <v>1957</v>
      </c>
      <c r="P40" s="5" t="str">
        <f>VLOOKUP(Q40,'octsep cfs'!$I$5:$O$94,7,FALSE)</f>
        <v>1990-91</v>
      </c>
      <c r="Q40" s="18">
        <f>LARGE('octsep cfs'!$I$5:$I$94,'octsep cfs rank'!$A40)</f>
        <v>7025</v>
      </c>
      <c r="R40" s="5" t="str">
        <f>VLOOKUP(S40,'octsep cfs'!$J$5:$O$94,6,FALSE)</f>
        <v>1962-63</v>
      </c>
      <c r="S40" s="18">
        <f>LARGE('octsep cfs'!$J$5:$J$94,'octsep cfs rank'!$A40)</f>
        <v>10936</v>
      </c>
      <c r="T40" s="5" t="str">
        <f>VLOOKUP(U40,'octsep cfs'!$K$5:$O$94,5,FALSE)</f>
        <v>1981-82</v>
      </c>
      <c r="U40" s="18">
        <f>LARGE('octsep cfs'!$K$5:$K$94,'octsep cfs rank'!$A40)</f>
        <v>9798</v>
      </c>
      <c r="V40" s="5" t="str">
        <f>VLOOKUP(W40,'octsep cfs'!$L$5:$O$94,4,FALSE)</f>
        <v>2003-04</v>
      </c>
      <c r="W40" s="18">
        <f>LARGE('octsep cfs'!$L$5:$L$94,'octsep cfs rank'!$A40)</f>
        <v>5687</v>
      </c>
      <c r="X40" s="5" t="str">
        <f>VLOOKUP(Y40,'octsep cfs'!$M$5:$O$94,3,FALSE)</f>
        <v>1990-91</v>
      </c>
      <c r="Y40" s="18">
        <f>LARGE('octsep cfs'!$M$5:$M$94,'octsep cfs rank'!$A40)</f>
        <v>3099</v>
      </c>
      <c r="Z40" s="5" t="str">
        <f>VLOOKUP(AA40,'octsep cfs'!$N$5:$O$94,2,FALSE)</f>
        <v>1965-66</v>
      </c>
      <c r="AA40" s="18">
        <f>LARGE('octsep cfs'!$N$5:$N$94,'octsep cfs rank'!$A40)</f>
        <v>3754</v>
      </c>
    </row>
    <row r="41" spans="1:27" x14ac:dyDescent="0.2">
      <c r="A41" s="5">
        <v>36</v>
      </c>
      <c r="B41" s="5" t="str">
        <f>VLOOKUP(C41,'octsep cfs'!$B$5:$O$94,14,FALSE)</f>
        <v>1982-83</v>
      </c>
      <c r="C41" s="18">
        <f>LARGE('octsep cfs'!$B$5:$B$94,'octsep cfs rank'!$A41)</f>
        <v>1840</v>
      </c>
      <c r="D41" s="5" t="str">
        <f>VLOOKUP(E41,'octsep cfs'!$C$5:$O$94,13,FALSE)</f>
        <v>1963-64</v>
      </c>
      <c r="E41" s="18">
        <f>LARGE('octsep cfs'!$C$5:$C$94,'octsep cfs rank'!$A41)</f>
        <v>1291</v>
      </c>
      <c r="F41" s="5" t="str">
        <f>VLOOKUP(G41,'octsep cfs'!$D$5:$O$94,12,FALSE)</f>
        <v>1971-72</v>
      </c>
      <c r="G41" s="18">
        <f>LARGE('octsep cfs'!$D$5:$D$94,'octsep cfs rank'!$A41)</f>
        <v>984</v>
      </c>
      <c r="H41" s="5" t="str">
        <f>VLOOKUP(I41,'octsep cfs'!$E$5:$O$94,11,FALSE)</f>
        <v>1939-40</v>
      </c>
      <c r="I41" s="18">
        <f>LARGE('octsep cfs'!$E$5:$E$94,'octsep cfs rank'!$A41)</f>
        <v>809</v>
      </c>
      <c r="J41" s="5" t="str">
        <f>VLOOKUP(K41,'octsep cfs'!$F$5:$O$94,10,FALSE)</f>
        <v>2011-12</v>
      </c>
      <c r="K41" s="18">
        <f>LARGE('octsep cfs'!$F$5:$F$94,'octsep cfs rank'!$A41)</f>
        <v>649</v>
      </c>
      <c r="L41" s="5" t="str">
        <f>VLOOKUP(M41,'octsep cfs'!$G$5:$O$94,9,FALSE)</f>
        <v>1960-61</v>
      </c>
      <c r="M41" s="18">
        <f>LARGE('octsep cfs'!$G$5:$G$94,'octsep cfs rank'!$A41)</f>
        <v>727</v>
      </c>
      <c r="N41" s="5" t="str">
        <f>VLOOKUP(O41,'octsep cfs'!$H$5:$O$94,8,FALSE)</f>
        <v>1985-86</v>
      </c>
      <c r="O41" s="18">
        <f>LARGE('octsep cfs'!$H$5:$H$94,'octsep cfs rank'!$A41)</f>
        <v>1946</v>
      </c>
      <c r="P41" s="5" t="str">
        <f>VLOOKUP(Q41,'octsep cfs'!$I$5:$O$94,7,FALSE)</f>
        <v>1985-86</v>
      </c>
      <c r="Q41" s="18">
        <f>LARGE('octsep cfs'!$I$5:$I$94,'octsep cfs rank'!$A41)</f>
        <v>6971</v>
      </c>
      <c r="R41" s="5" t="str">
        <f>VLOOKUP(S41,'octsep cfs'!$J$5:$O$94,6,FALSE)</f>
        <v>1994-95</v>
      </c>
      <c r="S41" s="18">
        <f>LARGE('octsep cfs'!$J$5:$J$94,'octsep cfs rank'!$A41)</f>
        <v>10886</v>
      </c>
      <c r="T41" s="5" t="str">
        <f>VLOOKUP(U41,'octsep cfs'!$K$5:$O$94,5,FALSE)</f>
        <v>2013-14</v>
      </c>
      <c r="U41" s="18">
        <f>LARGE('octsep cfs'!$K$5:$K$94,'octsep cfs rank'!$A41)</f>
        <v>9712</v>
      </c>
      <c r="V41" s="5" t="str">
        <f>VLOOKUP(W41,'octsep cfs'!$L$5:$O$94,4,FALSE)</f>
        <v>1945-46</v>
      </c>
      <c r="W41" s="18">
        <f>LARGE('octsep cfs'!$L$5:$L$94,'octsep cfs rank'!$A41)</f>
        <v>5680</v>
      </c>
      <c r="X41" s="5" t="str">
        <f>VLOOKUP(Y41,'octsep cfs'!$M$5:$O$94,3,FALSE)</f>
        <v>1973-74</v>
      </c>
      <c r="Y41" s="18">
        <f>LARGE('octsep cfs'!$M$5:$M$94,'octsep cfs rank'!$A41)</f>
        <v>3096</v>
      </c>
      <c r="Z41" s="5" t="str">
        <f>VLOOKUP(AA41,'octsep cfs'!$N$5:$O$94,2,FALSE)</f>
        <v>1967-68</v>
      </c>
      <c r="AA41" s="18">
        <f>LARGE('octsep cfs'!$N$5:$N$94,'octsep cfs rank'!$A41)</f>
        <v>3753</v>
      </c>
    </row>
    <row r="42" spans="1:27" x14ac:dyDescent="0.2">
      <c r="A42" s="5">
        <v>37</v>
      </c>
      <c r="B42" s="5" t="str">
        <f>VLOOKUP(C42,'octsep cfs'!$B$5:$O$94,14,FALSE)</f>
        <v>1996-97</v>
      </c>
      <c r="C42" s="18">
        <f>LARGE('octsep cfs'!$B$5:$B$94,'octsep cfs rank'!$A42)</f>
        <v>1832</v>
      </c>
      <c r="D42" s="5" t="str">
        <f>VLOOKUP(E42,'octsep cfs'!$C$5:$O$94,13,FALSE)</f>
        <v>1969-70</v>
      </c>
      <c r="E42" s="18">
        <f>LARGE('octsep cfs'!$C$5:$C$94,'octsep cfs rank'!$A42)</f>
        <v>1271</v>
      </c>
      <c r="F42" s="5" t="str">
        <f>VLOOKUP(G42,'octsep cfs'!$D$5:$O$94,12,FALSE)</f>
        <v>1954-55</v>
      </c>
      <c r="G42" s="18">
        <f>LARGE('octsep cfs'!$D$5:$D$94,'octsep cfs rank'!$A42)</f>
        <v>978</v>
      </c>
      <c r="H42" s="5" t="str">
        <f>VLOOKUP(I42,'octsep cfs'!$E$5:$O$94,11,FALSE)</f>
        <v>1950-51</v>
      </c>
      <c r="I42" s="18">
        <f>LARGE('octsep cfs'!$E$5:$E$94,'octsep cfs rank'!$A42)</f>
        <v>806</v>
      </c>
      <c r="J42" s="5" t="str">
        <f>VLOOKUP(K42,'octsep cfs'!$F$5:$O$94,10,FALSE)</f>
        <v>1959-60</v>
      </c>
      <c r="K42" s="18">
        <f>LARGE('octsep cfs'!$F$5:$F$94,'octsep cfs rank'!$A42)</f>
        <v>634</v>
      </c>
      <c r="L42" s="5" t="str">
        <f>VLOOKUP(M42,'octsep cfs'!$G$5:$O$94,9,FALSE)</f>
        <v>1969-70</v>
      </c>
      <c r="M42" s="18">
        <f>LARGE('octsep cfs'!$G$5:$G$94,'octsep cfs rank'!$A42)</f>
        <v>714</v>
      </c>
      <c r="N42" s="5" t="str">
        <f>VLOOKUP(O42,'octsep cfs'!$H$5:$O$94,8,FALSE)</f>
        <v>1985-86</v>
      </c>
      <c r="O42" s="18">
        <f>LARGE('octsep cfs'!$H$5:$H$94,'octsep cfs rank'!$A42)</f>
        <v>1946</v>
      </c>
      <c r="P42" s="5" t="str">
        <f>VLOOKUP(Q42,'octsep cfs'!$I$5:$O$94,7,FALSE)</f>
        <v>1985-86</v>
      </c>
      <c r="Q42" s="18">
        <f>LARGE('octsep cfs'!$I$5:$I$94,'octsep cfs rank'!$A42)</f>
        <v>6971</v>
      </c>
      <c r="R42" s="5" t="str">
        <f>VLOOKUP(S42,'octsep cfs'!$J$5:$O$94,6,FALSE)</f>
        <v>1986-87</v>
      </c>
      <c r="S42" s="18">
        <f>LARGE('octsep cfs'!$J$5:$J$94,'octsep cfs rank'!$A42)</f>
        <v>10830</v>
      </c>
      <c r="T42" s="5" t="str">
        <f>VLOOKUP(U42,'octsep cfs'!$K$5:$O$94,5,FALSE)</f>
        <v>1931-32</v>
      </c>
      <c r="U42" s="18">
        <f>LARGE('octsep cfs'!$K$5:$K$94,'octsep cfs rank'!$A42)</f>
        <v>9690</v>
      </c>
      <c r="V42" s="5" t="str">
        <f>VLOOKUP(W42,'octsep cfs'!$L$5:$O$94,4,FALSE)</f>
        <v>1976-77</v>
      </c>
      <c r="W42" s="18">
        <f>LARGE('octsep cfs'!$L$5:$L$94,'octsep cfs rank'!$A42)</f>
        <v>5652</v>
      </c>
      <c r="X42" s="5" t="str">
        <f>VLOOKUP(Y42,'octsep cfs'!$M$5:$O$94,3,FALSE)</f>
        <v>2013-14</v>
      </c>
      <c r="Y42" s="18">
        <f>LARGE('octsep cfs'!$M$5:$M$94,'octsep cfs rank'!$A42)</f>
        <v>3088</v>
      </c>
      <c r="Z42" s="5" t="str">
        <f>VLOOKUP(AA42,'octsep cfs'!$N$5:$O$94,2,FALSE)</f>
        <v>1954-55</v>
      </c>
      <c r="AA42" s="18">
        <f>LARGE('octsep cfs'!$N$5:$N$94,'octsep cfs rank'!$A42)</f>
        <v>3716</v>
      </c>
    </row>
    <row r="43" spans="1:27" x14ac:dyDescent="0.2">
      <c r="A43" s="5">
        <v>38</v>
      </c>
      <c r="B43" s="5" t="str">
        <f>VLOOKUP(C43,'octsep cfs'!$B$5:$O$94,14,FALSE)</f>
        <v>1980-81</v>
      </c>
      <c r="C43" s="18">
        <f>LARGE('octsep cfs'!$B$5:$B$94,'octsep cfs rank'!$A43)</f>
        <v>1820</v>
      </c>
      <c r="D43" s="5" t="str">
        <f>VLOOKUP(E43,'octsep cfs'!$C$5:$O$94,13,FALSE)</f>
        <v>1967-68</v>
      </c>
      <c r="E43" s="18">
        <f>LARGE('octsep cfs'!$C$5:$C$94,'octsep cfs rank'!$A43)</f>
        <v>1265</v>
      </c>
      <c r="F43" s="5" t="str">
        <f>VLOOKUP(G43,'octsep cfs'!$D$5:$O$94,12,FALSE)</f>
        <v>1996-97</v>
      </c>
      <c r="G43" s="18">
        <f>LARGE('octsep cfs'!$D$5:$D$94,'octsep cfs rank'!$A43)</f>
        <v>967</v>
      </c>
      <c r="H43" s="5" t="str">
        <f>VLOOKUP(I43,'octsep cfs'!$E$5:$O$94,11,FALSE)</f>
        <v>1970-71</v>
      </c>
      <c r="I43" s="18">
        <f>LARGE('octsep cfs'!$E$5:$E$94,'octsep cfs rank'!$A43)</f>
        <v>803</v>
      </c>
      <c r="J43" s="5" t="str">
        <f>VLOOKUP(K43,'octsep cfs'!$F$5:$O$94,10,FALSE)</f>
        <v>1931-32</v>
      </c>
      <c r="K43" s="18">
        <f>LARGE('octsep cfs'!$F$5:$F$94,'octsep cfs rank'!$A43)</f>
        <v>626</v>
      </c>
      <c r="L43" s="5" t="str">
        <f>VLOOKUP(M43,'octsep cfs'!$G$5:$O$94,9,FALSE)</f>
        <v>1970-71</v>
      </c>
      <c r="M43" s="18">
        <f>LARGE('octsep cfs'!$G$5:$G$94,'octsep cfs rank'!$A43)</f>
        <v>708</v>
      </c>
      <c r="N43" s="5" t="str">
        <f>VLOOKUP(O43,'octsep cfs'!$H$5:$O$94,8,FALSE)</f>
        <v>1962-63</v>
      </c>
      <c r="O43" s="18">
        <f>LARGE('octsep cfs'!$H$5:$H$94,'octsep cfs rank'!$A43)</f>
        <v>1913</v>
      </c>
      <c r="P43" s="5" t="str">
        <f>VLOOKUP(Q43,'octsep cfs'!$I$5:$O$94,7,FALSE)</f>
        <v>1931-32</v>
      </c>
      <c r="Q43" s="18">
        <f>LARGE('octsep cfs'!$I$5:$I$94,'octsep cfs rank'!$A43)</f>
        <v>6930</v>
      </c>
      <c r="R43" s="5" t="str">
        <f>VLOOKUP(S43,'octsep cfs'!$J$5:$O$94,6,FALSE)</f>
        <v>1959-60</v>
      </c>
      <c r="S43" s="18">
        <f>LARGE('octsep cfs'!$J$5:$J$94,'octsep cfs rank'!$A43)</f>
        <v>10811</v>
      </c>
      <c r="T43" s="5" t="str">
        <f>VLOOKUP(U43,'octsep cfs'!$K$5:$O$94,5,FALSE)</f>
        <v>1941-42</v>
      </c>
      <c r="U43" s="18">
        <f>LARGE('octsep cfs'!$K$5:$K$94,'octsep cfs rank'!$A43)</f>
        <v>9364</v>
      </c>
      <c r="V43" s="5" t="str">
        <f>VLOOKUP(W43,'octsep cfs'!$L$5:$O$94,4,FALSE)</f>
        <v>1934-35</v>
      </c>
      <c r="W43" s="18">
        <f>LARGE('octsep cfs'!$L$5:$L$94,'octsep cfs rank'!$A43)</f>
        <v>5644</v>
      </c>
      <c r="X43" s="5" t="str">
        <f>VLOOKUP(Y43,'octsep cfs'!$M$5:$O$94,3,FALSE)</f>
        <v>1957-58</v>
      </c>
      <c r="Y43" s="18">
        <f>LARGE('octsep cfs'!$M$5:$M$94,'octsep cfs rank'!$A43)</f>
        <v>3057</v>
      </c>
      <c r="Z43" s="5" t="str">
        <f>VLOOKUP(AA43,'octsep cfs'!$N$5:$O$94,2,FALSE)</f>
        <v>2003-04</v>
      </c>
      <c r="AA43" s="18">
        <f>LARGE('octsep cfs'!$N$5:$N$94,'octsep cfs rank'!$A43)</f>
        <v>3688</v>
      </c>
    </row>
    <row r="44" spans="1:27" x14ac:dyDescent="0.2">
      <c r="A44" s="5">
        <v>39</v>
      </c>
      <c r="B44" s="5" t="str">
        <f>VLOOKUP(C44,'octsep cfs'!$B$5:$O$94,14,FALSE)</f>
        <v>1980-81</v>
      </c>
      <c r="C44" s="18">
        <f>LARGE('octsep cfs'!$B$5:$B$94,'octsep cfs rank'!$A44)</f>
        <v>1820</v>
      </c>
      <c r="D44" s="5" t="str">
        <f>VLOOKUP(E44,'octsep cfs'!$C$5:$O$94,13,FALSE)</f>
        <v>1968-69</v>
      </c>
      <c r="E44" s="18">
        <f>LARGE('octsep cfs'!$C$5:$C$94,'octsep cfs rank'!$A44)</f>
        <v>1225</v>
      </c>
      <c r="F44" s="5" t="str">
        <f>VLOOKUP(G44,'octsep cfs'!$D$5:$O$94,12,FALSE)</f>
        <v>2006-07</v>
      </c>
      <c r="G44" s="18">
        <f>LARGE('octsep cfs'!$D$5:$D$94,'octsep cfs rank'!$A44)</f>
        <v>966</v>
      </c>
      <c r="H44" s="5" t="str">
        <f>VLOOKUP(I44,'octsep cfs'!$E$5:$O$94,11,FALSE)</f>
        <v>1962-63</v>
      </c>
      <c r="I44" s="18">
        <f>LARGE('octsep cfs'!$E$5:$E$94,'octsep cfs rank'!$A44)</f>
        <v>789</v>
      </c>
      <c r="J44" s="5" t="str">
        <f>VLOOKUP(K44,'octsep cfs'!$F$5:$O$94,10,FALSE)</f>
        <v>1957-58</v>
      </c>
      <c r="K44" s="18">
        <f>LARGE('octsep cfs'!$F$5:$F$94,'octsep cfs rank'!$A44)</f>
        <v>623</v>
      </c>
      <c r="L44" s="5" t="str">
        <f>VLOOKUP(M44,'octsep cfs'!$G$5:$O$94,9,FALSE)</f>
        <v>2013-14</v>
      </c>
      <c r="M44" s="18">
        <f>LARGE('octsep cfs'!$G$5:$G$94,'octsep cfs rank'!$A44)</f>
        <v>707</v>
      </c>
      <c r="N44" s="5" t="str">
        <f>VLOOKUP(O44,'octsep cfs'!$H$5:$O$94,8,FALSE)</f>
        <v>1973-74</v>
      </c>
      <c r="O44" s="18">
        <f>LARGE('octsep cfs'!$H$5:$H$94,'octsep cfs rank'!$A44)</f>
        <v>1895</v>
      </c>
      <c r="P44" s="5" t="str">
        <f>VLOOKUP(Q44,'octsep cfs'!$I$5:$O$94,7,FALSE)</f>
        <v>1951-52</v>
      </c>
      <c r="Q44" s="18">
        <f>LARGE('octsep cfs'!$I$5:$I$94,'octsep cfs rank'!$A44)</f>
        <v>6921</v>
      </c>
      <c r="R44" s="5" t="str">
        <f>VLOOKUP(S44,'octsep cfs'!$J$5:$O$94,6,FALSE)</f>
        <v>1961-62</v>
      </c>
      <c r="S44" s="18">
        <f>LARGE('octsep cfs'!$J$5:$J$94,'octsep cfs rank'!$A44)</f>
        <v>10793</v>
      </c>
      <c r="T44" s="5" t="str">
        <f>VLOOKUP(U44,'octsep cfs'!$K$5:$O$94,5,FALSE)</f>
        <v>1964-65</v>
      </c>
      <c r="U44" s="18">
        <f>LARGE('octsep cfs'!$K$5:$K$94,'octsep cfs rank'!$A44)</f>
        <v>9351</v>
      </c>
      <c r="V44" s="5" t="str">
        <f>VLOOKUP(W44,'octsep cfs'!$L$5:$O$94,4,FALSE)</f>
        <v>1950-51</v>
      </c>
      <c r="W44" s="18">
        <f>LARGE('octsep cfs'!$L$5:$L$94,'octsep cfs rank'!$A44)</f>
        <v>5605</v>
      </c>
      <c r="X44" s="5" t="str">
        <f>VLOOKUP(Y44,'octsep cfs'!$M$5:$O$94,3,FALSE)</f>
        <v>1955-56</v>
      </c>
      <c r="Y44" s="18">
        <f>LARGE('octsep cfs'!$M$5:$M$94,'octsep cfs rank'!$A44)</f>
        <v>3052</v>
      </c>
      <c r="Z44" s="5" t="str">
        <f>VLOOKUP(AA44,'octsep cfs'!$N$5:$O$94,2,FALSE)</f>
        <v>1939-40</v>
      </c>
      <c r="AA44" s="18">
        <f>LARGE('octsep cfs'!$N$5:$N$94,'octsep cfs rank'!$A44)</f>
        <v>3677</v>
      </c>
    </row>
    <row r="45" spans="1:27" x14ac:dyDescent="0.2">
      <c r="A45" s="5">
        <v>40</v>
      </c>
      <c r="B45" s="5" t="str">
        <f>VLOOKUP(C45,'octsep cfs'!$B$5:$O$94,14,FALSE)</f>
        <v>1968-69</v>
      </c>
      <c r="C45" s="18">
        <f>LARGE('octsep cfs'!$B$5:$B$94,'octsep cfs rank'!$A45)</f>
        <v>1798</v>
      </c>
      <c r="D45" s="5" t="str">
        <f>VLOOKUP(E45,'octsep cfs'!$C$5:$O$94,13,FALSE)</f>
        <v>1954-55</v>
      </c>
      <c r="E45" s="18">
        <f>LARGE('octsep cfs'!$C$5:$C$94,'octsep cfs rank'!$A45)</f>
        <v>1214</v>
      </c>
      <c r="F45" s="5" t="str">
        <f>VLOOKUP(G45,'octsep cfs'!$D$5:$O$94,12,FALSE)</f>
        <v>1966-67</v>
      </c>
      <c r="G45" s="18">
        <f>LARGE('octsep cfs'!$D$5:$D$94,'octsep cfs rank'!$A45)</f>
        <v>946</v>
      </c>
      <c r="H45" s="5" t="str">
        <f>VLOOKUP(I45,'octsep cfs'!$E$5:$O$94,11,FALSE)</f>
        <v>1981-82</v>
      </c>
      <c r="I45" s="18">
        <f>LARGE('octsep cfs'!$E$5:$E$94,'octsep cfs rank'!$A45)</f>
        <v>787</v>
      </c>
      <c r="J45" s="5" t="str">
        <f>VLOOKUP(K45,'octsep cfs'!$F$5:$O$94,10,FALSE)</f>
        <v>1981-82</v>
      </c>
      <c r="K45" s="18">
        <f>LARGE('octsep cfs'!$F$5:$F$94,'octsep cfs rank'!$A45)</f>
        <v>611</v>
      </c>
      <c r="L45" s="5" t="str">
        <f>VLOOKUP(M45,'octsep cfs'!$G$5:$O$94,9,FALSE)</f>
        <v>1990-91</v>
      </c>
      <c r="M45" s="18">
        <f>LARGE('octsep cfs'!$G$5:$G$94,'octsep cfs rank'!$A45)</f>
        <v>703</v>
      </c>
      <c r="N45" s="5" t="str">
        <f>VLOOKUP(O45,'octsep cfs'!$H$5:$O$94,8,FALSE)</f>
        <v>1988-89</v>
      </c>
      <c r="O45" s="18">
        <f>LARGE('octsep cfs'!$H$5:$H$94,'octsep cfs rank'!$A45)</f>
        <v>1851</v>
      </c>
      <c r="P45" s="5" t="str">
        <f>VLOOKUP(Q45,'octsep cfs'!$I$5:$O$94,7,FALSE)</f>
        <v>2004-05</v>
      </c>
      <c r="Q45" s="18">
        <f>LARGE('octsep cfs'!$I$5:$I$94,'octsep cfs rank'!$A45)</f>
        <v>6875</v>
      </c>
      <c r="R45" s="5" t="str">
        <f>VLOOKUP(S45,'octsep cfs'!$J$5:$O$94,6,FALSE)</f>
        <v>1946-47</v>
      </c>
      <c r="S45" s="18">
        <f>LARGE('octsep cfs'!$J$5:$J$94,'octsep cfs rank'!$A45)</f>
        <v>10651</v>
      </c>
      <c r="T45" s="5" t="str">
        <f>VLOOKUP(U45,'octsep cfs'!$K$5:$O$94,5,FALSE)</f>
        <v>1983-84</v>
      </c>
      <c r="U45" s="18">
        <f>LARGE('octsep cfs'!$K$5:$K$94,'octsep cfs rank'!$A45)</f>
        <v>9259</v>
      </c>
      <c r="V45" s="5" t="str">
        <f>VLOOKUP(W45,'octsep cfs'!$L$5:$O$94,4,FALSE)</f>
        <v>1994-95</v>
      </c>
      <c r="W45" s="18">
        <f>LARGE('octsep cfs'!$L$5:$L$94,'octsep cfs rank'!$A45)</f>
        <v>5600</v>
      </c>
      <c r="X45" s="5" t="str">
        <f>VLOOKUP(Y45,'octsep cfs'!$M$5:$O$94,3,FALSE)</f>
        <v>1945-46</v>
      </c>
      <c r="Y45" s="18">
        <f>LARGE('octsep cfs'!$M$5:$M$94,'octsep cfs rank'!$A45)</f>
        <v>3047</v>
      </c>
      <c r="Z45" s="5" t="str">
        <f>VLOOKUP(AA45,'octsep cfs'!$N$5:$O$94,2,FALSE)</f>
        <v>1970-71</v>
      </c>
      <c r="AA45" s="18">
        <f>LARGE('octsep cfs'!$N$5:$N$94,'octsep cfs rank'!$A45)</f>
        <v>3672</v>
      </c>
    </row>
    <row r="46" spans="1:27" x14ac:dyDescent="0.2">
      <c r="A46" s="5">
        <v>41</v>
      </c>
      <c r="B46" s="5" t="str">
        <f>VLOOKUP(C46,'octsep cfs'!$B$5:$O$94,14,FALSE)</f>
        <v>2012-13</v>
      </c>
      <c r="C46" s="18">
        <f>LARGE('octsep cfs'!$B$5:$B$94,'octsep cfs rank'!$A46)</f>
        <v>1796</v>
      </c>
      <c r="D46" s="5" t="str">
        <f>VLOOKUP(E46,'octsep cfs'!$C$5:$O$94,13,FALSE)</f>
        <v>1954-55</v>
      </c>
      <c r="E46" s="18">
        <f>LARGE('octsep cfs'!$C$5:$C$94,'octsep cfs rank'!$A46)</f>
        <v>1214</v>
      </c>
      <c r="F46" s="5" t="str">
        <f>VLOOKUP(G46,'octsep cfs'!$D$5:$O$94,12,FALSE)</f>
        <v>1965-66</v>
      </c>
      <c r="G46" s="18">
        <f>LARGE('octsep cfs'!$D$5:$D$94,'octsep cfs rank'!$A46)</f>
        <v>945</v>
      </c>
      <c r="H46" s="5" t="str">
        <f>VLOOKUP(I46,'octsep cfs'!$E$5:$O$94,11,FALSE)</f>
        <v>1973-74</v>
      </c>
      <c r="I46" s="18">
        <f>LARGE('octsep cfs'!$E$5:$E$94,'octsep cfs rank'!$A46)</f>
        <v>786</v>
      </c>
      <c r="J46" s="5" t="str">
        <f>VLOOKUP(K46,'octsep cfs'!$F$5:$O$94,10,FALSE)</f>
        <v>1983-84</v>
      </c>
      <c r="K46" s="18">
        <f>LARGE('octsep cfs'!$F$5:$F$94,'octsep cfs rank'!$A46)</f>
        <v>597</v>
      </c>
      <c r="L46" s="5" t="str">
        <f>VLOOKUP(M46,'octsep cfs'!$G$5:$O$94,9,FALSE)</f>
        <v>1946-47</v>
      </c>
      <c r="M46" s="18">
        <f>LARGE('octsep cfs'!$G$5:$G$94,'octsep cfs rank'!$A46)</f>
        <v>701</v>
      </c>
      <c r="N46" s="5" t="str">
        <f>VLOOKUP(O46,'octsep cfs'!$H$5:$O$94,8,FALSE)</f>
        <v>2012-13</v>
      </c>
      <c r="O46" s="18">
        <f>LARGE('octsep cfs'!$H$5:$H$94,'octsep cfs rank'!$A46)</f>
        <v>1833</v>
      </c>
      <c r="P46" s="5" t="str">
        <f>VLOOKUP(Q46,'octsep cfs'!$I$5:$O$94,7,FALSE)</f>
        <v>1987-88</v>
      </c>
      <c r="Q46" s="18">
        <f>LARGE('octsep cfs'!$I$5:$I$94,'octsep cfs rank'!$A46)</f>
        <v>6830</v>
      </c>
      <c r="R46" s="5" t="str">
        <f>VLOOKUP(S46,'octsep cfs'!$J$5:$O$94,6,FALSE)</f>
        <v>1991-92</v>
      </c>
      <c r="S46" s="18">
        <f>LARGE('octsep cfs'!$J$5:$J$94,'octsep cfs rank'!$A46)</f>
        <v>10554</v>
      </c>
      <c r="T46" s="5" t="str">
        <f>VLOOKUP(U46,'octsep cfs'!$K$5:$O$94,5,FALSE)</f>
        <v>1938-39</v>
      </c>
      <c r="U46" s="18">
        <f>LARGE('octsep cfs'!$K$5:$K$94,'octsep cfs rank'!$A46)</f>
        <v>9212</v>
      </c>
      <c r="V46" s="5" t="str">
        <f>VLOOKUP(W46,'octsep cfs'!$L$5:$O$94,4,FALSE)</f>
        <v>1994-95</v>
      </c>
      <c r="W46" s="18">
        <f>LARGE('octsep cfs'!$L$5:$L$94,'octsep cfs rank'!$A46)</f>
        <v>5600</v>
      </c>
      <c r="X46" s="5" t="str">
        <f>VLOOKUP(Y46,'octsep cfs'!$M$5:$O$94,3,FALSE)</f>
        <v>1946-47</v>
      </c>
      <c r="Y46" s="18">
        <f>LARGE('octsep cfs'!$M$5:$M$94,'octsep cfs rank'!$A46)</f>
        <v>3046</v>
      </c>
      <c r="Z46" s="5" t="str">
        <f>VLOOKUP(AA46,'octsep cfs'!$N$5:$O$94,2,FALSE)</f>
        <v>1982-83</v>
      </c>
      <c r="AA46" s="18">
        <f>LARGE('octsep cfs'!$N$5:$N$94,'octsep cfs rank'!$A46)</f>
        <v>3648</v>
      </c>
    </row>
    <row r="47" spans="1:27" x14ac:dyDescent="0.2">
      <c r="A47" s="5">
        <v>42</v>
      </c>
      <c r="B47" s="5" t="str">
        <f>VLOOKUP(C47,'octsep cfs'!$B$5:$O$94,14,FALSE)</f>
        <v>1955-56</v>
      </c>
      <c r="C47" s="18">
        <f>LARGE('octsep cfs'!$B$5:$B$94,'octsep cfs rank'!$A47)</f>
        <v>1795</v>
      </c>
      <c r="D47" s="5" t="str">
        <f>VLOOKUP(E47,'octsep cfs'!$C$5:$O$94,13,FALSE)</f>
        <v>2009-10</v>
      </c>
      <c r="E47" s="18">
        <f>LARGE('octsep cfs'!$C$5:$C$94,'octsep cfs rank'!$A47)</f>
        <v>1212</v>
      </c>
      <c r="F47" s="5" t="str">
        <f>VLOOKUP(G47,'octsep cfs'!$D$5:$O$94,12,FALSE)</f>
        <v>1963-64</v>
      </c>
      <c r="G47" s="18">
        <f>LARGE('octsep cfs'!$D$5:$D$94,'octsep cfs rank'!$A47)</f>
        <v>936</v>
      </c>
      <c r="H47" s="5" t="str">
        <f>VLOOKUP(I47,'octsep cfs'!$E$5:$O$94,11,FALSE)</f>
        <v>1966-67</v>
      </c>
      <c r="I47" s="18">
        <f>LARGE('octsep cfs'!$E$5:$E$94,'octsep cfs rank'!$A47)</f>
        <v>782</v>
      </c>
      <c r="J47" s="5" t="str">
        <f>VLOOKUP(K47,'octsep cfs'!$F$5:$O$94,10,FALSE)</f>
        <v>1947-48</v>
      </c>
      <c r="K47" s="18">
        <f>LARGE('octsep cfs'!$F$5:$F$94,'octsep cfs rank'!$A47)</f>
        <v>596</v>
      </c>
      <c r="L47" s="5" t="str">
        <f>VLOOKUP(M47,'octsep cfs'!$G$5:$O$94,9,FALSE)</f>
        <v>1968-69</v>
      </c>
      <c r="M47" s="18">
        <f>LARGE('octsep cfs'!$G$5:$G$94,'octsep cfs rank'!$A47)</f>
        <v>694</v>
      </c>
      <c r="N47" s="5" t="str">
        <f>VLOOKUP(O47,'octsep cfs'!$H$5:$O$94,8,FALSE)</f>
        <v>1982-83</v>
      </c>
      <c r="O47" s="18">
        <f>LARGE('octsep cfs'!$H$5:$H$94,'octsep cfs rank'!$A47)</f>
        <v>1817</v>
      </c>
      <c r="P47" s="5" t="str">
        <f>VLOOKUP(Q47,'octsep cfs'!$I$5:$O$94,7,FALSE)</f>
        <v>2011-12</v>
      </c>
      <c r="Q47" s="18">
        <f>LARGE('octsep cfs'!$I$5:$I$94,'octsep cfs rank'!$A47)</f>
        <v>6800</v>
      </c>
      <c r="R47" s="5" t="str">
        <f>VLOOKUP(S47,'octsep cfs'!$J$5:$O$94,6,FALSE)</f>
        <v>1970-71</v>
      </c>
      <c r="S47" s="18">
        <f>LARGE('octsep cfs'!$J$5:$J$94,'octsep cfs rank'!$A47)</f>
        <v>10505</v>
      </c>
      <c r="T47" s="5" t="str">
        <f>VLOOKUP(U47,'octsep cfs'!$K$5:$O$94,5,FALSE)</f>
        <v>2012-13</v>
      </c>
      <c r="U47" s="18">
        <f>LARGE('octsep cfs'!$K$5:$K$94,'octsep cfs rank'!$A47)</f>
        <v>9143</v>
      </c>
      <c r="V47" s="5" t="str">
        <f>VLOOKUP(W47,'octsep cfs'!$L$5:$O$94,4,FALSE)</f>
        <v>1965-66</v>
      </c>
      <c r="W47" s="18">
        <f>LARGE('octsep cfs'!$L$5:$L$94,'octsep cfs rank'!$A47)</f>
        <v>5577</v>
      </c>
      <c r="X47" s="5" t="str">
        <f>VLOOKUP(Y47,'octsep cfs'!$M$5:$O$94,3,FALSE)</f>
        <v>1998-99</v>
      </c>
      <c r="Y47" s="18">
        <f>LARGE('octsep cfs'!$M$5:$M$94,'octsep cfs rank'!$A47)</f>
        <v>3003</v>
      </c>
      <c r="Z47" s="5" t="str">
        <f>VLOOKUP(AA47,'octsep cfs'!$N$5:$O$94,2,FALSE)</f>
        <v>1931-32</v>
      </c>
      <c r="AA47" s="18">
        <f>LARGE('octsep cfs'!$N$5:$N$94,'octsep cfs rank'!$A47)</f>
        <v>3629</v>
      </c>
    </row>
    <row r="48" spans="1:27" x14ac:dyDescent="0.2">
      <c r="A48" s="5">
        <v>43</v>
      </c>
      <c r="B48" s="5" t="str">
        <f>VLOOKUP(C48,'octsep cfs'!$B$5:$O$94,14,FALSE)</f>
        <v>1928-29</v>
      </c>
      <c r="C48" s="18">
        <f>LARGE('octsep cfs'!$B$5:$B$94,'octsep cfs rank'!$A48)</f>
        <v>1790</v>
      </c>
      <c r="D48" s="5" t="str">
        <f>VLOOKUP(E48,'octsep cfs'!$C$5:$O$94,13,FALSE)</f>
        <v>1932-33</v>
      </c>
      <c r="E48" s="18">
        <f>LARGE('octsep cfs'!$C$5:$C$94,'octsep cfs rank'!$A48)</f>
        <v>1200</v>
      </c>
      <c r="F48" s="5" t="str">
        <f>VLOOKUP(G48,'octsep cfs'!$D$5:$O$94,12,FALSE)</f>
        <v>1987-88</v>
      </c>
      <c r="G48" s="18">
        <f>LARGE('octsep cfs'!$D$5:$D$94,'octsep cfs rank'!$A48)</f>
        <v>927</v>
      </c>
      <c r="H48" s="5" t="str">
        <f>VLOOKUP(I48,'octsep cfs'!$E$5:$O$94,11,FALSE)</f>
        <v>1941-42</v>
      </c>
      <c r="I48" s="18">
        <f>LARGE('octsep cfs'!$E$5:$E$94,'octsep cfs rank'!$A48)</f>
        <v>779</v>
      </c>
      <c r="J48" s="5" t="str">
        <f>VLOOKUP(K48,'octsep cfs'!$F$5:$O$94,10,FALSE)</f>
        <v>1951-52</v>
      </c>
      <c r="K48" s="18">
        <f>LARGE('octsep cfs'!$F$5:$F$94,'octsep cfs rank'!$A48)</f>
        <v>592</v>
      </c>
      <c r="L48" s="5" t="str">
        <f>VLOOKUP(M48,'octsep cfs'!$G$5:$O$94,9,FALSE)</f>
        <v>1992-93</v>
      </c>
      <c r="M48" s="18">
        <f>LARGE('octsep cfs'!$G$5:$G$94,'octsep cfs rank'!$A48)</f>
        <v>688</v>
      </c>
      <c r="N48" s="5" t="str">
        <f>VLOOKUP(O48,'octsep cfs'!$H$5:$O$94,8,FALSE)</f>
        <v>1984-85</v>
      </c>
      <c r="O48" s="18">
        <f>LARGE('octsep cfs'!$H$5:$H$94,'octsep cfs rank'!$A48)</f>
        <v>1792</v>
      </c>
      <c r="P48" s="5" t="str">
        <f>VLOOKUP(Q48,'octsep cfs'!$I$5:$O$94,7,FALSE)</f>
        <v>1937-38</v>
      </c>
      <c r="Q48" s="18">
        <f>LARGE('octsep cfs'!$I$5:$I$94,'octsep cfs rank'!$A48)</f>
        <v>6760</v>
      </c>
      <c r="R48" s="5" t="str">
        <f>VLOOKUP(S48,'octsep cfs'!$J$5:$O$94,6,FALSE)</f>
        <v>2002-03</v>
      </c>
      <c r="S48" s="18">
        <f>LARGE('octsep cfs'!$J$5:$J$94,'octsep cfs rank'!$A48)</f>
        <v>10479</v>
      </c>
      <c r="T48" s="5" t="str">
        <f>VLOOKUP(U48,'octsep cfs'!$K$5:$O$94,5,FALSE)</f>
        <v>1962-63</v>
      </c>
      <c r="U48" s="18">
        <f>LARGE('octsep cfs'!$K$5:$K$94,'octsep cfs rank'!$A48)</f>
        <v>9131</v>
      </c>
      <c r="V48" s="5" t="str">
        <f>VLOOKUP(W48,'octsep cfs'!$L$5:$O$94,4,FALSE)</f>
        <v>1933-34</v>
      </c>
      <c r="W48" s="18">
        <f>LARGE('octsep cfs'!$L$5:$L$94,'octsep cfs rank'!$A48)</f>
        <v>5561</v>
      </c>
      <c r="X48" s="5" t="str">
        <f>VLOOKUP(Y48,'octsep cfs'!$M$5:$O$94,3,FALSE)</f>
        <v>1979-80</v>
      </c>
      <c r="Y48" s="18">
        <f>LARGE('octsep cfs'!$M$5:$M$94,'octsep cfs rank'!$A48)</f>
        <v>2998</v>
      </c>
      <c r="Z48" s="5" t="str">
        <f>VLOOKUP(AA48,'octsep cfs'!$N$5:$O$94,2,FALSE)</f>
        <v>1946-47</v>
      </c>
      <c r="AA48" s="18">
        <f>LARGE('octsep cfs'!$N$5:$N$94,'octsep cfs rank'!$A48)</f>
        <v>3628</v>
      </c>
    </row>
    <row r="49" spans="1:27" x14ac:dyDescent="0.2">
      <c r="A49" s="5">
        <v>44</v>
      </c>
      <c r="B49" s="5" t="str">
        <f>VLOOKUP(C49,'octsep cfs'!$B$5:$O$94,14,FALSE)</f>
        <v>1967-68</v>
      </c>
      <c r="C49" s="18">
        <f>LARGE('octsep cfs'!$B$5:$B$94,'octsep cfs rank'!$A49)</f>
        <v>1776</v>
      </c>
      <c r="D49" s="5" t="str">
        <f>VLOOKUP(E49,'octsep cfs'!$C$5:$O$94,13,FALSE)</f>
        <v>2001-02</v>
      </c>
      <c r="E49" s="18">
        <f>LARGE('octsep cfs'!$C$5:$C$94,'octsep cfs rank'!$A49)</f>
        <v>1178</v>
      </c>
      <c r="F49" s="5" t="str">
        <f>VLOOKUP(G49,'octsep cfs'!$D$5:$O$94,12,FALSE)</f>
        <v>1947-48</v>
      </c>
      <c r="G49" s="18">
        <f>LARGE('octsep cfs'!$D$5:$D$94,'octsep cfs rank'!$A49)</f>
        <v>926</v>
      </c>
      <c r="H49" s="5" t="str">
        <f>VLOOKUP(I49,'octsep cfs'!$E$5:$O$94,11,FALSE)</f>
        <v>1960-61</v>
      </c>
      <c r="I49" s="18">
        <f>LARGE('octsep cfs'!$E$5:$E$94,'octsep cfs rank'!$A49)</f>
        <v>777</v>
      </c>
      <c r="J49" s="5" t="str">
        <f>VLOOKUP(K49,'octsep cfs'!$F$5:$O$94,10,FALSE)</f>
        <v>1940-41</v>
      </c>
      <c r="K49" s="18">
        <f>LARGE('octsep cfs'!$F$5:$F$94,'octsep cfs rank'!$A49)</f>
        <v>591</v>
      </c>
      <c r="L49" s="5" t="str">
        <f>VLOOKUP(M49,'octsep cfs'!$G$5:$O$94,9,FALSE)</f>
        <v>1973-74</v>
      </c>
      <c r="M49" s="18">
        <f>LARGE('octsep cfs'!$G$5:$G$94,'octsep cfs rank'!$A49)</f>
        <v>673</v>
      </c>
      <c r="N49" s="5" t="str">
        <f>VLOOKUP(O49,'octsep cfs'!$H$5:$O$94,8,FALSE)</f>
        <v>1931-32</v>
      </c>
      <c r="O49" s="18">
        <f>LARGE('octsep cfs'!$H$5:$H$94,'octsep cfs rank'!$A49)</f>
        <v>1790</v>
      </c>
      <c r="P49" s="5" t="str">
        <f>VLOOKUP(Q49,'octsep cfs'!$I$5:$O$94,7,FALSE)</f>
        <v>1953-54</v>
      </c>
      <c r="Q49" s="18">
        <f>LARGE('octsep cfs'!$I$5:$I$94,'octsep cfs rank'!$A49)</f>
        <v>6654</v>
      </c>
      <c r="R49" s="5" t="str">
        <f>VLOOKUP(S49,'octsep cfs'!$J$5:$O$94,6,FALSE)</f>
        <v>2013-14</v>
      </c>
      <c r="S49" s="18">
        <f>LARGE('octsep cfs'!$J$5:$J$94,'octsep cfs rank'!$A49)</f>
        <v>10312</v>
      </c>
      <c r="T49" s="5" t="str">
        <f>VLOOKUP(U49,'octsep cfs'!$K$5:$O$94,5,FALSE)</f>
        <v>1970-71</v>
      </c>
      <c r="U49" s="18">
        <f>LARGE('octsep cfs'!$K$5:$K$94,'octsep cfs rank'!$A49)</f>
        <v>9120</v>
      </c>
      <c r="V49" s="5" t="str">
        <f>VLOOKUP(W49,'octsep cfs'!$L$5:$O$94,4,FALSE)</f>
        <v>1938-39</v>
      </c>
      <c r="W49" s="18">
        <f>LARGE('octsep cfs'!$L$5:$L$94,'octsep cfs rank'!$A49)</f>
        <v>5514</v>
      </c>
      <c r="X49" s="5" t="str">
        <f>VLOOKUP(Y49,'octsep cfs'!$M$5:$O$94,3,FALSE)</f>
        <v>2010-11</v>
      </c>
      <c r="Y49" s="18">
        <f>LARGE('octsep cfs'!$M$5:$M$94,'octsep cfs rank'!$A49)</f>
        <v>2993</v>
      </c>
      <c r="Z49" s="5" t="str">
        <f>VLOOKUP(AA49,'octsep cfs'!$N$5:$O$94,2,FALSE)</f>
        <v>1949-50</v>
      </c>
      <c r="AA49" s="18">
        <f>LARGE('octsep cfs'!$N$5:$N$94,'octsep cfs rank'!$A49)</f>
        <v>3623</v>
      </c>
    </row>
    <row r="50" spans="1:27" x14ac:dyDescent="0.2">
      <c r="A50" s="5">
        <v>45</v>
      </c>
      <c r="B50" s="5" t="str">
        <f>VLOOKUP(C50,'octsep cfs'!$B$5:$O$94,14,FALSE)</f>
        <v>1950-51</v>
      </c>
      <c r="C50" s="18">
        <f>LARGE('octsep cfs'!$B$5:$B$94,'octsep cfs rank'!$A50)</f>
        <v>1753</v>
      </c>
      <c r="D50" s="5" t="str">
        <f>VLOOKUP(E50,'octsep cfs'!$C$5:$O$94,13,FALSE)</f>
        <v>1998-99</v>
      </c>
      <c r="E50" s="18">
        <f>LARGE('octsep cfs'!$C$5:$C$94,'octsep cfs rank'!$A50)</f>
        <v>1176</v>
      </c>
      <c r="F50" s="5" t="str">
        <f>VLOOKUP(G50,'octsep cfs'!$D$5:$O$94,12,FALSE)</f>
        <v>1983-84</v>
      </c>
      <c r="G50" s="18">
        <f>LARGE('octsep cfs'!$D$5:$D$94,'octsep cfs rank'!$A50)</f>
        <v>920</v>
      </c>
      <c r="H50" s="5" t="str">
        <f>VLOOKUP(I50,'octsep cfs'!$E$5:$O$94,11,FALSE)</f>
        <v>1932-33</v>
      </c>
      <c r="I50" s="18">
        <f>LARGE('octsep cfs'!$E$5:$E$94,'octsep cfs rank'!$A50)</f>
        <v>769</v>
      </c>
      <c r="J50" s="5" t="str">
        <f>VLOOKUP(K50,'octsep cfs'!$F$5:$O$94,10,FALSE)</f>
        <v>2015-16</v>
      </c>
      <c r="K50" s="18">
        <f>LARGE('octsep cfs'!$F$5:$F$94,'octsep cfs rank'!$A50)</f>
        <v>586</v>
      </c>
      <c r="L50" s="5" t="str">
        <f>VLOOKUP(M50,'octsep cfs'!$G$5:$O$94,9,FALSE)</f>
        <v>1966-67</v>
      </c>
      <c r="M50" s="18">
        <f>LARGE('octsep cfs'!$G$5:$G$94,'octsep cfs rank'!$A50)</f>
        <v>669</v>
      </c>
      <c r="N50" s="5" t="str">
        <f>VLOOKUP(O50,'octsep cfs'!$H$5:$O$94,8,FALSE)</f>
        <v>1937-38</v>
      </c>
      <c r="O50" s="18">
        <f>LARGE('octsep cfs'!$H$5:$H$94,'octsep cfs rank'!$A50)</f>
        <v>1776</v>
      </c>
      <c r="P50" s="5" t="str">
        <f>VLOOKUP(Q50,'octsep cfs'!$I$5:$O$94,7,FALSE)</f>
        <v>1965-66</v>
      </c>
      <c r="Q50" s="18">
        <f>LARGE('octsep cfs'!$I$5:$I$94,'octsep cfs rank'!$A50)</f>
        <v>6442</v>
      </c>
      <c r="R50" s="5" t="str">
        <f>VLOOKUP(S50,'octsep cfs'!$J$5:$O$94,6,FALSE)</f>
        <v>1964-65</v>
      </c>
      <c r="S50" s="18">
        <f>LARGE('octsep cfs'!$J$5:$J$94,'octsep cfs rank'!$A50)</f>
        <v>10301</v>
      </c>
      <c r="T50" s="5" t="str">
        <f>VLOOKUP(U50,'octsep cfs'!$K$5:$O$94,5,FALSE)</f>
        <v>1961-62</v>
      </c>
      <c r="U50" s="18">
        <f>LARGE('octsep cfs'!$K$5:$K$94,'octsep cfs rank'!$A50)</f>
        <v>9035</v>
      </c>
      <c r="V50" s="5" t="str">
        <f>VLOOKUP(W50,'octsep cfs'!$L$5:$O$94,4,FALSE)</f>
        <v>1955-56</v>
      </c>
      <c r="W50" s="18">
        <f>LARGE('octsep cfs'!$L$5:$L$94,'octsep cfs rank'!$A50)</f>
        <v>5497</v>
      </c>
      <c r="X50" s="5" t="str">
        <f>VLOOKUP(Y50,'octsep cfs'!$M$5:$O$94,3,FALSE)</f>
        <v>1954-55</v>
      </c>
      <c r="Y50" s="18">
        <f>LARGE('octsep cfs'!$M$5:$M$94,'octsep cfs rank'!$A50)</f>
        <v>2984</v>
      </c>
      <c r="Z50" s="5" t="str">
        <f>VLOOKUP(AA50,'octsep cfs'!$N$5:$O$94,2,FALSE)</f>
        <v>1968-69</v>
      </c>
      <c r="AA50" s="18">
        <f>LARGE('octsep cfs'!$N$5:$N$94,'octsep cfs rank'!$A50)</f>
        <v>3612</v>
      </c>
    </row>
    <row r="51" spans="1:27" x14ac:dyDescent="0.2">
      <c r="A51" s="5">
        <v>46</v>
      </c>
      <c r="B51" s="5" t="str">
        <f>VLOOKUP(C51,'octsep cfs'!$B$5:$O$94,14,FALSE)</f>
        <v>1957-58</v>
      </c>
      <c r="C51" s="18">
        <f>LARGE('octsep cfs'!$B$5:$B$94,'octsep cfs rank'!$A51)</f>
        <v>1720</v>
      </c>
      <c r="D51" s="5" t="str">
        <f>VLOOKUP(E51,'octsep cfs'!$C$5:$O$94,13,FALSE)</f>
        <v>1976-77</v>
      </c>
      <c r="E51" s="18">
        <f>LARGE('octsep cfs'!$C$5:$C$94,'octsep cfs rank'!$A51)</f>
        <v>1161</v>
      </c>
      <c r="F51" s="5" t="str">
        <f>VLOOKUP(G51,'octsep cfs'!$D$5:$O$94,12,FALSE)</f>
        <v>2009-10</v>
      </c>
      <c r="G51" s="18">
        <f>LARGE('octsep cfs'!$D$5:$D$94,'octsep cfs rank'!$A51)</f>
        <v>919</v>
      </c>
      <c r="H51" s="5" t="str">
        <f>VLOOKUP(I51,'octsep cfs'!$E$5:$O$94,11,FALSE)</f>
        <v>1959-60</v>
      </c>
      <c r="I51" s="18">
        <f>LARGE('octsep cfs'!$E$5:$E$94,'octsep cfs rank'!$A51)</f>
        <v>754</v>
      </c>
      <c r="J51" s="5" t="str">
        <f>VLOOKUP(K51,'octsep cfs'!$F$5:$O$94,10,FALSE)</f>
        <v>1941-42</v>
      </c>
      <c r="K51" s="18">
        <f>LARGE('octsep cfs'!$F$5:$F$94,'octsep cfs rank'!$A51)</f>
        <v>585</v>
      </c>
      <c r="L51" s="5" t="str">
        <f>VLOOKUP(M51,'octsep cfs'!$G$5:$O$94,9,FALSE)</f>
        <v>1957-58</v>
      </c>
      <c r="M51" s="18">
        <f>LARGE('octsep cfs'!$G$5:$G$94,'octsep cfs rank'!$A51)</f>
        <v>661</v>
      </c>
      <c r="N51" s="5" t="str">
        <f>VLOOKUP(O51,'octsep cfs'!$H$5:$O$94,8,FALSE)</f>
        <v>1945-46</v>
      </c>
      <c r="O51" s="18">
        <f>LARGE('octsep cfs'!$H$5:$H$94,'octsep cfs rank'!$A51)</f>
        <v>1736</v>
      </c>
      <c r="P51" s="5" t="str">
        <f>VLOOKUP(Q51,'octsep cfs'!$I$5:$O$94,7,FALSE)</f>
        <v>2010-11</v>
      </c>
      <c r="Q51" s="18">
        <f>LARGE('octsep cfs'!$I$5:$I$94,'octsep cfs rank'!$A51)</f>
        <v>6331</v>
      </c>
      <c r="R51" s="5" t="str">
        <f>VLOOKUP(S51,'octsep cfs'!$J$5:$O$94,6,FALSE)</f>
        <v>1956-57</v>
      </c>
      <c r="S51" s="18">
        <f>LARGE('octsep cfs'!$J$5:$J$94,'octsep cfs rank'!$A51)</f>
        <v>10256</v>
      </c>
      <c r="T51" s="5" t="str">
        <f>VLOOKUP(U51,'octsep cfs'!$K$5:$O$94,5,FALSE)</f>
        <v>1997-98</v>
      </c>
      <c r="U51" s="18">
        <f>LARGE('octsep cfs'!$K$5:$K$94,'octsep cfs rank'!$A51)</f>
        <v>8978</v>
      </c>
      <c r="V51" s="5" t="str">
        <f>VLOOKUP(W51,'octsep cfs'!$L$5:$O$94,4,FALSE)</f>
        <v>1941-42</v>
      </c>
      <c r="W51" s="18">
        <f>LARGE('octsep cfs'!$L$5:$L$94,'octsep cfs rank'!$A51)</f>
        <v>5406</v>
      </c>
      <c r="X51" s="5" t="str">
        <f>VLOOKUP(Y51,'octsep cfs'!$M$5:$O$94,3,FALSE)</f>
        <v>1986-87</v>
      </c>
      <c r="Y51" s="18">
        <f>LARGE('octsep cfs'!$M$5:$M$94,'octsep cfs rank'!$A51)</f>
        <v>2956</v>
      </c>
      <c r="Z51" s="5" t="str">
        <f>VLOOKUP(AA51,'octsep cfs'!$N$5:$O$94,2,FALSE)</f>
        <v>1985-86</v>
      </c>
      <c r="AA51" s="18">
        <f>LARGE('octsep cfs'!$N$5:$N$94,'octsep cfs rank'!$A51)</f>
        <v>3609</v>
      </c>
    </row>
    <row r="52" spans="1:27" x14ac:dyDescent="0.2">
      <c r="A52" s="5">
        <v>47</v>
      </c>
      <c r="B52" s="5" t="str">
        <f>VLOOKUP(C52,'octsep cfs'!$B$5:$O$94,14,FALSE)</f>
        <v>1957-58</v>
      </c>
      <c r="C52" s="18">
        <f>LARGE('octsep cfs'!$B$5:$B$94,'octsep cfs rank'!$A52)</f>
        <v>1720</v>
      </c>
      <c r="D52" s="5" t="str">
        <f>VLOOKUP(E52,'octsep cfs'!$C$5:$O$94,13,FALSE)</f>
        <v>1961-62</v>
      </c>
      <c r="E52" s="18">
        <f>LARGE('octsep cfs'!$C$5:$C$94,'octsep cfs rank'!$A52)</f>
        <v>1152</v>
      </c>
      <c r="F52" s="5" t="str">
        <f>VLOOKUP(G52,'octsep cfs'!$D$5:$O$94,12,FALSE)</f>
        <v>1970-71</v>
      </c>
      <c r="G52" s="18">
        <f>LARGE('octsep cfs'!$D$5:$D$94,'octsep cfs rank'!$A52)</f>
        <v>917</v>
      </c>
      <c r="H52" s="5" t="str">
        <f>VLOOKUP(I52,'octsep cfs'!$E$5:$O$94,11,FALSE)</f>
        <v>1978-79</v>
      </c>
      <c r="I52" s="18">
        <f>LARGE('octsep cfs'!$E$5:$E$94,'octsep cfs rank'!$A52)</f>
        <v>737</v>
      </c>
      <c r="J52" s="5" t="str">
        <f>VLOOKUP(K52,'octsep cfs'!$F$5:$O$94,10,FALSE)</f>
        <v>1941-42</v>
      </c>
      <c r="K52" s="18">
        <f>LARGE('octsep cfs'!$F$5:$F$94,'octsep cfs rank'!$A52)</f>
        <v>585</v>
      </c>
      <c r="L52" s="5" t="str">
        <f>VLOOKUP(M52,'octsep cfs'!$G$5:$O$94,9,FALSE)</f>
        <v>1989-90</v>
      </c>
      <c r="M52" s="18">
        <f>LARGE('octsep cfs'!$G$5:$G$94,'octsep cfs rank'!$A52)</f>
        <v>655</v>
      </c>
      <c r="N52" s="5" t="str">
        <f>VLOOKUP(O52,'octsep cfs'!$H$5:$O$94,8,FALSE)</f>
        <v>1983-84</v>
      </c>
      <c r="O52" s="18">
        <f>LARGE('octsep cfs'!$H$5:$H$94,'octsep cfs rank'!$A52)</f>
        <v>1722</v>
      </c>
      <c r="P52" s="5" t="str">
        <f>VLOOKUP(Q52,'octsep cfs'!$I$5:$O$94,7,FALSE)</f>
        <v>1998-99</v>
      </c>
      <c r="Q52" s="18">
        <f>LARGE('octsep cfs'!$I$5:$I$94,'octsep cfs rank'!$A52)</f>
        <v>6305</v>
      </c>
      <c r="R52" s="5" t="str">
        <f>VLOOKUP(S52,'octsep cfs'!$J$5:$O$94,6,FALSE)</f>
        <v>1952-53</v>
      </c>
      <c r="S52" s="18">
        <f>LARGE('octsep cfs'!$J$5:$J$94,'octsep cfs rank'!$A52)</f>
        <v>10249</v>
      </c>
      <c r="T52" s="5" t="str">
        <f>VLOOKUP(U52,'octsep cfs'!$K$5:$O$94,5,FALSE)</f>
        <v>1933-34</v>
      </c>
      <c r="U52" s="18">
        <f>LARGE('octsep cfs'!$K$5:$K$94,'octsep cfs rank'!$A52)</f>
        <v>8700</v>
      </c>
      <c r="V52" s="5" t="str">
        <f>VLOOKUP(W52,'octsep cfs'!$L$5:$O$94,4,FALSE)</f>
        <v>1959-60</v>
      </c>
      <c r="W52" s="18">
        <f>LARGE('octsep cfs'!$L$5:$L$94,'octsep cfs rank'!$A52)</f>
        <v>5394</v>
      </c>
      <c r="X52" s="5" t="str">
        <f>VLOOKUP(Y52,'octsep cfs'!$M$5:$O$94,3,FALSE)</f>
        <v>2000-01</v>
      </c>
      <c r="Y52" s="18">
        <f>LARGE('octsep cfs'!$M$5:$M$94,'octsep cfs rank'!$A52)</f>
        <v>2941</v>
      </c>
      <c r="Z52" s="5" t="str">
        <f>VLOOKUP(AA52,'octsep cfs'!$N$5:$O$94,2,FALSE)</f>
        <v>1934-35</v>
      </c>
      <c r="AA52" s="18">
        <f>LARGE('octsep cfs'!$N$5:$N$94,'octsep cfs rank'!$A52)</f>
        <v>3584</v>
      </c>
    </row>
    <row r="53" spans="1:27" x14ac:dyDescent="0.2">
      <c r="A53" s="5">
        <v>48</v>
      </c>
      <c r="B53" s="5" t="str">
        <f>VLOOKUP(C53,'octsep cfs'!$B$5:$O$94,14,FALSE)</f>
        <v>1999-2000</v>
      </c>
      <c r="C53" s="18">
        <f>LARGE('octsep cfs'!$B$5:$B$94,'octsep cfs rank'!$A53)</f>
        <v>1670</v>
      </c>
      <c r="D53" s="5" t="str">
        <f>VLOOKUP(E53,'octsep cfs'!$C$5:$O$94,13,FALSE)</f>
        <v>1982-83</v>
      </c>
      <c r="E53" s="18">
        <f>LARGE('octsep cfs'!$C$5:$C$94,'octsep cfs rank'!$A53)</f>
        <v>1146</v>
      </c>
      <c r="F53" s="5" t="str">
        <f>VLOOKUP(G53,'octsep cfs'!$D$5:$O$94,12,FALSE)</f>
        <v>1937-38</v>
      </c>
      <c r="G53" s="18">
        <f>LARGE('octsep cfs'!$D$5:$D$94,'octsep cfs rank'!$A53)</f>
        <v>911</v>
      </c>
      <c r="H53" s="5" t="str">
        <f>VLOOKUP(I53,'octsep cfs'!$E$5:$O$94,11,FALSE)</f>
        <v>1965-66</v>
      </c>
      <c r="I53" s="18">
        <f>LARGE('octsep cfs'!$E$5:$E$94,'octsep cfs rank'!$A53)</f>
        <v>730</v>
      </c>
      <c r="J53" s="5" t="str">
        <f>VLOOKUP(K53,'octsep cfs'!$F$5:$O$94,10,FALSE)</f>
        <v>1965-66</v>
      </c>
      <c r="K53" s="18">
        <f>LARGE('octsep cfs'!$F$5:$F$94,'octsep cfs rank'!$A53)</f>
        <v>583</v>
      </c>
      <c r="L53" s="5" t="str">
        <f>VLOOKUP(M53,'octsep cfs'!$G$5:$O$94,9,FALSE)</f>
        <v>2010-11</v>
      </c>
      <c r="M53" s="18">
        <f>LARGE('octsep cfs'!$G$5:$G$94,'octsep cfs rank'!$A53)</f>
        <v>639</v>
      </c>
      <c r="N53" s="5" t="str">
        <f>VLOOKUP(O53,'octsep cfs'!$H$5:$O$94,8,FALSE)</f>
        <v>1970-71</v>
      </c>
      <c r="O53" s="18">
        <f>LARGE('octsep cfs'!$H$5:$H$94,'octsep cfs rank'!$A53)</f>
        <v>1719</v>
      </c>
      <c r="P53" s="5" t="str">
        <f>VLOOKUP(Q53,'octsep cfs'!$I$5:$O$94,7,FALSE)</f>
        <v>1982-83</v>
      </c>
      <c r="Q53" s="18">
        <f>LARGE('octsep cfs'!$I$5:$I$94,'octsep cfs rank'!$A53)</f>
        <v>6259</v>
      </c>
      <c r="R53" s="5" t="str">
        <f>VLOOKUP(S53,'octsep cfs'!$J$5:$O$94,6,FALSE)</f>
        <v>1989-90</v>
      </c>
      <c r="S53" s="18">
        <f>LARGE('octsep cfs'!$J$5:$J$94,'octsep cfs rank'!$A53)</f>
        <v>10236</v>
      </c>
      <c r="T53" s="5" t="str">
        <f>VLOOKUP(U53,'octsep cfs'!$K$5:$O$94,5,FALSE)</f>
        <v>2016-17</v>
      </c>
      <c r="U53" s="18">
        <f>LARGE('octsep cfs'!$K$5:$K$94,'octsep cfs rank'!$A53)</f>
        <v>8614</v>
      </c>
      <c r="V53" s="5" t="str">
        <f>VLOOKUP(W53,'octsep cfs'!$L$5:$O$94,4,FALSE)</f>
        <v>1988-89</v>
      </c>
      <c r="W53" s="18">
        <f>LARGE('octsep cfs'!$L$5:$L$94,'octsep cfs rank'!$A53)</f>
        <v>5351</v>
      </c>
      <c r="X53" s="5" t="str">
        <f>VLOOKUP(Y53,'octsep cfs'!$M$5:$O$94,3,FALSE)</f>
        <v>1989-90</v>
      </c>
      <c r="Y53" s="18">
        <f>LARGE('octsep cfs'!$M$5:$M$94,'octsep cfs rank'!$A53)</f>
        <v>2934</v>
      </c>
      <c r="Z53" s="5" t="str">
        <f>VLOOKUP(AA53,'octsep cfs'!$N$5:$O$94,2,FALSE)</f>
        <v>2013-14</v>
      </c>
      <c r="AA53" s="18">
        <f>LARGE('octsep cfs'!$N$5:$N$94,'octsep cfs rank'!$A53)</f>
        <v>3574</v>
      </c>
    </row>
    <row r="54" spans="1:27" x14ac:dyDescent="0.2">
      <c r="A54" s="5">
        <v>49</v>
      </c>
      <c r="B54" s="5" t="str">
        <f>VLOOKUP(C54,'octsep cfs'!$B$5:$O$94,14,FALSE)</f>
        <v>1966-67</v>
      </c>
      <c r="C54" s="18">
        <f>LARGE('octsep cfs'!$B$5:$B$94,'octsep cfs rank'!$A54)</f>
        <v>1643</v>
      </c>
      <c r="D54" s="5" t="str">
        <f>VLOOKUP(E54,'octsep cfs'!$C$5:$O$94,13,FALSE)</f>
        <v>1950-51</v>
      </c>
      <c r="E54" s="18">
        <f>LARGE('octsep cfs'!$C$5:$C$94,'octsep cfs rank'!$A54)</f>
        <v>1141</v>
      </c>
      <c r="F54" s="5" t="str">
        <f>VLOOKUP(G54,'octsep cfs'!$D$5:$O$94,12,FALSE)</f>
        <v>1974-75</v>
      </c>
      <c r="G54" s="18">
        <f>LARGE('octsep cfs'!$D$5:$D$94,'octsep cfs rank'!$A54)</f>
        <v>889</v>
      </c>
      <c r="H54" s="5" t="str">
        <f>VLOOKUP(I54,'octsep cfs'!$E$5:$O$94,11,FALSE)</f>
        <v>1937-38</v>
      </c>
      <c r="I54" s="18">
        <f>LARGE('octsep cfs'!$E$5:$E$94,'octsep cfs rank'!$A54)</f>
        <v>729</v>
      </c>
      <c r="J54" s="5" t="str">
        <f>VLOOKUP(K54,'octsep cfs'!$F$5:$O$94,10,FALSE)</f>
        <v>1965-66</v>
      </c>
      <c r="K54" s="18">
        <f>LARGE('octsep cfs'!$F$5:$F$94,'octsep cfs rank'!$A54)</f>
        <v>583</v>
      </c>
      <c r="L54" s="5" t="str">
        <f>VLOOKUP(M54,'octsep cfs'!$G$5:$O$94,9,FALSE)</f>
        <v>1999-2000</v>
      </c>
      <c r="M54" s="18">
        <f>LARGE('octsep cfs'!$G$5:$G$94,'octsep cfs rank'!$A54)</f>
        <v>631</v>
      </c>
      <c r="N54" s="5" t="str">
        <f>VLOOKUP(O54,'octsep cfs'!$H$5:$O$94,8,FALSE)</f>
        <v>1965-66</v>
      </c>
      <c r="O54" s="18">
        <f>LARGE('octsep cfs'!$H$5:$H$94,'octsep cfs rank'!$A54)</f>
        <v>1713</v>
      </c>
      <c r="P54" s="5" t="str">
        <f>VLOOKUP(Q54,'octsep cfs'!$I$5:$O$94,7,FALSE)</f>
        <v>1994-95</v>
      </c>
      <c r="Q54" s="18">
        <f>LARGE('octsep cfs'!$I$5:$I$94,'octsep cfs rank'!$A54)</f>
        <v>6246</v>
      </c>
      <c r="R54" s="5" t="str">
        <f>VLOOKUP(S54,'octsep cfs'!$J$5:$O$94,6,FALSE)</f>
        <v>1951-52</v>
      </c>
      <c r="S54" s="18">
        <f>LARGE('octsep cfs'!$J$5:$J$94,'octsep cfs rank'!$A54)</f>
        <v>10209</v>
      </c>
      <c r="T54" s="5" t="str">
        <f>VLOOKUP(U54,'octsep cfs'!$K$5:$O$94,5,FALSE)</f>
        <v>2005-06</v>
      </c>
      <c r="U54" s="18">
        <f>LARGE('octsep cfs'!$K$5:$K$94,'octsep cfs rank'!$A54)</f>
        <v>8552</v>
      </c>
      <c r="V54" s="5" t="str">
        <f>VLOOKUP(W54,'octsep cfs'!$L$5:$O$94,4,FALSE)</f>
        <v>1951-52</v>
      </c>
      <c r="W54" s="18">
        <f>LARGE('octsep cfs'!$L$5:$L$94,'octsep cfs rank'!$A54)</f>
        <v>5323</v>
      </c>
      <c r="X54" s="5" t="str">
        <f>VLOOKUP(Y54,'octsep cfs'!$M$5:$O$94,3,FALSE)</f>
        <v>2005-06</v>
      </c>
      <c r="Y54" s="18">
        <f>LARGE('octsep cfs'!$M$5:$M$94,'octsep cfs rank'!$A54)</f>
        <v>2933</v>
      </c>
      <c r="Z54" s="5" t="str">
        <f>VLOOKUP(AA54,'octsep cfs'!$N$5:$O$94,2,FALSE)</f>
        <v>1937-38</v>
      </c>
      <c r="AA54" s="18">
        <f>LARGE('octsep cfs'!$N$5:$N$94,'octsep cfs rank'!$A54)</f>
        <v>3573</v>
      </c>
    </row>
    <row r="55" spans="1:27" x14ac:dyDescent="0.2">
      <c r="A55" s="5">
        <v>50</v>
      </c>
      <c r="B55" s="5" t="str">
        <f>VLOOKUP(C55,'octsep cfs'!$B$5:$O$94,14,FALSE)</f>
        <v>1938-39</v>
      </c>
      <c r="C55" s="18">
        <f>LARGE('octsep cfs'!$B$5:$B$94,'octsep cfs rank'!$A55)</f>
        <v>1638</v>
      </c>
      <c r="D55" s="5" t="str">
        <f>VLOOKUP(E55,'octsep cfs'!$C$5:$O$94,13,FALSE)</f>
        <v>1950-51</v>
      </c>
      <c r="E55" s="18">
        <f>LARGE('octsep cfs'!$C$5:$C$94,'octsep cfs rank'!$A55)</f>
        <v>1141</v>
      </c>
      <c r="F55" s="5" t="str">
        <f>VLOOKUP(G55,'octsep cfs'!$D$5:$O$94,12,FALSE)</f>
        <v>2017-18</v>
      </c>
      <c r="G55" s="18">
        <f>LARGE('octsep cfs'!$D$5:$D$94,'octsep cfs rank'!$A55)</f>
        <v>887</v>
      </c>
      <c r="H55" s="5" t="str">
        <f>VLOOKUP(I55,'octsep cfs'!$E$5:$O$94,11,FALSE)</f>
        <v>1968-69</v>
      </c>
      <c r="I55" s="18">
        <f>LARGE('octsep cfs'!$E$5:$E$94,'octsep cfs rank'!$A55)</f>
        <v>728</v>
      </c>
      <c r="J55" s="5" t="str">
        <f>VLOOKUP(K55,'octsep cfs'!$F$5:$O$94,10,FALSE)</f>
        <v>1974-75</v>
      </c>
      <c r="K55" s="18">
        <f>LARGE('octsep cfs'!$F$5:$F$94,'octsep cfs rank'!$A55)</f>
        <v>582</v>
      </c>
      <c r="L55" s="5" t="str">
        <f>VLOOKUP(M55,'octsep cfs'!$G$5:$O$94,9,FALSE)</f>
        <v>1945-46</v>
      </c>
      <c r="M55" s="18">
        <f>LARGE('octsep cfs'!$G$5:$G$94,'octsep cfs rank'!$A55)</f>
        <v>624</v>
      </c>
      <c r="N55" s="5" t="str">
        <f>VLOOKUP(O55,'octsep cfs'!$H$5:$O$94,8,FALSE)</f>
        <v>1950-51</v>
      </c>
      <c r="O55" s="18">
        <f>LARGE('octsep cfs'!$H$5:$H$94,'octsep cfs rank'!$A55)</f>
        <v>1707</v>
      </c>
      <c r="P55" s="5" t="str">
        <f>VLOOKUP(Q55,'octsep cfs'!$I$5:$O$94,7,FALSE)</f>
        <v>2003-04</v>
      </c>
      <c r="Q55" s="18">
        <f>LARGE('octsep cfs'!$I$5:$I$94,'octsep cfs rank'!$A55)</f>
        <v>6072</v>
      </c>
      <c r="R55" s="5" t="str">
        <f>VLOOKUP(S55,'octsep cfs'!$J$5:$O$94,6,FALSE)</f>
        <v>1983-84</v>
      </c>
      <c r="S55" s="18">
        <f>LARGE('octsep cfs'!$J$5:$J$94,'octsep cfs rank'!$A55)</f>
        <v>10098</v>
      </c>
      <c r="T55" s="5" t="str">
        <f>VLOOKUP(U55,'octsep cfs'!$K$5:$O$94,5,FALSE)</f>
        <v>1951-52</v>
      </c>
      <c r="U55" s="18">
        <f>LARGE('octsep cfs'!$K$5:$K$94,'octsep cfs rank'!$A55)</f>
        <v>8531</v>
      </c>
      <c r="V55" s="5" t="str">
        <f>VLOOKUP(W55,'octsep cfs'!$L$5:$O$94,4,FALSE)</f>
        <v>1942-43</v>
      </c>
      <c r="W55" s="18">
        <f>LARGE('octsep cfs'!$L$5:$L$94,'octsep cfs rank'!$A55)</f>
        <v>5282</v>
      </c>
      <c r="X55" s="5" t="str">
        <f>VLOOKUP(Y55,'octsep cfs'!$M$5:$O$94,3,FALSE)</f>
        <v>1974-75</v>
      </c>
      <c r="Y55" s="18">
        <f>LARGE('octsep cfs'!$M$5:$M$94,'octsep cfs rank'!$A55)</f>
        <v>2897</v>
      </c>
      <c r="Z55" s="5" t="str">
        <f>VLOOKUP(AA55,'octsep cfs'!$N$5:$O$94,2,FALSE)</f>
        <v>2014-15</v>
      </c>
      <c r="AA55" s="18">
        <f>LARGE('octsep cfs'!$N$5:$N$94,'octsep cfs rank'!$A55)</f>
        <v>3563</v>
      </c>
    </row>
    <row r="56" spans="1:27" x14ac:dyDescent="0.2">
      <c r="A56" s="5">
        <v>51</v>
      </c>
      <c r="B56" s="5" t="str">
        <f>VLOOKUP(C56,'octsep cfs'!$B$5:$O$94,14,FALSE)</f>
        <v>1981-82</v>
      </c>
      <c r="C56" s="18">
        <f>LARGE('octsep cfs'!$B$5:$B$94,'octsep cfs rank'!$A56)</f>
        <v>1634</v>
      </c>
      <c r="D56" s="5" t="str">
        <f>VLOOKUP(E56,'octsep cfs'!$C$5:$O$94,13,FALSE)</f>
        <v>1958-59</v>
      </c>
      <c r="E56" s="18">
        <f>LARGE('octsep cfs'!$C$5:$C$94,'octsep cfs rank'!$A56)</f>
        <v>1106</v>
      </c>
      <c r="F56" s="5" t="str">
        <f>VLOOKUP(G56,'octsep cfs'!$D$5:$O$94,12,FALSE)</f>
        <v>1950-51</v>
      </c>
      <c r="G56" s="18">
        <f>LARGE('octsep cfs'!$D$5:$D$94,'octsep cfs rank'!$A56)</f>
        <v>884</v>
      </c>
      <c r="H56" s="5" t="str">
        <f>VLOOKUP(I56,'octsep cfs'!$E$5:$O$94,11,FALSE)</f>
        <v>1998-99</v>
      </c>
      <c r="I56" s="18">
        <f>LARGE('octsep cfs'!$E$5:$E$94,'octsep cfs rank'!$A56)</f>
        <v>702</v>
      </c>
      <c r="J56" s="5" t="str">
        <f>VLOOKUP(K56,'octsep cfs'!$F$5:$O$94,10,FALSE)</f>
        <v>1958-59</v>
      </c>
      <c r="K56" s="18">
        <f>LARGE('octsep cfs'!$F$5:$F$94,'octsep cfs rank'!$A56)</f>
        <v>581</v>
      </c>
      <c r="L56" s="5" t="str">
        <f>VLOOKUP(M56,'octsep cfs'!$G$5:$O$94,9,FALSE)</f>
        <v>1945-46</v>
      </c>
      <c r="M56" s="18">
        <f>LARGE('octsep cfs'!$G$5:$G$94,'octsep cfs rank'!$A56)</f>
        <v>624</v>
      </c>
      <c r="N56" s="5" t="str">
        <f>VLOOKUP(O56,'octsep cfs'!$H$5:$O$94,8,FALSE)</f>
        <v>1950-51</v>
      </c>
      <c r="O56" s="18">
        <f>LARGE('octsep cfs'!$H$5:$H$94,'octsep cfs rank'!$A56)</f>
        <v>1707</v>
      </c>
      <c r="P56" s="5" t="str">
        <f>VLOOKUP(Q56,'octsep cfs'!$I$5:$O$94,7,FALSE)</f>
        <v>2000-01</v>
      </c>
      <c r="Q56" s="18">
        <f>LARGE('octsep cfs'!$I$5:$I$94,'octsep cfs rank'!$A56)</f>
        <v>5955</v>
      </c>
      <c r="R56" s="5" t="str">
        <f>VLOOKUP(S56,'octsep cfs'!$J$5:$O$94,6,FALSE)</f>
        <v>1988-89</v>
      </c>
      <c r="S56" s="18">
        <f>LARGE('octsep cfs'!$J$5:$J$94,'octsep cfs rank'!$A56)</f>
        <v>10055</v>
      </c>
      <c r="T56" s="5" t="str">
        <f>VLOOKUP(U56,'octsep cfs'!$K$5:$O$94,5,FALSE)</f>
        <v>1993-94</v>
      </c>
      <c r="U56" s="18">
        <f>LARGE('octsep cfs'!$K$5:$K$94,'octsep cfs rank'!$A56)</f>
        <v>8362</v>
      </c>
      <c r="V56" s="5" t="str">
        <f>VLOOKUP(W56,'octsep cfs'!$L$5:$O$94,4,FALSE)</f>
        <v>1974-75</v>
      </c>
      <c r="W56" s="18">
        <f>LARGE('octsep cfs'!$L$5:$L$94,'octsep cfs rank'!$A56)</f>
        <v>5271</v>
      </c>
      <c r="X56" s="5" t="str">
        <f>VLOOKUP(Y56,'octsep cfs'!$M$5:$O$94,3,FALSE)</f>
        <v>1931-32</v>
      </c>
      <c r="Y56" s="18">
        <f>LARGE('octsep cfs'!$M$5:$M$94,'octsep cfs rank'!$A56)</f>
        <v>2850</v>
      </c>
      <c r="Z56" s="5" t="str">
        <f>VLOOKUP(AA56,'octsep cfs'!$N$5:$O$94,2,FALSE)</f>
        <v>1961-62</v>
      </c>
      <c r="AA56" s="18">
        <f>LARGE('octsep cfs'!$N$5:$N$94,'octsep cfs rank'!$A56)</f>
        <v>3550</v>
      </c>
    </row>
    <row r="57" spans="1:27" x14ac:dyDescent="0.2">
      <c r="A57" s="5">
        <v>52</v>
      </c>
      <c r="B57" s="5" t="str">
        <f>VLOOKUP(C57,'octsep cfs'!$B$5:$O$94,14,FALSE)</f>
        <v>1990-91</v>
      </c>
      <c r="C57" s="18">
        <f>LARGE('octsep cfs'!$B$5:$B$94,'octsep cfs rank'!$A57)</f>
        <v>1618</v>
      </c>
      <c r="D57" s="5" t="str">
        <f>VLOOKUP(E57,'octsep cfs'!$C$5:$O$94,13,FALSE)</f>
        <v>1973-74</v>
      </c>
      <c r="E57" s="18">
        <f>LARGE('octsep cfs'!$C$5:$C$94,'octsep cfs rank'!$A57)</f>
        <v>1105</v>
      </c>
      <c r="F57" s="5" t="str">
        <f>VLOOKUP(G57,'octsep cfs'!$D$5:$O$94,12,FALSE)</f>
        <v>1985-86</v>
      </c>
      <c r="G57" s="18">
        <f>LARGE('octsep cfs'!$D$5:$D$94,'octsep cfs rank'!$A57)</f>
        <v>882</v>
      </c>
      <c r="H57" s="5" t="str">
        <f>VLOOKUP(I57,'octsep cfs'!$E$5:$O$94,11,FALSE)</f>
        <v>2015-16</v>
      </c>
      <c r="I57" s="18">
        <f>LARGE('octsep cfs'!$E$5:$E$94,'octsep cfs rank'!$A57)</f>
        <v>699</v>
      </c>
      <c r="J57" s="5" t="str">
        <f>VLOOKUP(K57,'octsep cfs'!$F$5:$O$94,10,FALSE)</f>
        <v>2008-09</v>
      </c>
      <c r="K57" s="18">
        <f>LARGE('octsep cfs'!$F$5:$F$94,'octsep cfs rank'!$A57)</f>
        <v>575</v>
      </c>
      <c r="L57" s="5" t="str">
        <f>VLOOKUP(M57,'octsep cfs'!$G$5:$O$94,9,FALSE)</f>
        <v>1965-66</v>
      </c>
      <c r="M57" s="18">
        <f>LARGE('octsep cfs'!$G$5:$G$94,'octsep cfs rank'!$A57)</f>
        <v>607</v>
      </c>
      <c r="N57" s="5" t="str">
        <f>VLOOKUP(O57,'octsep cfs'!$H$5:$O$94,8,FALSE)</f>
        <v>1958-59</v>
      </c>
      <c r="O57" s="18">
        <f>LARGE('octsep cfs'!$H$5:$H$94,'octsep cfs rank'!$A57)</f>
        <v>1682</v>
      </c>
      <c r="P57" s="5" t="str">
        <f>VLOOKUP(Q57,'octsep cfs'!$I$5:$O$94,7,FALSE)</f>
        <v>1962-63</v>
      </c>
      <c r="Q57" s="18">
        <f>LARGE('octsep cfs'!$I$5:$I$94,'octsep cfs rank'!$A57)</f>
        <v>5950</v>
      </c>
      <c r="R57" s="5" t="str">
        <f>VLOOKUP(S57,'octsep cfs'!$J$5:$O$94,6,FALSE)</f>
        <v>1935-36</v>
      </c>
      <c r="S57" s="18">
        <f>LARGE('octsep cfs'!$J$5:$J$94,'octsep cfs rank'!$A57)</f>
        <v>10018</v>
      </c>
      <c r="T57" s="5" t="str">
        <f>VLOOKUP(U57,'octsep cfs'!$K$5:$O$94,5,FALSE)</f>
        <v>1957-58</v>
      </c>
      <c r="U57" s="18">
        <f>LARGE('octsep cfs'!$K$5:$K$94,'octsep cfs rank'!$A57)</f>
        <v>8344</v>
      </c>
      <c r="V57" s="5" t="str">
        <f>VLOOKUP(W57,'octsep cfs'!$L$5:$O$94,4,FALSE)</f>
        <v>1977-78</v>
      </c>
      <c r="W57" s="18">
        <f>LARGE('octsep cfs'!$L$5:$L$94,'octsep cfs rank'!$A57)</f>
        <v>5227</v>
      </c>
      <c r="X57" s="5" t="str">
        <f>VLOOKUP(Y57,'octsep cfs'!$M$5:$O$94,3,FALSE)</f>
        <v>1952-53</v>
      </c>
      <c r="Y57" s="18">
        <f>LARGE('octsep cfs'!$M$5:$M$94,'octsep cfs rank'!$A57)</f>
        <v>2827</v>
      </c>
      <c r="Z57" s="5" t="str">
        <f>VLOOKUP(AA57,'octsep cfs'!$N$5:$O$94,2,FALSE)</f>
        <v>2015-16</v>
      </c>
      <c r="AA57" s="18">
        <f>LARGE('octsep cfs'!$N$5:$N$94,'octsep cfs rank'!$A57)</f>
        <v>3514</v>
      </c>
    </row>
    <row r="58" spans="1:27" x14ac:dyDescent="0.2">
      <c r="A58" s="5">
        <v>53</v>
      </c>
      <c r="B58" s="5" t="str">
        <f>VLOOKUP(C58,'octsep cfs'!$B$5:$O$94,14,FALSE)</f>
        <v>1943-44</v>
      </c>
      <c r="C58" s="18">
        <f>LARGE('octsep cfs'!$B$5:$B$94,'octsep cfs rank'!$A58)</f>
        <v>1613</v>
      </c>
      <c r="D58" s="5" t="str">
        <f>VLOOKUP(E58,'octsep cfs'!$C$5:$O$94,13,FALSE)</f>
        <v>1973-74</v>
      </c>
      <c r="E58" s="18">
        <f>LARGE('octsep cfs'!$C$5:$C$94,'octsep cfs rank'!$A58)</f>
        <v>1105</v>
      </c>
      <c r="F58" s="5" t="str">
        <f>VLOOKUP(G58,'octsep cfs'!$D$5:$O$94,12,FALSE)</f>
        <v>2013-14</v>
      </c>
      <c r="G58" s="18">
        <f>LARGE('octsep cfs'!$D$5:$D$94,'octsep cfs rank'!$A58)</f>
        <v>872</v>
      </c>
      <c r="H58" s="5" t="str">
        <f>VLOOKUP(I58,'octsep cfs'!$E$5:$O$94,11,FALSE)</f>
        <v>1940-41</v>
      </c>
      <c r="I58" s="18">
        <f>LARGE('octsep cfs'!$E$5:$E$94,'octsep cfs rank'!$A58)</f>
        <v>698</v>
      </c>
      <c r="J58" s="5" t="str">
        <f>VLOOKUP(K58,'octsep cfs'!$F$5:$O$94,10,FALSE)</f>
        <v>1976-77</v>
      </c>
      <c r="K58" s="18">
        <f>LARGE('octsep cfs'!$F$5:$F$94,'octsep cfs rank'!$A58)</f>
        <v>567</v>
      </c>
      <c r="L58" s="5" t="str">
        <f>VLOOKUP(M58,'octsep cfs'!$G$5:$O$94,9,FALSE)</f>
        <v>2005-06</v>
      </c>
      <c r="M58" s="18">
        <f>LARGE('octsep cfs'!$G$5:$G$94,'octsep cfs rank'!$A58)</f>
        <v>606</v>
      </c>
      <c r="N58" s="5" t="str">
        <f>VLOOKUP(O58,'octsep cfs'!$H$5:$O$94,8,FALSE)</f>
        <v>1941-42</v>
      </c>
      <c r="O58" s="18">
        <f>LARGE('octsep cfs'!$H$5:$H$94,'octsep cfs rank'!$A58)</f>
        <v>1669</v>
      </c>
      <c r="P58" s="5" t="str">
        <f>VLOOKUP(Q58,'octsep cfs'!$I$5:$O$94,7,FALSE)</f>
        <v>2001-02</v>
      </c>
      <c r="Q58" s="18">
        <f>LARGE('octsep cfs'!$I$5:$I$94,'octsep cfs rank'!$A58)</f>
        <v>5864</v>
      </c>
      <c r="R58" s="5" t="str">
        <f>VLOOKUP(S58,'octsep cfs'!$J$5:$O$94,6,FALSE)</f>
        <v>1990-91</v>
      </c>
      <c r="S58" s="18">
        <f>LARGE('octsep cfs'!$J$5:$J$94,'octsep cfs rank'!$A58)</f>
        <v>10011</v>
      </c>
      <c r="T58" s="5" t="str">
        <f>VLOOKUP(U58,'octsep cfs'!$K$5:$O$94,5,FALSE)</f>
        <v>1937-38</v>
      </c>
      <c r="U58" s="18">
        <f>LARGE('octsep cfs'!$K$5:$K$94,'octsep cfs rank'!$A58)</f>
        <v>8311</v>
      </c>
      <c r="V58" s="5" t="str">
        <f>VLOOKUP(W58,'octsep cfs'!$L$5:$O$94,4,FALSE)</f>
        <v>1978-79</v>
      </c>
      <c r="W58" s="18">
        <f>LARGE('octsep cfs'!$L$5:$L$94,'octsep cfs rank'!$A58)</f>
        <v>5202</v>
      </c>
      <c r="X58" s="5" t="str">
        <f>VLOOKUP(Y58,'octsep cfs'!$M$5:$O$94,3,FALSE)</f>
        <v>1963-64</v>
      </c>
      <c r="Y58" s="18">
        <f>LARGE('octsep cfs'!$M$5:$M$94,'octsep cfs rank'!$A58)</f>
        <v>2820</v>
      </c>
      <c r="Z58" s="5" t="str">
        <f>VLOOKUP(AA58,'octsep cfs'!$N$5:$O$94,2,FALSE)</f>
        <v>1977-78</v>
      </c>
      <c r="AA58" s="18">
        <f>LARGE('octsep cfs'!$N$5:$N$94,'octsep cfs rank'!$A58)</f>
        <v>3504</v>
      </c>
    </row>
    <row r="59" spans="1:27" x14ac:dyDescent="0.2">
      <c r="A59" s="5">
        <v>54</v>
      </c>
      <c r="B59" s="5" t="str">
        <f>VLOOKUP(C59,'octsep cfs'!$B$5:$O$94,14,FALSE)</f>
        <v>1973-74</v>
      </c>
      <c r="C59" s="18">
        <f>LARGE('octsep cfs'!$B$5:$B$94,'octsep cfs rank'!$A59)</f>
        <v>1608</v>
      </c>
      <c r="D59" s="5" t="str">
        <f>VLOOKUP(E59,'octsep cfs'!$C$5:$O$94,13,FALSE)</f>
        <v>1973-74</v>
      </c>
      <c r="E59" s="18">
        <f>LARGE('octsep cfs'!$C$5:$C$94,'octsep cfs rank'!$A59)</f>
        <v>1105</v>
      </c>
      <c r="F59" s="5" t="str">
        <f>VLOOKUP(G59,'octsep cfs'!$D$5:$O$94,12,FALSE)</f>
        <v>2011-12</v>
      </c>
      <c r="G59" s="18">
        <f>LARGE('octsep cfs'!$D$5:$D$94,'octsep cfs rank'!$A59)</f>
        <v>859</v>
      </c>
      <c r="H59" s="5" t="str">
        <f>VLOOKUP(I59,'octsep cfs'!$E$5:$O$94,11,FALSE)</f>
        <v>1958-59</v>
      </c>
      <c r="I59" s="18">
        <f>LARGE('octsep cfs'!$E$5:$E$94,'octsep cfs rank'!$A59)</f>
        <v>697</v>
      </c>
      <c r="J59" s="5" t="str">
        <f>VLOOKUP(K59,'octsep cfs'!$F$5:$O$94,10,FALSE)</f>
        <v>1988-89</v>
      </c>
      <c r="K59" s="18">
        <f>LARGE('octsep cfs'!$F$5:$F$94,'octsep cfs rank'!$A59)</f>
        <v>565</v>
      </c>
      <c r="L59" s="5" t="str">
        <f>VLOOKUP(M59,'octsep cfs'!$G$5:$O$94,9,FALSE)</f>
        <v>1988-89</v>
      </c>
      <c r="M59" s="18">
        <f>LARGE('octsep cfs'!$G$5:$G$94,'octsep cfs rank'!$A59)</f>
        <v>604</v>
      </c>
      <c r="N59" s="5" t="str">
        <f>VLOOKUP(O59,'octsep cfs'!$H$5:$O$94,8,FALSE)</f>
        <v>1929-30</v>
      </c>
      <c r="O59" s="18">
        <f>LARGE('octsep cfs'!$H$5:$H$94,'octsep cfs rank'!$A59)</f>
        <v>1650</v>
      </c>
      <c r="P59" s="5" t="str">
        <f>VLOOKUP(Q59,'octsep cfs'!$I$5:$O$94,7,FALSE)</f>
        <v>2002-03</v>
      </c>
      <c r="Q59" s="18">
        <f>LARGE('octsep cfs'!$I$5:$I$94,'octsep cfs rank'!$A59)</f>
        <v>5855</v>
      </c>
      <c r="R59" s="5" t="str">
        <f>VLOOKUP(S59,'octsep cfs'!$J$5:$O$94,6,FALSE)</f>
        <v>1977-78</v>
      </c>
      <c r="S59" s="18">
        <f>LARGE('octsep cfs'!$J$5:$J$94,'octsep cfs rank'!$A59)</f>
        <v>9970</v>
      </c>
      <c r="T59" s="5" t="str">
        <f>VLOOKUP(U59,'octsep cfs'!$K$5:$O$94,5,FALSE)</f>
        <v>2007-08</v>
      </c>
      <c r="U59" s="18">
        <f>LARGE('octsep cfs'!$K$5:$K$94,'octsep cfs rank'!$A59)</f>
        <v>8225</v>
      </c>
      <c r="V59" s="5" t="str">
        <f>VLOOKUP(W59,'octsep cfs'!$L$5:$O$94,4,FALSE)</f>
        <v>2012-13</v>
      </c>
      <c r="W59" s="18">
        <f>LARGE('octsep cfs'!$L$5:$L$94,'octsep cfs rank'!$A59)</f>
        <v>5111</v>
      </c>
      <c r="X59" s="5" t="str">
        <f>VLOOKUP(Y59,'octsep cfs'!$M$5:$O$94,3,FALSE)</f>
        <v>1938-39</v>
      </c>
      <c r="Y59" s="18">
        <f>LARGE('octsep cfs'!$M$5:$M$94,'octsep cfs rank'!$A59)</f>
        <v>2817</v>
      </c>
      <c r="Z59" s="5" t="str">
        <f>VLOOKUP(AA59,'octsep cfs'!$N$5:$O$94,2,FALSE)</f>
        <v>2017-18</v>
      </c>
      <c r="AA59" s="18">
        <f>LARGE('octsep cfs'!$N$5:$N$94,'octsep cfs rank'!$A59)</f>
        <v>3495</v>
      </c>
    </row>
    <row r="60" spans="1:27" x14ac:dyDescent="0.2">
      <c r="A60" s="5">
        <v>55</v>
      </c>
      <c r="B60" s="5" t="str">
        <f>VLOOKUP(C60,'octsep cfs'!$B$5:$O$94,14,FALSE)</f>
        <v>1972-73</v>
      </c>
      <c r="C60" s="18">
        <f>LARGE('octsep cfs'!$B$5:$B$94,'octsep cfs rank'!$A60)</f>
        <v>1589</v>
      </c>
      <c r="D60" s="5" t="str">
        <f>VLOOKUP(E60,'octsep cfs'!$C$5:$O$94,13,FALSE)</f>
        <v>1966-67</v>
      </c>
      <c r="E60" s="18">
        <f>LARGE('octsep cfs'!$C$5:$C$94,'octsep cfs rank'!$A60)</f>
        <v>1099</v>
      </c>
      <c r="F60" s="5" t="str">
        <f>VLOOKUP(G60,'octsep cfs'!$D$5:$O$94,12,FALSE)</f>
        <v>1949-50</v>
      </c>
      <c r="G60" s="18">
        <f>LARGE('octsep cfs'!$D$5:$D$94,'octsep cfs rank'!$A60)</f>
        <v>855</v>
      </c>
      <c r="H60" s="5" t="str">
        <f>VLOOKUP(I60,'octsep cfs'!$E$5:$O$94,11,FALSE)</f>
        <v>1934-35</v>
      </c>
      <c r="I60" s="18">
        <f>LARGE('octsep cfs'!$E$5:$E$94,'octsep cfs rank'!$A60)</f>
        <v>693</v>
      </c>
      <c r="J60" s="5" t="str">
        <f>VLOOKUP(K60,'octsep cfs'!$F$5:$O$94,10,FALSE)</f>
        <v>1937-38</v>
      </c>
      <c r="K60" s="18">
        <f>LARGE('octsep cfs'!$F$5:$F$94,'octsep cfs rank'!$A60)</f>
        <v>561</v>
      </c>
      <c r="L60" s="5" t="str">
        <f>VLOOKUP(M60,'octsep cfs'!$G$5:$O$94,9,FALSE)</f>
        <v>1938-39</v>
      </c>
      <c r="M60" s="18">
        <f>LARGE('octsep cfs'!$G$5:$G$94,'octsep cfs rank'!$A60)</f>
        <v>598</v>
      </c>
      <c r="N60" s="5" t="str">
        <f>VLOOKUP(O60,'octsep cfs'!$H$5:$O$94,8,FALSE)</f>
        <v>1948-49</v>
      </c>
      <c r="O60" s="18">
        <f>LARGE('octsep cfs'!$H$5:$H$94,'octsep cfs rank'!$A60)</f>
        <v>1629</v>
      </c>
      <c r="P60" s="5" t="str">
        <f>VLOOKUP(Q60,'octsep cfs'!$I$5:$O$94,7,FALSE)</f>
        <v>1967-68</v>
      </c>
      <c r="Q60" s="18">
        <f>LARGE('octsep cfs'!$I$5:$I$94,'octsep cfs rank'!$A60)</f>
        <v>5725</v>
      </c>
      <c r="R60" s="5" t="str">
        <f>VLOOKUP(S60,'octsep cfs'!$J$5:$O$94,6,FALSE)</f>
        <v>2014-15</v>
      </c>
      <c r="S60" s="18">
        <f>LARGE('octsep cfs'!$J$5:$J$94,'octsep cfs rank'!$A60)</f>
        <v>9534</v>
      </c>
      <c r="T60" s="5" t="str">
        <f>VLOOKUP(U60,'octsep cfs'!$K$5:$O$94,5,FALSE)</f>
        <v>1960-61</v>
      </c>
      <c r="U60" s="18">
        <f>LARGE('octsep cfs'!$K$5:$K$94,'octsep cfs rank'!$A60)</f>
        <v>8138</v>
      </c>
      <c r="V60" s="5" t="str">
        <f>VLOOKUP(W60,'octsep cfs'!$L$5:$O$94,4,FALSE)</f>
        <v>1972-73</v>
      </c>
      <c r="W60" s="18">
        <f>LARGE('octsep cfs'!$L$5:$L$94,'octsep cfs rank'!$A60)</f>
        <v>5075</v>
      </c>
      <c r="X60" s="5" t="str">
        <f>VLOOKUP(Y60,'octsep cfs'!$M$5:$O$94,3,FALSE)</f>
        <v>1938-39</v>
      </c>
      <c r="Y60" s="18">
        <f>LARGE('octsep cfs'!$M$5:$M$94,'octsep cfs rank'!$A60)</f>
        <v>2817</v>
      </c>
      <c r="Z60" s="5" t="str">
        <f>VLOOKUP(AA60,'octsep cfs'!$N$5:$O$94,2,FALSE)</f>
        <v>1987-88</v>
      </c>
      <c r="AA60" s="18">
        <f>LARGE('octsep cfs'!$N$5:$N$94,'octsep cfs rank'!$A60)</f>
        <v>3485</v>
      </c>
    </row>
    <row r="61" spans="1:27" x14ac:dyDescent="0.2">
      <c r="A61" s="5">
        <v>56</v>
      </c>
      <c r="B61" s="5" t="str">
        <f>VLOOKUP(C61,'octsep cfs'!$B$5:$O$94,14,FALSE)</f>
        <v>2013-14</v>
      </c>
      <c r="C61" s="18">
        <f>LARGE('octsep cfs'!$B$5:$B$94,'octsep cfs rank'!$A61)</f>
        <v>1548</v>
      </c>
      <c r="D61" s="5" t="str">
        <f>VLOOKUP(E61,'octsep cfs'!$C$5:$O$94,13,FALSE)</f>
        <v>2013-14</v>
      </c>
      <c r="E61" s="18">
        <f>LARGE('octsep cfs'!$C$5:$C$94,'octsep cfs rank'!$A61)</f>
        <v>1095</v>
      </c>
      <c r="F61" s="5" t="str">
        <f>VLOOKUP(G61,'octsep cfs'!$D$5:$O$94,12,FALSE)</f>
        <v>1934-35</v>
      </c>
      <c r="G61" s="18">
        <f>LARGE('octsep cfs'!$D$5:$D$94,'octsep cfs rank'!$A61)</f>
        <v>850</v>
      </c>
      <c r="H61" s="5" t="str">
        <f>VLOOKUP(I61,'octsep cfs'!$E$5:$O$94,11,FALSE)</f>
        <v>1963-64</v>
      </c>
      <c r="I61" s="18">
        <f>LARGE('octsep cfs'!$E$5:$E$94,'octsep cfs rank'!$A61)</f>
        <v>679</v>
      </c>
      <c r="J61" s="5" t="str">
        <f>VLOOKUP(K61,'octsep cfs'!$F$5:$O$94,10,FALSE)</f>
        <v>1946-47</v>
      </c>
      <c r="K61" s="18">
        <f>LARGE('octsep cfs'!$F$5:$F$94,'octsep cfs rank'!$A61)</f>
        <v>553</v>
      </c>
      <c r="L61" s="5" t="str">
        <f>VLOOKUP(M61,'octsep cfs'!$G$5:$O$94,9,FALSE)</f>
        <v>1953-54</v>
      </c>
      <c r="M61" s="18">
        <f>LARGE('octsep cfs'!$G$5:$G$94,'octsep cfs rank'!$A61)</f>
        <v>595</v>
      </c>
      <c r="N61" s="5" t="str">
        <f>VLOOKUP(O61,'octsep cfs'!$H$5:$O$94,8,FALSE)</f>
        <v>1980-81</v>
      </c>
      <c r="O61" s="18">
        <f>LARGE('octsep cfs'!$H$5:$H$94,'octsep cfs rank'!$A61)</f>
        <v>1606</v>
      </c>
      <c r="P61" s="5" t="str">
        <f>VLOOKUP(Q61,'octsep cfs'!$I$5:$O$94,7,FALSE)</f>
        <v>1941-42</v>
      </c>
      <c r="Q61" s="18">
        <f>LARGE('octsep cfs'!$I$5:$I$94,'octsep cfs rank'!$A61)</f>
        <v>5522</v>
      </c>
      <c r="R61" s="5" t="str">
        <f>VLOOKUP(S61,'octsep cfs'!$J$5:$O$94,6,FALSE)</f>
        <v>2007-08</v>
      </c>
      <c r="S61" s="18">
        <f>LARGE('octsep cfs'!$J$5:$J$94,'octsep cfs rank'!$A61)</f>
        <v>9312</v>
      </c>
      <c r="T61" s="5" t="str">
        <f>VLOOKUP(U61,'octsep cfs'!$K$5:$O$94,5,FALSE)</f>
        <v>1936-37</v>
      </c>
      <c r="U61" s="18">
        <f>LARGE('octsep cfs'!$K$5:$K$94,'octsep cfs rank'!$A61)</f>
        <v>8098</v>
      </c>
      <c r="V61" s="5" t="str">
        <f>VLOOKUP(W61,'octsep cfs'!$L$5:$O$94,4,FALSE)</f>
        <v>2013-14</v>
      </c>
      <c r="W61" s="18">
        <f>LARGE('octsep cfs'!$L$5:$L$94,'octsep cfs rank'!$A61)</f>
        <v>5048</v>
      </c>
      <c r="X61" s="5" t="str">
        <f>VLOOKUP(Y61,'octsep cfs'!$M$5:$O$94,3,FALSE)</f>
        <v>2016-17</v>
      </c>
      <c r="Y61" s="18">
        <f>LARGE('octsep cfs'!$M$5:$M$94,'octsep cfs rank'!$A61)</f>
        <v>2796</v>
      </c>
      <c r="Z61" s="5" t="str">
        <f>VLOOKUP(AA61,'octsep cfs'!$N$5:$O$94,2,FALSE)</f>
        <v>1956-57</v>
      </c>
      <c r="AA61" s="18">
        <f>LARGE('octsep cfs'!$N$5:$N$94,'octsep cfs rank'!$A61)</f>
        <v>3480</v>
      </c>
    </row>
    <row r="62" spans="1:27" x14ac:dyDescent="0.2">
      <c r="A62" s="5">
        <v>57</v>
      </c>
      <c r="B62" s="5" t="str">
        <f>VLOOKUP(C62,'octsep cfs'!$B$5:$O$94,14,FALSE)</f>
        <v>2007-08</v>
      </c>
      <c r="C62" s="18">
        <f>LARGE('octsep cfs'!$B$5:$B$94,'octsep cfs rank'!$A62)</f>
        <v>1544</v>
      </c>
      <c r="D62" s="5" t="str">
        <f>VLOOKUP(E62,'octsep cfs'!$C$5:$O$94,13,FALSE)</f>
        <v>1949-50</v>
      </c>
      <c r="E62" s="18">
        <f>LARGE('octsep cfs'!$C$5:$C$94,'octsep cfs rank'!$A62)</f>
        <v>1086</v>
      </c>
      <c r="F62" s="5" t="str">
        <f>VLOOKUP(G62,'octsep cfs'!$D$5:$O$94,12,FALSE)</f>
        <v>1958-59</v>
      </c>
      <c r="G62" s="18">
        <f>LARGE('octsep cfs'!$D$5:$D$94,'octsep cfs rank'!$A62)</f>
        <v>842</v>
      </c>
      <c r="H62" s="5" t="str">
        <f>VLOOKUP(I62,'octsep cfs'!$E$5:$O$94,11,FALSE)</f>
        <v>1987-88</v>
      </c>
      <c r="I62" s="18">
        <f>LARGE('octsep cfs'!$E$5:$E$94,'octsep cfs rank'!$A62)</f>
        <v>665</v>
      </c>
      <c r="J62" s="5" t="str">
        <f>VLOOKUP(K62,'octsep cfs'!$F$5:$O$94,10,FALSE)</f>
        <v>2009-10</v>
      </c>
      <c r="K62" s="18">
        <f>LARGE('octsep cfs'!$F$5:$F$94,'octsep cfs rank'!$A62)</f>
        <v>552</v>
      </c>
      <c r="L62" s="5" t="str">
        <f>VLOOKUP(M62,'octsep cfs'!$G$5:$O$94,9,FALSE)</f>
        <v>1941-42</v>
      </c>
      <c r="M62" s="18">
        <f>LARGE('octsep cfs'!$G$5:$G$94,'octsep cfs rank'!$A62)</f>
        <v>593</v>
      </c>
      <c r="N62" s="5" t="str">
        <f>VLOOKUP(O62,'octsep cfs'!$H$5:$O$94,8,FALSE)</f>
        <v>1975-76</v>
      </c>
      <c r="O62" s="18">
        <f>LARGE('octsep cfs'!$H$5:$H$94,'octsep cfs rank'!$A62)</f>
        <v>1573</v>
      </c>
      <c r="P62" s="5" t="str">
        <f>VLOOKUP(Q62,'octsep cfs'!$I$5:$O$94,7,FALSE)</f>
        <v>1989-90</v>
      </c>
      <c r="Q62" s="18">
        <f>LARGE('octsep cfs'!$I$5:$I$94,'octsep cfs rank'!$A62)</f>
        <v>5515</v>
      </c>
      <c r="R62" s="5" t="str">
        <f>VLOOKUP(S62,'octsep cfs'!$J$5:$O$94,6,FALSE)</f>
        <v>1928-29</v>
      </c>
      <c r="S62" s="18">
        <f>LARGE('octsep cfs'!$J$5:$J$94,'octsep cfs rank'!$A62)</f>
        <v>9260</v>
      </c>
      <c r="T62" s="5" t="str">
        <f>VLOOKUP(U62,'octsep cfs'!$K$5:$O$94,5,FALSE)</f>
        <v>1939-40</v>
      </c>
      <c r="U62" s="18">
        <f>LARGE('octsep cfs'!$K$5:$K$94,'octsep cfs rank'!$A62)</f>
        <v>8080</v>
      </c>
      <c r="V62" s="5" t="str">
        <f>VLOOKUP(W62,'octsep cfs'!$L$5:$O$94,4,FALSE)</f>
        <v>1939-40</v>
      </c>
      <c r="W62" s="18">
        <f>LARGE('octsep cfs'!$L$5:$L$94,'octsep cfs rank'!$A62)</f>
        <v>5034</v>
      </c>
      <c r="X62" s="5" t="str">
        <f>VLOOKUP(Y62,'octsep cfs'!$M$5:$O$94,3,FALSE)</f>
        <v>1993-94</v>
      </c>
      <c r="Y62" s="18">
        <f>LARGE('octsep cfs'!$M$5:$M$94,'octsep cfs rank'!$A62)</f>
        <v>2771</v>
      </c>
      <c r="Z62" s="5" t="str">
        <f>VLOOKUP(AA62,'octsep cfs'!$N$5:$O$94,2,FALSE)</f>
        <v>1986-87</v>
      </c>
      <c r="AA62" s="18">
        <f>LARGE('octsep cfs'!$N$5:$N$94,'octsep cfs rank'!$A62)</f>
        <v>3460</v>
      </c>
    </row>
    <row r="63" spans="1:27" x14ac:dyDescent="0.2">
      <c r="A63" s="5">
        <v>58</v>
      </c>
      <c r="B63" s="5" t="str">
        <f>VLOOKUP(C63,'octsep cfs'!$B$5:$O$94,14,FALSE)</f>
        <v>1985-86</v>
      </c>
      <c r="C63" s="18">
        <f>LARGE('octsep cfs'!$B$5:$B$94,'octsep cfs rank'!$A63)</f>
        <v>1521</v>
      </c>
      <c r="D63" s="5" t="str">
        <f>VLOOKUP(E63,'octsep cfs'!$C$5:$O$94,13,FALSE)</f>
        <v>2000-01</v>
      </c>
      <c r="E63" s="18">
        <f>LARGE('octsep cfs'!$C$5:$C$94,'octsep cfs rank'!$A63)</f>
        <v>1084</v>
      </c>
      <c r="F63" s="5" t="str">
        <f>VLOOKUP(G63,'octsep cfs'!$D$5:$O$94,12,FALSE)</f>
        <v>1972-73</v>
      </c>
      <c r="G63" s="18">
        <f>LARGE('octsep cfs'!$D$5:$D$94,'octsep cfs rank'!$A63)</f>
        <v>840</v>
      </c>
      <c r="H63" s="5" t="str">
        <f>VLOOKUP(I63,'octsep cfs'!$E$5:$O$94,11,FALSE)</f>
        <v>1938-39</v>
      </c>
      <c r="I63" s="18">
        <f>LARGE('octsep cfs'!$E$5:$E$94,'octsep cfs rank'!$A63)</f>
        <v>643</v>
      </c>
      <c r="J63" s="5" t="str">
        <f>VLOOKUP(K63,'octsep cfs'!$F$5:$O$94,10,FALSE)</f>
        <v>1963-64</v>
      </c>
      <c r="K63" s="18">
        <f>LARGE('octsep cfs'!$F$5:$F$94,'octsep cfs rank'!$A63)</f>
        <v>542</v>
      </c>
      <c r="L63" s="5" t="str">
        <f>VLOOKUP(M63,'octsep cfs'!$G$5:$O$94,9,FALSE)</f>
        <v>1954-55</v>
      </c>
      <c r="M63" s="18">
        <f>LARGE('octsep cfs'!$G$5:$G$94,'octsep cfs rank'!$A63)</f>
        <v>589</v>
      </c>
      <c r="N63" s="5" t="str">
        <f>VLOOKUP(O63,'octsep cfs'!$H$5:$O$94,8,FALSE)</f>
        <v>1992-93</v>
      </c>
      <c r="O63" s="18">
        <f>LARGE('octsep cfs'!$H$5:$H$94,'octsep cfs rank'!$A63)</f>
        <v>1504</v>
      </c>
      <c r="P63" s="5" t="str">
        <f>VLOOKUP(Q63,'octsep cfs'!$I$5:$O$94,7,FALSE)</f>
        <v>1958-59</v>
      </c>
      <c r="Q63" s="18">
        <f>LARGE('octsep cfs'!$I$5:$I$94,'octsep cfs rank'!$A63)</f>
        <v>5500</v>
      </c>
      <c r="R63" s="5" t="str">
        <f>VLOOKUP(S63,'octsep cfs'!$J$5:$O$94,6,FALSE)</f>
        <v>1939-40</v>
      </c>
      <c r="S63" s="18">
        <f>LARGE('octsep cfs'!$J$5:$J$94,'octsep cfs rank'!$A63)</f>
        <v>9232</v>
      </c>
      <c r="T63" s="5" t="str">
        <f>VLOOKUP(U63,'octsep cfs'!$K$5:$O$94,5,FALSE)</f>
        <v>1987-88</v>
      </c>
      <c r="U63" s="18">
        <f>LARGE('octsep cfs'!$K$5:$K$94,'octsep cfs rank'!$A63)</f>
        <v>8050</v>
      </c>
      <c r="V63" s="5" t="str">
        <f>VLOOKUP(W63,'octsep cfs'!$L$5:$O$94,4,FALSE)</f>
        <v>1943-44</v>
      </c>
      <c r="W63" s="18">
        <f>LARGE('octsep cfs'!$L$5:$L$94,'octsep cfs rank'!$A63)</f>
        <v>5029</v>
      </c>
      <c r="X63" s="5" t="str">
        <f>VLOOKUP(Y63,'octsep cfs'!$M$5:$O$94,3,FALSE)</f>
        <v>1961-62</v>
      </c>
      <c r="Y63" s="18">
        <f>LARGE('octsep cfs'!$M$5:$M$94,'octsep cfs rank'!$A63)</f>
        <v>2766</v>
      </c>
      <c r="Z63" s="5" t="str">
        <f>VLOOKUP(AA63,'octsep cfs'!$N$5:$O$94,2,FALSE)</f>
        <v>1952-53</v>
      </c>
      <c r="AA63" s="18">
        <f>LARGE('octsep cfs'!$N$5:$N$94,'octsep cfs rank'!$A63)</f>
        <v>3453</v>
      </c>
    </row>
    <row r="64" spans="1:27" x14ac:dyDescent="0.2">
      <c r="A64" s="5">
        <v>59</v>
      </c>
      <c r="B64" s="5" t="str">
        <f>VLOOKUP(C64,'octsep cfs'!$B$5:$O$94,14,FALSE)</f>
        <v>1971-72</v>
      </c>
      <c r="C64" s="18">
        <f>LARGE('octsep cfs'!$B$5:$B$94,'octsep cfs rank'!$A64)</f>
        <v>1512</v>
      </c>
      <c r="D64" s="5" t="str">
        <f>VLOOKUP(E64,'octsep cfs'!$C$5:$O$94,13,FALSE)</f>
        <v>2011-12</v>
      </c>
      <c r="E64" s="18">
        <f>LARGE('octsep cfs'!$C$5:$C$94,'octsep cfs rank'!$A64)</f>
        <v>1071</v>
      </c>
      <c r="F64" s="5" t="str">
        <f>VLOOKUP(G64,'octsep cfs'!$D$5:$O$94,12,FALSE)</f>
        <v>2001-02</v>
      </c>
      <c r="G64" s="18">
        <f>LARGE('octsep cfs'!$D$5:$D$94,'octsep cfs rank'!$A64)</f>
        <v>830</v>
      </c>
      <c r="H64" s="5" t="str">
        <f>VLOOKUP(I64,'octsep cfs'!$E$5:$O$94,11,FALSE)</f>
        <v>1947-48</v>
      </c>
      <c r="I64" s="18">
        <f>LARGE('octsep cfs'!$E$5:$E$94,'octsep cfs rank'!$A64)</f>
        <v>642</v>
      </c>
      <c r="J64" s="5" t="str">
        <f>VLOOKUP(K64,'octsep cfs'!$F$5:$O$94,10,FALSE)</f>
        <v>1952-53</v>
      </c>
      <c r="K64" s="18">
        <f>LARGE('octsep cfs'!$F$5:$F$94,'octsep cfs rank'!$A64)</f>
        <v>539</v>
      </c>
      <c r="L64" s="5" t="str">
        <f>VLOOKUP(M64,'octsep cfs'!$G$5:$O$94,9,FALSE)</f>
        <v>1981-82</v>
      </c>
      <c r="M64" s="18">
        <f>LARGE('octsep cfs'!$G$5:$G$94,'octsep cfs rank'!$A64)</f>
        <v>583</v>
      </c>
      <c r="N64" s="5" t="str">
        <f>VLOOKUP(O64,'octsep cfs'!$H$5:$O$94,8,FALSE)</f>
        <v>1994-95</v>
      </c>
      <c r="O64" s="18">
        <f>LARGE('octsep cfs'!$H$5:$H$94,'octsep cfs rank'!$A64)</f>
        <v>1484</v>
      </c>
      <c r="P64" s="5" t="str">
        <f>VLOOKUP(Q64,'octsep cfs'!$I$5:$O$94,7,FALSE)</f>
        <v>1958-59</v>
      </c>
      <c r="Q64" s="18">
        <f>LARGE('octsep cfs'!$I$5:$I$94,'octsep cfs rank'!$A64)</f>
        <v>5500</v>
      </c>
      <c r="R64" s="5" t="str">
        <f>VLOOKUP(S64,'octsep cfs'!$J$5:$O$94,6,FALSE)</f>
        <v>1982-83</v>
      </c>
      <c r="S64" s="18">
        <f>LARGE('octsep cfs'!$J$5:$J$94,'octsep cfs rank'!$A64)</f>
        <v>9230</v>
      </c>
      <c r="T64" s="5" t="str">
        <f>VLOOKUP(U64,'octsep cfs'!$K$5:$O$94,5,FALSE)</f>
        <v>1935-36</v>
      </c>
      <c r="U64" s="18">
        <f>LARGE('octsep cfs'!$K$5:$K$94,'octsep cfs rank'!$A64)</f>
        <v>7981</v>
      </c>
      <c r="V64" s="5" t="str">
        <f>VLOOKUP(W64,'octsep cfs'!$L$5:$O$94,4,FALSE)</f>
        <v>1987-88</v>
      </c>
      <c r="W64" s="18">
        <f>LARGE('octsep cfs'!$L$5:$L$94,'octsep cfs rank'!$A64)</f>
        <v>5002</v>
      </c>
      <c r="X64" s="5" t="str">
        <f>VLOOKUP(Y64,'octsep cfs'!$M$5:$O$94,3,FALSE)</f>
        <v>1933-34</v>
      </c>
      <c r="Y64" s="18">
        <f>LARGE('octsep cfs'!$M$5:$M$94,'octsep cfs rank'!$A64)</f>
        <v>2739</v>
      </c>
      <c r="Z64" s="5" t="str">
        <f>VLOOKUP(AA64,'octsep cfs'!$N$5:$O$94,2,FALSE)</f>
        <v>2004-05</v>
      </c>
      <c r="AA64" s="18">
        <f>LARGE('octsep cfs'!$N$5:$N$94,'octsep cfs rank'!$A64)</f>
        <v>3444</v>
      </c>
    </row>
    <row r="65" spans="1:27" x14ac:dyDescent="0.2">
      <c r="A65" s="5">
        <v>60</v>
      </c>
      <c r="B65" s="5" t="str">
        <f>VLOOKUP(C65,'octsep cfs'!$B$5:$O$94,14,FALSE)</f>
        <v>1954-55</v>
      </c>
      <c r="C65" s="18">
        <f>LARGE('octsep cfs'!$B$5:$B$94,'octsep cfs rank'!$A65)</f>
        <v>1468</v>
      </c>
      <c r="D65" s="5" t="str">
        <f>VLOOKUP(E65,'octsep cfs'!$C$5:$O$94,13,FALSE)</f>
        <v>1971-72</v>
      </c>
      <c r="E65" s="18">
        <f>LARGE('octsep cfs'!$C$5:$C$94,'octsep cfs rank'!$A65)</f>
        <v>1068</v>
      </c>
      <c r="F65" s="5" t="str">
        <f>VLOOKUP(G65,'octsep cfs'!$D$5:$O$94,12,FALSE)</f>
        <v>1940-41</v>
      </c>
      <c r="G65" s="18">
        <f>LARGE('octsep cfs'!$D$5:$D$94,'octsep cfs rank'!$A65)</f>
        <v>821</v>
      </c>
      <c r="H65" s="5" t="str">
        <f>VLOOKUP(I65,'octsep cfs'!$E$5:$O$94,11,FALSE)</f>
        <v>1977-78</v>
      </c>
      <c r="I65" s="18">
        <f>LARGE('octsep cfs'!$E$5:$E$94,'octsep cfs rank'!$A65)</f>
        <v>641</v>
      </c>
      <c r="J65" s="5" t="str">
        <f>VLOOKUP(K65,'octsep cfs'!$F$5:$O$94,10,FALSE)</f>
        <v>1942-43</v>
      </c>
      <c r="K65" s="18">
        <f>LARGE('octsep cfs'!$F$5:$F$94,'octsep cfs rank'!$A65)</f>
        <v>538</v>
      </c>
      <c r="L65" s="5" t="str">
        <f>VLOOKUP(M65,'octsep cfs'!$G$5:$O$94,9,FALSE)</f>
        <v>1976-77</v>
      </c>
      <c r="M65" s="18">
        <f>LARGE('octsep cfs'!$G$5:$G$94,'octsep cfs rank'!$A65)</f>
        <v>576</v>
      </c>
      <c r="N65" s="5" t="str">
        <f>VLOOKUP(O65,'octsep cfs'!$H$5:$O$94,8,FALSE)</f>
        <v>1996-97</v>
      </c>
      <c r="O65" s="18">
        <f>LARGE('octsep cfs'!$H$5:$H$94,'octsep cfs rank'!$A65)</f>
        <v>1434</v>
      </c>
      <c r="P65" s="5" t="str">
        <f>VLOOKUP(Q65,'octsep cfs'!$I$5:$O$94,7,FALSE)</f>
        <v>1952-53</v>
      </c>
      <c r="Q65" s="18">
        <f>LARGE('octsep cfs'!$I$5:$I$94,'octsep cfs rank'!$A65)</f>
        <v>5497</v>
      </c>
      <c r="R65" s="5" t="str">
        <f>VLOOKUP(S65,'octsep cfs'!$J$5:$O$94,6,FALSE)</f>
        <v>2017-18</v>
      </c>
      <c r="S65" s="18">
        <f>LARGE('octsep cfs'!$J$5:$J$94,'octsep cfs rank'!$A65)</f>
        <v>9178</v>
      </c>
      <c r="T65" s="5" t="str">
        <f>VLOOKUP(U65,'octsep cfs'!$K$5:$O$94,5,FALSE)</f>
        <v>1985-86</v>
      </c>
      <c r="U65" s="18">
        <f>LARGE('octsep cfs'!$K$5:$K$94,'octsep cfs rank'!$A65)</f>
        <v>7847</v>
      </c>
      <c r="V65" s="5" t="str">
        <f>VLOOKUP(W65,'octsep cfs'!$L$5:$O$94,4,FALSE)</f>
        <v>2001-02</v>
      </c>
      <c r="W65" s="18">
        <f>LARGE('octsep cfs'!$L$5:$L$94,'octsep cfs rank'!$A65)</f>
        <v>4994</v>
      </c>
      <c r="X65" s="5" t="str">
        <f>VLOOKUP(Y65,'octsep cfs'!$M$5:$O$94,3,FALSE)</f>
        <v>1976-77</v>
      </c>
      <c r="Y65" s="18">
        <f>LARGE('octsep cfs'!$M$5:$M$94,'octsep cfs rank'!$A65)</f>
        <v>2730</v>
      </c>
      <c r="Z65" s="5" t="str">
        <f>VLOOKUP(AA65,'octsep cfs'!$N$5:$O$94,2,FALSE)</f>
        <v>1979-80</v>
      </c>
      <c r="AA65" s="18">
        <f>LARGE('octsep cfs'!$N$5:$N$94,'octsep cfs rank'!$A65)</f>
        <v>3439</v>
      </c>
    </row>
    <row r="66" spans="1:27" x14ac:dyDescent="0.2">
      <c r="A66" s="5">
        <v>61</v>
      </c>
      <c r="B66" s="5" t="str">
        <f>VLOOKUP(C66,'octsep cfs'!$B$5:$O$94,14,FALSE)</f>
        <v>1979-80</v>
      </c>
      <c r="C66" s="18">
        <f>LARGE('octsep cfs'!$B$5:$B$94,'octsep cfs rank'!$A66)</f>
        <v>1457</v>
      </c>
      <c r="D66" s="5" t="str">
        <f>VLOOKUP(E66,'octsep cfs'!$C$5:$O$94,13,FALSE)</f>
        <v>1984-85</v>
      </c>
      <c r="E66" s="18">
        <f>LARGE('octsep cfs'!$C$5:$C$94,'octsep cfs rank'!$A66)</f>
        <v>1062</v>
      </c>
      <c r="F66" s="5" t="str">
        <f>VLOOKUP(G66,'octsep cfs'!$D$5:$O$94,12,FALSE)</f>
        <v>1960-61</v>
      </c>
      <c r="G66" s="18">
        <f>LARGE('octsep cfs'!$D$5:$D$94,'octsep cfs rank'!$A66)</f>
        <v>815</v>
      </c>
      <c r="H66" s="5" t="str">
        <f>VLOOKUP(I66,'octsep cfs'!$E$5:$O$94,11,FALSE)</f>
        <v>1952-53</v>
      </c>
      <c r="I66" s="18">
        <f>LARGE('octsep cfs'!$E$5:$E$94,'octsep cfs rank'!$A66)</f>
        <v>638</v>
      </c>
      <c r="J66" s="5" t="str">
        <f>VLOOKUP(K66,'octsep cfs'!$F$5:$O$94,10,FALSE)</f>
        <v>1955-56</v>
      </c>
      <c r="K66" s="18">
        <f>LARGE('octsep cfs'!$F$5:$F$94,'octsep cfs rank'!$A66)</f>
        <v>536</v>
      </c>
      <c r="L66" s="5" t="str">
        <f>VLOOKUP(M66,'octsep cfs'!$G$5:$O$94,9,FALSE)</f>
        <v>1956-57</v>
      </c>
      <c r="M66" s="18">
        <f>LARGE('octsep cfs'!$G$5:$G$94,'octsep cfs rank'!$A66)</f>
        <v>569</v>
      </c>
      <c r="N66" s="5" t="str">
        <f>VLOOKUP(O66,'octsep cfs'!$H$5:$O$94,8,FALSE)</f>
        <v>2000-01</v>
      </c>
      <c r="O66" s="18">
        <f>LARGE('octsep cfs'!$H$5:$H$94,'octsep cfs rank'!$A66)</f>
        <v>1417</v>
      </c>
      <c r="P66" s="5" t="str">
        <f>VLOOKUP(Q66,'octsep cfs'!$I$5:$O$94,7,FALSE)</f>
        <v>1964-65</v>
      </c>
      <c r="Q66" s="18">
        <f>LARGE('octsep cfs'!$I$5:$I$94,'octsep cfs rank'!$A66)</f>
        <v>5456</v>
      </c>
      <c r="R66" s="5" t="str">
        <f>VLOOKUP(S66,'octsep cfs'!$J$5:$O$94,6,FALSE)</f>
        <v>1950-51</v>
      </c>
      <c r="S66" s="18">
        <f>LARGE('octsep cfs'!$J$5:$J$94,'octsep cfs rank'!$A66)</f>
        <v>9156</v>
      </c>
      <c r="T66" s="5" t="str">
        <f>VLOOKUP(U66,'octsep cfs'!$K$5:$O$94,5,FALSE)</f>
        <v>1988-89</v>
      </c>
      <c r="U66" s="18">
        <f>LARGE('octsep cfs'!$K$5:$K$94,'octsep cfs rank'!$A66)</f>
        <v>7840</v>
      </c>
      <c r="V66" s="5" t="str">
        <f>VLOOKUP(W66,'octsep cfs'!$L$5:$O$94,4,FALSE)</f>
        <v>1993-94</v>
      </c>
      <c r="W66" s="18">
        <f>LARGE('octsep cfs'!$L$5:$L$94,'octsep cfs rank'!$A66)</f>
        <v>4915</v>
      </c>
      <c r="X66" s="5" t="str">
        <f>VLOOKUP(Y66,'octsep cfs'!$M$5:$O$94,3,FALSE)</f>
        <v>1930-31</v>
      </c>
      <c r="Y66" s="18">
        <f>LARGE('octsep cfs'!$M$5:$M$94,'octsep cfs rank'!$A66)</f>
        <v>2720</v>
      </c>
      <c r="Z66" s="5" t="str">
        <f>VLOOKUP(AA66,'octsep cfs'!$N$5:$O$94,2,FALSE)</f>
        <v>1993-94</v>
      </c>
      <c r="AA66" s="18">
        <f>LARGE('octsep cfs'!$N$5:$N$94,'octsep cfs rank'!$A66)</f>
        <v>3418</v>
      </c>
    </row>
    <row r="67" spans="1:27" x14ac:dyDescent="0.2">
      <c r="A67" s="11">
        <v>62</v>
      </c>
      <c r="B67" s="5" t="str">
        <f>VLOOKUP(C67,'octsep cfs'!$B$5:$O$94,14,FALSE)</f>
        <v>1932-33</v>
      </c>
      <c r="C67" s="18">
        <f>LARGE('octsep cfs'!$B$5:$B$94,'octsep cfs rank'!$A67)</f>
        <v>1450</v>
      </c>
      <c r="D67" s="5" t="str">
        <f>VLOOKUP(E67,'octsep cfs'!$C$5:$O$94,13,FALSE)</f>
        <v>1992-93</v>
      </c>
      <c r="E67" s="18">
        <f>LARGE('octsep cfs'!$C$5:$C$94,'octsep cfs rank'!$A67)</f>
        <v>1047</v>
      </c>
      <c r="F67" s="5" t="str">
        <f>VLOOKUP(G67,'octsep cfs'!$D$5:$O$94,12,FALSE)</f>
        <v>1960-61</v>
      </c>
      <c r="G67" s="18">
        <f>LARGE('octsep cfs'!$D$5:$D$94,'octsep cfs rank'!$A67)</f>
        <v>815</v>
      </c>
      <c r="H67" s="5" t="str">
        <f>VLOOKUP(I67,'octsep cfs'!$E$5:$O$94,11,FALSE)</f>
        <v>1952-53</v>
      </c>
      <c r="I67" s="18">
        <f>LARGE('octsep cfs'!$E$5:$E$94,'octsep cfs rank'!$A67)</f>
        <v>638</v>
      </c>
      <c r="J67" s="5" t="str">
        <f>VLOOKUP(K67,'octsep cfs'!$F$5:$O$94,10,FALSE)</f>
        <v>1954-55</v>
      </c>
      <c r="K67" s="18">
        <f>LARGE('octsep cfs'!$F$5:$F$94,'octsep cfs rank'!$A67)</f>
        <v>531</v>
      </c>
      <c r="L67" s="5" t="str">
        <f>VLOOKUP(M67,'octsep cfs'!$G$5:$O$94,9,FALSE)</f>
        <v>1956-57</v>
      </c>
      <c r="M67" s="18">
        <f>LARGE('octsep cfs'!$G$5:$G$94,'octsep cfs rank'!$A67)</f>
        <v>569</v>
      </c>
      <c r="N67" s="5" t="str">
        <f>VLOOKUP(O67,'octsep cfs'!$H$5:$O$94,8,FALSE)</f>
        <v>1971-72</v>
      </c>
      <c r="O67" s="18">
        <f>LARGE('octsep cfs'!$H$5:$H$94,'octsep cfs rank'!$A67)</f>
        <v>1395</v>
      </c>
      <c r="P67" s="5" t="str">
        <f>VLOOKUP(Q67,'octsep cfs'!$I$5:$O$94,7,FALSE)</f>
        <v>1961-62</v>
      </c>
      <c r="Q67" s="18">
        <f>LARGE('octsep cfs'!$I$5:$I$94,'octsep cfs rank'!$A67)</f>
        <v>5450</v>
      </c>
      <c r="R67" s="5" t="str">
        <f>VLOOKUP(S67,'octsep cfs'!$J$5:$O$94,6,FALSE)</f>
        <v>1979-80</v>
      </c>
      <c r="S67" s="18">
        <f>LARGE('octsep cfs'!$J$5:$J$94,'octsep cfs rank'!$A67)</f>
        <v>9132</v>
      </c>
      <c r="T67" s="5" t="str">
        <f>VLOOKUP(U67,'octsep cfs'!$K$5:$O$94,5,FALSE)</f>
        <v>1984-85</v>
      </c>
      <c r="U67" s="18">
        <f>LARGE('octsep cfs'!$K$5:$K$94,'octsep cfs rank'!$A67)</f>
        <v>7832</v>
      </c>
      <c r="V67" s="5" t="str">
        <f>VLOOKUP(W67,'octsep cfs'!$L$5:$O$94,4,FALSE)</f>
        <v>2000-01</v>
      </c>
      <c r="W67" s="18">
        <f>LARGE('octsep cfs'!$L$5:$L$94,'octsep cfs rank'!$A67)</f>
        <v>4908</v>
      </c>
      <c r="X67" s="5" t="str">
        <f>VLOOKUP(Y67,'octsep cfs'!$M$5:$O$94,3,FALSE)</f>
        <v>2004-05</v>
      </c>
      <c r="Y67" s="18">
        <f>LARGE('octsep cfs'!$M$5:$M$94,'octsep cfs rank'!$A67)</f>
        <v>2712</v>
      </c>
      <c r="Z67" s="5" t="str">
        <f>VLOOKUP(AA67,'octsep cfs'!$N$5:$O$94,2,FALSE)</f>
        <v>1951-52</v>
      </c>
      <c r="AA67" s="18">
        <f>LARGE('octsep cfs'!$N$5:$N$94,'octsep cfs rank'!$A67)</f>
        <v>3410</v>
      </c>
    </row>
    <row r="68" spans="1:27" x14ac:dyDescent="0.2">
      <c r="A68" s="11">
        <v>63</v>
      </c>
      <c r="B68" s="5" t="str">
        <f>VLOOKUP(C68,'octsep cfs'!$B$5:$O$94,14,FALSE)</f>
        <v>1991-92</v>
      </c>
      <c r="C68" s="18">
        <f>LARGE('octsep cfs'!$B$5:$B$94,'octsep cfs rank'!$A68)</f>
        <v>1436</v>
      </c>
      <c r="D68" s="5" t="str">
        <f>VLOOKUP(E68,'octsep cfs'!$C$5:$O$94,13,FALSE)</f>
        <v>1940-41</v>
      </c>
      <c r="E68" s="18">
        <f>LARGE('octsep cfs'!$C$5:$C$94,'octsep cfs rank'!$A68)</f>
        <v>1044</v>
      </c>
      <c r="F68" s="5" t="str">
        <f>VLOOKUP(G68,'octsep cfs'!$D$5:$O$94,12,FALSE)</f>
        <v>1993-94</v>
      </c>
      <c r="G68" s="18">
        <f>LARGE('octsep cfs'!$D$5:$D$94,'octsep cfs rank'!$A68)</f>
        <v>805</v>
      </c>
      <c r="H68" s="5" t="str">
        <f>VLOOKUP(I68,'octsep cfs'!$E$5:$O$94,11,FALSE)</f>
        <v>1954-55</v>
      </c>
      <c r="I68" s="18">
        <f>LARGE('octsep cfs'!$E$5:$E$94,'octsep cfs rank'!$A68)</f>
        <v>632</v>
      </c>
      <c r="J68" s="5" t="str">
        <f>VLOOKUP(K68,'octsep cfs'!$F$5:$O$94,10,FALSE)</f>
        <v>2003-04</v>
      </c>
      <c r="K68" s="18">
        <f>LARGE('octsep cfs'!$F$5:$F$94,'octsep cfs rank'!$A68)</f>
        <v>529</v>
      </c>
      <c r="L68" s="5" t="str">
        <f>VLOOKUP(M68,'octsep cfs'!$G$5:$O$94,9,FALSE)</f>
        <v>1956-57</v>
      </c>
      <c r="M68" s="18">
        <f>LARGE('octsep cfs'!$G$5:$G$94,'octsep cfs rank'!$A68)</f>
        <v>569</v>
      </c>
      <c r="N68" s="5" t="str">
        <f>VLOOKUP(O68,'octsep cfs'!$H$5:$O$94,8,FALSE)</f>
        <v>1960-61</v>
      </c>
      <c r="O68" s="18">
        <f>LARGE('octsep cfs'!$H$5:$H$94,'octsep cfs rank'!$A68)</f>
        <v>1374</v>
      </c>
      <c r="P68" s="5" t="str">
        <f>VLOOKUP(Q68,'octsep cfs'!$I$5:$O$94,7,FALSE)</f>
        <v>1972-73</v>
      </c>
      <c r="Q68" s="18">
        <f>LARGE('octsep cfs'!$I$5:$I$94,'octsep cfs rank'!$A68)</f>
        <v>5437</v>
      </c>
      <c r="R68" s="5" t="str">
        <f>VLOOKUP(S68,'octsep cfs'!$J$5:$O$94,6,FALSE)</f>
        <v>1976-77</v>
      </c>
      <c r="S68" s="18">
        <f>LARGE('octsep cfs'!$J$5:$J$94,'octsep cfs rank'!$A68)</f>
        <v>9057</v>
      </c>
      <c r="T68" s="5" t="str">
        <f>VLOOKUP(U68,'octsep cfs'!$K$5:$O$94,5,FALSE)</f>
        <v>1994-95</v>
      </c>
      <c r="U68" s="18">
        <f>LARGE('octsep cfs'!$K$5:$K$94,'octsep cfs rank'!$A68)</f>
        <v>7762</v>
      </c>
      <c r="V68" s="5" t="str">
        <f>VLOOKUP(W68,'octsep cfs'!$L$5:$O$94,4,FALSE)</f>
        <v>2002-03</v>
      </c>
      <c r="W68" s="18">
        <f>LARGE('octsep cfs'!$L$5:$L$94,'octsep cfs rank'!$A68)</f>
        <v>4889</v>
      </c>
      <c r="X68" s="5" t="str">
        <f>VLOOKUP(Y68,'octsep cfs'!$M$5:$O$94,3,FALSE)</f>
        <v>1950-51</v>
      </c>
      <c r="Y68" s="18">
        <f>LARGE('octsep cfs'!$M$5:$M$94,'octsep cfs rank'!$A68)</f>
        <v>2698</v>
      </c>
      <c r="Z68" s="5" t="str">
        <f>VLOOKUP(AA68,'octsep cfs'!$N$5:$O$94,2,FALSE)</f>
        <v>2007-08</v>
      </c>
      <c r="AA68" s="18">
        <f>LARGE('octsep cfs'!$N$5:$N$94,'octsep cfs rank'!$A68)</f>
        <v>3391</v>
      </c>
    </row>
    <row r="69" spans="1:27" x14ac:dyDescent="0.2">
      <c r="A69" s="11">
        <v>64</v>
      </c>
      <c r="B69" s="5" t="str">
        <f>VLOOKUP(C69,'octsep cfs'!$B$5:$O$94,14,FALSE)</f>
        <v>1991-92</v>
      </c>
      <c r="C69" s="18">
        <f>LARGE('octsep cfs'!$B$5:$B$94,'octsep cfs rank'!$A69)</f>
        <v>1436</v>
      </c>
      <c r="D69" s="5" t="str">
        <f>VLOOKUP(E69,'octsep cfs'!$C$5:$O$94,13,FALSE)</f>
        <v>1956-57</v>
      </c>
      <c r="E69" s="18">
        <f>LARGE('octsep cfs'!$C$5:$C$94,'octsep cfs rank'!$A69)</f>
        <v>1040</v>
      </c>
      <c r="F69" s="5" t="str">
        <f>VLOOKUP(G69,'octsep cfs'!$D$5:$O$94,12,FALSE)</f>
        <v>1991-92</v>
      </c>
      <c r="G69" s="18">
        <f>LARGE('octsep cfs'!$D$5:$D$94,'octsep cfs rank'!$A69)</f>
        <v>802</v>
      </c>
      <c r="H69" s="5" t="str">
        <f>VLOOKUP(I69,'octsep cfs'!$E$5:$O$94,11,FALSE)</f>
        <v>1967-68</v>
      </c>
      <c r="I69" s="18">
        <f>LARGE('octsep cfs'!$E$5:$E$94,'octsep cfs rank'!$A69)</f>
        <v>622</v>
      </c>
      <c r="J69" s="5" t="str">
        <f>VLOOKUP(K69,'octsep cfs'!$F$5:$O$94,10,FALSE)</f>
        <v>2003-04</v>
      </c>
      <c r="K69" s="18">
        <f>LARGE('octsep cfs'!$F$5:$F$94,'octsep cfs rank'!$A69)</f>
        <v>529</v>
      </c>
      <c r="L69" s="5" t="str">
        <f>VLOOKUP(M69,'octsep cfs'!$G$5:$O$94,9,FALSE)</f>
        <v>1958-59</v>
      </c>
      <c r="M69" s="18">
        <f>LARGE('octsep cfs'!$G$5:$G$94,'octsep cfs rank'!$A69)</f>
        <v>566</v>
      </c>
      <c r="N69" s="5" t="str">
        <f>VLOOKUP(O69,'octsep cfs'!$H$5:$O$94,8,FALSE)</f>
        <v>1972-73</v>
      </c>
      <c r="O69" s="18">
        <f>LARGE('octsep cfs'!$H$5:$H$94,'octsep cfs rank'!$A69)</f>
        <v>1373</v>
      </c>
      <c r="P69" s="5" t="str">
        <f>VLOOKUP(Q69,'octsep cfs'!$I$5:$O$94,7,FALSE)</f>
        <v>1995-96</v>
      </c>
      <c r="Q69" s="18">
        <f>LARGE('octsep cfs'!$I$5:$I$94,'octsep cfs rank'!$A69)</f>
        <v>5402</v>
      </c>
      <c r="R69" s="5" t="str">
        <f>VLOOKUP(S69,'octsep cfs'!$J$5:$O$94,6,FALSE)</f>
        <v>1999-2000</v>
      </c>
      <c r="S69" s="18">
        <f>LARGE('octsep cfs'!$J$5:$J$94,'octsep cfs rank'!$A69)</f>
        <v>9004</v>
      </c>
      <c r="T69" s="5" t="str">
        <f>VLOOKUP(U69,'octsep cfs'!$K$5:$O$94,5,FALSE)</f>
        <v>1972-73</v>
      </c>
      <c r="U69" s="18">
        <f>LARGE('octsep cfs'!$K$5:$K$94,'octsep cfs rank'!$A69)</f>
        <v>7760</v>
      </c>
      <c r="V69" s="5" t="str">
        <f>VLOOKUP(W69,'octsep cfs'!$L$5:$O$94,4,FALSE)</f>
        <v>1969-70</v>
      </c>
      <c r="W69" s="18">
        <f>LARGE('octsep cfs'!$L$5:$L$94,'octsep cfs rank'!$A69)</f>
        <v>4847</v>
      </c>
      <c r="X69" s="5" t="str">
        <f>VLOOKUP(Y69,'octsep cfs'!$M$5:$O$94,3,FALSE)</f>
        <v>1947-48</v>
      </c>
      <c r="Y69" s="18">
        <f>LARGE('octsep cfs'!$M$5:$M$94,'octsep cfs rank'!$A69)</f>
        <v>2666</v>
      </c>
      <c r="Z69" s="5" t="str">
        <f>VLOOKUP(AA69,'octsep cfs'!$N$5:$O$94,2,FALSE)</f>
        <v>1935-36</v>
      </c>
      <c r="AA69" s="18">
        <f>LARGE('octsep cfs'!$N$5:$N$94,'octsep cfs rank'!$A69)</f>
        <v>3381</v>
      </c>
    </row>
    <row r="70" spans="1:27" x14ac:dyDescent="0.2">
      <c r="A70" s="11">
        <v>65</v>
      </c>
      <c r="B70" s="5" t="str">
        <f>VLOOKUP(C70,'octsep cfs'!$B$5:$O$94,14,FALSE)</f>
        <v>1986-87</v>
      </c>
      <c r="C70" s="18">
        <f>LARGE('octsep cfs'!$B$5:$B$94,'octsep cfs rank'!$A70)</f>
        <v>1433</v>
      </c>
      <c r="D70" s="5" t="str">
        <f>VLOOKUP(E70,'octsep cfs'!$C$5:$O$94,13,FALSE)</f>
        <v>1970-71</v>
      </c>
      <c r="E70" s="18">
        <f>LARGE('octsep cfs'!$C$5:$C$94,'octsep cfs rank'!$A70)</f>
        <v>1030</v>
      </c>
      <c r="F70" s="5" t="str">
        <f>VLOOKUP(G70,'octsep cfs'!$D$5:$O$94,12,FALSE)</f>
        <v>1956-57</v>
      </c>
      <c r="G70" s="18">
        <f>LARGE('octsep cfs'!$D$5:$D$94,'octsep cfs rank'!$A70)</f>
        <v>794</v>
      </c>
      <c r="H70" s="5" t="str">
        <f>VLOOKUP(I70,'octsep cfs'!$E$5:$O$94,11,FALSE)</f>
        <v>1979-80</v>
      </c>
      <c r="I70" s="18">
        <f>LARGE('octsep cfs'!$E$5:$E$94,'octsep cfs rank'!$A70)</f>
        <v>620</v>
      </c>
      <c r="J70" s="5" t="str">
        <f>VLOOKUP(K70,'octsep cfs'!$F$5:$O$94,10,FALSE)</f>
        <v>1986-87</v>
      </c>
      <c r="K70" s="18">
        <f>LARGE('octsep cfs'!$F$5:$F$94,'octsep cfs rank'!$A70)</f>
        <v>518</v>
      </c>
      <c r="L70" s="5" t="str">
        <f>VLOOKUP(M70,'octsep cfs'!$G$5:$O$94,9,FALSE)</f>
        <v>1955-56</v>
      </c>
      <c r="M70" s="18">
        <f>LARGE('octsep cfs'!$G$5:$G$94,'octsep cfs rank'!$A70)</f>
        <v>565</v>
      </c>
      <c r="N70" s="5" t="str">
        <f>VLOOKUP(O70,'octsep cfs'!$H$5:$O$94,8,FALSE)</f>
        <v>1947-48</v>
      </c>
      <c r="O70" s="18">
        <f>LARGE('octsep cfs'!$H$5:$H$94,'octsep cfs rank'!$A70)</f>
        <v>1314</v>
      </c>
      <c r="P70" s="5" t="str">
        <f>VLOOKUP(Q70,'octsep cfs'!$I$5:$O$94,7,FALSE)</f>
        <v>1940-41</v>
      </c>
      <c r="Q70" s="18">
        <f>LARGE('octsep cfs'!$I$5:$I$94,'octsep cfs rank'!$A70)</f>
        <v>5252</v>
      </c>
      <c r="R70" s="5" t="str">
        <f>VLOOKUP(S70,'octsep cfs'!$J$5:$O$94,6,FALSE)</f>
        <v>1974-75</v>
      </c>
      <c r="S70" s="18">
        <f>LARGE('octsep cfs'!$J$5:$J$94,'octsep cfs rank'!$A70)</f>
        <v>8969</v>
      </c>
      <c r="T70" s="5" t="str">
        <f>VLOOKUP(U70,'octsep cfs'!$K$5:$O$94,5,FALSE)</f>
        <v>2004-05</v>
      </c>
      <c r="U70" s="18">
        <f>LARGE('octsep cfs'!$K$5:$K$94,'octsep cfs rank'!$A70)</f>
        <v>7662</v>
      </c>
      <c r="V70" s="5" t="str">
        <f>VLOOKUP(W70,'octsep cfs'!$L$5:$O$94,4,FALSE)</f>
        <v>2008-09</v>
      </c>
      <c r="W70" s="18">
        <f>LARGE('octsep cfs'!$L$5:$L$94,'octsep cfs rank'!$A70)</f>
        <v>4844</v>
      </c>
      <c r="X70" s="5" t="str">
        <f>VLOOKUP(Y70,'octsep cfs'!$M$5:$O$94,3,FALSE)</f>
        <v>1982-83</v>
      </c>
      <c r="Y70" s="18">
        <f>LARGE('octsep cfs'!$M$5:$M$94,'octsep cfs rank'!$A70)</f>
        <v>2622</v>
      </c>
      <c r="Z70" s="5" t="str">
        <f>VLOOKUP(AA70,'octsep cfs'!$N$5:$O$94,2,FALSE)</f>
        <v>1983-84</v>
      </c>
      <c r="AA70" s="18">
        <f>LARGE('octsep cfs'!$N$5:$N$94,'octsep cfs rank'!$A70)</f>
        <v>3374</v>
      </c>
    </row>
    <row r="71" spans="1:27" x14ac:dyDescent="0.2">
      <c r="A71" s="11">
        <v>66</v>
      </c>
      <c r="B71" s="5" t="str">
        <f>VLOOKUP(C71,'octsep cfs'!$B$5:$O$94,14,FALSE)</f>
        <v>1934-35</v>
      </c>
      <c r="C71" s="18">
        <f>LARGE('octsep cfs'!$B$5:$B$94,'octsep cfs rank'!$A71)</f>
        <v>1420</v>
      </c>
      <c r="D71" s="5" t="str">
        <f>VLOOKUP(E71,'octsep cfs'!$C$5:$O$94,13,FALSE)</f>
        <v>1935-36</v>
      </c>
      <c r="E71" s="18">
        <f>LARGE('octsep cfs'!$C$5:$C$94,'octsep cfs rank'!$A71)</f>
        <v>1026</v>
      </c>
      <c r="F71" s="5" t="str">
        <f>VLOOKUP(G71,'octsep cfs'!$D$5:$O$94,12,FALSE)</f>
        <v>1976-77</v>
      </c>
      <c r="G71" s="18">
        <f>LARGE('octsep cfs'!$D$5:$D$94,'octsep cfs rank'!$A71)</f>
        <v>765</v>
      </c>
      <c r="H71" s="5" t="str">
        <f>VLOOKUP(I71,'octsep cfs'!$E$5:$O$94,11,FALSE)</f>
        <v>1984-85</v>
      </c>
      <c r="I71" s="18">
        <f>LARGE('octsep cfs'!$E$5:$E$94,'octsep cfs rank'!$A71)</f>
        <v>593</v>
      </c>
      <c r="J71" s="5" t="str">
        <f>VLOOKUP(K71,'octsep cfs'!$F$5:$O$94,10,FALSE)</f>
        <v>1944-45</v>
      </c>
      <c r="K71" s="18">
        <f>LARGE('octsep cfs'!$F$5:$F$94,'octsep cfs rank'!$A71)</f>
        <v>516</v>
      </c>
      <c r="L71" s="5" t="str">
        <f>VLOOKUP(M71,'octsep cfs'!$G$5:$O$94,9,FALSE)</f>
        <v>1930-31</v>
      </c>
      <c r="M71" s="18">
        <f>LARGE('octsep cfs'!$G$5:$G$94,'octsep cfs rank'!$A71)</f>
        <v>555</v>
      </c>
      <c r="N71" s="5" t="str">
        <f>VLOOKUP(O71,'octsep cfs'!$H$5:$O$94,8,FALSE)</f>
        <v>1943-44</v>
      </c>
      <c r="O71" s="18">
        <f>LARGE('octsep cfs'!$H$5:$H$94,'octsep cfs rank'!$A71)</f>
        <v>1269</v>
      </c>
      <c r="P71" s="5" t="str">
        <f>VLOOKUP(Q71,'octsep cfs'!$I$5:$O$94,7,FALSE)</f>
        <v>1988-89</v>
      </c>
      <c r="Q71" s="18">
        <f>LARGE('octsep cfs'!$I$5:$I$94,'octsep cfs rank'!$A71)</f>
        <v>5236</v>
      </c>
      <c r="R71" s="5" t="str">
        <f>VLOOKUP(S71,'octsep cfs'!$J$5:$O$94,6,FALSE)</f>
        <v>2004-05</v>
      </c>
      <c r="S71" s="18">
        <f>LARGE('octsep cfs'!$J$5:$J$94,'octsep cfs rank'!$A71)</f>
        <v>8791</v>
      </c>
      <c r="T71" s="5" t="str">
        <f>VLOOKUP(U71,'octsep cfs'!$K$5:$O$94,5,FALSE)</f>
        <v>1969-70</v>
      </c>
      <c r="U71" s="18">
        <f>LARGE('octsep cfs'!$K$5:$K$94,'octsep cfs rank'!$A71)</f>
        <v>7564</v>
      </c>
      <c r="V71" s="5" t="str">
        <f>VLOOKUP(W71,'octsep cfs'!$L$5:$O$94,4,FALSE)</f>
        <v>1940-41</v>
      </c>
      <c r="W71" s="18">
        <f>LARGE('octsep cfs'!$L$5:$L$94,'octsep cfs rank'!$A71)</f>
        <v>4780</v>
      </c>
      <c r="X71" s="5" t="str">
        <f>VLOOKUP(Y71,'octsep cfs'!$M$5:$O$94,3,FALSE)</f>
        <v>1956-57</v>
      </c>
      <c r="Y71" s="18">
        <f>LARGE('octsep cfs'!$M$5:$M$94,'octsep cfs rank'!$A71)</f>
        <v>2619</v>
      </c>
      <c r="Z71" s="5" t="str">
        <f>VLOOKUP(AA71,'octsep cfs'!$N$5:$O$94,2,FALSE)</f>
        <v>1938-39</v>
      </c>
      <c r="AA71" s="18">
        <f>LARGE('octsep cfs'!$N$5:$N$94,'octsep cfs rank'!$A71)</f>
        <v>3342</v>
      </c>
    </row>
    <row r="72" spans="1:27" x14ac:dyDescent="0.2">
      <c r="A72" s="11">
        <v>67</v>
      </c>
      <c r="B72" s="5" t="str">
        <f>VLOOKUP(C72,'octsep cfs'!$B$5:$O$94,14,FALSE)</f>
        <v>1935-36</v>
      </c>
      <c r="C72" s="18">
        <f>LARGE('octsep cfs'!$B$5:$B$94,'octsep cfs rank'!$A72)</f>
        <v>1412</v>
      </c>
      <c r="D72" s="5" t="str">
        <f>VLOOKUP(E72,'octsep cfs'!$C$5:$O$94,13,FALSE)</f>
        <v>1985-86</v>
      </c>
      <c r="E72" s="18">
        <f>LARGE('octsep cfs'!$C$5:$C$94,'octsep cfs rank'!$A72)</f>
        <v>1008</v>
      </c>
      <c r="F72" s="5" t="str">
        <f>VLOOKUP(G72,'octsep cfs'!$D$5:$O$94,12,FALSE)</f>
        <v>1998-99</v>
      </c>
      <c r="G72" s="18">
        <f>LARGE('octsep cfs'!$D$5:$D$94,'octsep cfs rank'!$A72)</f>
        <v>762</v>
      </c>
      <c r="H72" s="5" t="str">
        <f>VLOOKUP(I72,'octsep cfs'!$E$5:$O$94,11,FALSE)</f>
        <v>1957-58</v>
      </c>
      <c r="I72" s="18">
        <f>LARGE('octsep cfs'!$E$5:$E$94,'octsep cfs rank'!$A72)</f>
        <v>575</v>
      </c>
      <c r="J72" s="5" t="str">
        <f>VLOOKUP(K72,'octsep cfs'!$F$5:$O$94,10,FALSE)</f>
        <v>1979-80</v>
      </c>
      <c r="K72" s="18">
        <f>LARGE('octsep cfs'!$F$5:$F$94,'octsep cfs rank'!$A72)</f>
        <v>508</v>
      </c>
      <c r="L72" s="5" t="str">
        <f>VLOOKUP(M72,'octsep cfs'!$G$5:$O$94,9,FALSE)</f>
        <v>1930-31</v>
      </c>
      <c r="M72" s="18">
        <f>LARGE('octsep cfs'!$G$5:$G$94,'octsep cfs rank'!$A72)</f>
        <v>555</v>
      </c>
      <c r="N72" s="5" t="str">
        <f>VLOOKUP(O72,'octsep cfs'!$H$5:$O$94,8,FALSE)</f>
        <v>2013-14</v>
      </c>
      <c r="O72" s="18">
        <f>LARGE('octsep cfs'!$H$5:$H$94,'octsep cfs rank'!$A72)</f>
        <v>1252</v>
      </c>
      <c r="P72" s="5" t="str">
        <f>VLOOKUP(Q72,'octsep cfs'!$I$5:$O$94,7,FALSE)</f>
        <v>1930-31</v>
      </c>
      <c r="Q72" s="18">
        <f>LARGE('octsep cfs'!$I$5:$I$94,'octsep cfs rank'!$A72)</f>
        <v>5170</v>
      </c>
      <c r="R72" s="5" t="str">
        <f>VLOOKUP(S72,'octsep cfs'!$J$5:$O$94,6,FALSE)</f>
        <v>1978-79</v>
      </c>
      <c r="S72" s="18">
        <f>LARGE('octsep cfs'!$J$5:$J$94,'octsep cfs rank'!$A72)</f>
        <v>8728</v>
      </c>
      <c r="T72" s="5" t="str">
        <f>VLOOKUP(U72,'octsep cfs'!$K$5:$O$94,5,FALSE)</f>
        <v>2002-03</v>
      </c>
      <c r="U72" s="18">
        <f>LARGE('octsep cfs'!$K$5:$K$94,'octsep cfs rank'!$A72)</f>
        <v>7490</v>
      </c>
      <c r="V72" s="5" t="str">
        <f>VLOOKUP(W72,'octsep cfs'!$L$5:$O$94,4,FALSE)</f>
        <v>1936-37</v>
      </c>
      <c r="W72" s="18">
        <f>LARGE('octsep cfs'!$L$5:$L$94,'octsep cfs rank'!$A72)</f>
        <v>4617</v>
      </c>
      <c r="X72" s="5" t="str">
        <f>VLOOKUP(Y72,'octsep cfs'!$M$5:$O$94,3,FALSE)</f>
        <v>1956-57</v>
      </c>
      <c r="Y72" s="18">
        <f>LARGE('octsep cfs'!$M$5:$M$94,'octsep cfs rank'!$A72)</f>
        <v>2619</v>
      </c>
      <c r="Z72" s="5" t="str">
        <f>VLOOKUP(AA72,'octsep cfs'!$N$5:$O$94,2,FALSE)</f>
        <v>1994-95</v>
      </c>
      <c r="AA72" s="18">
        <f>LARGE('octsep cfs'!$N$5:$N$94,'octsep cfs rank'!$A72)</f>
        <v>3327</v>
      </c>
    </row>
    <row r="73" spans="1:27" x14ac:dyDescent="0.2">
      <c r="A73" s="11">
        <v>68</v>
      </c>
      <c r="B73" s="5" t="str">
        <f>VLOOKUP(C73,'octsep cfs'!$B$5:$O$94,14,FALSE)</f>
        <v>1984-85</v>
      </c>
      <c r="C73" s="18">
        <f>LARGE('octsep cfs'!$B$5:$B$94,'octsep cfs rank'!$A73)</f>
        <v>1409</v>
      </c>
      <c r="D73" s="5" t="str">
        <f>VLOOKUP(E73,'octsep cfs'!$C$5:$O$94,13,FALSE)</f>
        <v>1928-29</v>
      </c>
      <c r="E73" s="18">
        <f>LARGE('octsep cfs'!$C$5:$C$94,'octsep cfs rank'!$A73)</f>
        <v>999</v>
      </c>
      <c r="F73" s="5" t="str">
        <f>VLOOKUP(G73,'octsep cfs'!$D$5:$O$94,12,FALSE)</f>
        <v>1942-43</v>
      </c>
      <c r="G73" s="18">
        <f>LARGE('octsep cfs'!$D$5:$D$94,'octsep cfs rank'!$A73)</f>
        <v>749</v>
      </c>
      <c r="H73" s="5" t="str">
        <f>VLOOKUP(I73,'octsep cfs'!$E$5:$O$94,11,FALSE)</f>
        <v>1976-77</v>
      </c>
      <c r="I73" s="18">
        <f>LARGE('octsep cfs'!$E$5:$E$94,'octsep cfs rank'!$A73)</f>
        <v>569</v>
      </c>
      <c r="J73" s="5" t="str">
        <f>VLOOKUP(K73,'octsep cfs'!$F$5:$O$94,10,FALSE)</f>
        <v>1998-99</v>
      </c>
      <c r="K73" s="18">
        <f>LARGE('octsep cfs'!$F$5:$F$94,'octsep cfs rank'!$A73)</f>
        <v>506</v>
      </c>
      <c r="L73" s="5" t="str">
        <f>VLOOKUP(M73,'octsep cfs'!$G$5:$O$94,9,FALSE)</f>
        <v>1952-53</v>
      </c>
      <c r="M73" s="18">
        <f>LARGE('octsep cfs'!$G$5:$G$94,'octsep cfs rank'!$A73)</f>
        <v>550</v>
      </c>
      <c r="N73" s="5" t="str">
        <f>VLOOKUP(O73,'octsep cfs'!$H$5:$O$94,8,FALSE)</f>
        <v>1957-58</v>
      </c>
      <c r="O73" s="18">
        <f>LARGE('octsep cfs'!$H$5:$H$94,'octsep cfs rank'!$A73)</f>
        <v>1250</v>
      </c>
      <c r="P73" s="5" t="str">
        <f>VLOOKUP(Q73,'octsep cfs'!$I$5:$O$94,7,FALSE)</f>
        <v>1932-33</v>
      </c>
      <c r="Q73" s="18">
        <f>LARGE('octsep cfs'!$I$5:$I$94,'octsep cfs rank'!$A73)</f>
        <v>5140</v>
      </c>
      <c r="R73" s="5" t="str">
        <f>VLOOKUP(S73,'octsep cfs'!$J$5:$O$94,6,FALSE)</f>
        <v>1978-79</v>
      </c>
      <c r="S73" s="18">
        <f>LARGE('octsep cfs'!$J$5:$J$94,'octsep cfs rank'!$A73)</f>
        <v>8728</v>
      </c>
      <c r="T73" s="5" t="str">
        <f>VLOOKUP(U73,'octsep cfs'!$K$5:$O$94,5,FALSE)</f>
        <v>1944-45</v>
      </c>
      <c r="U73" s="18">
        <f>LARGE('octsep cfs'!$K$5:$K$94,'octsep cfs rank'!$A73)</f>
        <v>7450</v>
      </c>
      <c r="V73" s="5" t="str">
        <f>VLOOKUP(W73,'octsep cfs'!$L$5:$O$94,4,FALSE)</f>
        <v>1946-47</v>
      </c>
      <c r="W73" s="18">
        <f>LARGE('octsep cfs'!$L$5:$L$94,'octsep cfs rank'!$A73)</f>
        <v>4586</v>
      </c>
      <c r="X73" s="5" t="str">
        <f>VLOOKUP(Y73,'octsep cfs'!$M$5:$O$94,3,FALSE)</f>
        <v>1972-73</v>
      </c>
      <c r="Y73" s="18">
        <f>LARGE('octsep cfs'!$M$5:$M$94,'octsep cfs rank'!$A73)</f>
        <v>2614</v>
      </c>
      <c r="Z73" s="5" t="str">
        <f>VLOOKUP(AA73,'octsep cfs'!$N$5:$O$94,2,FALSE)</f>
        <v>1988-89</v>
      </c>
      <c r="AA73" s="18">
        <f>LARGE('octsep cfs'!$N$5:$N$94,'octsep cfs rank'!$A73)</f>
        <v>3314</v>
      </c>
    </row>
    <row r="74" spans="1:27" x14ac:dyDescent="0.2">
      <c r="A74" s="11">
        <v>69</v>
      </c>
      <c r="B74" s="5" t="str">
        <f>VLOOKUP(C74,'octsep cfs'!$B$5:$O$94,14,FALSE)</f>
        <v>1942-43</v>
      </c>
      <c r="C74" s="18">
        <f>LARGE('octsep cfs'!$B$5:$B$94,'octsep cfs rank'!$A74)</f>
        <v>1402</v>
      </c>
      <c r="D74" s="5" t="str">
        <f>VLOOKUP(E74,'octsep cfs'!$C$5:$O$94,13,FALSE)</f>
        <v>2002-03</v>
      </c>
      <c r="E74" s="18">
        <f>LARGE('octsep cfs'!$C$5:$C$94,'octsep cfs rank'!$A74)</f>
        <v>959</v>
      </c>
      <c r="F74" s="5" t="str">
        <f>VLOOKUP(G74,'octsep cfs'!$D$5:$O$94,12,FALSE)</f>
        <v>1992-93</v>
      </c>
      <c r="G74" s="18">
        <f>LARGE('octsep cfs'!$D$5:$D$94,'octsep cfs rank'!$A74)</f>
        <v>746</v>
      </c>
      <c r="H74" s="5" t="str">
        <f>VLOOKUP(I74,'octsep cfs'!$E$5:$O$94,11,FALSE)</f>
        <v>2001-02</v>
      </c>
      <c r="I74" s="18">
        <f>LARGE('octsep cfs'!$E$5:$E$94,'octsep cfs rank'!$A74)</f>
        <v>568</v>
      </c>
      <c r="J74" s="5" t="str">
        <f>VLOOKUP(K74,'octsep cfs'!$F$5:$O$94,10,FALSE)</f>
        <v>1932-33</v>
      </c>
      <c r="K74" s="18">
        <f>LARGE('octsep cfs'!$F$5:$F$94,'octsep cfs rank'!$A74)</f>
        <v>505</v>
      </c>
      <c r="L74" s="5" t="str">
        <f>VLOOKUP(M74,'octsep cfs'!$G$5:$O$94,9,FALSE)</f>
        <v>2001-02</v>
      </c>
      <c r="M74" s="18">
        <f>LARGE('octsep cfs'!$G$5:$G$94,'octsep cfs rank'!$A74)</f>
        <v>547</v>
      </c>
      <c r="N74" s="5" t="str">
        <f>VLOOKUP(O74,'octsep cfs'!$H$5:$O$94,8,FALSE)</f>
        <v>2017-18</v>
      </c>
      <c r="O74" s="18">
        <f>LARGE('octsep cfs'!$H$5:$H$94,'octsep cfs rank'!$A74)</f>
        <v>1238</v>
      </c>
      <c r="P74" s="5" t="str">
        <f>VLOOKUP(Q74,'octsep cfs'!$I$5:$O$94,7,FALSE)</f>
        <v>1944-45</v>
      </c>
      <c r="Q74" s="18">
        <f>LARGE('octsep cfs'!$I$5:$I$94,'octsep cfs rank'!$A74)</f>
        <v>5069</v>
      </c>
      <c r="R74" s="5" t="str">
        <f>VLOOKUP(S74,'octsep cfs'!$J$5:$O$94,6,FALSE)</f>
        <v>2003-04</v>
      </c>
      <c r="S74" s="18">
        <f>LARGE('octsep cfs'!$J$5:$J$94,'octsep cfs rank'!$A74)</f>
        <v>8673</v>
      </c>
      <c r="T74" s="5" t="str">
        <f>VLOOKUP(U74,'octsep cfs'!$K$5:$O$94,5,FALSE)</f>
        <v>1978-79</v>
      </c>
      <c r="U74" s="18">
        <f>LARGE('octsep cfs'!$K$5:$K$94,'octsep cfs rank'!$A74)</f>
        <v>7431</v>
      </c>
      <c r="V74" s="5" t="str">
        <f>VLOOKUP(W74,'octsep cfs'!$L$5:$O$94,4,FALSE)</f>
        <v>1948-49</v>
      </c>
      <c r="W74" s="18">
        <f>LARGE('octsep cfs'!$L$5:$L$94,'octsep cfs rank'!$A74)</f>
        <v>4549</v>
      </c>
      <c r="X74" s="5" t="str">
        <f>VLOOKUP(Y74,'octsep cfs'!$M$5:$O$94,3,FALSE)</f>
        <v>1971-72</v>
      </c>
      <c r="Y74" s="18">
        <f>LARGE('octsep cfs'!$M$5:$M$94,'octsep cfs rank'!$A74)</f>
        <v>2603</v>
      </c>
      <c r="Z74" s="5" t="str">
        <f>VLOOKUP(AA74,'octsep cfs'!$N$5:$O$94,2,FALSE)</f>
        <v>1941-42</v>
      </c>
      <c r="AA74" s="18">
        <f>LARGE('octsep cfs'!$N$5:$N$94,'octsep cfs rank'!$A74)</f>
        <v>3292</v>
      </c>
    </row>
    <row r="75" spans="1:27" x14ac:dyDescent="0.2">
      <c r="A75" s="11">
        <v>70</v>
      </c>
      <c r="B75" s="5" t="str">
        <f>VLOOKUP(C75,'octsep cfs'!$B$5:$O$94,14,FALSE)</f>
        <v>1948-49</v>
      </c>
      <c r="C75" s="18">
        <f>LARGE('octsep cfs'!$B$5:$B$94,'octsep cfs rank'!$A75)</f>
        <v>1370</v>
      </c>
      <c r="D75" s="5" t="str">
        <f>VLOOKUP(E75,'octsep cfs'!$C$5:$O$94,13,FALSE)</f>
        <v>1987-88</v>
      </c>
      <c r="E75" s="18">
        <f>LARGE('octsep cfs'!$C$5:$C$94,'octsep cfs rank'!$A75)</f>
        <v>948</v>
      </c>
      <c r="F75" s="5" t="str">
        <f>VLOOKUP(G75,'octsep cfs'!$D$5:$O$94,12,FALSE)</f>
        <v>1951-52</v>
      </c>
      <c r="G75" s="18">
        <f>LARGE('octsep cfs'!$D$5:$D$94,'octsep cfs rank'!$A75)</f>
        <v>724</v>
      </c>
      <c r="H75" s="5" t="str">
        <f>VLOOKUP(I75,'octsep cfs'!$E$5:$O$94,11,FALSE)</f>
        <v>2000-01</v>
      </c>
      <c r="I75" s="18">
        <f>LARGE('octsep cfs'!$E$5:$E$94,'octsep cfs rank'!$A75)</f>
        <v>565</v>
      </c>
      <c r="J75" s="5" t="str">
        <f>VLOOKUP(K75,'octsep cfs'!$F$5:$O$94,10,FALSE)</f>
        <v>1987-88</v>
      </c>
      <c r="K75" s="18">
        <f>LARGE('octsep cfs'!$F$5:$F$94,'octsep cfs rank'!$A75)</f>
        <v>502</v>
      </c>
      <c r="L75" s="5" t="str">
        <f>VLOOKUP(M75,'octsep cfs'!$G$5:$O$94,9,FALSE)</f>
        <v>1934-35</v>
      </c>
      <c r="M75" s="18">
        <f>LARGE('octsep cfs'!$G$5:$G$94,'octsep cfs rank'!$A75)</f>
        <v>546</v>
      </c>
      <c r="N75" s="5" t="str">
        <f>VLOOKUP(O75,'octsep cfs'!$H$5:$O$94,8,FALSE)</f>
        <v>1956-57</v>
      </c>
      <c r="O75" s="18">
        <f>LARGE('octsep cfs'!$H$5:$H$94,'octsep cfs rank'!$A75)</f>
        <v>1210</v>
      </c>
      <c r="P75" s="5" t="str">
        <f>VLOOKUP(Q75,'octsep cfs'!$I$5:$O$94,7,FALSE)</f>
        <v>1934-35</v>
      </c>
      <c r="Q75" s="18">
        <f>LARGE('octsep cfs'!$I$5:$I$94,'octsep cfs rank'!$A75)</f>
        <v>4994</v>
      </c>
      <c r="R75" s="5" t="str">
        <f>VLOOKUP(S75,'octsep cfs'!$J$5:$O$94,6,FALSE)</f>
        <v>1944-45</v>
      </c>
      <c r="S75" s="18">
        <f>LARGE('octsep cfs'!$J$5:$J$94,'octsep cfs rank'!$A75)</f>
        <v>8628</v>
      </c>
      <c r="T75" s="5" t="str">
        <f>VLOOKUP(U75,'octsep cfs'!$K$5:$O$94,5,FALSE)</f>
        <v>1930-31</v>
      </c>
      <c r="U75" s="18">
        <f>LARGE('octsep cfs'!$K$5:$K$94,'octsep cfs rank'!$A75)</f>
        <v>7320</v>
      </c>
      <c r="V75" s="5" t="str">
        <f>VLOOKUP(W75,'octsep cfs'!$L$5:$O$94,4,FALSE)</f>
        <v>1929-30</v>
      </c>
      <c r="W75" s="18">
        <f>LARGE('octsep cfs'!$L$5:$L$94,'octsep cfs rank'!$A75)</f>
        <v>4530</v>
      </c>
      <c r="X75" s="5" t="str">
        <f>VLOOKUP(Y75,'octsep cfs'!$M$5:$O$94,3,FALSE)</f>
        <v>2007-08</v>
      </c>
      <c r="Y75" s="18">
        <f>LARGE('octsep cfs'!$M$5:$M$94,'octsep cfs rank'!$A75)</f>
        <v>2580</v>
      </c>
      <c r="Z75" s="5" t="str">
        <f>VLOOKUP(AA75,'octsep cfs'!$N$5:$O$94,2,FALSE)</f>
        <v>2002-03</v>
      </c>
      <c r="AA75" s="18">
        <f>LARGE('octsep cfs'!$N$5:$N$94,'octsep cfs rank'!$A75)</f>
        <v>3240</v>
      </c>
    </row>
    <row r="76" spans="1:27" x14ac:dyDescent="0.2">
      <c r="A76" s="11">
        <v>71</v>
      </c>
      <c r="B76" s="5" t="str">
        <f>VLOOKUP(C76,'octsep cfs'!$B$5:$O$94,14,FALSE)</f>
        <v>1970-71</v>
      </c>
      <c r="C76" s="18">
        <f>LARGE('octsep cfs'!$B$5:$B$94,'octsep cfs rank'!$A76)</f>
        <v>1361</v>
      </c>
      <c r="D76" s="5" t="str">
        <f>VLOOKUP(E76,'octsep cfs'!$C$5:$O$94,13,FALSE)</f>
        <v>1972-73</v>
      </c>
      <c r="E76" s="18">
        <f>LARGE('octsep cfs'!$C$5:$C$94,'octsep cfs rank'!$A76)</f>
        <v>943</v>
      </c>
      <c r="F76" s="5" t="str">
        <f>VLOOKUP(G76,'octsep cfs'!$D$5:$O$94,12,FALSE)</f>
        <v>1944-45</v>
      </c>
      <c r="G76" s="18">
        <f>LARGE('octsep cfs'!$D$5:$D$94,'octsep cfs rank'!$A76)</f>
        <v>706</v>
      </c>
      <c r="H76" s="5" t="str">
        <f>VLOOKUP(I76,'octsep cfs'!$E$5:$O$94,11,FALSE)</f>
        <v>1944-45</v>
      </c>
      <c r="I76" s="18">
        <f>LARGE('octsep cfs'!$E$5:$E$94,'octsep cfs rank'!$A76)</f>
        <v>561</v>
      </c>
      <c r="J76" s="5" t="str">
        <f>VLOOKUP(K76,'octsep cfs'!$F$5:$O$94,10,FALSE)</f>
        <v>1968-69</v>
      </c>
      <c r="K76" s="18">
        <f>LARGE('octsep cfs'!$F$5:$F$94,'octsep cfs rank'!$A76)</f>
        <v>492</v>
      </c>
      <c r="L76" s="5" t="str">
        <f>VLOOKUP(M76,'octsep cfs'!$G$5:$O$94,9,FALSE)</f>
        <v>1961-62</v>
      </c>
      <c r="M76" s="18">
        <f>LARGE('octsep cfs'!$G$5:$G$94,'octsep cfs rank'!$A76)</f>
        <v>543</v>
      </c>
      <c r="N76" s="5" t="str">
        <f>VLOOKUP(O76,'octsep cfs'!$H$5:$O$94,8,FALSE)</f>
        <v>1932-33</v>
      </c>
      <c r="O76" s="18">
        <f>LARGE('octsep cfs'!$H$5:$H$94,'octsep cfs rank'!$A76)</f>
        <v>1170</v>
      </c>
      <c r="P76" s="5" t="str">
        <f>VLOOKUP(Q76,'octsep cfs'!$I$5:$O$94,7,FALSE)</f>
        <v>1966-67</v>
      </c>
      <c r="Q76" s="18">
        <f>LARGE('octsep cfs'!$I$5:$I$94,'octsep cfs rank'!$A76)</f>
        <v>4968</v>
      </c>
      <c r="R76" s="5" t="str">
        <f>VLOOKUP(S76,'octsep cfs'!$J$5:$O$94,6,FALSE)</f>
        <v>1984-85</v>
      </c>
      <c r="S76" s="18">
        <f>LARGE('octsep cfs'!$J$5:$J$94,'octsep cfs rank'!$A76)</f>
        <v>8544</v>
      </c>
      <c r="T76" s="5" t="str">
        <f>VLOOKUP(U76,'octsep cfs'!$K$5:$O$94,5,FALSE)</f>
        <v>1956-57</v>
      </c>
      <c r="U76" s="18">
        <f>LARGE('octsep cfs'!$K$5:$K$94,'octsep cfs rank'!$A76)</f>
        <v>7260</v>
      </c>
      <c r="V76" s="5" t="str">
        <f>VLOOKUP(W76,'octsep cfs'!$L$5:$O$94,4,FALSE)</f>
        <v>2016-17</v>
      </c>
      <c r="W76" s="18">
        <f>LARGE('octsep cfs'!$L$5:$L$94,'octsep cfs rank'!$A76)</f>
        <v>4504</v>
      </c>
      <c r="X76" s="5" t="str">
        <f>VLOOKUP(Y76,'octsep cfs'!$M$5:$O$94,3,FALSE)</f>
        <v>1988-89</v>
      </c>
      <c r="Y76" s="18">
        <f>LARGE('octsep cfs'!$M$5:$M$94,'octsep cfs rank'!$A76)</f>
        <v>2574</v>
      </c>
      <c r="Z76" s="5" t="str">
        <f>VLOOKUP(AA76,'octsep cfs'!$N$5:$O$94,2,FALSE)</f>
        <v>1940-41</v>
      </c>
      <c r="AA76" s="18">
        <f>LARGE('octsep cfs'!$N$5:$N$94,'octsep cfs rank'!$A76)</f>
        <v>3226</v>
      </c>
    </row>
    <row r="77" spans="1:27" x14ac:dyDescent="0.2">
      <c r="A77" s="11">
        <v>72</v>
      </c>
      <c r="B77" s="5" t="str">
        <f>VLOOKUP(C77,'octsep cfs'!$B$5:$O$94,14,FALSE)</f>
        <v>1989-90</v>
      </c>
      <c r="C77" s="18">
        <f>LARGE('octsep cfs'!$B$5:$B$94,'octsep cfs rank'!$A77)</f>
        <v>1334</v>
      </c>
      <c r="D77" s="5" t="str">
        <f>VLOOKUP(E77,'octsep cfs'!$C$5:$O$94,13,FALSE)</f>
        <v>1977-78</v>
      </c>
      <c r="E77" s="18">
        <f>LARGE('octsep cfs'!$C$5:$C$94,'octsep cfs rank'!$A77)</f>
        <v>935</v>
      </c>
      <c r="F77" s="5" t="str">
        <f>VLOOKUP(G77,'octsep cfs'!$D$5:$O$94,12,FALSE)</f>
        <v>1944-45</v>
      </c>
      <c r="G77" s="18">
        <f>LARGE('octsep cfs'!$D$5:$D$94,'octsep cfs rank'!$A77)</f>
        <v>706</v>
      </c>
      <c r="H77" s="5" t="str">
        <f>VLOOKUP(I77,'octsep cfs'!$E$5:$O$94,11,FALSE)</f>
        <v>1951-52</v>
      </c>
      <c r="I77" s="18">
        <f>LARGE('octsep cfs'!$E$5:$E$94,'octsep cfs rank'!$A77)</f>
        <v>548</v>
      </c>
      <c r="J77" s="5" t="str">
        <f>VLOOKUP(K77,'octsep cfs'!$F$5:$O$94,10,FALSE)</f>
        <v>2017-18</v>
      </c>
      <c r="K77" s="18">
        <f>LARGE('octsep cfs'!$F$5:$F$94,'octsep cfs rank'!$A77)</f>
        <v>491</v>
      </c>
      <c r="L77" s="5" t="str">
        <f>VLOOKUP(M77,'octsep cfs'!$G$5:$O$94,9,FALSE)</f>
        <v>1942-43</v>
      </c>
      <c r="M77" s="18">
        <f>LARGE('octsep cfs'!$G$5:$G$94,'octsep cfs rank'!$A77)</f>
        <v>539</v>
      </c>
      <c r="N77" s="5" t="str">
        <f>VLOOKUP(O77,'octsep cfs'!$H$5:$O$94,8,FALSE)</f>
        <v>2008-09</v>
      </c>
      <c r="O77" s="18">
        <f>LARGE('octsep cfs'!$H$5:$H$94,'octsep cfs rank'!$A77)</f>
        <v>1162</v>
      </c>
      <c r="P77" s="5" t="str">
        <f>VLOOKUP(Q77,'octsep cfs'!$I$5:$O$94,7,FALSE)</f>
        <v>2008-09</v>
      </c>
      <c r="Q77" s="18">
        <f>LARGE('octsep cfs'!$I$5:$I$94,'octsep cfs rank'!$A77)</f>
        <v>4955</v>
      </c>
      <c r="R77" s="5" t="str">
        <f>VLOOKUP(S77,'octsep cfs'!$J$5:$O$94,6,FALSE)</f>
        <v>1940-41</v>
      </c>
      <c r="S77" s="18">
        <f>LARGE('octsep cfs'!$J$5:$J$94,'octsep cfs rank'!$A77)</f>
        <v>8538</v>
      </c>
      <c r="T77" s="5" t="str">
        <f>VLOOKUP(U77,'octsep cfs'!$K$5:$O$94,5,FALSE)</f>
        <v>2003-04</v>
      </c>
      <c r="U77" s="18">
        <f>LARGE('octsep cfs'!$K$5:$K$94,'octsep cfs rank'!$A77)</f>
        <v>7222</v>
      </c>
      <c r="V77" s="5" t="str">
        <f>VLOOKUP(W77,'octsep cfs'!$L$5:$O$94,4,FALSE)</f>
        <v>1935-36</v>
      </c>
      <c r="W77" s="18">
        <f>LARGE('octsep cfs'!$L$5:$L$94,'octsep cfs rank'!$A77)</f>
        <v>4455</v>
      </c>
      <c r="X77" s="5" t="str">
        <f>VLOOKUP(Y77,'octsep cfs'!$M$5:$O$94,3,FALSE)</f>
        <v>1987-88</v>
      </c>
      <c r="Y77" s="18">
        <f>LARGE('octsep cfs'!$M$5:$M$94,'octsep cfs rank'!$A77)</f>
        <v>2567</v>
      </c>
      <c r="Z77" s="5" t="str">
        <f>VLOOKUP(AA77,'octsep cfs'!$N$5:$O$94,2,FALSE)</f>
        <v>1940-41</v>
      </c>
      <c r="AA77" s="18">
        <f>LARGE('octsep cfs'!$N$5:$N$94,'octsep cfs rank'!$A77)</f>
        <v>3226</v>
      </c>
    </row>
    <row r="78" spans="1:27" x14ac:dyDescent="0.2">
      <c r="A78" s="11">
        <v>73</v>
      </c>
      <c r="B78" s="5" t="str">
        <f>VLOOKUP(C78,'octsep cfs'!$B$5:$O$94,14,FALSE)</f>
        <v>1952-53</v>
      </c>
      <c r="C78" s="18">
        <f>LARGE('octsep cfs'!$B$5:$B$94,'octsep cfs rank'!$A78)</f>
        <v>1319</v>
      </c>
      <c r="D78" s="5" t="str">
        <f>VLOOKUP(E78,'octsep cfs'!$C$5:$O$94,13,FALSE)</f>
        <v>1951-52</v>
      </c>
      <c r="E78" s="18">
        <f>LARGE('octsep cfs'!$C$5:$C$94,'octsep cfs rank'!$A78)</f>
        <v>910</v>
      </c>
      <c r="F78" s="5" t="str">
        <f>VLOOKUP(G78,'octsep cfs'!$D$5:$O$94,12,FALSE)</f>
        <v>1957-58</v>
      </c>
      <c r="G78" s="18">
        <f>LARGE('octsep cfs'!$D$5:$D$94,'octsep cfs rank'!$A78)</f>
        <v>702</v>
      </c>
      <c r="H78" s="5" t="str">
        <f>VLOOKUP(I78,'octsep cfs'!$E$5:$O$94,11,FALSE)</f>
        <v>1961-62</v>
      </c>
      <c r="I78" s="18">
        <f>LARGE('octsep cfs'!$E$5:$E$94,'octsep cfs rank'!$A78)</f>
        <v>542</v>
      </c>
      <c r="J78" s="5" t="str">
        <f>VLOOKUP(K78,'octsep cfs'!$F$5:$O$94,10,FALSE)</f>
        <v>1945-46</v>
      </c>
      <c r="K78" s="18">
        <f>LARGE('octsep cfs'!$F$5:$F$94,'octsep cfs rank'!$A78)</f>
        <v>489</v>
      </c>
      <c r="L78" s="5" t="str">
        <f>VLOOKUP(M78,'octsep cfs'!$G$5:$O$94,9,FALSE)</f>
        <v>1963-64</v>
      </c>
      <c r="M78" s="18">
        <f>LARGE('octsep cfs'!$G$5:$G$94,'octsep cfs rank'!$A78)</f>
        <v>521</v>
      </c>
      <c r="N78" s="5" t="str">
        <f>VLOOKUP(O78,'octsep cfs'!$H$5:$O$94,8,FALSE)</f>
        <v>1966-67</v>
      </c>
      <c r="O78" s="18">
        <f>LARGE('octsep cfs'!$H$5:$H$94,'octsep cfs rank'!$A78)</f>
        <v>1142</v>
      </c>
      <c r="P78" s="5" t="str">
        <f>VLOOKUP(Q78,'octsep cfs'!$I$5:$O$94,7,FALSE)</f>
        <v>1981-82</v>
      </c>
      <c r="Q78" s="18">
        <f>LARGE('octsep cfs'!$I$5:$I$94,'octsep cfs rank'!$A78)</f>
        <v>4943</v>
      </c>
      <c r="R78" s="5" t="str">
        <f>VLOOKUP(S78,'octsep cfs'!$J$5:$O$94,6,FALSE)</f>
        <v>1936-37</v>
      </c>
      <c r="S78" s="18">
        <f>LARGE('octsep cfs'!$J$5:$J$94,'octsep cfs rank'!$A78)</f>
        <v>8526</v>
      </c>
      <c r="T78" s="5" t="str">
        <f>VLOOKUP(U78,'octsep cfs'!$K$5:$O$94,5,FALSE)</f>
        <v>1940-41</v>
      </c>
      <c r="U78" s="18">
        <f>LARGE('octsep cfs'!$K$5:$K$94,'octsep cfs rank'!$A78)</f>
        <v>7199</v>
      </c>
      <c r="V78" s="5" t="str">
        <f>VLOOKUP(W78,'octsep cfs'!$L$5:$O$94,4,FALSE)</f>
        <v>1968-69</v>
      </c>
      <c r="W78" s="18">
        <f>LARGE('octsep cfs'!$L$5:$L$94,'octsep cfs rank'!$A78)</f>
        <v>4434</v>
      </c>
      <c r="X78" s="5" t="str">
        <f>VLOOKUP(Y78,'octsep cfs'!$M$5:$O$94,3,FALSE)</f>
        <v>1941-42</v>
      </c>
      <c r="Y78" s="18">
        <f>LARGE('octsep cfs'!$M$5:$M$94,'octsep cfs rank'!$A78)</f>
        <v>2479</v>
      </c>
      <c r="Z78" s="5" t="str">
        <f>VLOOKUP(AA78,'octsep cfs'!$N$5:$O$94,2,FALSE)</f>
        <v>1969-70</v>
      </c>
      <c r="AA78" s="18">
        <f>LARGE('octsep cfs'!$N$5:$N$94,'octsep cfs rank'!$A78)</f>
        <v>3209</v>
      </c>
    </row>
    <row r="79" spans="1:27" x14ac:dyDescent="0.2">
      <c r="A79" s="11">
        <v>74</v>
      </c>
      <c r="B79" s="5" t="str">
        <f>VLOOKUP(C79,'octsep cfs'!$B$5:$O$94,14,FALSE)</f>
        <v>1993-94</v>
      </c>
      <c r="C79" s="18">
        <f>LARGE('octsep cfs'!$B$5:$B$94,'octsep cfs rank'!$A79)</f>
        <v>1292</v>
      </c>
      <c r="D79" s="5" t="str">
        <f>VLOOKUP(E79,'octsep cfs'!$C$5:$O$94,13,FALSE)</f>
        <v>1938-39</v>
      </c>
      <c r="E79" s="18">
        <f>LARGE('octsep cfs'!$C$5:$C$94,'octsep cfs rank'!$A79)</f>
        <v>901</v>
      </c>
      <c r="F79" s="5" t="str">
        <f>VLOOKUP(G79,'octsep cfs'!$D$5:$O$94,12,FALSE)</f>
        <v>1994-95</v>
      </c>
      <c r="G79" s="18">
        <f>LARGE('octsep cfs'!$D$5:$D$94,'octsep cfs rank'!$A79)</f>
        <v>689</v>
      </c>
      <c r="H79" s="5" t="str">
        <f>VLOOKUP(I79,'octsep cfs'!$E$5:$O$94,11,FALSE)</f>
        <v>1943-44</v>
      </c>
      <c r="I79" s="18">
        <f>LARGE('octsep cfs'!$E$5:$E$94,'octsep cfs rank'!$A79)</f>
        <v>539</v>
      </c>
      <c r="J79" s="5" t="str">
        <f>VLOOKUP(K79,'octsep cfs'!$F$5:$O$94,10,FALSE)</f>
        <v>1945-46</v>
      </c>
      <c r="K79" s="18">
        <f>LARGE('octsep cfs'!$F$5:$F$94,'octsep cfs rank'!$A79)</f>
        <v>489</v>
      </c>
      <c r="L79" s="5" t="str">
        <f>VLOOKUP(M79,'octsep cfs'!$G$5:$O$94,9,FALSE)</f>
        <v>1932-33</v>
      </c>
      <c r="M79" s="18">
        <f>LARGE('octsep cfs'!$G$5:$G$94,'octsep cfs rank'!$A79)</f>
        <v>512</v>
      </c>
      <c r="N79" s="5" t="str">
        <f>VLOOKUP(O79,'octsep cfs'!$H$5:$O$94,8,FALSE)</f>
        <v>1934-35</v>
      </c>
      <c r="O79" s="18">
        <f>LARGE('octsep cfs'!$H$5:$H$94,'octsep cfs rank'!$A79)</f>
        <v>1127</v>
      </c>
      <c r="P79" s="5" t="str">
        <f>VLOOKUP(Q79,'octsep cfs'!$I$5:$O$94,7,FALSE)</f>
        <v>1978-79</v>
      </c>
      <c r="Q79" s="18">
        <f>LARGE('octsep cfs'!$I$5:$I$94,'octsep cfs rank'!$A79)</f>
        <v>4934</v>
      </c>
      <c r="R79" s="5" t="str">
        <f>VLOOKUP(S79,'octsep cfs'!$J$5:$O$94,6,FALSE)</f>
        <v>2009-10</v>
      </c>
      <c r="S79" s="18">
        <f>LARGE('octsep cfs'!$J$5:$J$94,'octsep cfs rank'!$A79)</f>
        <v>8519</v>
      </c>
      <c r="T79" s="5" t="str">
        <f>VLOOKUP(U79,'octsep cfs'!$K$5:$O$94,5,FALSE)</f>
        <v>1979-80</v>
      </c>
      <c r="U79" s="18">
        <f>LARGE('octsep cfs'!$K$5:$K$94,'octsep cfs rank'!$A79)</f>
        <v>7198</v>
      </c>
      <c r="V79" s="5" t="str">
        <f>VLOOKUP(W79,'octsep cfs'!$L$5:$O$94,4,FALSE)</f>
        <v>1944-45</v>
      </c>
      <c r="W79" s="18">
        <f>LARGE('octsep cfs'!$L$5:$L$94,'octsep cfs rank'!$A79)</f>
        <v>4365</v>
      </c>
      <c r="X79" s="5" t="str">
        <f>VLOOKUP(Y79,'octsep cfs'!$M$5:$O$94,3,FALSE)</f>
        <v>1941-42</v>
      </c>
      <c r="Y79" s="18">
        <f>LARGE('octsep cfs'!$M$5:$M$94,'octsep cfs rank'!$A79)</f>
        <v>2479</v>
      </c>
      <c r="Z79" s="5" t="str">
        <f>VLOOKUP(AA79,'octsep cfs'!$N$5:$O$94,2,FALSE)</f>
        <v>1978-79</v>
      </c>
      <c r="AA79" s="18">
        <f>LARGE('octsep cfs'!$N$5:$N$94,'octsep cfs rank'!$A79)</f>
        <v>3133</v>
      </c>
    </row>
    <row r="80" spans="1:27" x14ac:dyDescent="0.2">
      <c r="A80" s="11">
        <v>75</v>
      </c>
      <c r="B80" s="5" t="str">
        <f>VLOOKUP(C80,'octsep cfs'!$B$5:$O$94,14,FALSE)</f>
        <v>2002-03</v>
      </c>
      <c r="C80" s="18">
        <f>LARGE('octsep cfs'!$B$5:$B$94,'octsep cfs rank'!$A80)</f>
        <v>1266</v>
      </c>
      <c r="D80" s="5" t="str">
        <f>VLOOKUP(E80,'octsep cfs'!$C$5:$O$94,13,FALSE)</f>
        <v>1957-58</v>
      </c>
      <c r="E80" s="18">
        <f>LARGE('octsep cfs'!$C$5:$C$94,'octsep cfs rank'!$A80)</f>
        <v>876</v>
      </c>
      <c r="F80" s="5" t="str">
        <f>VLOOKUP(G80,'octsep cfs'!$D$5:$O$94,12,FALSE)</f>
        <v>1955-56</v>
      </c>
      <c r="G80" s="18">
        <f>LARGE('octsep cfs'!$D$5:$D$94,'octsep cfs rank'!$A80)</f>
        <v>680</v>
      </c>
      <c r="H80" s="5" t="str">
        <f>VLOOKUP(I80,'octsep cfs'!$E$5:$O$94,11,FALSE)</f>
        <v>1931-32</v>
      </c>
      <c r="I80" s="18">
        <f>LARGE('octsep cfs'!$E$5:$E$94,'octsep cfs rank'!$A80)</f>
        <v>538</v>
      </c>
      <c r="J80" s="5" t="str">
        <f>VLOOKUP(K80,'octsep cfs'!$F$5:$O$94,10,FALSE)</f>
        <v>1949-50</v>
      </c>
      <c r="K80" s="18">
        <f>LARGE('octsep cfs'!$F$5:$F$94,'octsep cfs rank'!$A80)</f>
        <v>487</v>
      </c>
      <c r="L80" s="5" t="str">
        <f>VLOOKUP(M80,'octsep cfs'!$G$5:$O$94,9,FALSE)</f>
        <v>1947-48</v>
      </c>
      <c r="M80" s="18">
        <f>LARGE('octsep cfs'!$G$5:$G$94,'octsep cfs rank'!$A80)</f>
        <v>510</v>
      </c>
      <c r="N80" s="5" t="str">
        <f>VLOOKUP(O80,'octsep cfs'!$H$5:$O$94,8,FALSE)</f>
        <v>1978-79</v>
      </c>
      <c r="O80" s="18">
        <f>LARGE('octsep cfs'!$H$5:$H$94,'octsep cfs rank'!$A80)</f>
        <v>1115</v>
      </c>
      <c r="P80" s="5" t="str">
        <f>VLOOKUP(Q80,'octsep cfs'!$I$5:$O$94,7,FALSE)</f>
        <v>1963-64</v>
      </c>
      <c r="Q80" s="18">
        <f>LARGE('octsep cfs'!$I$5:$I$94,'octsep cfs rank'!$A80)</f>
        <v>4866</v>
      </c>
      <c r="R80" s="5" t="str">
        <f>VLOOKUP(S80,'octsep cfs'!$J$5:$O$94,6,FALSE)</f>
        <v>1993-94</v>
      </c>
      <c r="S80" s="18">
        <f>LARGE('octsep cfs'!$J$5:$J$94,'octsep cfs rank'!$A80)</f>
        <v>8511</v>
      </c>
      <c r="T80" s="5" t="str">
        <f>VLOOKUP(U80,'octsep cfs'!$K$5:$O$94,5,FALSE)</f>
        <v>1929-30</v>
      </c>
      <c r="U80" s="18">
        <f>LARGE('octsep cfs'!$K$5:$K$94,'octsep cfs rank'!$A80)</f>
        <v>7120</v>
      </c>
      <c r="V80" s="5" t="str">
        <f>VLOOKUP(W80,'octsep cfs'!$L$5:$O$94,4,FALSE)</f>
        <v>1991-92</v>
      </c>
      <c r="W80" s="18">
        <f>LARGE('octsep cfs'!$L$5:$L$94,'octsep cfs rank'!$A80)</f>
        <v>4336</v>
      </c>
      <c r="X80" s="5" t="str">
        <f>VLOOKUP(Y80,'octsep cfs'!$M$5:$O$94,3,FALSE)</f>
        <v>2017-18</v>
      </c>
      <c r="Y80" s="18">
        <f>LARGE('octsep cfs'!$M$5:$M$94,'octsep cfs rank'!$A80)</f>
        <v>2462</v>
      </c>
      <c r="Z80" s="5" t="str">
        <f>VLOOKUP(AA80,'octsep cfs'!$N$5:$O$94,2,FALSE)</f>
        <v>1984-85</v>
      </c>
      <c r="AA80" s="18">
        <f>LARGE('octsep cfs'!$N$5:$N$94,'octsep cfs rank'!$A80)</f>
        <v>3118</v>
      </c>
    </row>
    <row r="81" spans="1:27" x14ac:dyDescent="0.2">
      <c r="A81" s="11">
        <v>76</v>
      </c>
      <c r="B81" s="5" t="str">
        <f>VLOOKUP(C81,'octsep cfs'!$B$5:$O$94,14,FALSE)</f>
        <v>1983-84</v>
      </c>
      <c r="C81" s="18">
        <f>LARGE('octsep cfs'!$B$5:$B$94,'octsep cfs rank'!$A81)</f>
        <v>1264</v>
      </c>
      <c r="D81" s="5" t="str">
        <f>VLOOKUP(E81,'octsep cfs'!$C$5:$O$94,13,FALSE)</f>
        <v>1942-43</v>
      </c>
      <c r="E81" s="18">
        <f>LARGE('octsep cfs'!$C$5:$C$94,'octsep cfs rank'!$A81)</f>
        <v>848</v>
      </c>
      <c r="F81" s="5" t="str">
        <f>VLOOKUP(G81,'octsep cfs'!$D$5:$O$94,12,FALSE)</f>
        <v>1946-47</v>
      </c>
      <c r="G81" s="18">
        <f>LARGE('octsep cfs'!$D$5:$D$94,'octsep cfs rank'!$A81)</f>
        <v>677</v>
      </c>
      <c r="H81" s="5" t="str">
        <f>VLOOKUP(I81,'octsep cfs'!$E$5:$O$94,11,FALSE)</f>
        <v>1942-43</v>
      </c>
      <c r="I81" s="18">
        <f>LARGE('octsep cfs'!$E$5:$E$94,'octsep cfs rank'!$A81)</f>
        <v>536</v>
      </c>
      <c r="J81" s="5" t="str">
        <f>VLOOKUP(K81,'octsep cfs'!$F$5:$O$94,10,FALSE)</f>
        <v>1943-44</v>
      </c>
      <c r="K81" s="18">
        <f>LARGE('octsep cfs'!$F$5:$F$94,'octsep cfs rank'!$A81)</f>
        <v>469</v>
      </c>
      <c r="L81" s="5" t="str">
        <f>VLOOKUP(M81,'octsep cfs'!$G$5:$O$94,9,FALSE)</f>
        <v>1935-36</v>
      </c>
      <c r="M81" s="18">
        <f>LARGE('octsep cfs'!$G$5:$G$94,'octsep cfs rank'!$A81)</f>
        <v>506</v>
      </c>
      <c r="N81" s="5" t="str">
        <f>VLOOKUP(O81,'octsep cfs'!$H$5:$O$94,8,FALSE)</f>
        <v>1952-53</v>
      </c>
      <c r="O81" s="18">
        <f>LARGE('octsep cfs'!$H$5:$H$94,'octsep cfs rank'!$A81)</f>
        <v>1060</v>
      </c>
      <c r="P81" s="5" t="str">
        <f>VLOOKUP(Q81,'octsep cfs'!$I$5:$O$94,7,FALSE)</f>
        <v>2009-10</v>
      </c>
      <c r="Q81" s="18">
        <f>LARGE('octsep cfs'!$I$5:$I$94,'octsep cfs rank'!$A81)</f>
        <v>4823</v>
      </c>
      <c r="R81" s="5" t="str">
        <f>VLOOKUP(S81,'octsep cfs'!$J$5:$O$94,6,FALSE)</f>
        <v>1975-76</v>
      </c>
      <c r="S81" s="18">
        <f>LARGE('octsep cfs'!$J$5:$J$94,'octsep cfs rank'!$A81)</f>
        <v>8365</v>
      </c>
      <c r="T81" s="5" t="str">
        <f>VLOOKUP(U81,'octsep cfs'!$K$5:$O$94,5,FALSE)</f>
        <v>2008-09</v>
      </c>
      <c r="U81" s="18">
        <f>LARGE('octsep cfs'!$K$5:$K$94,'octsep cfs rank'!$A81)</f>
        <v>7119</v>
      </c>
      <c r="V81" s="5" t="str">
        <f>VLOOKUP(W81,'octsep cfs'!$L$5:$O$94,4,FALSE)</f>
        <v>2006-07</v>
      </c>
      <c r="W81" s="18">
        <f>LARGE('octsep cfs'!$L$5:$L$94,'octsep cfs rank'!$A81)</f>
        <v>4275</v>
      </c>
      <c r="X81" s="5" t="str">
        <f>VLOOKUP(Y81,'octsep cfs'!$M$5:$O$94,3,FALSE)</f>
        <v>2011-12</v>
      </c>
      <c r="Y81" s="18">
        <f>LARGE('octsep cfs'!$M$5:$M$94,'octsep cfs rank'!$A81)</f>
        <v>2371</v>
      </c>
      <c r="Z81" s="5" t="str">
        <f>VLOOKUP(AA81,'octsep cfs'!$N$5:$O$94,2,FALSE)</f>
        <v>1974-75</v>
      </c>
      <c r="AA81" s="18">
        <f>LARGE('octsep cfs'!$N$5:$N$94,'octsep cfs rank'!$A81)</f>
        <v>3109</v>
      </c>
    </row>
    <row r="82" spans="1:27" x14ac:dyDescent="0.2">
      <c r="A82" s="11">
        <v>77</v>
      </c>
      <c r="B82" s="5" t="str">
        <f>VLOOKUP(C82,'octsep cfs'!$B$5:$O$94,14,FALSE)</f>
        <v>1931-32</v>
      </c>
      <c r="C82" s="18">
        <f>LARGE('octsep cfs'!$B$5:$B$94,'octsep cfs rank'!$A82)</f>
        <v>1230</v>
      </c>
      <c r="D82" s="5" t="str">
        <f>VLOOKUP(E82,'octsep cfs'!$C$5:$O$94,13,FALSE)</f>
        <v>1943-44</v>
      </c>
      <c r="E82" s="18">
        <f>LARGE('octsep cfs'!$C$5:$C$94,'octsep cfs rank'!$A82)</f>
        <v>832</v>
      </c>
      <c r="F82" s="5" t="str">
        <f>VLOOKUP(G82,'octsep cfs'!$D$5:$O$94,12,FALSE)</f>
        <v>2002-03</v>
      </c>
      <c r="G82" s="18">
        <f>LARGE('octsep cfs'!$D$5:$D$94,'octsep cfs rank'!$A82)</f>
        <v>660</v>
      </c>
      <c r="H82" s="5" t="str">
        <f>VLOOKUP(I82,'octsep cfs'!$E$5:$O$94,11,FALSE)</f>
        <v>1946-47</v>
      </c>
      <c r="I82" s="18">
        <f>LARGE('octsep cfs'!$E$5:$E$94,'octsep cfs rank'!$A82)</f>
        <v>525</v>
      </c>
      <c r="J82" s="5" t="str">
        <f>VLOOKUP(K82,'octsep cfs'!$F$5:$O$94,10,FALSE)</f>
        <v>1956-57</v>
      </c>
      <c r="K82" s="18">
        <f>LARGE('octsep cfs'!$F$5:$F$94,'octsep cfs rank'!$A82)</f>
        <v>463</v>
      </c>
      <c r="L82" s="5" t="str">
        <f>VLOOKUP(M82,'octsep cfs'!$G$5:$O$94,9,FALSE)</f>
        <v>1951-52</v>
      </c>
      <c r="M82" s="18">
        <f>LARGE('octsep cfs'!$G$5:$G$94,'octsep cfs rank'!$A82)</f>
        <v>500</v>
      </c>
      <c r="N82" s="5" t="str">
        <f>VLOOKUP(O82,'octsep cfs'!$H$5:$O$94,8,FALSE)</f>
        <v>1963-64</v>
      </c>
      <c r="O82" s="18">
        <f>LARGE('octsep cfs'!$H$5:$H$94,'octsep cfs rank'!$A82)</f>
        <v>1012</v>
      </c>
      <c r="P82" s="5" t="str">
        <f>VLOOKUP(Q82,'octsep cfs'!$I$5:$O$94,7,FALSE)</f>
        <v>1943-44</v>
      </c>
      <c r="Q82" s="18">
        <f>LARGE('octsep cfs'!$I$5:$I$94,'octsep cfs rank'!$A82)</f>
        <v>4817</v>
      </c>
      <c r="R82" s="5" t="str">
        <f>VLOOKUP(S82,'octsep cfs'!$J$5:$O$94,6,FALSE)</f>
        <v>1972-73</v>
      </c>
      <c r="S82" s="18">
        <f>LARGE('octsep cfs'!$J$5:$J$94,'octsep cfs rank'!$A82)</f>
        <v>8322</v>
      </c>
      <c r="T82" s="5" t="str">
        <f>VLOOKUP(U82,'octsep cfs'!$K$5:$O$94,5,FALSE)</f>
        <v>1986-87</v>
      </c>
      <c r="U82" s="18">
        <f>LARGE('octsep cfs'!$K$5:$K$94,'octsep cfs rank'!$A82)</f>
        <v>7099</v>
      </c>
      <c r="V82" s="5" t="str">
        <f>VLOOKUP(W82,'octsep cfs'!$L$5:$O$94,4,FALSE)</f>
        <v>2014-15</v>
      </c>
      <c r="W82" s="18">
        <f>LARGE('octsep cfs'!$L$5:$L$94,'octsep cfs rank'!$A82)</f>
        <v>4264</v>
      </c>
      <c r="X82" s="5" t="str">
        <f>VLOOKUP(Y82,'octsep cfs'!$M$5:$O$94,3,FALSE)</f>
        <v>1942-43</v>
      </c>
      <c r="Y82" s="18">
        <f>LARGE('octsep cfs'!$M$5:$M$94,'octsep cfs rank'!$A82)</f>
        <v>2330</v>
      </c>
      <c r="Z82" s="5" t="str">
        <f>VLOOKUP(AA82,'octsep cfs'!$N$5:$O$94,2,FALSE)</f>
        <v>1972-73</v>
      </c>
      <c r="AA82" s="18">
        <f>LARGE('octsep cfs'!$N$5:$N$94,'octsep cfs rank'!$A82)</f>
        <v>3075</v>
      </c>
    </row>
    <row r="83" spans="1:27" x14ac:dyDescent="0.2">
      <c r="A83" s="11">
        <v>78</v>
      </c>
      <c r="B83" s="5" t="str">
        <f>VLOOKUP(C83,'octsep cfs'!$B$5:$O$94,14,FALSE)</f>
        <v>1936-37</v>
      </c>
      <c r="C83" s="18">
        <f>LARGE('octsep cfs'!$B$5:$B$94,'octsep cfs rank'!$A83)</f>
        <v>1217</v>
      </c>
      <c r="D83" s="5" t="str">
        <f>VLOOKUP(E83,'octsep cfs'!$C$5:$O$94,13,FALSE)</f>
        <v>1993-94</v>
      </c>
      <c r="E83" s="18">
        <f>LARGE('octsep cfs'!$C$5:$C$94,'octsep cfs rank'!$A83)</f>
        <v>827</v>
      </c>
      <c r="F83" s="5" t="str">
        <f>VLOOKUP(G83,'octsep cfs'!$D$5:$O$94,12,FALSE)</f>
        <v>1938-39</v>
      </c>
      <c r="G83" s="18">
        <f>LARGE('octsep cfs'!$D$5:$D$94,'octsep cfs rank'!$A83)</f>
        <v>642</v>
      </c>
      <c r="H83" s="5" t="str">
        <f>VLOOKUP(I83,'octsep cfs'!$E$5:$O$94,11,FALSE)</f>
        <v>1992-93</v>
      </c>
      <c r="I83" s="18">
        <f>LARGE('octsep cfs'!$E$5:$E$94,'octsep cfs rank'!$A83)</f>
        <v>517</v>
      </c>
      <c r="J83" s="5" t="str">
        <f>VLOOKUP(K83,'octsep cfs'!$F$5:$O$94,10,FALSE)</f>
        <v>1994-95</v>
      </c>
      <c r="K83" s="18">
        <f>LARGE('octsep cfs'!$F$5:$F$94,'octsep cfs rank'!$A83)</f>
        <v>461</v>
      </c>
      <c r="L83" s="5" t="str">
        <f>VLOOKUP(M83,'octsep cfs'!$G$5:$O$94,9,FALSE)</f>
        <v>1951-52</v>
      </c>
      <c r="M83" s="18">
        <f>LARGE('octsep cfs'!$G$5:$G$94,'octsep cfs rank'!$A83)</f>
        <v>500</v>
      </c>
      <c r="N83" s="5" t="str">
        <f>VLOOKUP(O83,'octsep cfs'!$H$5:$O$94,8,FALSE)</f>
        <v>1981-82</v>
      </c>
      <c r="O83" s="18">
        <f>LARGE('octsep cfs'!$H$5:$H$94,'octsep cfs rank'!$A83)</f>
        <v>985</v>
      </c>
      <c r="P83" s="5" t="str">
        <f>VLOOKUP(Q83,'octsep cfs'!$I$5:$O$94,7,FALSE)</f>
        <v>1977-78</v>
      </c>
      <c r="Q83" s="18">
        <f>LARGE('octsep cfs'!$I$5:$I$94,'octsep cfs rank'!$A83)</f>
        <v>4803</v>
      </c>
      <c r="R83" s="5" t="str">
        <f>VLOOKUP(S83,'octsep cfs'!$J$5:$O$94,6,FALSE)</f>
        <v>1930-31</v>
      </c>
      <c r="S83" s="18">
        <f>LARGE('octsep cfs'!$J$5:$J$94,'octsep cfs rank'!$A83)</f>
        <v>8030</v>
      </c>
      <c r="T83" s="5" t="str">
        <f>VLOOKUP(U83,'octsep cfs'!$K$5:$O$94,5,FALSE)</f>
        <v>2009-10</v>
      </c>
      <c r="U83" s="18">
        <f>LARGE('octsep cfs'!$K$5:$K$94,'octsep cfs rank'!$A83)</f>
        <v>7023</v>
      </c>
      <c r="V83" s="5" t="str">
        <f>VLOOKUP(W83,'octsep cfs'!$L$5:$O$94,4,FALSE)</f>
        <v>2017-18</v>
      </c>
      <c r="W83" s="18">
        <f>LARGE('octsep cfs'!$L$5:$L$94,'octsep cfs rank'!$A83)</f>
        <v>4254</v>
      </c>
      <c r="X83" s="5" t="str">
        <f>VLOOKUP(Y83,'octsep cfs'!$M$5:$O$94,3,FALSE)</f>
        <v>1985-86</v>
      </c>
      <c r="Y83" s="18">
        <f>LARGE('octsep cfs'!$M$5:$M$94,'octsep cfs rank'!$A83)</f>
        <v>2326</v>
      </c>
      <c r="Z83" s="5" t="str">
        <f>VLOOKUP(AA83,'octsep cfs'!$N$5:$O$94,2,FALSE)</f>
        <v>2008-09</v>
      </c>
      <c r="AA83" s="18">
        <f>LARGE('octsep cfs'!$N$5:$N$94,'octsep cfs rank'!$A83)</f>
        <v>3073</v>
      </c>
    </row>
    <row r="84" spans="1:27" x14ac:dyDescent="0.2">
      <c r="A84" s="11">
        <v>79</v>
      </c>
      <c r="B84" s="5" t="str">
        <f>VLOOKUP(C84,'octsep cfs'!$B$5:$O$94,14,FALSE)</f>
        <v>1994-95</v>
      </c>
      <c r="C84" s="18">
        <f>LARGE('octsep cfs'!$B$5:$B$94,'octsep cfs rank'!$A84)</f>
        <v>1202</v>
      </c>
      <c r="D84" s="5" t="str">
        <f>VLOOKUP(E84,'octsep cfs'!$C$5:$O$94,13,FALSE)</f>
        <v>1991-92</v>
      </c>
      <c r="E84" s="18">
        <f>LARGE('octsep cfs'!$C$5:$C$94,'octsep cfs rank'!$A84)</f>
        <v>826</v>
      </c>
      <c r="F84" s="5" t="str">
        <f>VLOOKUP(G84,'octsep cfs'!$D$5:$O$94,12,FALSE)</f>
        <v>1943-44</v>
      </c>
      <c r="G84" s="18">
        <f>LARGE('octsep cfs'!$D$5:$D$94,'octsep cfs rank'!$A84)</f>
        <v>629</v>
      </c>
      <c r="H84" s="5" t="str">
        <f>VLOOKUP(I84,'octsep cfs'!$E$5:$O$94,11,FALSE)</f>
        <v>1935-36</v>
      </c>
      <c r="I84" s="18">
        <f>LARGE('octsep cfs'!$E$5:$E$94,'octsep cfs rank'!$A84)</f>
        <v>511</v>
      </c>
      <c r="J84" s="5" t="str">
        <f>VLOOKUP(K84,'octsep cfs'!$F$5:$O$94,10,FALSE)</f>
        <v>2001-02</v>
      </c>
      <c r="K84" s="18">
        <f>LARGE('octsep cfs'!$F$5:$F$94,'octsep cfs rank'!$A84)</f>
        <v>453</v>
      </c>
      <c r="L84" s="5" t="str">
        <f>VLOOKUP(M84,'octsep cfs'!$G$5:$O$94,9,FALSE)</f>
        <v>1950-51</v>
      </c>
      <c r="M84" s="18">
        <f>LARGE('octsep cfs'!$G$5:$G$94,'octsep cfs rank'!$A84)</f>
        <v>485</v>
      </c>
      <c r="N84" s="5" t="str">
        <f>VLOOKUP(O84,'octsep cfs'!$H$5:$O$94,8,FALSE)</f>
        <v>1930-31</v>
      </c>
      <c r="O84" s="18">
        <f>LARGE('octsep cfs'!$H$5:$H$94,'octsep cfs rank'!$A84)</f>
        <v>981</v>
      </c>
      <c r="P84" s="5" t="str">
        <f>VLOOKUP(Q84,'octsep cfs'!$I$5:$O$94,7,FALSE)</f>
        <v>1969-70</v>
      </c>
      <c r="Q84" s="18">
        <f>LARGE('octsep cfs'!$I$5:$I$94,'octsep cfs rank'!$A84)</f>
        <v>4675</v>
      </c>
      <c r="R84" s="5" t="str">
        <f>VLOOKUP(S84,'octsep cfs'!$J$5:$O$94,6,FALSE)</f>
        <v>2015-16</v>
      </c>
      <c r="S84" s="18">
        <f>LARGE('octsep cfs'!$J$5:$J$94,'octsep cfs rank'!$A84)</f>
        <v>7969</v>
      </c>
      <c r="T84" s="5" t="str">
        <f>VLOOKUP(U84,'octsep cfs'!$K$5:$O$94,5,FALSE)</f>
        <v>2017-18</v>
      </c>
      <c r="U84" s="18">
        <f>LARGE('octsep cfs'!$K$5:$K$94,'octsep cfs rank'!$A84)</f>
        <v>6999</v>
      </c>
      <c r="V84" s="5" t="str">
        <f>VLOOKUP(W84,'octsep cfs'!$L$5:$O$94,4,FALSE)</f>
        <v>2009-10</v>
      </c>
      <c r="W84" s="18">
        <f>LARGE('octsep cfs'!$L$5:$L$94,'octsep cfs rank'!$A84)</f>
        <v>4247</v>
      </c>
      <c r="X84" s="5" t="str">
        <f>VLOOKUP(Y84,'octsep cfs'!$M$5:$O$94,3,FALSE)</f>
        <v>1960-61</v>
      </c>
      <c r="Y84" s="18">
        <f>LARGE('octsep cfs'!$M$5:$M$94,'octsep cfs rank'!$A84)</f>
        <v>2319</v>
      </c>
      <c r="Z84" s="5" t="str">
        <f>VLOOKUP(AA84,'octsep cfs'!$N$5:$O$94,2,FALSE)</f>
        <v>1942-43</v>
      </c>
      <c r="AA84" s="18">
        <f>LARGE('octsep cfs'!$N$5:$N$94,'octsep cfs rank'!$A84)</f>
        <v>3049</v>
      </c>
    </row>
    <row r="85" spans="1:27" x14ac:dyDescent="0.2">
      <c r="A85" s="11">
        <v>80</v>
      </c>
      <c r="B85" s="5" t="str">
        <f>VLOOKUP(C85,'octsep cfs'!$B$5:$O$94,14,FALSE)</f>
        <v>1977-78</v>
      </c>
      <c r="C85" s="18">
        <f>LARGE('octsep cfs'!$B$5:$B$94,'octsep cfs rank'!$A85)</f>
        <v>1201</v>
      </c>
      <c r="D85" s="5" t="str">
        <f>VLOOKUP(E85,'octsep cfs'!$C$5:$O$94,13,FALSE)</f>
        <v>1931-32</v>
      </c>
      <c r="E85" s="18">
        <f>LARGE('octsep cfs'!$C$5:$C$94,'octsep cfs rank'!$A85)</f>
        <v>814</v>
      </c>
      <c r="F85" s="5" t="str">
        <f>VLOOKUP(G85,'octsep cfs'!$D$5:$O$94,12,FALSE)</f>
        <v>1928-29</v>
      </c>
      <c r="G85" s="18">
        <f>LARGE('octsep cfs'!$D$5:$D$94,'octsep cfs rank'!$A85)</f>
        <v>625</v>
      </c>
      <c r="H85" s="5" t="str">
        <f>VLOOKUP(I85,'octsep cfs'!$E$5:$O$94,11,FALSE)</f>
        <v>1945-46</v>
      </c>
      <c r="I85" s="18">
        <f>LARGE('octsep cfs'!$E$5:$E$94,'octsep cfs rank'!$A85)</f>
        <v>504</v>
      </c>
      <c r="J85" s="5" t="str">
        <f>VLOOKUP(K85,'octsep cfs'!$F$5:$O$94,10,FALSE)</f>
        <v>1938-39</v>
      </c>
      <c r="K85" s="18">
        <f>LARGE('octsep cfs'!$F$5:$F$94,'octsep cfs rank'!$A85)</f>
        <v>447</v>
      </c>
      <c r="L85" s="5" t="str">
        <f>VLOOKUP(M85,'octsep cfs'!$G$5:$O$94,9,FALSE)</f>
        <v>1944-45</v>
      </c>
      <c r="M85" s="18">
        <f>LARGE('octsep cfs'!$G$5:$G$94,'octsep cfs rank'!$A85)</f>
        <v>484</v>
      </c>
      <c r="N85" s="5" t="str">
        <f>VLOOKUP(O85,'octsep cfs'!$H$5:$O$94,8,FALSE)</f>
        <v>2007-08</v>
      </c>
      <c r="O85" s="18">
        <f>LARGE('octsep cfs'!$H$5:$H$94,'octsep cfs rank'!$A85)</f>
        <v>949</v>
      </c>
      <c r="P85" s="5" t="str">
        <f>VLOOKUP(Q85,'octsep cfs'!$I$5:$O$94,7,FALSE)</f>
        <v>1973-74</v>
      </c>
      <c r="Q85" s="18">
        <f>LARGE('octsep cfs'!$I$5:$I$94,'octsep cfs rank'!$A85)</f>
        <v>4645</v>
      </c>
      <c r="R85" s="5" t="str">
        <f>VLOOKUP(S85,'octsep cfs'!$J$5:$O$94,6,FALSE)</f>
        <v>1933-34</v>
      </c>
      <c r="S85" s="18">
        <f>LARGE('octsep cfs'!$J$5:$J$94,'octsep cfs rank'!$A85)</f>
        <v>7830</v>
      </c>
      <c r="T85" s="5" t="str">
        <f>VLOOKUP(U85,'octsep cfs'!$K$5:$O$94,5,FALSE)</f>
        <v>1947-48</v>
      </c>
      <c r="U85" s="18">
        <f>LARGE('octsep cfs'!$K$5:$K$94,'octsep cfs rank'!$A85)</f>
        <v>6953</v>
      </c>
      <c r="V85" s="5" t="str">
        <f>VLOOKUP(W85,'octsep cfs'!$L$5:$O$94,4,FALSE)</f>
        <v>2015-16</v>
      </c>
      <c r="W85" s="18">
        <f>LARGE('octsep cfs'!$L$5:$L$94,'octsep cfs rank'!$A85)</f>
        <v>4241</v>
      </c>
      <c r="X85" s="5" t="str">
        <f>VLOOKUP(Y85,'octsep cfs'!$M$5:$O$94,3,FALSE)</f>
        <v>1951-52</v>
      </c>
      <c r="Y85" s="18">
        <f>LARGE('octsep cfs'!$M$5:$M$94,'octsep cfs rank'!$A85)</f>
        <v>2318</v>
      </c>
      <c r="Z85" s="5" t="str">
        <f>VLOOKUP(AA85,'octsep cfs'!$N$5:$O$94,2,FALSE)</f>
        <v>1976-77</v>
      </c>
      <c r="AA85" s="18">
        <f>LARGE('octsep cfs'!$N$5:$N$94,'octsep cfs rank'!$A85)</f>
        <v>3005</v>
      </c>
    </row>
    <row r="86" spans="1:27" x14ac:dyDescent="0.2">
      <c r="A86" s="11">
        <v>81</v>
      </c>
      <c r="B86" s="5" t="str">
        <f>VLOOKUP(C86,'octsep cfs'!$B$5:$O$94,14,FALSE)</f>
        <v>2017-18</v>
      </c>
      <c r="C86" s="18">
        <f>LARGE('octsep cfs'!$B$5:$B$94,'octsep cfs rank'!$A86)</f>
        <v>1185</v>
      </c>
      <c r="D86" s="5" t="str">
        <f>VLOOKUP(E86,'octsep cfs'!$C$5:$O$94,13,FALSE)</f>
        <v>1945-46</v>
      </c>
      <c r="E86" s="18">
        <f>LARGE('octsep cfs'!$C$5:$C$94,'octsep cfs rank'!$A86)</f>
        <v>808</v>
      </c>
      <c r="F86" s="5" t="str">
        <f>VLOOKUP(G86,'octsep cfs'!$D$5:$O$94,12,FALSE)</f>
        <v>1967-68</v>
      </c>
      <c r="G86" s="18">
        <f>LARGE('octsep cfs'!$D$5:$D$94,'octsep cfs rank'!$A86)</f>
        <v>615</v>
      </c>
      <c r="H86" s="5" t="str">
        <f>VLOOKUP(I86,'octsep cfs'!$E$5:$O$94,11,FALSE)</f>
        <v>1949-50</v>
      </c>
      <c r="I86" s="18">
        <f>LARGE('octsep cfs'!$E$5:$E$94,'octsep cfs rank'!$A86)</f>
        <v>484</v>
      </c>
      <c r="J86" s="5" t="str">
        <f>VLOOKUP(K86,'octsep cfs'!$F$5:$O$94,10,FALSE)</f>
        <v>1984-85</v>
      </c>
      <c r="K86" s="18">
        <f>LARGE('octsep cfs'!$F$5:$F$94,'octsep cfs rank'!$A86)</f>
        <v>436</v>
      </c>
      <c r="L86" s="5" t="str">
        <f>VLOOKUP(M86,'octsep cfs'!$G$5:$O$94,9,FALSE)</f>
        <v>1984-85</v>
      </c>
      <c r="M86" s="18">
        <f>LARGE('octsep cfs'!$G$5:$G$94,'octsep cfs rank'!$A86)</f>
        <v>481</v>
      </c>
      <c r="N86" s="5" t="str">
        <f>VLOOKUP(O86,'octsep cfs'!$H$5:$O$94,8,FALSE)</f>
        <v>1967-68</v>
      </c>
      <c r="O86" s="18">
        <f>LARGE('octsep cfs'!$H$5:$H$94,'octsep cfs rank'!$A86)</f>
        <v>947</v>
      </c>
      <c r="P86" s="5" t="str">
        <f>VLOOKUP(Q86,'octsep cfs'!$I$5:$O$94,7,FALSE)</f>
        <v>1976-77</v>
      </c>
      <c r="Q86" s="18">
        <f>LARGE('octsep cfs'!$I$5:$I$94,'octsep cfs rank'!$A86)</f>
        <v>4634</v>
      </c>
      <c r="R86" s="5" t="str">
        <f>VLOOKUP(S86,'octsep cfs'!$J$5:$O$94,6,FALSE)</f>
        <v>1943-44</v>
      </c>
      <c r="S86" s="18">
        <f>LARGE('octsep cfs'!$J$5:$J$94,'octsep cfs rank'!$A86)</f>
        <v>7737</v>
      </c>
      <c r="T86" s="5" t="str">
        <f>VLOOKUP(U86,'octsep cfs'!$K$5:$O$94,5,FALSE)</f>
        <v>1968-69</v>
      </c>
      <c r="U86" s="18">
        <f>LARGE('octsep cfs'!$K$5:$K$94,'octsep cfs rank'!$A86)</f>
        <v>6805</v>
      </c>
      <c r="V86" s="5" t="str">
        <f>VLOOKUP(W86,'octsep cfs'!$L$5:$O$94,4,FALSE)</f>
        <v>2004-05</v>
      </c>
      <c r="W86" s="18">
        <f>LARGE('octsep cfs'!$L$5:$L$94,'octsep cfs rank'!$A86)</f>
        <v>4157</v>
      </c>
      <c r="X86" s="5" t="str">
        <f>VLOOKUP(Y86,'octsep cfs'!$M$5:$O$94,3,FALSE)</f>
        <v>1970-71</v>
      </c>
      <c r="Y86" s="18">
        <f>LARGE('octsep cfs'!$M$5:$M$94,'octsep cfs rank'!$A86)</f>
        <v>2311</v>
      </c>
      <c r="Z86" s="5" t="str">
        <f>VLOOKUP(AA86,'octsep cfs'!$N$5:$O$94,2,FALSE)</f>
        <v>2009-10</v>
      </c>
      <c r="AA86" s="18">
        <f>LARGE('octsep cfs'!$N$5:$N$94,'octsep cfs rank'!$A86)</f>
        <v>2997</v>
      </c>
    </row>
    <row r="87" spans="1:27" x14ac:dyDescent="0.2">
      <c r="A87" s="11">
        <v>82</v>
      </c>
      <c r="B87" s="5" t="str">
        <f>VLOOKUP(C87,'octsep cfs'!$B$5:$O$94,14,FALSE)</f>
        <v>1946-47</v>
      </c>
      <c r="C87" s="18">
        <f>LARGE('octsep cfs'!$B$5:$B$94,'octsep cfs rank'!$A87)</f>
        <v>1174</v>
      </c>
      <c r="D87" s="5" t="str">
        <f>VLOOKUP(E87,'octsep cfs'!$C$5:$O$94,13,FALSE)</f>
        <v>1948-49</v>
      </c>
      <c r="E87" s="18">
        <f>LARGE('octsep cfs'!$C$5:$C$94,'octsep cfs rank'!$A87)</f>
        <v>806</v>
      </c>
      <c r="F87" s="5" t="str">
        <f>VLOOKUP(G87,'octsep cfs'!$D$5:$O$94,12,FALSE)</f>
        <v>1931-32</v>
      </c>
      <c r="G87" s="18">
        <f>LARGE('octsep cfs'!$D$5:$D$94,'octsep cfs rank'!$A87)</f>
        <v>592</v>
      </c>
      <c r="H87" s="5" t="str">
        <f>VLOOKUP(I87,'octsep cfs'!$E$5:$O$94,11,FALSE)</f>
        <v>1994-95</v>
      </c>
      <c r="I87" s="18">
        <f>LARGE('octsep cfs'!$E$5:$E$94,'octsep cfs rank'!$A87)</f>
        <v>452</v>
      </c>
      <c r="J87" s="5" t="str">
        <f>VLOOKUP(K87,'octsep cfs'!$F$5:$O$94,10,FALSE)</f>
        <v>1930-31</v>
      </c>
      <c r="K87" s="18">
        <f>LARGE('octsep cfs'!$F$5:$F$94,'octsep cfs rank'!$A87)</f>
        <v>428</v>
      </c>
      <c r="L87" s="5" t="str">
        <f>VLOOKUP(M87,'octsep cfs'!$G$5:$O$94,9,FALSE)</f>
        <v>1974-75</v>
      </c>
      <c r="M87" s="18">
        <f>LARGE('octsep cfs'!$G$5:$G$94,'octsep cfs rank'!$A87)</f>
        <v>479</v>
      </c>
      <c r="N87" s="5" t="str">
        <f>VLOOKUP(O87,'octsep cfs'!$H$5:$O$94,8,FALSE)</f>
        <v>1969-70</v>
      </c>
      <c r="O87" s="18">
        <f>LARGE('octsep cfs'!$H$5:$H$94,'octsep cfs rank'!$A87)</f>
        <v>940</v>
      </c>
      <c r="P87" s="5" t="str">
        <f>VLOOKUP(Q87,'octsep cfs'!$I$5:$O$94,7,FALSE)</f>
        <v>1936-37</v>
      </c>
      <c r="Q87" s="18">
        <f>LARGE('octsep cfs'!$I$5:$I$94,'octsep cfs rank'!$A87)</f>
        <v>4550</v>
      </c>
      <c r="R87" s="5" t="str">
        <f>VLOOKUP(S87,'octsep cfs'!$J$5:$O$94,6,FALSE)</f>
        <v>1941-42</v>
      </c>
      <c r="S87" s="18">
        <f>LARGE('octsep cfs'!$J$5:$J$94,'octsep cfs rank'!$A87)</f>
        <v>7644</v>
      </c>
      <c r="T87" s="5" t="str">
        <f>VLOOKUP(U87,'octsep cfs'!$K$5:$O$94,5,FALSE)</f>
        <v>2000-01</v>
      </c>
      <c r="U87" s="18">
        <f>LARGE('octsep cfs'!$K$5:$K$94,'octsep cfs rank'!$A87)</f>
        <v>6706</v>
      </c>
      <c r="V87" s="5" t="str">
        <f>VLOOKUP(W87,'octsep cfs'!$L$5:$O$94,4,FALSE)</f>
        <v>1930-31</v>
      </c>
      <c r="W87" s="18">
        <f>LARGE('octsep cfs'!$L$5:$L$94,'octsep cfs rank'!$A87)</f>
        <v>4120</v>
      </c>
      <c r="X87" s="5" t="str">
        <f>VLOOKUP(Y87,'octsep cfs'!$M$5:$O$94,3,FALSE)</f>
        <v>1929-30</v>
      </c>
      <c r="Y87" s="18">
        <f>LARGE('octsep cfs'!$M$5:$M$94,'octsep cfs rank'!$A87)</f>
        <v>2310</v>
      </c>
      <c r="Z87" s="5" t="str">
        <f>VLOOKUP(AA87,'octsep cfs'!$N$5:$O$94,2,FALSE)</f>
        <v>1944-45</v>
      </c>
      <c r="AA87" s="18">
        <f>LARGE('octsep cfs'!$N$5:$N$94,'octsep cfs rank'!$A87)</f>
        <v>2840</v>
      </c>
    </row>
    <row r="88" spans="1:27" x14ac:dyDescent="0.2">
      <c r="A88" s="11">
        <v>83</v>
      </c>
      <c r="B88" s="5" t="str">
        <f>VLOOKUP(C88,'octsep cfs'!$B$5:$O$94,14,FALSE)</f>
        <v>1949-50</v>
      </c>
      <c r="C88" s="18">
        <f>LARGE('octsep cfs'!$B$5:$B$94,'octsep cfs rank'!$A88)</f>
        <v>1138</v>
      </c>
      <c r="D88" s="5" t="str">
        <f>VLOOKUP(E88,'octsep cfs'!$C$5:$O$94,13,FALSE)</f>
        <v>1974-75</v>
      </c>
      <c r="E88" s="18">
        <f>LARGE('octsep cfs'!$C$5:$C$94,'octsep cfs rank'!$A88)</f>
        <v>804</v>
      </c>
      <c r="F88" s="5" t="str">
        <f>VLOOKUP(G88,'octsep cfs'!$D$5:$O$94,12,FALSE)</f>
        <v>1935-36</v>
      </c>
      <c r="G88" s="18">
        <f>LARGE('octsep cfs'!$D$5:$D$94,'octsep cfs rank'!$A88)</f>
        <v>585</v>
      </c>
      <c r="H88" s="5" t="str">
        <f>VLOOKUP(I88,'octsep cfs'!$E$5:$O$94,11,FALSE)</f>
        <v>2002-03</v>
      </c>
      <c r="I88" s="18">
        <f>LARGE('octsep cfs'!$E$5:$E$94,'octsep cfs rank'!$A88)</f>
        <v>442</v>
      </c>
      <c r="J88" s="5" t="str">
        <f>VLOOKUP(K88,'octsep cfs'!$F$5:$O$94,10,FALSE)</f>
        <v>2000-01</v>
      </c>
      <c r="K88" s="18">
        <f>LARGE('octsep cfs'!$F$5:$F$94,'octsep cfs rank'!$A88)</f>
        <v>425</v>
      </c>
      <c r="L88" s="5" t="str">
        <f>VLOOKUP(M88,'octsep cfs'!$G$5:$O$94,9,FALSE)</f>
        <v>1949-50</v>
      </c>
      <c r="M88" s="18">
        <f>LARGE('octsep cfs'!$G$5:$G$94,'octsep cfs rank'!$A88)</f>
        <v>471</v>
      </c>
      <c r="N88" s="5" t="str">
        <f>VLOOKUP(O88,'octsep cfs'!$H$5:$O$94,8,FALSE)</f>
        <v>1974-75</v>
      </c>
      <c r="O88" s="18">
        <f>LARGE('octsep cfs'!$H$5:$H$94,'octsep cfs rank'!$A88)</f>
        <v>917</v>
      </c>
      <c r="P88" s="5" t="str">
        <f>VLOOKUP(Q88,'octsep cfs'!$I$5:$O$94,7,FALSE)</f>
        <v>1959-60</v>
      </c>
      <c r="Q88" s="18">
        <f>LARGE('octsep cfs'!$I$5:$I$94,'octsep cfs rank'!$A88)</f>
        <v>4455</v>
      </c>
      <c r="R88" s="5" t="str">
        <f>VLOOKUP(S88,'octsep cfs'!$J$5:$O$94,6,FALSE)</f>
        <v>1997-98</v>
      </c>
      <c r="S88" s="18">
        <f>LARGE('octsep cfs'!$J$5:$J$94,'octsep cfs rank'!$A88)</f>
        <v>7468</v>
      </c>
      <c r="T88" s="5" t="str">
        <f>VLOOKUP(U88,'octsep cfs'!$K$5:$O$94,5,FALSE)</f>
        <v>2015-16</v>
      </c>
      <c r="U88" s="18">
        <f>LARGE('octsep cfs'!$K$5:$K$94,'octsep cfs rank'!$A88)</f>
        <v>6525</v>
      </c>
      <c r="V88" s="5" t="str">
        <f>VLOOKUP(W88,'octsep cfs'!$L$5:$O$94,4,FALSE)</f>
        <v>1992-93</v>
      </c>
      <c r="W88" s="18">
        <f>LARGE('octsep cfs'!$L$5:$L$94,'octsep cfs rank'!$A88)</f>
        <v>4100</v>
      </c>
      <c r="X88" s="5" t="str">
        <f>VLOOKUP(Y88,'octsep cfs'!$M$5:$O$94,3,FALSE)</f>
        <v>1991-92</v>
      </c>
      <c r="Y88" s="18">
        <f>LARGE('octsep cfs'!$M$5:$M$94,'octsep cfs rank'!$A88)</f>
        <v>2284</v>
      </c>
      <c r="Z88" s="5" t="str">
        <f>VLOOKUP(AA88,'octsep cfs'!$N$5:$O$94,2,FALSE)</f>
        <v>1992-93</v>
      </c>
      <c r="AA88" s="18">
        <f>LARGE('octsep cfs'!$N$5:$N$94,'octsep cfs rank'!$A88)</f>
        <v>2829</v>
      </c>
    </row>
    <row r="89" spans="1:27" x14ac:dyDescent="0.2">
      <c r="A89" s="11">
        <v>84</v>
      </c>
      <c r="B89" s="5" t="str">
        <f>VLOOKUP(C89,'octsep cfs'!$B$5:$O$94,14,FALSE)</f>
        <v>1945-46</v>
      </c>
      <c r="C89" s="18">
        <f>LARGE('octsep cfs'!$B$5:$B$94,'octsep cfs rank'!$A89)</f>
        <v>1096</v>
      </c>
      <c r="D89" s="5" t="str">
        <f>VLOOKUP(E89,'octsep cfs'!$C$5:$O$94,13,FALSE)</f>
        <v>1946-47</v>
      </c>
      <c r="E89" s="18">
        <f>LARGE('octsep cfs'!$C$5:$C$94,'octsep cfs rank'!$A89)</f>
        <v>749</v>
      </c>
      <c r="F89" s="5" t="str">
        <f>VLOOKUP(G89,'octsep cfs'!$D$5:$O$94,12,FALSE)</f>
        <v>1945-46</v>
      </c>
      <c r="G89" s="18">
        <f>LARGE('octsep cfs'!$D$5:$D$94,'octsep cfs rank'!$A89)</f>
        <v>551</v>
      </c>
      <c r="H89" s="5" t="str">
        <f>VLOOKUP(I89,'octsep cfs'!$E$5:$O$94,11,FALSE)</f>
        <v>1955-56</v>
      </c>
      <c r="I89" s="18">
        <f>LARGE('octsep cfs'!$E$5:$E$94,'octsep cfs rank'!$A89)</f>
        <v>437</v>
      </c>
      <c r="J89" s="5" t="str">
        <f>VLOOKUP(K89,'octsep cfs'!$F$5:$O$94,10,FALSE)</f>
        <v>1948-49</v>
      </c>
      <c r="K89" s="18">
        <f>LARGE('octsep cfs'!$F$5:$F$94,'octsep cfs rank'!$A89)</f>
        <v>422</v>
      </c>
      <c r="L89" s="5" t="str">
        <f>VLOOKUP(M89,'octsep cfs'!$G$5:$O$94,9,FALSE)</f>
        <v>1943-44</v>
      </c>
      <c r="M89" s="18">
        <f>LARGE('octsep cfs'!$G$5:$G$94,'octsep cfs rank'!$A89)</f>
        <v>454</v>
      </c>
      <c r="N89" s="5" t="str">
        <f>VLOOKUP(O89,'octsep cfs'!$H$5:$O$94,8,FALSE)</f>
        <v>1949-50</v>
      </c>
      <c r="O89" s="18">
        <f>LARGE('octsep cfs'!$H$5:$H$94,'octsep cfs rank'!$A89)</f>
        <v>902</v>
      </c>
      <c r="P89" s="5" t="str">
        <f>VLOOKUP(Q89,'octsep cfs'!$I$5:$O$94,7,FALSE)</f>
        <v>1974-75</v>
      </c>
      <c r="Q89" s="18">
        <f>LARGE('octsep cfs'!$I$5:$I$94,'octsep cfs rank'!$A89)</f>
        <v>4424</v>
      </c>
      <c r="R89" s="5" t="str">
        <f>VLOOKUP(S89,'octsep cfs'!$J$5:$O$94,6,FALSE)</f>
        <v>1929-30</v>
      </c>
      <c r="S89" s="18">
        <f>LARGE('octsep cfs'!$J$5:$J$94,'octsep cfs rank'!$A89)</f>
        <v>7420</v>
      </c>
      <c r="T89" s="5" t="str">
        <f>VLOOKUP(U89,'octsep cfs'!$K$5:$O$94,5,FALSE)</f>
        <v>1928-29</v>
      </c>
      <c r="U89" s="18">
        <f>LARGE('octsep cfs'!$K$5:$K$94,'octsep cfs rank'!$A89)</f>
        <v>6130</v>
      </c>
      <c r="V89" s="5" t="str">
        <f>VLOOKUP(W89,'octsep cfs'!$L$5:$O$94,4,FALSE)</f>
        <v>1984-85</v>
      </c>
      <c r="W89" s="18">
        <f>LARGE('octsep cfs'!$L$5:$L$94,'octsep cfs rank'!$A89)</f>
        <v>4078</v>
      </c>
      <c r="X89" s="5" t="str">
        <f>VLOOKUP(Y89,'octsep cfs'!$M$5:$O$94,3,FALSE)</f>
        <v>1935-36</v>
      </c>
      <c r="Y89" s="18">
        <f>LARGE('octsep cfs'!$M$5:$M$94,'octsep cfs rank'!$A89)</f>
        <v>2238</v>
      </c>
      <c r="Z89" s="5" t="str">
        <f>VLOOKUP(AA89,'octsep cfs'!$N$5:$O$94,2,FALSE)</f>
        <v>2000-01</v>
      </c>
      <c r="AA89" s="18">
        <f>LARGE('octsep cfs'!$N$5:$N$94,'octsep cfs rank'!$A89)</f>
        <v>2813</v>
      </c>
    </row>
    <row r="90" spans="1:27" x14ac:dyDescent="0.2">
      <c r="A90" s="11">
        <v>85</v>
      </c>
      <c r="B90" s="5" t="str">
        <f>VLOOKUP(C90,'octsep cfs'!$B$5:$O$94,14,FALSE)</f>
        <v>2001-02</v>
      </c>
      <c r="C90" s="18">
        <f>LARGE('octsep cfs'!$B$5:$B$94,'octsep cfs rank'!$A90)</f>
        <v>1094</v>
      </c>
      <c r="D90" s="5" t="str">
        <f>VLOOKUP(E90,'octsep cfs'!$C$5:$O$94,13,FALSE)</f>
        <v>1994-95</v>
      </c>
      <c r="E90" s="18">
        <f>LARGE('octsep cfs'!$C$5:$C$94,'octsep cfs rank'!$A90)</f>
        <v>696</v>
      </c>
      <c r="F90" s="5" t="str">
        <f>VLOOKUP(G90,'octsep cfs'!$D$5:$O$94,12,FALSE)</f>
        <v>1952-53</v>
      </c>
      <c r="G90" s="18">
        <f>LARGE('octsep cfs'!$D$5:$D$94,'octsep cfs rank'!$A90)</f>
        <v>535</v>
      </c>
      <c r="H90" s="5" t="str">
        <f>VLOOKUP(I90,'octsep cfs'!$E$5:$O$94,11,FALSE)</f>
        <v>1930-31</v>
      </c>
      <c r="I90" s="18">
        <f>LARGE('octsep cfs'!$E$5:$E$94,'octsep cfs rank'!$A90)</f>
        <v>428</v>
      </c>
      <c r="J90" s="5" t="str">
        <f>VLOOKUP(K90,'octsep cfs'!$F$5:$O$94,10,FALSE)</f>
        <v>1992-93</v>
      </c>
      <c r="K90" s="18">
        <f>LARGE('octsep cfs'!$F$5:$F$94,'octsep cfs rank'!$A90)</f>
        <v>420</v>
      </c>
      <c r="L90" s="5" t="str">
        <f>VLOOKUP(M90,'octsep cfs'!$G$5:$O$94,9,FALSE)</f>
        <v>1948-49</v>
      </c>
      <c r="M90" s="18">
        <f>LARGE('octsep cfs'!$G$5:$G$94,'octsep cfs rank'!$A90)</f>
        <v>430</v>
      </c>
      <c r="N90" s="5" t="str">
        <f>VLOOKUP(O90,'octsep cfs'!$H$5:$O$94,8,FALSE)</f>
        <v>2010-11</v>
      </c>
      <c r="O90" s="18">
        <f>LARGE('octsep cfs'!$H$5:$H$94,'octsep cfs rank'!$A90)</f>
        <v>851</v>
      </c>
      <c r="P90" s="5" t="str">
        <f>VLOOKUP(Q90,'octsep cfs'!$I$5:$O$94,7,FALSE)</f>
        <v>1942-43</v>
      </c>
      <c r="Q90" s="18">
        <f>LARGE('octsep cfs'!$I$5:$I$94,'octsep cfs rank'!$A90)</f>
        <v>4092</v>
      </c>
      <c r="R90" s="5" t="str">
        <f>VLOOKUP(S90,'octsep cfs'!$J$5:$O$94,6,FALSE)</f>
        <v>1980-81</v>
      </c>
      <c r="S90" s="18">
        <f>LARGE('octsep cfs'!$J$5:$J$94,'octsep cfs rank'!$A90)</f>
        <v>7189</v>
      </c>
      <c r="T90" s="5" t="str">
        <f>VLOOKUP(U90,'octsep cfs'!$K$5:$O$94,5,FALSE)</f>
        <v>1948-49</v>
      </c>
      <c r="U90" s="18">
        <f>LARGE('octsep cfs'!$K$5:$K$94,'octsep cfs rank'!$A90)</f>
        <v>6026</v>
      </c>
      <c r="V90" s="5" t="str">
        <f>VLOOKUP(W90,'octsep cfs'!$L$5:$O$94,4,FALSE)</f>
        <v>1956-57</v>
      </c>
      <c r="W90" s="18">
        <f>LARGE('octsep cfs'!$L$5:$L$94,'octsep cfs rank'!$A90)</f>
        <v>4046</v>
      </c>
      <c r="X90" s="5" t="str">
        <f>VLOOKUP(Y90,'octsep cfs'!$M$5:$O$94,3,FALSE)</f>
        <v>1984-85</v>
      </c>
      <c r="Y90" s="18">
        <f>LARGE('octsep cfs'!$M$5:$M$94,'octsep cfs rank'!$A90)</f>
        <v>2215</v>
      </c>
      <c r="Z90" s="5" t="str">
        <f>VLOOKUP(AA90,'octsep cfs'!$N$5:$O$94,2,FALSE)</f>
        <v>1948-49</v>
      </c>
      <c r="AA90" s="18">
        <f>LARGE('octsep cfs'!$N$5:$N$94,'octsep cfs rank'!$A90)</f>
        <v>2806</v>
      </c>
    </row>
    <row r="91" spans="1:27" x14ac:dyDescent="0.2">
      <c r="A91" s="11">
        <v>86</v>
      </c>
      <c r="B91" s="5" t="str">
        <f>VLOOKUP(C91,'octsep cfs'!$B$5:$O$94,14,FALSE)</f>
        <v>1987-88</v>
      </c>
      <c r="C91" s="18">
        <f>LARGE('octsep cfs'!$B$5:$B$94,'octsep cfs rank'!$A91)</f>
        <v>1091</v>
      </c>
      <c r="D91" s="5" t="str">
        <f>VLOOKUP(E91,'octsep cfs'!$C$5:$O$94,13,FALSE)</f>
        <v>1930-31</v>
      </c>
      <c r="E91" s="18">
        <f>LARGE('octsep cfs'!$C$5:$C$94,'octsep cfs rank'!$A91)</f>
        <v>684</v>
      </c>
      <c r="F91" s="5" t="str">
        <f>VLOOKUP(G91,'octsep cfs'!$D$5:$O$94,12,FALSE)</f>
        <v>2000-01</v>
      </c>
      <c r="G91" s="18">
        <f>LARGE('octsep cfs'!$D$5:$D$94,'octsep cfs rank'!$A91)</f>
        <v>523</v>
      </c>
      <c r="H91" s="5" t="str">
        <f>VLOOKUP(I91,'octsep cfs'!$E$5:$O$94,11,FALSE)</f>
        <v>1948-49</v>
      </c>
      <c r="I91" s="18">
        <f>LARGE('octsep cfs'!$E$5:$E$94,'octsep cfs rank'!$A91)</f>
        <v>427</v>
      </c>
      <c r="J91" s="5" t="str">
        <f>VLOOKUP(K91,'octsep cfs'!$F$5:$O$94,10,FALSE)</f>
        <v>1977-78</v>
      </c>
      <c r="K91" s="18">
        <f>LARGE('octsep cfs'!$F$5:$F$94,'octsep cfs rank'!$A91)</f>
        <v>380</v>
      </c>
      <c r="L91" s="5" t="str">
        <f>VLOOKUP(M91,'octsep cfs'!$G$5:$O$94,9,FALSE)</f>
        <v>2007-08</v>
      </c>
      <c r="M91" s="18">
        <f>LARGE('octsep cfs'!$G$5:$G$94,'octsep cfs rank'!$A91)</f>
        <v>416</v>
      </c>
      <c r="N91" s="5" t="str">
        <f>VLOOKUP(O91,'octsep cfs'!$H$5:$O$94,8,FALSE)</f>
        <v>1936-37</v>
      </c>
      <c r="O91" s="18">
        <f>LARGE('octsep cfs'!$H$5:$H$94,'octsep cfs rank'!$A91)</f>
        <v>833</v>
      </c>
      <c r="P91" s="5" t="str">
        <f>VLOOKUP(Q91,'octsep cfs'!$I$5:$O$94,7,FALSE)</f>
        <v>1928-29</v>
      </c>
      <c r="Q91" s="18">
        <f>LARGE('octsep cfs'!$I$5:$I$94,'octsep cfs rank'!$A91)</f>
        <v>3890</v>
      </c>
      <c r="R91" s="5" t="str">
        <f>VLOOKUP(S91,'octsep cfs'!$J$5:$O$94,6,FALSE)</f>
        <v>1938-39</v>
      </c>
      <c r="S91" s="18">
        <f>LARGE('octsep cfs'!$J$5:$J$94,'octsep cfs rank'!$A91)</f>
        <v>7099</v>
      </c>
      <c r="T91" s="5" t="str">
        <f>VLOOKUP(U91,'octsep cfs'!$K$5:$O$94,5,FALSE)</f>
        <v>1976-77</v>
      </c>
      <c r="U91" s="18">
        <f>LARGE('octsep cfs'!$K$5:$K$94,'octsep cfs rank'!$A91)</f>
        <v>5968</v>
      </c>
      <c r="V91" s="5" t="str">
        <f>VLOOKUP(W91,'octsep cfs'!$L$5:$O$94,4,FALSE)</f>
        <v>1928-29</v>
      </c>
      <c r="W91" s="18">
        <f>LARGE('octsep cfs'!$L$5:$L$94,'octsep cfs rank'!$A91)</f>
        <v>4040</v>
      </c>
      <c r="X91" s="5" t="str">
        <f>VLOOKUP(Y91,'octsep cfs'!$M$5:$O$94,3,FALSE)</f>
        <v>1969-70</v>
      </c>
      <c r="Y91" s="18">
        <f>LARGE('octsep cfs'!$M$5:$M$94,'octsep cfs rank'!$A91)</f>
        <v>2155</v>
      </c>
      <c r="Z91" s="5" t="str">
        <f>VLOOKUP(AA91,'octsep cfs'!$N$5:$O$94,2,FALSE)</f>
        <v>1936-37</v>
      </c>
      <c r="AA91" s="18">
        <f>LARGE('octsep cfs'!$N$5:$N$94,'octsep cfs rank'!$A91)</f>
        <v>2800</v>
      </c>
    </row>
    <row r="92" spans="1:27" x14ac:dyDescent="0.2">
      <c r="A92" s="11">
        <v>87</v>
      </c>
      <c r="B92" s="5" t="str">
        <f>VLOOKUP(C92,'octsep cfs'!$B$5:$O$94,14,FALSE)</f>
        <v>1930-31</v>
      </c>
      <c r="C92" s="18">
        <f>LARGE('octsep cfs'!$B$5:$B$94,'octsep cfs rank'!$A92)</f>
        <v>1090</v>
      </c>
      <c r="D92" s="5" t="str">
        <f>VLOOKUP(E92,'octsep cfs'!$C$5:$O$94,13,FALSE)</f>
        <v>1979-80</v>
      </c>
      <c r="E92" s="18">
        <f>LARGE('octsep cfs'!$C$5:$C$94,'octsep cfs rank'!$A92)</f>
        <v>622</v>
      </c>
      <c r="F92" s="5" t="str">
        <f>VLOOKUP(G92,'octsep cfs'!$D$5:$O$94,12,FALSE)</f>
        <v>1936-37</v>
      </c>
      <c r="G92" s="18">
        <f>LARGE('octsep cfs'!$D$5:$D$94,'octsep cfs rank'!$A92)</f>
        <v>522</v>
      </c>
      <c r="H92" s="5" t="str">
        <f>VLOOKUP(I92,'octsep cfs'!$E$5:$O$94,11,FALSE)</f>
        <v>1956-57</v>
      </c>
      <c r="I92" s="18">
        <f>LARGE('octsep cfs'!$E$5:$E$94,'octsep cfs rank'!$A92)</f>
        <v>423</v>
      </c>
      <c r="J92" s="5" t="str">
        <f>VLOOKUP(K92,'octsep cfs'!$F$5:$O$94,10,FALSE)</f>
        <v>1935-36</v>
      </c>
      <c r="K92" s="18">
        <f>LARGE('octsep cfs'!$F$5:$F$94,'octsep cfs rank'!$A92)</f>
        <v>379</v>
      </c>
      <c r="L92" s="5" t="str">
        <f>VLOOKUP(M92,'octsep cfs'!$G$5:$O$94,9,FALSE)</f>
        <v>1936-37</v>
      </c>
      <c r="M92" s="18">
        <f>LARGE('octsep cfs'!$G$5:$G$94,'octsep cfs rank'!$A92)</f>
        <v>401</v>
      </c>
      <c r="N92" s="5" t="str">
        <f>VLOOKUP(O92,'octsep cfs'!$H$5:$O$94,8,FALSE)</f>
        <v>1953-54</v>
      </c>
      <c r="O92" s="18">
        <f>LARGE('octsep cfs'!$H$5:$H$94,'octsep cfs rank'!$A92)</f>
        <v>831</v>
      </c>
      <c r="P92" s="5" t="str">
        <f>VLOOKUP(Q92,'octsep cfs'!$I$5:$O$94,7,FALSE)</f>
        <v>1929-30</v>
      </c>
      <c r="Q92" s="18">
        <f>LARGE('octsep cfs'!$I$5:$I$94,'octsep cfs rank'!$A92)</f>
        <v>3810</v>
      </c>
      <c r="R92" s="5" t="str">
        <f>VLOOKUP(S92,'octsep cfs'!$J$5:$O$94,6,FALSE)</f>
        <v>1948-49</v>
      </c>
      <c r="S92" s="18">
        <f>LARGE('octsep cfs'!$J$5:$J$94,'octsep cfs rank'!$A92)</f>
        <v>6990</v>
      </c>
      <c r="T92" s="5" t="str">
        <f>VLOOKUP(U92,'octsep cfs'!$K$5:$O$94,5,FALSE)</f>
        <v>1991-92</v>
      </c>
      <c r="U92" s="18">
        <f>LARGE('octsep cfs'!$K$5:$K$94,'octsep cfs rank'!$A92)</f>
        <v>5804</v>
      </c>
      <c r="V92" s="5" t="str">
        <f>VLOOKUP(W92,'octsep cfs'!$L$5:$O$94,4,FALSE)</f>
        <v>1986-87</v>
      </c>
      <c r="W92" s="18">
        <f>LARGE('octsep cfs'!$L$5:$L$94,'octsep cfs rank'!$A92)</f>
        <v>3977</v>
      </c>
      <c r="X92" s="5" t="str">
        <f>VLOOKUP(Y92,'octsep cfs'!$M$5:$O$94,3,FALSE)</f>
        <v>1992-93</v>
      </c>
      <c r="Y92" s="18">
        <f>LARGE('octsep cfs'!$M$5:$M$94,'octsep cfs rank'!$A92)</f>
        <v>2128</v>
      </c>
      <c r="Z92" s="5" t="str">
        <f>VLOOKUP(AA92,'octsep cfs'!$N$5:$O$94,2,FALSE)</f>
        <v>1930-31</v>
      </c>
      <c r="AA92" s="18">
        <f>LARGE('octsep cfs'!$N$5:$N$94,'octsep cfs rank'!$A92)</f>
        <v>2679</v>
      </c>
    </row>
    <row r="93" spans="1:27" x14ac:dyDescent="0.2">
      <c r="A93" s="11">
        <v>88</v>
      </c>
      <c r="B93" s="5" t="str">
        <f>VLOOKUP(C93,'octsep cfs'!$B$5:$O$94,14,FALSE)</f>
        <v>1974-75</v>
      </c>
      <c r="C93" s="18">
        <f>LARGE('octsep cfs'!$B$5:$B$94,'octsep cfs rank'!$A93)</f>
        <v>1078</v>
      </c>
      <c r="D93" s="5" t="str">
        <f>VLOOKUP(E93,'octsep cfs'!$C$5:$O$94,13,FALSE)</f>
        <v>1936-37</v>
      </c>
      <c r="E93" s="18">
        <f>LARGE('octsep cfs'!$C$5:$C$94,'octsep cfs rank'!$A93)</f>
        <v>551</v>
      </c>
      <c r="F93" s="5" t="str">
        <f>VLOOKUP(G93,'octsep cfs'!$D$5:$O$94,12,FALSE)</f>
        <v>1948-49</v>
      </c>
      <c r="G93" s="18">
        <f>LARGE('octsep cfs'!$D$5:$D$94,'octsep cfs rank'!$A93)</f>
        <v>510</v>
      </c>
      <c r="H93" s="5" t="str">
        <f>VLOOKUP(I93,'octsep cfs'!$E$5:$O$94,11,FALSE)</f>
        <v>1928-29</v>
      </c>
      <c r="I93" s="18">
        <f>LARGE('octsep cfs'!$E$5:$E$94,'octsep cfs rank'!$A93)</f>
        <v>384</v>
      </c>
      <c r="J93" s="5" t="str">
        <f>VLOOKUP(K93,'octsep cfs'!$F$5:$O$94,10,FALSE)</f>
        <v>1936-37</v>
      </c>
      <c r="K93" s="18">
        <f>LARGE('octsep cfs'!$F$5:$F$94,'octsep cfs rank'!$A93)</f>
        <v>377</v>
      </c>
      <c r="L93" s="5" t="str">
        <f>VLOOKUP(M93,'octsep cfs'!$G$5:$O$94,9,FALSE)</f>
        <v>2017-18</v>
      </c>
      <c r="M93" s="18">
        <f>LARGE('octsep cfs'!$G$5:$G$94,'octsep cfs rank'!$A93)</f>
        <v>397</v>
      </c>
      <c r="N93" s="5" t="str">
        <f>VLOOKUP(O93,'octsep cfs'!$H$5:$O$94,8,FALSE)</f>
        <v>1954-55</v>
      </c>
      <c r="O93" s="18">
        <f>LARGE('octsep cfs'!$H$5:$H$94,'octsep cfs rank'!$A93)</f>
        <v>789</v>
      </c>
      <c r="P93" s="5" t="str">
        <f>VLOOKUP(Q93,'octsep cfs'!$I$5:$O$94,7,FALSE)</f>
        <v>1949-50</v>
      </c>
      <c r="Q93" s="18">
        <f>LARGE('octsep cfs'!$I$5:$I$94,'octsep cfs rank'!$A93)</f>
        <v>3801</v>
      </c>
      <c r="R93" s="5" t="str">
        <f>VLOOKUP(S93,'octsep cfs'!$J$5:$O$94,6,FALSE)</f>
        <v>1942-43</v>
      </c>
      <c r="S93" s="18">
        <f>LARGE('octsep cfs'!$J$5:$J$94,'octsep cfs rank'!$A93)</f>
        <v>6962</v>
      </c>
      <c r="T93" s="5" t="str">
        <f>VLOOKUP(U93,'octsep cfs'!$K$5:$O$94,5,FALSE)</f>
        <v>2014-15</v>
      </c>
      <c r="U93" s="18">
        <f>LARGE('octsep cfs'!$K$5:$K$94,'octsep cfs rank'!$A93)</f>
        <v>5722</v>
      </c>
      <c r="V93" s="5" t="str">
        <f>VLOOKUP(W93,'octsep cfs'!$L$5:$O$94,4,FALSE)</f>
        <v>1979-80</v>
      </c>
      <c r="W93" s="18">
        <f>LARGE('octsep cfs'!$L$5:$L$94,'octsep cfs rank'!$A93)</f>
        <v>3960</v>
      </c>
      <c r="X93" s="5" t="str">
        <f>VLOOKUP(Y93,'octsep cfs'!$M$5:$O$94,3,FALSE)</f>
        <v>1928-29</v>
      </c>
      <c r="Y93" s="18">
        <f>LARGE('octsep cfs'!$M$5:$M$94,'octsep cfs rank'!$A93)</f>
        <v>2070</v>
      </c>
      <c r="Z93" s="5" t="str">
        <f>VLOOKUP(AA93,'octsep cfs'!$N$5:$O$94,2,FALSE)</f>
        <v>1943-44</v>
      </c>
      <c r="AA93" s="18">
        <f>LARGE('octsep cfs'!$N$5:$N$94,'octsep cfs rank'!$A93)</f>
        <v>2678</v>
      </c>
    </row>
    <row r="94" spans="1:27" x14ac:dyDescent="0.2">
      <c r="A94" s="11">
        <v>89</v>
      </c>
      <c r="B94" s="5" t="str">
        <f>VLOOKUP(C94,'octsep cfs'!$B$5:$O$94,14,FALSE)</f>
        <v>2006-07</v>
      </c>
      <c r="C94" s="18">
        <f>LARGE('octsep cfs'!$B$5:$B$94,'octsep cfs rank'!$A94)</f>
        <v>1066</v>
      </c>
      <c r="D94" s="5" t="str">
        <f>VLOOKUP(E94,'octsep cfs'!$C$5:$O$94,13,FALSE)</f>
        <v>1929-30</v>
      </c>
      <c r="E94" s="18">
        <f>LARGE('octsep cfs'!$C$5:$C$94,'octsep cfs rank'!$A94)</f>
        <v>521</v>
      </c>
      <c r="F94" s="5" t="str">
        <f>VLOOKUP(G94,'octsep cfs'!$D$5:$O$94,12,FALSE)</f>
        <v>1930-31</v>
      </c>
      <c r="G94" s="18">
        <f>LARGE('octsep cfs'!$D$5:$D$94,'octsep cfs rank'!$A94)</f>
        <v>461</v>
      </c>
      <c r="H94" s="5" t="str">
        <f>VLOOKUP(I94,'octsep cfs'!$E$5:$O$94,11,FALSE)</f>
        <v>1929-30</v>
      </c>
      <c r="I94" s="18">
        <f>LARGE('octsep cfs'!$E$5:$E$94,'octsep cfs rank'!$A94)</f>
        <v>373</v>
      </c>
      <c r="J94" s="5" t="str">
        <f>VLOOKUP(K94,'octsep cfs'!$F$5:$O$94,10,FALSE)</f>
        <v>1928-29</v>
      </c>
      <c r="K94" s="18">
        <f>LARGE('octsep cfs'!$F$5:$F$94,'octsep cfs rank'!$A94)</f>
        <v>318</v>
      </c>
      <c r="L94" s="5" t="str">
        <f>VLOOKUP(M94,'octsep cfs'!$G$5:$O$94,9,FALSE)</f>
        <v>1928-29</v>
      </c>
      <c r="M94" s="18">
        <f>LARGE('octsep cfs'!$G$5:$G$94,'octsep cfs rank'!$A94)</f>
        <v>392</v>
      </c>
      <c r="N94" s="5" t="str">
        <f>VLOOKUP(O94,'octsep cfs'!$H$5:$O$94,8,FALSE)</f>
        <v>1944-45</v>
      </c>
      <c r="O94" s="18">
        <f>LARGE('octsep cfs'!$H$5:$H$94,'octsep cfs rank'!$A94)</f>
        <v>689</v>
      </c>
      <c r="P94" s="5" t="str">
        <f>VLOOKUP(Q94,'octsep cfs'!$I$5:$O$94,7,FALSE)</f>
        <v>1983-84</v>
      </c>
      <c r="Q94" s="18">
        <f>LARGE('octsep cfs'!$I$5:$I$94,'octsep cfs rank'!$A94)</f>
        <v>3199</v>
      </c>
      <c r="R94" s="5" t="str">
        <f>VLOOKUP(S94,'octsep cfs'!$J$5:$O$94,6,FALSE)</f>
        <v>1992-93</v>
      </c>
      <c r="S94" s="18">
        <f>LARGE('octsep cfs'!$J$5:$J$94,'octsep cfs rank'!$A94)</f>
        <v>6639</v>
      </c>
      <c r="T94" s="5" t="str">
        <f>VLOOKUP(U94,'octsep cfs'!$K$5:$O$94,5,FALSE)</f>
        <v>1992-93</v>
      </c>
      <c r="U94" s="18">
        <f>LARGE('octsep cfs'!$K$5:$K$94,'octsep cfs rank'!$A94)</f>
        <v>5643</v>
      </c>
      <c r="V94" s="5" t="str">
        <f>VLOOKUP(W94,'octsep cfs'!$L$5:$O$94,4,FALSE)</f>
        <v>2005-06</v>
      </c>
      <c r="W94" s="18">
        <f>LARGE('octsep cfs'!$L$5:$L$94,'octsep cfs rank'!$A94)</f>
        <v>3956</v>
      </c>
      <c r="X94" s="5" t="str">
        <f>VLOOKUP(Y94,'octsep cfs'!$M$5:$O$94,3,FALSE)</f>
        <v>1944-45</v>
      </c>
      <c r="Y94" s="18">
        <f>LARGE('octsep cfs'!$M$5:$M$94,'octsep cfs rank'!$A94)</f>
        <v>2050</v>
      </c>
      <c r="Z94" s="5" t="str">
        <f>VLOOKUP(AA94,'octsep cfs'!$N$5:$O$94,2,FALSE)</f>
        <v>1928-29</v>
      </c>
      <c r="AA94" s="18">
        <f>LARGE('octsep cfs'!$N$5:$N$94,'octsep cfs rank'!$A94)</f>
        <v>2557</v>
      </c>
    </row>
    <row r="95" spans="1:27" x14ac:dyDescent="0.2">
      <c r="A95" s="11">
        <v>90</v>
      </c>
      <c r="B95" s="5" t="str">
        <f>VLOOKUP(C95,'octsep cfs'!$B$5:$O$94,14,FALSE)</f>
        <v>1929-30</v>
      </c>
      <c r="C95" s="18">
        <f>LARGE('octsep cfs'!$B$5:$B$94,'octsep cfs rank'!$A95)</f>
        <v>939</v>
      </c>
      <c r="D95" s="5" t="str">
        <f>VLOOKUP(E95,'octsep cfs'!$C$5:$O$94,13,FALSE)</f>
        <v>1952-53</v>
      </c>
      <c r="E95" s="18">
        <f>LARGE('octsep cfs'!$C$5:$C$94,'octsep cfs rank'!$A95)</f>
        <v>514</v>
      </c>
      <c r="F95" s="5" t="str">
        <f>VLOOKUP(G95,'octsep cfs'!$D$5:$O$94,12,FALSE)</f>
        <v>1929-30</v>
      </c>
      <c r="G95" s="18">
        <f>LARGE('octsep cfs'!$D$5:$D$94,'octsep cfs rank'!$A95)</f>
        <v>450</v>
      </c>
      <c r="H95" s="5" t="str">
        <f>VLOOKUP(I95,'octsep cfs'!$E$5:$O$94,11,FALSE)</f>
        <v>1936-37</v>
      </c>
      <c r="I95" s="18">
        <f>LARGE('octsep cfs'!$E$5:$E$94,'octsep cfs rank'!$A95)</f>
        <v>370</v>
      </c>
      <c r="J95" s="5" t="str">
        <f>VLOOKUP(K95,'octsep cfs'!$F$5:$O$94,10,FALSE)</f>
        <v>1929-30</v>
      </c>
      <c r="K95" s="18">
        <f>LARGE('octsep cfs'!$F$5:$F$94,'octsep cfs rank'!$A95)</f>
        <v>307</v>
      </c>
      <c r="L95" s="5" t="str">
        <f>VLOOKUP(M95,'octsep cfs'!$G$5:$O$94,9,FALSE)</f>
        <v>1929-30</v>
      </c>
      <c r="M95" s="18">
        <f>LARGE('octsep cfs'!$G$5:$G$94,'octsep cfs rank'!$A95)</f>
        <v>381</v>
      </c>
      <c r="N95" s="5" t="str">
        <f>VLOOKUP(O95,'octsep cfs'!$H$5:$O$94,8,FALSE)</f>
        <v>1928-29</v>
      </c>
      <c r="O95" s="18">
        <f>LARGE('octsep cfs'!$H$5:$H$94,'octsep cfs rank'!$A95)</f>
        <v>661</v>
      </c>
      <c r="P95" s="5" t="str">
        <f>VLOOKUP(Q95,'octsep cfs'!$I$5:$O$94,7,FALSE)</f>
        <v>1954-55</v>
      </c>
      <c r="Q95" s="18">
        <f>LARGE('octsep cfs'!$I$5:$I$94,'octsep cfs rank'!$A95)</f>
        <v>3112</v>
      </c>
      <c r="R95" s="5" t="str">
        <f>VLOOKUP(S95,'octsep cfs'!$J$5:$O$94,6,FALSE)</f>
        <v>2000-01</v>
      </c>
      <c r="S95" s="18">
        <f>LARGE('octsep cfs'!$J$5:$J$94,'octsep cfs rank'!$A95)</f>
        <v>6497</v>
      </c>
      <c r="T95" s="5" t="str">
        <f>VLOOKUP(U95,'octsep cfs'!$K$5:$O$94,5,FALSE)</f>
        <v>1943-44</v>
      </c>
      <c r="U95" s="18">
        <f>LARGE('octsep cfs'!$K$5:$K$94,'octsep cfs rank'!$A95)</f>
        <v>5521</v>
      </c>
      <c r="V95" s="5" t="str">
        <f>VLOOKUP(W95,'octsep cfs'!$L$5:$O$94,4,FALSE)</f>
        <v>1937-38</v>
      </c>
      <c r="W95" s="18">
        <f>LARGE('octsep cfs'!$L$5:$L$94,'octsep cfs rank'!$A95)</f>
        <v>3833</v>
      </c>
      <c r="X95" s="5" t="str">
        <f>VLOOKUP(Y95,'octsep cfs'!$M$5:$O$94,3,FALSE)</f>
        <v>1964-65</v>
      </c>
      <c r="Y95" s="18">
        <f>LARGE('octsep cfs'!$M$5:$M$94,'octsep cfs rank'!$A95)</f>
        <v>1875</v>
      </c>
      <c r="Z95" s="5" t="str">
        <f>VLOOKUP(AA95,'octsep cfs'!$N$5:$O$94,2,FALSE)</f>
        <v>1929-30</v>
      </c>
      <c r="AA95" s="18">
        <f>LARGE('octsep cfs'!$N$5:$N$94,'octsep cfs rank'!$A95)</f>
        <v>2497</v>
      </c>
    </row>
    <row r="97" spans="2:27" x14ac:dyDescent="0.2">
      <c r="B97" t="s">
        <v>114</v>
      </c>
      <c r="C97" s="18">
        <f>AVERAGE(C6:C95)</f>
        <v>1806.9777777777779</v>
      </c>
      <c r="D97" s="18"/>
      <c r="E97" s="18">
        <f t="shared" ref="E97:AA97" si="0">AVERAGE(E6:E95)</f>
        <v>1251.2555555555555</v>
      </c>
      <c r="F97" s="18"/>
      <c r="G97" s="18">
        <f t="shared" si="0"/>
        <v>927.28888888888889</v>
      </c>
      <c r="H97" s="18"/>
      <c r="I97" s="18">
        <f t="shared" si="0"/>
        <v>774.75555555555559</v>
      </c>
      <c r="J97" s="18"/>
      <c r="K97" s="18">
        <f>'octsep cfs'!F96</f>
        <v>622.64948859166009</v>
      </c>
      <c r="L97" s="18"/>
      <c r="M97" s="18">
        <f t="shared" si="0"/>
        <v>695.73333333333335</v>
      </c>
      <c r="N97" s="18"/>
      <c r="O97" s="18">
        <f t="shared" si="0"/>
        <v>1818.7111111111112</v>
      </c>
      <c r="P97" s="18"/>
      <c r="Q97" s="18">
        <f t="shared" si="0"/>
        <v>6543.8777777777777</v>
      </c>
      <c r="R97" s="18"/>
      <c r="S97" s="18">
        <f t="shared" si="0"/>
        <v>10333.700000000001</v>
      </c>
      <c r="T97" s="18"/>
      <c r="U97" s="18">
        <f t="shared" si="0"/>
        <v>9226.1</v>
      </c>
      <c r="V97" s="18"/>
      <c r="W97" s="18">
        <f t="shared" si="0"/>
        <v>5565.6444444444442</v>
      </c>
      <c r="X97" s="18"/>
      <c r="Y97" s="18">
        <f t="shared" si="0"/>
        <v>3073.0222222222224</v>
      </c>
      <c r="Z97" s="18"/>
      <c r="AA97" s="18">
        <f t="shared" si="0"/>
        <v>3569.1555555555556</v>
      </c>
    </row>
    <row r="98" spans="2:27" x14ac:dyDescent="0.2">
      <c r="B98" t="s">
        <v>115</v>
      </c>
      <c r="C98" s="18">
        <f>MEDIAN(C6:C95)</f>
        <v>1736.5</v>
      </c>
      <c r="D98" s="18"/>
      <c r="E98" s="18">
        <f t="shared" ref="E98:AA98" si="1">MEDIAN(E6:E95)</f>
        <v>1168.5</v>
      </c>
      <c r="F98" s="18"/>
      <c r="G98" s="18">
        <f t="shared" si="1"/>
        <v>919.5</v>
      </c>
      <c r="H98" s="18"/>
      <c r="I98" s="18">
        <f t="shared" si="1"/>
        <v>761.5</v>
      </c>
      <c r="J98" s="18"/>
      <c r="K98" s="18">
        <f t="shared" si="1"/>
        <v>585.5</v>
      </c>
      <c r="L98" s="18"/>
      <c r="M98" s="18">
        <f t="shared" si="1"/>
        <v>665</v>
      </c>
      <c r="N98" s="18"/>
      <c r="O98" s="18">
        <f t="shared" si="1"/>
        <v>1756</v>
      </c>
      <c r="P98" s="18"/>
      <c r="Q98" s="18">
        <f t="shared" si="1"/>
        <v>6386.5</v>
      </c>
      <c r="R98" s="18"/>
      <c r="S98" s="18">
        <f t="shared" si="1"/>
        <v>10278.5</v>
      </c>
      <c r="T98" s="18"/>
      <c r="U98" s="18">
        <f t="shared" si="1"/>
        <v>9006.5</v>
      </c>
      <c r="V98" s="18"/>
      <c r="W98" s="18">
        <f t="shared" si="1"/>
        <v>5451.5</v>
      </c>
      <c r="X98" s="18"/>
      <c r="Y98" s="18">
        <f t="shared" si="1"/>
        <v>2970</v>
      </c>
      <c r="Z98" s="18"/>
      <c r="AA98" s="18">
        <f t="shared" si="1"/>
        <v>3610.5</v>
      </c>
    </row>
    <row r="99" spans="2:27" x14ac:dyDescent="0.2">
      <c r="B99" t="s">
        <v>116</v>
      </c>
      <c r="C99" s="18">
        <f>STDEV(C6:C95)</f>
        <v>589.78443934532777</v>
      </c>
      <c r="D99" s="18"/>
      <c r="E99" s="18">
        <f t="shared" ref="E99:AA99" si="2">STDEV(E6:E95)</f>
        <v>417.94076675929892</v>
      </c>
      <c r="F99" s="18"/>
      <c r="G99" s="18">
        <f t="shared" si="2"/>
        <v>246.57379160530573</v>
      </c>
      <c r="H99" s="18"/>
      <c r="I99" s="18">
        <f t="shared" si="2"/>
        <v>239.81314407244781</v>
      </c>
      <c r="J99" s="18"/>
      <c r="K99" s="18">
        <f t="shared" si="2"/>
        <v>164.45423719028261</v>
      </c>
      <c r="L99" s="18"/>
      <c r="M99" s="18">
        <f t="shared" si="2"/>
        <v>214.48117698506528</v>
      </c>
      <c r="N99" s="18"/>
      <c r="O99" s="18">
        <f t="shared" si="2"/>
        <v>738.08066068208871</v>
      </c>
      <c r="P99" s="18"/>
      <c r="Q99" s="18">
        <f t="shared" si="2"/>
        <v>1771.0032060051167</v>
      </c>
      <c r="R99" s="18"/>
      <c r="S99" s="18">
        <f t="shared" si="2"/>
        <v>2076.2829928244682</v>
      </c>
      <c r="T99" s="18"/>
      <c r="U99" s="18">
        <f t="shared" si="2"/>
        <v>2249.3826671213751</v>
      </c>
      <c r="V99" s="18"/>
      <c r="W99" s="18">
        <f t="shared" si="2"/>
        <v>1225.9404398450372</v>
      </c>
      <c r="X99" s="18"/>
      <c r="Y99" s="18">
        <f t="shared" si="2"/>
        <v>711.54940889468605</v>
      </c>
      <c r="Z99" s="18"/>
      <c r="AA99" s="18">
        <f t="shared" si="2"/>
        <v>444.00938625343122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5070</v>
      </c>
      <c r="C5" s="26">
        <v>2140</v>
      </c>
      <c r="D5" s="13">
        <f>'octsep cfs'!B5</f>
        <v>1790</v>
      </c>
      <c r="E5" s="13">
        <f>'octsep cfs'!C5</f>
        <v>999</v>
      </c>
      <c r="F5" s="13">
        <f>'octsep cfs'!D5</f>
        <v>625</v>
      </c>
      <c r="G5" s="10">
        <f>'octsep cfs'!E5</f>
        <v>384</v>
      </c>
      <c r="H5" s="10">
        <f>'octsep cfs'!F5</f>
        <v>318</v>
      </c>
      <c r="I5" s="10">
        <f>'octsep cfs'!G5</f>
        <v>392</v>
      </c>
      <c r="J5" s="10">
        <f>'octsep cfs'!H5</f>
        <v>661</v>
      </c>
      <c r="K5" s="10">
        <f>'octsep cfs'!I5</f>
        <v>3890</v>
      </c>
      <c r="L5" s="10">
        <f>'octsep cfs'!J5</f>
        <v>9260</v>
      </c>
      <c r="M5" s="10">
        <f>'octsep cfs'!K5</f>
        <v>6130</v>
      </c>
      <c r="N5" s="6">
        <f>(SUM(B5,D5,F5,G5,I5,K5,M5)*31+SUM(C5,E5,J5,L5)*30+(H5*28))/365</f>
        <v>2650.4520547945203</v>
      </c>
      <c r="O5" s="22" t="s">
        <v>28</v>
      </c>
    </row>
    <row r="6" spans="1:15" x14ac:dyDescent="0.2">
      <c r="A6" s="20" t="s">
        <v>41</v>
      </c>
      <c r="B6" s="13">
        <f>'octsep cfs'!L5</f>
        <v>4040</v>
      </c>
      <c r="C6" s="13">
        <f>'octsep cfs'!M5</f>
        <v>2070</v>
      </c>
      <c r="D6" s="13">
        <f>'octsep cfs'!B6</f>
        <v>939</v>
      </c>
      <c r="E6" s="13">
        <f>'octsep cfs'!C6</f>
        <v>521</v>
      </c>
      <c r="F6" s="13">
        <f>'octsep cfs'!D6</f>
        <v>450</v>
      </c>
      <c r="G6" s="10">
        <f>'octsep cfs'!E6</f>
        <v>373</v>
      </c>
      <c r="H6" s="10">
        <f>'octsep cfs'!F6</f>
        <v>307</v>
      </c>
      <c r="I6" s="10">
        <f>'octsep cfs'!G6</f>
        <v>381</v>
      </c>
      <c r="J6" s="10">
        <f>'octsep cfs'!H6</f>
        <v>1650</v>
      </c>
      <c r="K6" s="10">
        <f>'octsep cfs'!I6</f>
        <v>3810</v>
      </c>
      <c r="L6" s="10">
        <f>'octsep cfs'!J6</f>
        <v>7420</v>
      </c>
      <c r="M6" s="10">
        <f>'octsep cfs'!K6</f>
        <v>7120</v>
      </c>
      <c r="N6" s="6">
        <f t="shared" ref="N6:N69" si="0">(SUM(B6,D6,F6,G6,I6,K6,M6)*31+SUM(C6,E6,J6,L6)*30+(H6*28))/365</f>
        <v>2435.4219178082194</v>
      </c>
      <c r="O6" s="22" t="s">
        <v>41</v>
      </c>
    </row>
    <row r="7" spans="1:15" x14ac:dyDescent="0.2">
      <c r="A7" s="20" t="s">
        <v>47</v>
      </c>
      <c r="B7" s="13">
        <f>'octsep cfs'!L6</f>
        <v>4530</v>
      </c>
      <c r="C7" s="13">
        <f>'octsep cfs'!M6</f>
        <v>2310</v>
      </c>
      <c r="D7" s="13">
        <f>'octsep cfs'!B7</f>
        <v>1090</v>
      </c>
      <c r="E7" s="13">
        <f>'octsep cfs'!C7</f>
        <v>684</v>
      </c>
      <c r="F7" s="13">
        <f>'octsep cfs'!D7</f>
        <v>461</v>
      </c>
      <c r="G7" s="10">
        <f>'octsep cfs'!E7</f>
        <v>428</v>
      </c>
      <c r="H7" s="10">
        <f>'octsep cfs'!F7</f>
        <v>428</v>
      </c>
      <c r="I7" s="10">
        <f>'octsep cfs'!G7</f>
        <v>555</v>
      </c>
      <c r="J7" s="10">
        <f>'octsep cfs'!H7</f>
        <v>981</v>
      </c>
      <c r="K7" s="10">
        <f>'octsep cfs'!I7</f>
        <v>5170</v>
      </c>
      <c r="L7" s="10">
        <f>'octsep cfs'!J7</f>
        <v>8030</v>
      </c>
      <c r="M7" s="10">
        <f>'octsep cfs'!K7</f>
        <v>7320</v>
      </c>
      <c r="N7" s="6">
        <f t="shared" si="0"/>
        <v>2680.2958904109587</v>
      </c>
      <c r="O7" s="22" t="s">
        <v>47</v>
      </c>
    </row>
    <row r="8" spans="1:15" x14ac:dyDescent="0.2">
      <c r="A8" s="20" t="s">
        <v>57</v>
      </c>
      <c r="B8" s="13">
        <f>'octsep cfs'!L7</f>
        <v>4120</v>
      </c>
      <c r="C8" s="13">
        <f>'octsep cfs'!M7</f>
        <v>2720</v>
      </c>
      <c r="D8" s="13">
        <f>'octsep cfs'!B8</f>
        <v>1230</v>
      </c>
      <c r="E8" s="13">
        <f>'octsep cfs'!C8</f>
        <v>814</v>
      </c>
      <c r="F8" s="13">
        <f>'octsep cfs'!D8</f>
        <v>592</v>
      </c>
      <c r="G8" s="10">
        <f>'octsep cfs'!E8</f>
        <v>538</v>
      </c>
      <c r="H8" s="10">
        <f>'octsep cfs'!F8</f>
        <v>626</v>
      </c>
      <c r="I8" s="10">
        <f>'octsep cfs'!G8</f>
        <v>762</v>
      </c>
      <c r="J8" s="10">
        <f>'octsep cfs'!H8</f>
        <v>1790</v>
      </c>
      <c r="K8" s="10">
        <f>'octsep cfs'!I8</f>
        <v>6930</v>
      </c>
      <c r="L8" s="10">
        <f>'octsep cfs'!J8</f>
        <v>11833</v>
      </c>
      <c r="M8" s="10">
        <f>'octsep cfs'!K8</f>
        <v>9690</v>
      </c>
      <c r="N8" s="6">
        <f t="shared" si="0"/>
        <v>3484.821917808219</v>
      </c>
      <c r="O8" s="22" t="s">
        <v>57</v>
      </c>
    </row>
    <row r="9" spans="1:15" x14ac:dyDescent="0.2">
      <c r="A9" s="20" t="s">
        <v>63</v>
      </c>
      <c r="B9" s="13">
        <f>'octsep cfs'!L8</f>
        <v>5790</v>
      </c>
      <c r="C9" s="13">
        <f>'octsep cfs'!M8</f>
        <v>2850</v>
      </c>
      <c r="D9" s="13">
        <f>'octsep cfs'!B9</f>
        <v>1450</v>
      </c>
      <c r="E9" s="13">
        <f>'octsep cfs'!C9</f>
        <v>1200</v>
      </c>
      <c r="F9" s="13">
        <f>'octsep cfs'!D9</f>
        <v>1160</v>
      </c>
      <c r="G9" s="10">
        <f>'octsep cfs'!E9</f>
        <v>769</v>
      </c>
      <c r="H9" s="10">
        <f>'octsep cfs'!F9</f>
        <v>505</v>
      </c>
      <c r="I9" s="10">
        <f>'octsep cfs'!G9</f>
        <v>512</v>
      </c>
      <c r="J9" s="10">
        <f>'octsep cfs'!H9</f>
        <v>1170</v>
      </c>
      <c r="K9" s="10">
        <f>'octsep cfs'!I9</f>
        <v>5140</v>
      </c>
      <c r="L9" s="10">
        <f>'octsep cfs'!J9</f>
        <v>14433</v>
      </c>
      <c r="M9" s="10">
        <f>'octsep cfs'!K9</f>
        <v>16437</v>
      </c>
      <c r="N9" s="6">
        <f t="shared" si="0"/>
        <v>4308.8438356164388</v>
      </c>
      <c r="O9" s="22" t="s">
        <v>63</v>
      </c>
    </row>
    <row r="10" spans="1:15" x14ac:dyDescent="0.2">
      <c r="A10" s="20" t="s">
        <v>35</v>
      </c>
      <c r="B10" s="13">
        <f>'octsep cfs'!L9</f>
        <v>8420</v>
      </c>
      <c r="C10" s="13">
        <f>'octsep cfs'!M9</f>
        <v>4240</v>
      </c>
      <c r="D10" s="13">
        <f>'octsep cfs'!B10</f>
        <v>3020</v>
      </c>
      <c r="E10" s="13">
        <f>'octsep cfs'!C10</f>
        <v>2510</v>
      </c>
      <c r="F10" s="13">
        <f>'octsep cfs'!D10</f>
        <v>1429</v>
      </c>
      <c r="G10" s="10">
        <f>'octsep cfs'!E10</f>
        <v>1100</v>
      </c>
      <c r="H10" s="10">
        <f>'octsep cfs'!F10</f>
        <v>845</v>
      </c>
      <c r="I10" s="10">
        <f>'octsep cfs'!G10</f>
        <v>958</v>
      </c>
      <c r="J10" s="10">
        <f>'octsep cfs'!H10</f>
        <v>3770</v>
      </c>
      <c r="K10" s="10">
        <f>'octsep cfs'!I10</f>
        <v>8390</v>
      </c>
      <c r="L10" s="10">
        <f>'octsep cfs'!J10</f>
        <v>7830</v>
      </c>
      <c r="M10" s="10">
        <f>'octsep cfs'!K10</f>
        <v>8700</v>
      </c>
      <c r="N10" s="6">
        <f t="shared" si="0"/>
        <v>4292.2931506849318</v>
      </c>
      <c r="O10" s="22" t="s">
        <v>35</v>
      </c>
    </row>
    <row r="11" spans="1:15" x14ac:dyDescent="0.2">
      <c r="A11" t="s">
        <v>72</v>
      </c>
      <c r="B11" s="10">
        <f>'octsep cfs'!L10</f>
        <v>5561</v>
      </c>
      <c r="C11" s="10">
        <f>'octsep cfs'!M10</f>
        <v>2739</v>
      </c>
      <c r="D11" s="10">
        <f>'octsep cfs'!B11</f>
        <v>1420</v>
      </c>
      <c r="E11" s="10">
        <f>'octsep cfs'!C11</f>
        <v>1543</v>
      </c>
      <c r="F11" s="10">
        <f>'octsep cfs'!D11</f>
        <v>850</v>
      </c>
      <c r="G11" s="10">
        <f>'octsep cfs'!E11</f>
        <v>693</v>
      </c>
      <c r="H11" s="10">
        <f>'octsep cfs'!F11</f>
        <v>812</v>
      </c>
      <c r="I11" s="10">
        <f>'octsep cfs'!G11</f>
        <v>546</v>
      </c>
      <c r="J11" s="10">
        <f>'octsep cfs'!H11</f>
        <v>1127</v>
      </c>
      <c r="K11" s="10">
        <f>'octsep cfs'!I11</f>
        <v>4994</v>
      </c>
      <c r="L11" s="10">
        <f>'octsep cfs'!J11</f>
        <v>10994</v>
      </c>
      <c r="M11" s="10">
        <f>'octsep cfs'!K11</f>
        <v>10828</v>
      </c>
      <c r="N11" s="6">
        <f t="shared" si="0"/>
        <v>3524.5972602739726</v>
      </c>
      <c r="O11" s="22" t="s">
        <v>72</v>
      </c>
    </row>
    <row r="12" spans="1:15" x14ac:dyDescent="0.2">
      <c r="A12" t="s">
        <v>76</v>
      </c>
      <c r="B12" s="10">
        <f>'octsep cfs'!L11</f>
        <v>5644</v>
      </c>
      <c r="C12" s="10">
        <f>'octsep cfs'!M11</f>
        <v>3380</v>
      </c>
      <c r="D12" s="10">
        <f>'octsep cfs'!B12</f>
        <v>1412</v>
      </c>
      <c r="E12" s="10">
        <f>'octsep cfs'!C12</f>
        <v>1026</v>
      </c>
      <c r="F12" s="10">
        <f>'octsep cfs'!D12</f>
        <v>585</v>
      </c>
      <c r="G12" s="10">
        <f>'octsep cfs'!E12</f>
        <v>511</v>
      </c>
      <c r="H12" s="10">
        <f>'octsep cfs'!F12</f>
        <v>379</v>
      </c>
      <c r="I12" s="10">
        <f>'octsep cfs'!G12</f>
        <v>506</v>
      </c>
      <c r="J12" s="10">
        <f>'octsep cfs'!H12</f>
        <v>2415</v>
      </c>
      <c r="K12" s="10">
        <f>'octsep cfs'!I12</f>
        <v>8926</v>
      </c>
      <c r="L12" s="10">
        <f>'octsep cfs'!J12</f>
        <v>10018</v>
      </c>
      <c r="M12" s="10">
        <f>'octsep cfs'!K12</f>
        <v>7981</v>
      </c>
      <c r="N12" s="6">
        <f t="shared" si="0"/>
        <v>3584.3753424657534</v>
      </c>
      <c r="O12" s="22" t="s">
        <v>76</v>
      </c>
    </row>
    <row r="13" spans="1:15" x14ac:dyDescent="0.2">
      <c r="A13" t="s">
        <v>79</v>
      </c>
      <c r="B13" s="10">
        <f>'octsep cfs'!L12</f>
        <v>4455</v>
      </c>
      <c r="C13" s="10">
        <f>'octsep cfs'!M12</f>
        <v>2238</v>
      </c>
      <c r="D13" s="10">
        <f>'octsep cfs'!B13</f>
        <v>1217</v>
      </c>
      <c r="E13" s="10">
        <f>'octsep cfs'!C13</f>
        <v>551</v>
      </c>
      <c r="F13" s="10">
        <f>'octsep cfs'!D13</f>
        <v>522</v>
      </c>
      <c r="G13" s="10">
        <f>'octsep cfs'!E13</f>
        <v>370</v>
      </c>
      <c r="H13" s="10">
        <f>'octsep cfs'!F13</f>
        <v>377</v>
      </c>
      <c r="I13" s="10">
        <f>'octsep cfs'!G13</f>
        <v>401</v>
      </c>
      <c r="J13" s="10">
        <f>'octsep cfs'!H13</f>
        <v>833</v>
      </c>
      <c r="K13" s="10">
        <f>'octsep cfs'!I13</f>
        <v>4550</v>
      </c>
      <c r="L13" s="10">
        <f>'octsep cfs'!J13</f>
        <v>8526</v>
      </c>
      <c r="M13" s="10">
        <f>'octsep cfs'!K13</f>
        <v>8098</v>
      </c>
      <c r="N13" s="6">
        <f t="shared" si="0"/>
        <v>2693.1479452054796</v>
      </c>
      <c r="O13" s="22" t="s">
        <v>79</v>
      </c>
    </row>
    <row r="14" spans="1:15" x14ac:dyDescent="0.2">
      <c r="A14" t="s">
        <v>68</v>
      </c>
      <c r="B14" s="10">
        <f>'octsep cfs'!L13</f>
        <v>4617</v>
      </c>
      <c r="C14" s="10">
        <f>'octsep cfs'!M13</f>
        <v>3371</v>
      </c>
      <c r="D14" s="10">
        <f>'octsep cfs'!B14</f>
        <v>2504</v>
      </c>
      <c r="E14" s="10">
        <f>'octsep cfs'!C14</f>
        <v>1501</v>
      </c>
      <c r="F14" s="10">
        <f>'octsep cfs'!D14</f>
        <v>911</v>
      </c>
      <c r="G14" s="10">
        <f>'octsep cfs'!E14</f>
        <v>729</v>
      </c>
      <c r="H14" s="10">
        <f>'octsep cfs'!F14</f>
        <v>561</v>
      </c>
      <c r="I14" s="10">
        <f>'octsep cfs'!G14</f>
        <v>769</v>
      </c>
      <c r="J14" s="10">
        <f>'octsep cfs'!H14</f>
        <v>1776</v>
      </c>
      <c r="K14" s="10">
        <f>'octsep cfs'!I14</f>
        <v>6760</v>
      </c>
      <c r="L14" s="10">
        <f>'octsep cfs'!J14</f>
        <v>11265</v>
      </c>
      <c r="M14" s="10">
        <f>'octsep cfs'!K14</f>
        <v>8311</v>
      </c>
      <c r="N14" s="6">
        <f t="shared" si="0"/>
        <v>3604.7369863013701</v>
      </c>
      <c r="O14" s="22" t="s">
        <v>68</v>
      </c>
    </row>
    <row r="15" spans="1:15" x14ac:dyDescent="0.2">
      <c r="A15" t="s">
        <v>44</v>
      </c>
      <c r="B15" s="10">
        <f>'octsep cfs'!L14</f>
        <v>3833</v>
      </c>
      <c r="C15" s="10">
        <f>'octsep cfs'!M14</f>
        <v>3792</v>
      </c>
      <c r="D15" s="10">
        <f>'octsep cfs'!B15</f>
        <v>1638</v>
      </c>
      <c r="E15" s="10">
        <f>'octsep cfs'!C15</f>
        <v>901</v>
      </c>
      <c r="F15" s="10">
        <f>'octsep cfs'!D15</f>
        <v>642</v>
      </c>
      <c r="G15" s="10">
        <f>'octsep cfs'!E15</f>
        <v>643</v>
      </c>
      <c r="H15" s="10">
        <f>'octsep cfs'!F15</f>
        <v>447</v>
      </c>
      <c r="I15" s="10">
        <f>'octsep cfs'!G15</f>
        <v>598</v>
      </c>
      <c r="J15" s="10">
        <f>'octsep cfs'!H15</f>
        <v>2136</v>
      </c>
      <c r="K15" s="10">
        <f>'octsep cfs'!I15</f>
        <v>8163</v>
      </c>
      <c r="L15" s="10">
        <f>'octsep cfs'!J15</f>
        <v>7099</v>
      </c>
      <c r="M15" s="10">
        <f>'octsep cfs'!K15</f>
        <v>9212</v>
      </c>
      <c r="N15" s="6">
        <f t="shared" si="0"/>
        <v>3279.3287671232879</v>
      </c>
      <c r="O15" s="22" t="s">
        <v>44</v>
      </c>
    </row>
    <row r="16" spans="1:15" x14ac:dyDescent="0.2">
      <c r="A16" t="s">
        <v>31</v>
      </c>
      <c r="B16" s="10">
        <f>'octsep cfs'!L15</f>
        <v>5514</v>
      </c>
      <c r="C16" s="10">
        <f>'octsep cfs'!M15</f>
        <v>2817</v>
      </c>
      <c r="D16" s="10">
        <f>'octsep cfs'!B16</f>
        <v>3155</v>
      </c>
      <c r="E16" s="10">
        <f>'octsep cfs'!C16</f>
        <v>1580</v>
      </c>
      <c r="F16" s="10">
        <f>'octsep cfs'!D16</f>
        <v>1323</v>
      </c>
      <c r="G16" s="10">
        <f>'octsep cfs'!E16</f>
        <v>809</v>
      </c>
      <c r="H16" s="10">
        <f>'octsep cfs'!F16</f>
        <v>704</v>
      </c>
      <c r="I16" s="10">
        <f>'octsep cfs'!G16</f>
        <v>911</v>
      </c>
      <c r="J16" s="10">
        <f>'octsep cfs'!H16</f>
        <v>1957</v>
      </c>
      <c r="K16" s="10">
        <f>'octsep cfs'!I16</f>
        <v>7106</v>
      </c>
      <c r="L16" s="10">
        <f>'octsep cfs'!J16</f>
        <v>9232</v>
      </c>
      <c r="M16" s="10">
        <f>'octsep cfs'!K16</f>
        <v>8080</v>
      </c>
      <c r="N16" s="6">
        <f t="shared" si="0"/>
        <v>3619.5342465753424</v>
      </c>
      <c r="O16" s="22" t="s">
        <v>31</v>
      </c>
    </row>
    <row r="17" spans="1:15" x14ac:dyDescent="0.2">
      <c r="A17" t="s">
        <v>29</v>
      </c>
      <c r="B17" s="10">
        <f>'octsep cfs'!L16</f>
        <v>5034</v>
      </c>
      <c r="C17" s="10">
        <f>'octsep cfs'!M16</f>
        <v>4112</v>
      </c>
      <c r="D17" s="10">
        <f>'octsep cfs'!B17</f>
        <v>2494</v>
      </c>
      <c r="E17" s="10">
        <f>'octsep cfs'!C17</f>
        <v>1044</v>
      </c>
      <c r="F17" s="10">
        <f>'octsep cfs'!D17</f>
        <v>821</v>
      </c>
      <c r="G17" s="10">
        <f>'octsep cfs'!E17</f>
        <v>698</v>
      </c>
      <c r="H17" s="10">
        <f>'octsep cfs'!F17</f>
        <v>591</v>
      </c>
      <c r="I17" s="10">
        <f>'octsep cfs'!G17</f>
        <v>959</v>
      </c>
      <c r="J17" s="10">
        <f>'octsep cfs'!H17</f>
        <v>2787</v>
      </c>
      <c r="K17" s="10">
        <f>'octsep cfs'!I17</f>
        <v>5252</v>
      </c>
      <c r="L17" s="10">
        <f>'octsep cfs'!J17</f>
        <v>8538</v>
      </c>
      <c r="M17" s="10">
        <f>'octsep cfs'!K17</f>
        <v>7199</v>
      </c>
      <c r="N17" s="6">
        <f t="shared" si="0"/>
        <v>3307.2465753424658</v>
      </c>
      <c r="O17" s="22" t="s">
        <v>29</v>
      </c>
    </row>
    <row r="18" spans="1:15" x14ac:dyDescent="0.2">
      <c r="A18" t="s">
        <v>58</v>
      </c>
      <c r="B18" s="10">
        <f>'octsep cfs'!L17</f>
        <v>4780</v>
      </c>
      <c r="C18" s="10">
        <f>'octsep cfs'!M17</f>
        <v>3383</v>
      </c>
      <c r="D18" s="10">
        <f>'octsep cfs'!B18</f>
        <v>2593</v>
      </c>
      <c r="E18" s="10">
        <f>'octsep cfs'!C18</f>
        <v>1428</v>
      </c>
      <c r="F18" s="10">
        <f>'octsep cfs'!D18</f>
        <v>1180</v>
      </c>
      <c r="G18" s="10">
        <f>'octsep cfs'!E18</f>
        <v>779</v>
      </c>
      <c r="H18" s="10">
        <f>'octsep cfs'!F18</f>
        <v>585</v>
      </c>
      <c r="I18" s="10">
        <f>'octsep cfs'!G18</f>
        <v>593</v>
      </c>
      <c r="J18" s="10">
        <f>'octsep cfs'!H18</f>
        <v>1669</v>
      </c>
      <c r="K18" s="10">
        <f>'octsep cfs'!I18</f>
        <v>5522</v>
      </c>
      <c r="L18" s="10">
        <f>'octsep cfs'!J18</f>
        <v>7644</v>
      </c>
      <c r="M18" s="10">
        <f>'octsep cfs'!K18</f>
        <v>9364</v>
      </c>
      <c r="N18" s="6">
        <f t="shared" si="0"/>
        <v>3312.9890410958906</v>
      </c>
      <c r="O18" s="22" t="s">
        <v>58</v>
      </c>
    </row>
    <row r="19" spans="1:15" x14ac:dyDescent="0.2">
      <c r="A19" t="s">
        <v>61</v>
      </c>
      <c r="B19" s="10">
        <f>'octsep cfs'!L18</f>
        <v>5406</v>
      </c>
      <c r="C19" s="10">
        <f>'octsep cfs'!M18</f>
        <v>2479</v>
      </c>
      <c r="D19" s="10">
        <f>'octsep cfs'!B19</f>
        <v>1402</v>
      </c>
      <c r="E19" s="10">
        <f>'octsep cfs'!C19</f>
        <v>848</v>
      </c>
      <c r="F19" s="10">
        <f>'octsep cfs'!D19</f>
        <v>749</v>
      </c>
      <c r="G19" s="10">
        <f>'octsep cfs'!E19</f>
        <v>536</v>
      </c>
      <c r="H19" s="10">
        <f>'octsep cfs'!F19</f>
        <v>538</v>
      </c>
      <c r="I19" s="10">
        <f>'octsep cfs'!G19</f>
        <v>539</v>
      </c>
      <c r="J19" s="10">
        <f>'octsep cfs'!H19</f>
        <v>2569</v>
      </c>
      <c r="K19" s="10">
        <f>'octsep cfs'!I19</f>
        <v>4092</v>
      </c>
      <c r="L19" s="10">
        <f>'octsep cfs'!J19</f>
        <v>6962</v>
      </c>
      <c r="M19" s="10">
        <f>'octsep cfs'!K19</f>
        <v>10519</v>
      </c>
      <c r="N19" s="6">
        <f t="shared" si="0"/>
        <v>3072.1561643835616</v>
      </c>
      <c r="O19" s="22" t="s">
        <v>61</v>
      </c>
    </row>
    <row r="20" spans="1:15" x14ac:dyDescent="0.2">
      <c r="A20" t="s">
        <v>83</v>
      </c>
      <c r="B20" s="10">
        <f>'octsep cfs'!L19</f>
        <v>5282</v>
      </c>
      <c r="C20" s="10">
        <f>'octsep cfs'!M19</f>
        <v>2330</v>
      </c>
      <c r="D20" s="10">
        <f>'octsep cfs'!B20</f>
        <v>1613</v>
      </c>
      <c r="E20" s="10">
        <f>'octsep cfs'!C20</f>
        <v>832</v>
      </c>
      <c r="F20" s="10">
        <f>'octsep cfs'!D20</f>
        <v>629</v>
      </c>
      <c r="G20" s="10">
        <f>'octsep cfs'!E20</f>
        <v>539</v>
      </c>
      <c r="H20" s="10">
        <f>'octsep cfs'!F20</f>
        <v>469</v>
      </c>
      <c r="I20" s="10">
        <f>'octsep cfs'!G20</f>
        <v>454</v>
      </c>
      <c r="J20" s="10">
        <f>'octsep cfs'!H20</f>
        <v>1269</v>
      </c>
      <c r="K20" s="10">
        <f>'octsep cfs'!I20</f>
        <v>4817</v>
      </c>
      <c r="L20" s="10">
        <f>'octsep cfs'!J20</f>
        <v>7737</v>
      </c>
      <c r="M20" s="10">
        <f>'octsep cfs'!K20</f>
        <v>5521</v>
      </c>
      <c r="N20" s="6">
        <f t="shared" si="0"/>
        <v>2637.4712328767123</v>
      </c>
      <c r="O20" s="22" t="s">
        <v>83</v>
      </c>
    </row>
    <row r="21" spans="1:15" x14ac:dyDescent="0.2">
      <c r="A21" t="s">
        <v>81</v>
      </c>
      <c r="B21" s="10">
        <f>'octsep cfs'!L20</f>
        <v>5029</v>
      </c>
      <c r="C21" s="10">
        <f>'octsep cfs'!M20</f>
        <v>3155</v>
      </c>
      <c r="D21" s="10">
        <f>'octsep cfs'!B21</f>
        <v>2082</v>
      </c>
      <c r="E21" s="10">
        <f>'octsep cfs'!C21</f>
        <v>1299</v>
      </c>
      <c r="F21" s="10">
        <f>'octsep cfs'!D21</f>
        <v>706</v>
      </c>
      <c r="G21" s="10">
        <f>'octsep cfs'!E21</f>
        <v>561</v>
      </c>
      <c r="H21" s="10">
        <f>'octsep cfs'!F21</f>
        <v>516</v>
      </c>
      <c r="I21" s="10">
        <f>'octsep cfs'!G21</f>
        <v>484</v>
      </c>
      <c r="J21" s="10">
        <f>'octsep cfs'!H21</f>
        <v>689</v>
      </c>
      <c r="K21" s="10">
        <f>'octsep cfs'!I21</f>
        <v>5069</v>
      </c>
      <c r="L21" s="10">
        <f>'octsep cfs'!J21</f>
        <v>8628</v>
      </c>
      <c r="M21" s="10">
        <f>'octsep cfs'!K21</f>
        <v>7450</v>
      </c>
      <c r="N21" s="6">
        <f t="shared" si="0"/>
        <v>2987.3671232876713</v>
      </c>
      <c r="O21" s="22" t="s">
        <v>81</v>
      </c>
    </row>
    <row r="22" spans="1:15" x14ac:dyDescent="0.2">
      <c r="A22" t="s">
        <v>62</v>
      </c>
      <c r="B22" s="10">
        <f>'octsep cfs'!L21</f>
        <v>4365</v>
      </c>
      <c r="C22" s="10">
        <f>'octsep cfs'!M21</f>
        <v>2050</v>
      </c>
      <c r="D22" s="10">
        <f>'octsep cfs'!B22</f>
        <v>1096</v>
      </c>
      <c r="E22" s="10">
        <f>'octsep cfs'!C22</f>
        <v>808</v>
      </c>
      <c r="F22" s="10">
        <f>'octsep cfs'!D22</f>
        <v>551</v>
      </c>
      <c r="G22" s="10">
        <f>'octsep cfs'!E22</f>
        <v>504</v>
      </c>
      <c r="H22" s="10">
        <f>'octsep cfs'!F22</f>
        <v>489</v>
      </c>
      <c r="I22" s="10">
        <f>'octsep cfs'!G22</f>
        <v>624</v>
      </c>
      <c r="J22" s="10">
        <f>'octsep cfs'!H22</f>
        <v>1736</v>
      </c>
      <c r="K22" s="10">
        <f>'octsep cfs'!I22</f>
        <v>9290</v>
      </c>
      <c r="L22" s="10">
        <f>'octsep cfs'!J22</f>
        <v>11298</v>
      </c>
      <c r="M22" s="10">
        <f>'octsep cfs'!K22</f>
        <v>10360</v>
      </c>
      <c r="N22" s="6">
        <f t="shared" si="0"/>
        <v>3619.019178082192</v>
      </c>
      <c r="O22" s="22" t="s">
        <v>62</v>
      </c>
    </row>
    <row r="23" spans="1:15" x14ac:dyDescent="0.2">
      <c r="A23" t="s">
        <v>65</v>
      </c>
      <c r="B23" s="10">
        <f>'octsep cfs'!L22</f>
        <v>5680</v>
      </c>
      <c r="C23" s="10">
        <f>'octsep cfs'!M22</f>
        <v>3047</v>
      </c>
      <c r="D23" s="10">
        <f>'octsep cfs'!B23</f>
        <v>1174</v>
      </c>
      <c r="E23" s="10">
        <f>'octsep cfs'!C23</f>
        <v>749</v>
      </c>
      <c r="F23" s="10">
        <f>'octsep cfs'!D23</f>
        <v>677</v>
      </c>
      <c r="G23" s="10">
        <f>'octsep cfs'!E23</f>
        <v>525</v>
      </c>
      <c r="H23" s="10">
        <f>'octsep cfs'!F23</f>
        <v>553</v>
      </c>
      <c r="I23" s="10">
        <f>'octsep cfs'!G23</f>
        <v>701</v>
      </c>
      <c r="J23" s="10">
        <f>'octsep cfs'!H23</f>
        <v>2270</v>
      </c>
      <c r="K23" s="10">
        <f>'octsep cfs'!I23</f>
        <v>8052</v>
      </c>
      <c r="L23" s="10">
        <f>'octsep cfs'!J23</f>
        <v>10651</v>
      </c>
      <c r="M23" s="10">
        <f>'octsep cfs'!K23</f>
        <v>10333</v>
      </c>
      <c r="N23" s="6">
        <f t="shared" si="0"/>
        <v>3721.6328767123287</v>
      </c>
      <c r="O23" s="22" t="s">
        <v>65</v>
      </c>
    </row>
    <row r="24" spans="1:15" x14ac:dyDescent="0.2">
      <c r="A24" t="s">
        <v>42</v>
      </c>
      <c r="B24" s="10">
        <f>'octsep cfs'!L23</f>
        <v>4586</v>
      </c>
      <c r="C24" s="10">
        <f>'octsep cfs'!M23</f>
        <v>3046</v>
      </c>
      <c r="D24" s="10">
        <f>'octsep cfs'!B24</f>
        <v>2775</v>
      </c>
      <c r="E24" s="10">
        <f>'octsep cfs'!C24</f>
        <v>1451</v>
      </c>
      <c r="F24" s="10">
        <f>'octsep cfs'!D24</f>
        <v>926</v>
      </c>
      <c r="G24" s="10">
        <f>'octsep cfs'!E24</f>
        <v>642</v>
      </c>
      <c r="H24" s="10">
        <f>'octsep cfs'!F24</f>
        <v>596</v>
      </c>
      <c r="I24" s="10">
        <f>'octsep cfs'!G24</f>
        <v>510</v>
      </c>
      <c r="J24" s="10">
        <f>'octsep cfs'!H24</f>
        <v>1314</v>
      </c>
      <c r="K24" s="10">
        <f>'octsep cfs'!I24</f>
        <v>8304</v>
      </c>
      <c r="L24" s="10">
        <f>'octsep cfs'!J24</f>
        <v>13112</v>
      </c>
      <c r="M24" s="10">
        <f>'octsep cfs'!K24</f>
        <v>6953</v>
      </c>
      <c r="N24" s="6">
        <f t="shared" si="0"/>
        <v>3698.504109589041</v>
      </c>
      <c r="O24" s="22" t="s">
        <v>42</v>
      </c>
    </row>
    <row r="25" spans="1:15" x14ac:dyDescent="0.2">
      <c r="A25" t="s">
        <v>87</v>
      </c>
      <c r="B25" s="10">
        <f>'octsep cfs'!L24</f>
        <v>5945</v>
      </c>
      <c r="C25" s="10">
        <f>'octsep cfs'!M24</f>
        <v>2666</v>
      </c>
      <c r="D25" s="10">
        <f>'octsep cfs'!B25</f>
        <v>1370</v>
      </c>
      <c r="E25" s="10">
        <f>'octsep cfs'!C25</f>
        <v>806</v>
      </c>
      <c r="F25" s="10">
        <f>'octsep cfs'!D25</f>
        <v>510</v>
      </c>
      <c r="G25" s="10">
        <f>'octsep cfs'!E25</f>
        <v>427</v>
      </c>
      <c r="H25" s="10">
        <f>'octsep cfs'!F25</f>
        <v>422</v>
      </c>
      <c r="I25" s="10">
        <f>'octsep cfs'!G25</f>
        <v>430</v>
      </c>
      <c r="J25" s="10">
        <f>'octsep cfs'!H25</f>
        <v>1629</v>
      </c>
      <c r="K25" s="10">
        <f>'octsep cfs'!I25</f>
        <v>7825</v>
      </c>
      <c r="L25" s="10">
        <f>'octsep cfs'!J25</f>
        <v>6990</v>
      </c>
      <c r="M25" s="10">
        <f>'octsep cfs'!K25</f>
        <v>6026</v>
      </c>
      <c r="N25" s="6">
        <f t="shared" si="0"/>
        <v>2939.9150684931506</v>
      </c>
      <c r="O25" s="22" t="s">
        <v>87</v>
      </c>
    </row>
    <row r="26" spans="1:15" x14ac:dyDescent="0.2">
      <c r="A26" t="s">
        <v>55</v>
      </c>
      <c r="B26" s="10">
        <f>'octsep cfs'!L25</f>
        <v>4549</v>
      </c>
      <c r="C26" s="10">
        <f>'octsep cfs'!M25</f>
        <v>2479</v>
      </c>
      <c r="D26" s="10">
        <f>'octsep cfs'!B26</f>
        <v>1138</v>
      </c>
      <c r="E26" s="10">
        <f>'octsep cfs'!C26</f>
        <v>1086</v>
      </c>
      <c r="F26" s="10">
        <f>'octsep cfs'!D26</f>
        <v>855</v>
      </c>
      <c r="G26" s="10">
        <f>'octsep cfs'!E26</f>
        <v>484</v>
      </c>
      <c r="H26" s="10">
        <f>'octsep cfs'!F26</f>
        <v>487</v>
      </c>
      <c r="I26" s="10">
        <f>'octsep cfs'!G26</f>
        <v>471</v>
      </c>
      <c r="J26" s="10">
        <f>'octsep cfs'!H26</f>
        <v>902</v>
      </c>
      <c r="K26" s="10">
        <f>'octsep cfs'!I26</f>
        <v>3801</v>
      </c>
      <c r="L26" s="10">
        <f>'octsep cfs'!J26</f>
        <v>12714</v>
      </c>
      <c r="M26" s="10">
        <f>'octsep cfs'!K26</f>
        <v>11680</v>
      </c>
      <c r="N26" s="6">
        <f t="shared" si="0"/>
        <v>3401.0520547945207</v>
      </c>
      <c r="O26" s="22" t="s">
        <v>55</v>
      </c>
    </row>
    <row r="27" spans="1:15" x14ac:dyDescent="0.2">
      <c r="A27" t="s">
        <v>82</v>
      </c>
      <c r="B27" s="10">
        <f>'octsep cfs'!L26</f>
        <v>6515</v>
      </c>
      <c r="C27" s="10">
        <f>'octsep cfs'!M26</f>
        <v>3150</v>
      </c>
      <c r="D27" s="10">
        <f>'octsep cfs'!B27</f>
        <v>1753</v>
      </c>
      <c r="E27" s="10">
        <f>'octsep cfs'!C27</f>
        <v>1141</v>
      </c>
      <c r="F27" s="10">
        <f>'octsep cfs'!D27</f>
        <v>884</v>
      </c>
      <c r="G27" s="10">
        <f>'octsep cfs'!E27</f>
        <v>806</v>
      </c>
      <c r="H27" s="10">
        <f>'octsep cfs'!F27</f>
        <v>688</v>
      </c>
      <c r="I27" s="10">
        <f>'octsep cfs'!G27</f>
        <v>485</v>
      </c>
      <c r="J27" s="10">
        <f>'octsep cfs'!H27</f>
        <v>1707</v>
      </c>
      <c r="K27" s="10">
        <f>'octsep cfs'!I27</f>
        <v>7485</v>
      </c>
      <c r="L27" s="10">
        <f>'octsep cfs'!J27</f>
        <v>9156</v>
      </c>
      <c r="M27" s="10">
        <f>'octsep cfs'!K27</f>
        <v>12961</v>
      </c>
      <c r="N27" s="6">
        <f t="shared" si="0"/>
        <v>3921.7616438356163</v>
      </c>
      <c r="O27" s="22" t="s">
        <v>82</v>
      </c>
    </row>
    <row r="28" spans="1:15" x14ac:dyDescent="0.2">
      <c r="A28" t="s">
        <v>86</v>
      </c>
      <c r="B28" s="10">
        <f>'octsep cfs'!L27</f>
        <v>5605</v>
      </c>
      <c r="C28" s="10">
        <f>'octsep cfs'!M27</f>
        <v>2698</v>
      </c>
      <c r="D28" s="10">
        <f>'octsep cfs'!B28</f>
        <v>2051</v>
      </c>
      <c r="E28" s="10">
        <f>'octsep cfs'!C28</f>
        <v>910</v>
      </c>
      <c r="F28" s="10">
        <f>'octsep cfs'!D28</f>
        <v>724</v>
      </c>
      <c r="G28" s="10">
        <f>'octsep cfs'!E28</f>
        <v>548</v>
      </c>
      <c r="H28" s="10">
        <f>'octsep cfs'!F28</f>
        <v>592</v>
      </c>
      <c r="I28" s="10">
        <f>'octsep cfs'!G28</f>
        <v>500</v>
      </c>
      <c r="J28" s="10">
        <f>'octsep cfs'!H28</f>
        <v>2170</v>
      </c>
      <c r="K28" s="10">
        <f>'octsep cfs'!I28</f>
        <v>6921</v>
      </c>
      <c r="L28" s="10">
        <f>'octsep cfs'!J28</f>
        <v>10209</v>
      </c>
      <c r="M28" s="10">
        <f>'octsep cfs'!K28</f>
        <v>8531</v>
      </c>
      <c r="N28" s="6">
        <f t="shared" si="0"/>
        <v>3472.5095890410958</v>
      </c>
      <c r="O28" s="22" t="s">
        <v>86</v>
      </c>
    </row>
    <row r="29" spans="1:15" x14ac:dyDescent="0.2">
      <c r="A29" t="s">
        <v>89</v>
      </c>
      <c r="B29" s="10">
        <f>'octsep cfs'!L28</f>
        <v>5323</v>
      </c>
      <c r="C29" s="10">
        <f>'octsep cfs'!M28</f>
        <v>2318</v>
      </c>
      <c r="D29" s="10">
        <f>'octsep cfs'!B29</f>
        <v>1319</v>
      </c>
      <c r="E29" s="10">
        <f>'octsep cfs'!C29</f>
        <v>514</v>
      </c>
      <c r="F29" s="10">
        <f>'octsep cfs'!D29</f>
        <v>535</v>
      </c>
      <c r="G29" s="10">
        <f>'octsep cfs'!E29</f>
        <v>638</v>
      </c>
      <c r="H29" s="10">
        <f>'octsep cfs'!F29</f>
        <v>539</v>
      </c>
      <c r="I29" s="10">
        <f>'octsep cfs'!G29</f>
        <v>550</v>
      </c>
      <c r="J29" s="10">
        <f>'octsep cfs'!H29</f>
        <v>1060</v>
      </c>
      <c r="K29" s="10">
        <f>'octsep cfs'!I29</f>
        <v>5497</v>
      </c>
      <c r="L29" s="10">
        <f>'octsep cfs'!J29</f>
        <v>10249</v>
      </c>
      <c r="M29" s="10">
        <f>'octsep cfs'!K29</f>
        <v>11011</v>
      </c>
      <c r="N29" s="6">
        <f t="shared" si="0"/>
        <v>3316.1232876712329</v>
      </c>
      <c r="O29" s="22" t="s">
        <v>89</v>
      </c>
    </row>
    <row r="30" spans="1:15" x14ac:dyDescent="0.2">
      <c r="A30" t="s">
        <v>38</v>
      </c>
      <c r="B30" s="10">
        <f>'octsep cfs'!L29</f>
        <v>6447</v>
      </c>
      <c r="C30" s="10">
        <f>'octsep cfs'!M29</f>
        <v>2827</v>
      </c>
      <c r="D30" s="10">
        <f>'octsep cfs'!B30</f>
        <v>1999</v>
      </c>
      <c r="E30" s="10">
        <f>'octsep cfs'!C30</f>
        <v>1549</v>
      </c>
      <c r="F30" s="10">
        <f>'octsep cfs'!D30</f>
        <v>1014</v>
      </c>
      <c r="G30" s="10">
        <f>'octsep cfs'!E30</f>
        <v>638</v>
      </c>
      <c r="H30" s="10">
        <f>'octsep cfs'!F30</f>
        <v>725</v>
      </c>
      <c r="I30" s="10">
        <f>'octsep cfs'!G30</f>
        <v>595</v>
      </c>
      <c r="J30" s="10">
        <f>'octsep cfs'!H30</f>
        <v>831</v>
      </c>
      <c r="K30" s="10">
        <f>'octsep cfs'!I30</f>
        <v>6654</v>
      </c>
      <c r="L30" s="10">
        <f>'octsep cfs'!J30</f>
        <v>11101</v>
      </c>
      <c r="M30" s="10">
        <f>'octsep cfs'!K30</f>
        <v>14920</v>
      </c>
      <c r="N30" s="6">
        <f t="shared" si="0"/>
        <v>4136.4849315068495</v>
      </c>
      <c r="O30" s="22" t="s">
        <v>38</v>
      </c>
    </row>
    <row r="31" spans="1:15" x14ac:dyDescent="0.2">
      <c r="A31" t="s">
        <v>43</v>
      </c>
      <c r="B31" s="10">
        <f>'octsep cfs'!L30</f>
        <v>8029</v>
      </c>
      <c r="C31" s="10">
        <f>'octsep cfs'!M30</f>
        <v>4130</v>
      </c>
      <c r="D31" s="10">
        <f>'octsep cfs'!B31</f>
        <v>1468</v>
      </c>
      <c r="E31" s="10">
        <f>'octsep cfs'!C31</f>
        <v>1214</v>
      </c>
      <c r="F31" s="10">
        <f>'octsep cfs'!D31</f>
        <v>978</v>
      </c>
      <c r="G31" s="10">
        <f>'octsep cfs'!E31</f>
        <v>632</v>
      </c>
      <c r="H31" s="10">
        <f>'octsep cfs'!F31</f>
        <v>531</v>
      </c>
      <c r="I31" s="10">
        <f>'octsep cfs'!G31</f>
        <v>589</v>
      </c>
      <c r="J31" s="10">
        <f>'octsep cfs'!H31</f>
        <v>789</v>
      </c>
      <c r="K31" s="10">
        <f>'octsep cfs'!I31</f>
        <v>3112</v>
      </c>
      <c r="L31" s="10">
        <f>'octsep cfs'!J31</f>
        <v>13046</v>
      </c>
      <c r="M31" s="10">
        <f>'octsep cfs'!K31</f>
        <v>13047</v>
      </c>
      <c r="N31" s="6">
        <f t="shared" si="0"/>
        <v>3982.8575342465751</v>
      </c>
      <c r="O31" s="22" t="s">
        <v>43</v>
      </c>
    </row>
    <row r="32" spans="1:15" x14ac:dyDescent="0.2">
      <c r="A32" t="s">
        <v>84</v>
      </c>
      <c r="B32" s="10">
        <f>'octsep cfs'!L31</f>
        <v>5992</v>
      </c>
      <c r="C32" s="10">
        <f>'octsep cfs'!M31</f>
        <v>2984</v>
      </c>
      <c r="D32" s="10">
        <f>'octsep cfs'!B32</f>
        <v>1795</v>
      </c>
      <c r="E32" s="10">
        <f>'octsep cfs'!C32</f>
        <v>1346</v>
      </c>
      <c r="F32" s="10">
        <f>'octsep cfs'!D32</f>
        <v>680</v>
      </c>
      <c r="G32" s="10">
        <f>'octsep cfs'!E32</f>
        <v>437</v>
      </c>
      <c r="H32" s="10">
        <f>'octsep cfs'!F32</f>
        <v>536</v>
      </c>
      <c r="I32" s="10">
        <f>'octsep cfs'!G32</f>
        <v>565</v>
      </c>
      <c r="J32" s="10">
        <f>'octsep cfs'!H32</f>
        <v>2271</v>
      </c>
      <c r="K32" s="10">
        <f>'octsep cfs'!I32</f>
        <v>8372</v>
      </c>
      <c r="L32" s="10">
        <f>'octsep cfs'!J32</f>
        <v>12137</v>
      </c>
      <c r="M32" s="10">
        <f>'octsep cfs'!K32</f>
        <v>10022</v>
      </c>
      <c r="N32" s="6">
        <f t="shared" si="0"/>
        <v>3947.6739726027399</v>
      </c>
      <c r="O32" s="22" t="s">
        <v>84</v>
      </c>
    </row>
    <row r="33" spans="1:15" x14ac:dyDescent="0.2">
      <c r="A33" t="s">
        <v>36</v>
      </c>
      <c r="B33" s="10">
        <f>'octsep cfs'!L32</f>
        <v>5497</v>
      </c>
      <c r="C33" s="10">
        <f>'octsep cfs'!M32</f>
        <v>3052</v>
      </c>
      <c r="D33" s="10">
        <f>'octsep cfs'!B33</f>
        <v>2001</v>
      </c>
      <c r="E33" s="10">
        <f>'octsep cfs'!C33</f>
        <v>1040</v>
      </c>
      <c r="F33" s="10">
        <f>'octsep cfs'!D33</f>
        <v>794</v>
      </c>
      <c r="G33" s="10">
        <f>'octsep cfs'!E33</f>
        <v>423</v>
      </c>
      <c r="H33" s="10">
        <f>'octsep cfs'!F33</f>
        <v>463</v>
      </c>
      <c r="I33" s="10">
        <f>'octsep cfs'!G33</f>
        <v>569</v>
      </c>
      <c r="J33" s="10">
        <f>'octsep cfs'!H33</f>
        <v>1210</v>
      </c>
      <c r="K33" s="10">
        <f>'octsep cfs'!I33</f>
        <v>10821</v>
      </c>
      <c r="L33" s="10">
        <f>'octsep cfs'!J33</f>
        <v>10256</v>
      </c>
      <c r="M33" s="10">
        <f>'octsep cfs'!K33</f>
        <v>7260</v>
      </c>
      <c r="N33" s="6">
        <f t="shared" si="0"/>
        <v>3638.4082191780822</v>
      </c>
      <c r="O33" s="22" t="s">
        <v>36</v>
      </c>
    </row>
    <row r="34" spans="1:15" x14ac:dyDescent="0.2">
      <c r="A34" t="s">
        <v>70</v>
      </c>
      <c r="B34" s="10">
        <f>'octsep cfs'!L33</f>
        <v>4046</v>
      </c>
      <c r="C34" s="10">
        <f>'octsep cfs'!M33</f>
        <v>2619</v>
      </c>
      <c r="D34" s="10">
        <f>'octsep cfs'!B34</f>
        <v>1720</v>
      </c>
      <c r="E34" s="10">
        <f>'octsep cfs'!C34</f>
        <v>876</v>
      </c>
      <c r="F34" s="10">
        <f>'octsep cfs'!D34</f>
        <v>702</v>
      </c>
      <c r="G34" s="10">
        <f>'octsep cfs'!E34</f>
        <v>575</v>
      </c>
      <c r="H34" s="10">
        <f>'octsep cfs'!F34</f>
        <v>623</v>
      </c>
      <c r="I34" s="10">
        <f>'octsep cfs'!G34</f>
        <v>661</v>
      </c>
      <c r="J34" s="10">
        <f>'octsep cfs'!H34</f>
        <v>1250</v>
      </c>
      <c r="K34" s="10">
        <f>'octsep cfs'!I34</f>
        <v>10169</v>
      </c>
      <c r="L34" s="10">
        <f>'octsep cfs'!J34</f>
        <v>12476</v>
      </c>
      <c r="M34" s="10">
        <f>'octsep cfs'!K34</f>
        <v>8344</v>
      </c>
      <c r="N34" s="6">
        <f t="shared" si="0"/>
        <v>3689.8657534246577</v>
      </c>
      <c r="O34" s="22" t="s">
        <v>70</v>
      </c>
    </row>
    <row r="35" spans="1:15" x14ac:dyDescent="0.2">
      <c r="A35" t="s">
        <v>80</v>
      </c>
      <c r="B35" s="10">
        <f>'octsep cfs'!L34</f>
        <v>5717</v>
      </c>
      <c r="C35" s="10">
        <f>'octsep cfs'!M34</f>
        <v>3057</v>
      </c>
      <c r="D35" s="10">
        <f>'octsep cfs'!B35</f>
        <v>2276</v>
      </c>
      <c r="E35" s="10">
        <f>'octsep cfs'!C35</f>
        <v>1106</v>
      </c>
      <c r="F35" s="10">
        <f>'octsep cfs'!D35</f>
        <v>842</v>
      </c>
      <c r="G35" s="10">
        <f>'octsep cfs'!E35</f>
        <v>697</v>
      </c>
      <c r="H35" s="10">
        <f>'octsep cfs'!F35</f>
        <v>581</v>
      </c>
      <c r="I35" s="10">
        <f>'octsep cfs'!G35</f>
        <v>566</v>
      </c>
      <c r="J35" s="10">
        <f>'octsep cfs'!H35</f>
        <v>1682</v>
      </c>
      <c r="K35" s="10">
        <f>'octsep cfs'!I35</f>
        <v>5500</v>
      </c>
      <c r="L35" s="10">
        <f>'octsep cfs'!J35</f>
        <v>13179</v>
      </c>
      <c r="M35" s="10">
        <f>'octsep cfs'!K35</f>
        <v>12630</v>
      </c>
      <c r="N35" s="6">
        <f t="shared" si="0"/>
        <v>4005.6328767123287</v>
      </c>
      <c r="O35" s="22" t="s">
        <v>80</v>
      </c>
    </row>
    <row r="36" spans="1:15" x14ac:dyDescent="0.2">
      <c r="A36" t="s">
        <v>59</v>
      </c>
      <c r="B36" s="10">
        <f>'octsep cfs'!L35</f>
        <v>6135</v>
      </c>
      <c r="C36" s="10">
        <f>'octsep cfs'!M35</f>
        <v>4797</v>
      </c>
      <c r="D36" s="10">
        <f>'octsep cfs'!B36</f>
        <v>2679</v>
      </c>
      <c r="E36" s="10">
        <f>'octsep cfs'!C36</f>
        <v>1670</v>
      </c>
      <c r="F36" s="10">
        <f>'octsep cfs'!D36</f>
        <v>1044</v>
      </c>
      <c r="G36" s="10">
        <f>'octsep cfs'!E36</f>
        <v>754</v>
      </c>
      <c r="H36" s="10">
        <f>'octsep cfs'!F36</f>
        <v>634</v>
      </c>
      <c r="I36" s="10">
        <f>'octsep cfs'!G36</f>
        <v>870</v>
      </c>
      <c r="J36" s="10">
        <f>'octsep cfs'!H36</f>
        <v>2074</v>
      </c>
      <c r="K36" s="10">
        <f>'octsep cfs'!I36</f>
        <v>4455</v>
      </c>
      <c r="L36" s="10">
        <f>'octsep cfs'!J36</f>
        <v>10811</v>
      </c>
      <c r="M36" s="10">
        <f>'octsep cfs'!K36</f>
        <v>11231</v>
      </c>
      <c r="N36" s="6">
        <f t="shared" si="0"/>
        <v>3946.6301369863013</v>
      </c>
      <c r="O36" s="22" t="s">
        <v>59</v>
      </c>
    </row>
    <row r="37" spans="1:15" x14ac:dyDescent="0.2">
      <c r="A37" t="s">
        <v>54</v>
      </c>
      <c r="B37" s="10">
        <f>'octsep cfs'!L36</f>
        <v>5394</v>
      </c>
      <c r="C37" s="10">
        <f>'octsep cfs'!M36</f>
        <v>3790</v>
      </c>
      <c r="D37" s="10">
        <f>'octsep cfs'!B37</f>
        <v>2153</v>
      </c>
      <c r="E37" s="10">
        <f>'octsep cfs'!C37</f>
        <v>1340</v>
      </c>
      <c r="F37" s="10">
        <f>'octsep cfs'!D37</f>
        <v>815</v>
      </c>
      <c r="G37" s="10">
        <f>'octsep cfs'!E37</f>
        <v>777</v>
      </c>
      <c r="H37" s="10">
        <f>'octsep cfs'!F37</f>
        <v>811</v>
      </c>
      <c r="I37" s="10">
        <f>'octsep cfs'!G37</f>
        <v>727</v>
      </c>
      <c r="J37" s="10">
        <f>'octsep cfs'!H37</f>
        <v>1374</v>
      </c>
      <c r="K37" s="10">
        <f>'octsep cfs'!I37</f>
        <v>7940</v>
      </c>
      <c r="L37" s="10">
        <f>'octsep cfs'!J37</f>
        <v>16349</v>
      </c>
      <c r="M37" s="10">
        <f>'octsep cfs'!K37</f>
        <v>8138</v>
      </c>
      <c r="N37" s="6">
        <f t="shared" si="0"/>
        <v>4144.0054794520547</v>
      </c>
      <c r="O37" s="22" t="s">
        <v>54</v>
      </c>
    </row>
    <row r="38" spans="1:15" x14ac:dyDescent="0.2">
      <c r="A38" t="s">
        <v>69</v>
      </c>
      <c r="B38" s="10">
        <f>'octsep cfs'!L37</f>
        <v>6578</v>
      </c>
      <c r="C38" s="10">
        <f>'octsep cfs'!M37</f>
        <v>2319</v>
      </c>
      <c r="D38" s="10">
        <f>'octsep cfs'!B38</f>
        <v>2006</v>
      </c>
      <c r="E38" s="10">
        <f>'octsep cfs'!C38</f>
        <v>1152</v>
      </c>
      <c r="F38" s="10">
        <f>'octsep cfs'!D38</f>
        <v>706</v>
      </c>
      <c r="G38" s="10">
        <f>'octsep cfs'!E38</f>
        <v>542</v>
      </c>
      <c r="H38" s="10">
        <f>'octsep cfs'!F38</f>
        <v>700</v>
      </c>
      <c r="I38" s="10">
        <f>'octsep cfs'!G38</f>
        <v>543</v>
      </c>
      <c r="J38" s="10">
        <f>'octsep cfs'!H38</f>
        <v>2569</v>
      </c>
      <c r="K38" s="10">
        <f>'octsep cfs'!I38</f>
        <v>5450</v>
      </c>
      <c r="L38" s="10">
        <f>'octsep cfs'!J38</f>
        <v>10793</v>
      </c>
      <c r="M38" s="10">
        <f>'octsep cfs'!K38</f>
        <v>9035</v>
      </c>
      <c r="N38" s="6">
        <f t="shared" si="0"/>
        <v>3548.6301369863013</v>
      </c>
      <c r="O38" s="22" t="s">
        <v>69</v>
      </c>
    </row>
    <row r="39" spans="1:15" x14ac:dyDescent="0.2">
      <c r="A39" t="s">
        <v>33</v>
      </c>
      <c r="B39" s="10">
        <f>'octsep cfs'!L38</f>
        <v>6157</v>
      </c>
      <c r="C39" s="10">
        <f>'octsep cfs'!M38</f>
        <v>2766</v>
      </c>
      <c r="D39" s="10">
        <f>'octsep cfs'!B39</f>
        <v>2227</v>
      </c>
      <c r="E39" s="10">
        <f>'octsep cfs'!C39</f>
        <v>1602</v>
      </c>
      <c r="F39" s="10">
        <f>'octsep cfs'!D39</f>
        <v>1108</v>
      </c>
      <c r="G39" s="10">
        <f>'octsep cfs'!E39</f>
        <v>789</v>
      </c>
      <c r="H39" s="10">
        <f>'octsep cfs'!F39</f>
        <v>918</v>
      </c>
      <c r="I39" s="10">
        <f>'octsep cfs'!G39</f>
        <v>774</v>
      </c>
      <c r="J39" s="10">
        <f>'octsep cfs'!H39</f>
        <v>1913</v>
      </c>
      <c r="K39" s="10">
        <f>'octsep cfs'!I39</f>
        <v>5950</v>
      </c>
      <c r="L39" s="10">
        <f>'octsep cfs'!J39</f>
        <v>10936</v>
      </c>
      <c r="M39" s="10">
        <f>'octsep cfs'!K39</f>
        <v>9131</v>
      </c>
      <c r="N39" s="6">
        <f t="shared" si="0"/>
        <v>3705.2876712328766</v>
      </c>
      <c r="O39" s="22" t="s">
        <v>33</v>
      </c>
    </row>
    <row r="40" spans="1:15" x14ac:dyDescent="0.2">
      <c r="A40" t="s">
        <v>78</v>
      </c>
      <c r="B40" s="10">
        <f>'octsep cfs'!L39</f>
        <v>6048</v>
      </c>
      <c r="C40" s="10">
        <f>'octsep cfs'!M39</f>
        <v>4077</v>
      </c>
      <c r="D40" s="10">
        <f>'octsep cfs'!B40</f>
        <v>2000</v>
      </c>
      <c r="E40" s="10">
        <f>'octsep cfs'!C40</f>
        <v>1291</v>
      </c>
      <c r="F40" s="10">
        <f>'octsep cfs'!D40</f>
        <v>936</v>
      </c>
      <c r="G40" s="10">
        <f>'octsep cfs'!E40</f>
        <v>679</v>
      </c>
      <c r="H40" s="10">
        <f>'octsep cfs'!F40</f>
        <v>542</v>
      </c>
      <c r="I40" s="10">
        <f>'octsep cfs'!G40</f>
        <v>521</v>
      </c>
      <c r="J40" s="10">
        <f>'octsep cfs'!H40</f>
        <v>1012</v>
      </c>
      <c r="K40" s="10">
        <f>'octsep cfs'!I40</f>
        <v>4866</v>
      </c>
      <c r="L40" s="10">
        <f>'octsep cfs'!J40</f>
        <v>12427</v>
      </c>
      <c r="M40" s="10">
        <f>'octsep cfs'!K40</f>
        <v>12569</v>
      </c>
      <c r="N40" s="6">
        <f t="shared" si="0"/>
        <v>3933.0821917808221</v>
      </c>
      <c r="O40" s="22" t="s">
        <v>78</v>
      </c>
    </row>
    <row r="41" spans="1:15" x14ac:dyDescent="0.2">
      <c r="A41" t="s">
        <v>48</v>
      </c>
      <c r="B41" s="10">
        <f>'octsep cfs'!L40</f>
        <v>5974</v>
      </c>
      <c r="C41" s="10">
        <f>'octsep cfs'!M40</f>
        <v>2820</v>
      </c>
      <c r="D41" s="10">
        <f>'octsep cfs'!B41</f>
        <v>2763</v>
      </c>
      <c r="E41" s="10">
        <f>'octsep cfs'!C41</f>
        <v>1704</v>
      </c>
      <c r="F41" s="10">
        <f>'octsep cfs'!D41</f>
        <v>1048</v>
      </c>
      <c r="G41" s="10">
        <f>'octsep cfs'!E41</f>
        <v>910</v>
      </c>
      <c r="H41" s="10">
        <f>'octsep cfs'!F41</f>
        <v>880</v>
      </c>
      <c r="I41" s="10">
        <f>'octsep cfs'!G41</f>
        <v>979</v>
      </c>
      <c r="J41" s="10">
        <f>'octsep cfs'!H41</f>
        <v>2729</v>
      </c>
      <c r="K41" s="10">
        <f>'octsep cfs'!I41</f>
        <v>5456</v>
      </c>
      <c r="L41" s="10">
        <f>'octsep cfs'!J41</f>
        <v>10301</v>
      </c>
      <c r="M41" s="10">
        <f>'octsep cfs'!K41</f>
        <v>9351</v>
      </c>
      <c r="N41" s="6">
        <f t="shared" si="0"/>
        <v>3759.3726027397261</v>
      </c>
      <c r="O41" s="23" t="s">
        <v>48</v>
      </c>
    </row>
    <row r="42" spans="1:15" x14ac:dyDescent="0.2">
      <c r="A42" t="s">
        <v>60</v>
      </c>
      <c r="B42" s="10">
        <f>'octsep cfs'!L41</f>
        <v>7097</v>
      </c>
      <c r="C42" s="10">
        <f>'octsep cfs'!M41</f>
        <v>1875</v>
      </c>
      <c r="D42" s="10">
        <f>'octsep cfs'!B42</f>
        <v>1981</v>
      </c>
      <c r="E42" s="10">
        <f>'octsep cfs'!C42</f>
        <v>1543</v>
      </c>
      <c r="F42" s="10">
        <f>'octsep cfs'!D42</f>
        <v>945</v>
      </c>
      <c r="G42" s="10">
        <f>'octsep cfs'!E42</f>
        <v>730</v>
      </c>
      <c r="H42" s="10">
        <f>'octsep cfs'!F42</f>
        <v>583</v>
      </c>
      <c r="I42" s="10">
        <f>'octsep cfs'!G42</f>
        <v>607</v>
      </c>
      <c r="J42" s="10">
        <f>'octsep cfs'!H42</f>
        <v>1713</v>
      </c>
      <c r="K42" s="10">
        <f>'octsep cfs'!I42</f>
        <v>6442</v>
      </c>
      <c r="L42" s="10">
        <f>'octsep cfs'!J42</f>
        <v>10961</v>
      </c>
      <c r="M42" s="10">
        <f>'octsep cfs'!K42</f>
        <v>10620</v>
      </c>
      <c r="N42" s="6">
        <f t="shared" si="0"/>
        <v>3781.2767123287672</v>
      </c>
      <c r="O42" s="23" t="s">
        <v>60</v>
      </c>
    </row>
    <row r="43" spans="1:15" x14ac:dyDescent="0.2">
      <c r="A43" t="s">
        <v>39</v>
      </c>
      <c r="B43" s="10">
        <f>'octsep cfs'!L42</f>
        <v>5577</v>
      </c>
      <c r="C43" s="10">
        <f>'octsep cfs'!M42</f>
        <v>3107</v>
      </c>
      <c r="D43" s="10">
        <f>'octsep cfs'!B43</f>
        <v>1643</v>
      </c>
      <c r="E43" s="10">
        <f>'octsep cfs'!C43</f>
        <v>1099</v>
      </c>
      <c r="F43" s="10">
        <f>'octsep cfs'!D43</f>
        <v>946</v>
      </c>
      <c r="G43" s="10">
        <f>'octsep cfs'!E43</f>
        <v>782</v>
      </c>
      <c r="H43" s="10">
        <f>'octsep cfs'!F43</f>
        <v>696</v>
      </c>
      <c r="I43" s="10">
        <f>'octsep cfs'!G43</f>
        <v>669</v>
      </c>
      <c r="J43" s="10">
        <f>'octsep cfs'!H43</f>
        <v>1142</v>
      </c>
      <c r="K43" s="10">
        <f>'octsep cfs'!I43</f>
        <v>4968</v>
      </c>
      <c r="L43" s="10">
        <f>'octsep cfs'!J43</f>
        <v>16081</v>
      </c>
      <c r="M43" s="10">
        <f>'octsep cfs'!K43</f>
        <v>11114</v>
      </c>
      <c r="N43" s="6">
        <f t="shared" si="0"/>
        <v>3997.3342465753426</v>
      </c>
      <c r="O43" s="23" t="s">
        <v>39</v>
      </c>
    </row>
    <row r="44" spans="1:15" x14ac:dyDescent="0.2">
      <c r="A44" t="s">
        <v>52</v>
      </c>
      <c r="B44" s="10">
        <f>'octsep cfs'!L43</f>
        <v>5833</v>
      </c>
      <c r="C44" s="10">
        <f>'octsep cfs'!M43</f>
        <v>3824</v>
      </c>
      <c r="D44" s="10">
        <f>'octsep cfs'!B44</f>
        <v>1776</v>
      </c>
      <c r="E44" s="10">
        <f>'octsep cfs'!C44</f>
        <v>1265</v>
      </c>
      <c r="F44" s="10">
        <f>'octsep cfs'!D44</f>
        <v>615</v>
      </c>
      <c r="G44" s="10">
        <f>'octsep cfs'!E44</f>
        <v>622</v>
      </c>
      <c r="H44" s="10">
        <f>'octsep cfs'!F44</f>
        <v>818</v>
      </c>
      <c r="I44" s="10">
        <f>'octsep cfs'!G44</f>
        <v>1068</v>
      </c>
      <c r="J44" s="10">
        <f>'octsep cfs'!H44</f>
        <v>947</v>
      </c>
      <c r="K44" s="10">
        <f>'octsep cfs'!I44</f>
        <v>5725</v>
      </c>
      <c r="L44" s="10">
        <f>'octsep cfs'!J44</f>
        <v>11696</v>
      </c>
      <c r="M44" s="10">
        <f>'octsep cfs'!K44</f>
        <v>10847</v>
      </c>
      <c r="N44" s="6">
        <f t="shared" si="0"/>
        <v>3769.6712328767121</v>
      </c>
      <c r="O44" s="23" t="s">
        <v>52</v>
      </c>
    </row>
    <row r="45" spans="1:15" x14ac:dyDescent="0.2">
      <c r="A45" t="s">
        <v>71</v>
      </c>
      <c r="B45" s="10">
        <f>'octsep cfs'!L44</f>
        <v>5898</v>
      </c>
      <c r="C45" s="10">
        <f>'octsep cfs'!M44</f>
        <v>3655</v>
      </c>
      <c r="D45" s="10">
        <f>'octsep cfs'!B45</f>
        <v>1798</v>
      </c>
      <c r="E45" s="10">
        <f>'octsep cfs'!C45</f>
        <v>1225</v>
      </c>
      <c r="F45" s="10">
        <f>'octsep cfs'!D45</f>
        <v>1250</v>
      </c>
      <c r="G45" s="10">
        <f>'octsep cfs'!E45</f>
        <v>728</v>
      </c>
      <c r="H45" s="10">
        <f>'octsep cfs'!F45</f>
        <v>492</v>
      </c>
      <c r="I45" s="10">
        <f>'octsep cfs'!G45</f>
        <v>694</v>
      </c>
      <c r="J45" s="10">
        <f>'octsep cfs'!H45</f>
        <v>2554</v>
      </c>
      <c r="K45" s="10">
        <f>'octsep cfs'!I45</f>
        <v>7768</v>
      </c>
      <c r="L45" s="10">
        <f>'octsep cfs'!J45</f>
        <v>12091</v>
      </c>
      <c r="M45" s="10">
        <f>'octsep cfs'!K45</f>
        <v>6805</v>
      </c>
      <c r="N45" s="6">
        <f t="shared" si="0"/>
        <v>3760.813698630137</v>
      </c>
      <c r="O45" s="23" t="s">
        <v>71</v>
      </c>
    </row>
    <row r="46" spans="1:15" x14ac:dyDescent="0.2">
      <c r="A46" t="s">
        <v>88</v>
      </c>
      <c r="B46" s="10">
        <f>'octsep cfs'!L45</f>
        <v>4434</v>
      </c>
      <c r="C46" s="10">
        <f>'octsep cfs'!M45</f>
        <v>3358</v>
      </c>
      <c r="D46" s="10">
        <f>'octsep cfs'!B46</f>
        <v>1873</v>
      </c>
      <c r="E46" s="10">
        <f>'octsep cfs'!C46</f>
        <v>1271</v>
      </c>
      <c r="F46" s="10">
        <f>'octsep cfs'!D46</f>
        <v>1120</v>
      </c>
      <c r="G46" s="10">
        <f>'octsep cfs'!E46</f>
        <v>1059</v>
      </c>
      <c r="H46" s="10">
        <f>'octsep cfs'!F46</f>
        <v>799</v>
      </c>
      <c r="I46" s="10">
        <f>'octsep cfs'!G46</f>
        <v>714</v>
      </c>
      <c r="J46" s="10">
        <f>'octsep cfs'!H46</f>
        <v>940</v>
      </c>
      <c r="K46" s="10">
        <f>'octsep cfs'!I46</f>
        <v>4675</v>
      </c>
      <c r="L46" s="10">
        <f>'octsep cfs'!J46</f>
        <v>11348</v>
      </c>
      <c r="M46" s="10">
        <f>'octsep cfs'!K46</f>
        <v>7564</v>
      </c>
      <c r="N46" s="6">
        <f t="shared" si="0"/>
        <v>3272.5780821917806</v>
      </c>
      <c r="O46" s="23" t="s">
        <v>88</v>
      </c>
    </row>
    <row r="47" spans="1:15" x14ac:dyDescent="0.2">
      <c r="A47" t="s">
        <v>77</v>
      </c>
      <c r="B47" s="10">
        <f>'octsep cfs'!L46</f>
        <v>4847</v>
      </c>
      <c r="C47" s="10">
        <f>'octsep cfs'!M46</f>
        <v>2155</v>
      </c>
      <c r="D47" s="10">
        <f>'octsep cfs'!B47</f>
        <v>1361</v>
      </c>
      <c r="E47" s="10">
        <f>'octsep cfs'!C47</f>
        <v>1030</v>
      </c>
      <c r="F47" s="10">
        <f>'octsep cfs'!D47</f>
        <v>917</v>
      </c>
      <c r="G47" s="10">
        <f>'octsep cfs'!E47</f>
        <v>803</v>
      </c>
      <c r="H47" s="10">
        <f>'octsep cfs'!F47</f>
        <v>750</v>
      </c>
      <c r="I47" s="10">
        <f>'octsep cfs'!G47</f>
        <v>708</v>
      </c>
      <c r="J47" s="10">
        <f>'octsep cfs'!H47</f>
        <v>1719</v>
      </c>
      <c r="K47" s="10">
        <f>'octsep cfs'!I47</f>
        <v>7539</v>
      </c>
      <c r="L47" s="10">
        <f>'octsep cfs'!J47</f>
        <v>10505</v>
      </c>
      <c r="M47" s="10">
        <f>'octsep cfs'!K47</f>
        <v>9120</v>
      </c>
      <c r="N47" s="6">
        <f t="shared" si="0"/>
        <v>3472.3698630136987</v>
      </c>
      <c r="O47" s="23" t="s">
        <v>77</v>
      </c>
    </row>
    <row r="48" spans="1:15" x14ac:dyDescent="0.2">
      <c r="A48" t="s">
        <v>37</v>
      </c>
      <c r="B48" s="10">
        <f>'octsep cfs'!L47</f>
        <v>7040</v>
      </c>
      <c r="C48" s="10">
        <f>'octsep cfs'!M47</f>
        <v>2311</v>
      </c>
      <c r="D48" s="10">
        <f>'octsep cfs'!B48</f>
        <v>1512</v>
      </c>
      <c r="E48" s="10">
        <f>'octsep cfs'!C48</f>
        <v>1068</v>
      </c>
      <c r="F48" s="10">
        <f>'octsep cfs'!D48</f>
        <v>984</v>
      </c>
      <c r="G48" s="10">
        <f>'octsep cfs'!E48</f>
        <v>1049</v>
      </c>
      <c r="H48" s="10">
        <f>'octsep cfs'!F48</f>
        <v>797</v>
      </c>
      <c r="I48" s="10">
        <f>'octsep cfs'!G48</f>
        <v>1165</v>
      </c>
      <c r="J48" s="10">
        <f>'octsep cfs'!H48</f>
        <v>1395</v>
      </c>
      <c r="K48" s="10">
        <f>'octsep cfs'!I48</f>
        <v>7157</v>
      </c>
      <c r="L48" s="10">
        <f>'octsep cfs'!J48</f>
        <v>14089</v>
      </c>
      <c r="M48" s="10">
        <f>'octsep cfs'!K48</f>
        <v>11026</v>
      </c>
      <c r="N48" s="6">
        <f t="shared" si="0"/>
        <v>4153.7780821917804</v>
      </c>
      <c r="O48" s="23" t="s">
        <v>37</v>
      </c>
    </row>
    <row r="49" spans="1:15" x14ac:dyDescent="0.2">
      <c r="A49" t="s">
        <v>85</v>
      </c>
      <c r="B49" s="10">
        <f>'octsep cfs'!L48</f>
        <v>7897</v>
      </c>
      <c r="C49" s="10">
        <f>'octsep cfs'!M48</f>
        <v>2603</v>
      </c>
      <c r="D49" s="10">
        <f>'octsep cfs'!B49</f>
        <v>1589</v>
      </c>
      <c r="E49" s="10">
        <f>'octsep cfs'!C49</f>
        <v>943</v>
      </c>
      <c r="F49" s="10">
        <f>'octsep cfs'!D49</f>
        <v>840</v>
      </c>
      <c r="G49" s="10">
        <f>'octsep cfs'!E49</f>
        <v>1083</v>
      </c>
      <c r="H49" s="10">
        <f>'octsep cfs'!F49</f>
        <v>849</v>
      </c>
      <c r="I49" s="10">
        <f>'octsep cfs'!G49</f>
        <v>833</v>
      </c>
      <c r="J49" s="10">
        <f>'octsep cfs'!H49</f>
        <v>1373</v>
      </c>
      <c r="K49" s="10">
        <f>'octsep cfs'!I49</f>
        <v>5437</v>
      </c>
      <c r="L49" s="10">
        <f>'octsep cfs'!J49</f>
        <v>8322</v>
      </c>
      <c r="M49" s="10">
        <f>'octsep cfs'!K49</f>
        <v>7760</v>
      </c>
      <c r="N49" s="6">
        <f t="shared" si="0"/>
        <v>3314.0027397260274</v>
      </c>
      <c r="O49" s="23" t="s">
        <v>85</v>
      </c>
    </row>
    <row r="50" spans="1:15" x14ac:dyDescent="0.2">
      <c r="A50" t="s">
        <v>49</v>
      </c>
      <c r="B50" s="10">
        <f>'octsep cfs'!L49</f>
        <v>5075</v>
      </c>
      <c r="C50" s="10">
        <f>'octsep cfs'!M49</f>
        <v>2614</v>
      </c>
      <c r="D50" s="10">
        <f>'octsep cfs'!B50</f>
        <v>1608</v>
      </c>
      <c r="E50" s="10">
        <f>'octsep cfs'!C50</f>
        <v>1105</v>
      </c>
      <c r="F50" s="10">
        <f>'octsep cfs'!D50</f>
        <v>815</v>
      </c>
      <c r="G50" s="10">
        <f>'octsep cfs'!E50</f>
        <v>786</v>
      </c>
      <c r="H50" s="10">
        <f>'octsep cfs'!F50</f>
        <v>721</v>
      </c>
      <c r="I50" s="10">
        <f>'octsep cfs'!G50</f>
        <v>673</v>
      </c>
      <c r="J50" s="10">
        <f>'octsep cfs'!H50</f>
        <v>1895</v>
      </c>
      <c r="K50" s="10">
        <f>'octsep cfs'!I50</f>
        <v>4645</v>
      </c>
      <c r="L50" s="10">
        <f>'octsep cfs'!J50</f>
        <v>13591</v>
      </c>
      <c r="M50" s="10">
        <f>'octsep cfs'!K50</f>
        <v>10952</v>
      </c>
      <c r="N50" s="6">
        <f t="shared" si="0"/>
        <v>3719.2109589041097</v>
      </c>
      <c r="O50" s="23" t="s">
        <v>49</v>
      </c>
    </row>
    <row r="51" spans="1:15" x14ac:dyDescent="0.2">
      <c r="A51" t="s">
        <v>74</v>
      </c>
      <c r="B51" s="10">
        <f>'octsep cfs'!L50</f>
        <v>6444</v>
      </c>
      <c r="C51" s="10">
        <f>'octsep cfs'!M50</f>
        <v>3096</v>
      </c>
      <c r="D51" s="10">
        <f>'octsep cfs'!B51</f>
        <v>1078</v>
      </c>
      <c r="E51" s="10">
        <f>'octsep cfs'!C51</f>
        <v>804</v>
      </c>
      <c r="F51" s="10">
        <f>'octsep cfs'!D51</f>
        <v>889</v>
      </c>
      <c r="G51" s="10">
        <f>'octsep cfs'!E51</f>
        <v>824</v>
      </c>
      <c r="H51" s="10">
        <f>'octsep cfs'!F51</f>
        <v>582</v>
      </c>
      <c r="I51" s="10">
        <f>'octsep cfs'!G51</f>
        <v>479</v>
      </c>
      <c r="J51" s="10">
        <f>'octsep cfs'!H51</f>
        <v>917</v>
      </c>
      <c r="K51" s="10">
        <f>'octsep cfs'!I51</f>
        <v>4424</v>
      </c>
      <c r="L51" s="10">
        <f>'octsep cfs'!J51</f>
        <v>8969</v>
      </c>
      <c r="M51" s="10">
        <f>'octsep cfs'!K51</f>
        <v>9964</v>
      </c>
      <c r="N51" s="6">
        <f t="shared" si="0"/>
        <v>3224.7616438356163</v>
      </c>
      <c r="O51" s="23" t="s">
        <v>74</v>
      </c>
    </row>
    <row r="52" spans="1:15" x14ac:dyDescent="0.2">
      <c r="A52" t="s">
        <v>30</v>
      </c>
      <c r="B52" s="10">
        <f>'octsep cfs'!L51</f>
        <v>5271</v>
      </c>
      <c r="C52" s="10">
        <f>'octsep cfs'!M51</f>
        <v>2897</v>
      </c>
      <c r="D52" s="10">
        <f>'octsep cfs'!B52</f>
        <v>1920</v>
      </c>
      <c r="E52" s="10">
        <f>'octsep cfs'!C52</f>
        <v>1830</v>
      </c>
      <c r="F52" s="10">
        <f>'octsep cfs'!D52</f>
        <v>1439</v>
      </c>
      <c r="G52" s="10">
        <f>'octsep cfs'!E52</f>
        <v>1019</v>
      </c>
      <c r="H52" s="10">
        <f>'octsep cfs'!F52</f>
        <v>794</v>
      </c>
      <c r="I52" s="10">
        <f>'octsep cfs'!G52</f>
        <v>624</v>
      </c>
      <c r="J52" s="10">
        <f>'octsep cfs'!H52</f>
        <v>1573</v>
      </c>
      <c r="K52" s="10">
        <f>'octsep cfs'!I52</f>
        <v>7194</v>
      </c>
      <c r="L52" s="10">
        <f>'octsep cfs'!J52</f>
        <v>8365</v>
      </c>
      <c r="M52" s="10">
        <f>'octsep cfs'!K52</f>
        <v>12766</v>
      </c>
      <c r="N52" s="6">
        <f t="shared" si="0"/>
        <v>3833.9863013698632</v>
      </c>
      <c r="O52" s="23" t="s">
        <v>30</v>
      </c>
    </row>
    <row r="53" spans="1:15" x14ac:dyDescent="0.2">
      <c r="A53" t="s">
        <v>46</v>
      </c>
      <c r="B53" s="10">
        <f>'octsep cfs'!L52</f>
        <v>9659</v>
      </c>
      <c r="C53" s="10">
        <f>'octsep cfs'!M52</f>
        <v>5963</v>
      </c>
      <c r="D53" s="10">
        <f>'octsep cfs'!B53</f>
        <v>2229</v>
      </c>
      <c r="E53" s="10">
        <f>'octsep cfs'!C53</f>
        <v>1161</v>
      </c>
      <c r="F53" s="10">
        <f>'octsep cfs'!D53</f>
        <v>765</v>
      </c>
      <c r="G53" s="10">
        <f>'octsep cfs'!E53</f>
        <v>569</v>
      </c>
      <c r="H53" s="10">
        <f>'octsep cfs'!F53</f>
        <v>567</v>
      </c>
      <c r="I53" s="10">
        <f>'octsep cfs'!G53</f>
        <v>576</v>
      </c>
      <c r="J53" s="10">
        <f>'octsep cfs'!H53</f>
        <v>2010</v>
      </c>
      <c r="K53" s="10">
        <f>'octsep cfs'!I53</f>
        <v>4634</v>
      </c>
      <c r="L53" s="10">
        <f>'octsep cfs'!J53</f>
        <v>9057</v>
      </c>
      <c r="M53" s="10">
        <f>'octsep cfs'!K53</f>
        <v>5968</v>
      </c>
      <c r="N53" s="6">
        <f t="shared" si="0"/>
        <v>3610.9753424657533</v>
      </c>
      <c r="O53" s="23" t="s">
        <v>46</v>
      </c>
    </row>
    <row r="54" spans="1:15" x14ac:dyDescent="0.2">
      <c r="A54" t="s">
        <v>64</v>
      </c>
      <c r="B54" s="10">
        <f>'octsep cfs'!L53</f>
        <v>5652</v>
      </c>
      <c r="C54" s="10">
        <f>'octsep cfs'!M53</f>
        <v>2730</v>
      </c>
      <c r="D54" s="10">
        <f>'octsep cfs'!B54</f>
        <v>1201</v>
      </c>
      <c r="E54" s="10">
        <f>'octsep cfs'!C54</f>
        <v>935</v>
      </c>
      <c r="F54" s="10">
        <f>'octsep cfs'!D54</f>
        <v>1023</v>
      </c>
      <c r="G54" s="10">
        <f>'octsep cfs'!E54</f>
        <v>641</v>
      </c>
      <c r="H54" s="10">
        <f>'octsep cfs'!F54</f>
        <v>380</v>
      </c>
      <c r="I54" s="10">
        <f>'octsep cfs'!G54</f>
        <v>885</v>
      </c>
      <c r="J54" s="10">
        <f>'octsep cfs'!H54</f>
        <v>2133</v>
      </c>
      <c r="K54" s="10">
        <f>'octsep cfs'!I54</f>
        <v>4803</v>
      </c>
      <c r="L54" s="10">
        <f>'octsep cfs'!J54</f>
        <v>9970</v>
      </c>
      <c r="M54" s="10">
        <f>'octsep cfs'!K54</f>
        <v>9867</v>
      </c>
      <c r="N54" s="6">
        <f t="shared" si="0"/>
        <v>3369.6219178082192</v>
      </c>
      <c r="O54" s="23" t="s">
        <v>64</v>
      </c>
    </row>
    <row r="55" spans="1:15" x14ac:dyDescent="0.2">
      <c r="A55" t="s">
        <v>56</v>
      </c>
      <c r="B55" s="10">
        <f>'octsep cfs'!L54</f>
        <v>5227</v>
      </c>
      <c r="C55" s="10">
        <f>'octsep cfs'!M54</f>
        <v>4804</v>
      </c>
      <c r="D55" s="10">
        <f>'octsep cfs'!B55</f>
        <v>2394</v>
      </c>
      <c r="E55" s="10">
        <f>'octsep cfs'!C55</f>
        <v>1428</v>
      </c>
      <c r="F55" s="10">
        <f>'octsep cfs'!D55</f>
        <v>1047</v>
      </c>
      <c r="G55" s="10">
        <f>'octsep cfs'!E55</f>
        <v>737</v>
      </c>
      <c r="H55" s="10">
        <f>'octsep cfs'!F55</f>
        <v>585</v>
      </c>
      <c r="I55" s="10">
        <f>'octsep cfs'!G55</f>
        <v>569</v>
      </c>
      <c r="J55" s="10">
        <f>'octsep cfs'!H55</f>
        <v>1115</v>
      </c>
      <c r="K55" s="10">
        <f>'octsep cfs'!I55</f>
        <v>4934</v>
      </c>
      <c r="L55" s="10">
        <f>'octsep cfs'!J55</f>
        <v>8728</v>
      </c>
      <c r="M55" s="10">
        <f>'octsep cfs'!K55</f>
        <v>7431</v>
      </c>
      <c r="N55" s="6">
        <f t="shared" si="0"/>
        <v>3263.3945205479454</v>
      </c>
      <c r="O55" s="23" t="s">
        <v>56</v>
      </c>
    </row>
    <row r="56" spans="1:15" x14ac:dyDescent="0.2">
      <c r="A56" t="s">
        <v>53</v>
      </c>
      <c r="B56" s="10">
        <f>'octsep cfs'!L55</f>
        <v>5202</v>
      </c>
      <c r="C56" s="10">
        <f>'octsep cfs'!M55</f>
        <v>3242</v>
      </c>
      <c r="D56" s="10">
        <f>'octsep cfs'!B56</f>
        <v>1457</v>
      </c>
      <c r="E56" s="10">
        <f>'octsep cfs'!C56</f>
        <v>622</v>
      </c>
      <c r="F56" s="10">
        <f>'octsep cfs'!D56</f>
        <v>1013</v>
      </c>
      <c r="G56" s="10">
        <f>'octsep cfs'!E56</f>
        <v>620</v>
      </c>
      <c r="H56" s="10">
        <f>'octsep cfs'!F56</f>
        <v>508</v>
      </c>
      <c r="I56" s="10">
        <f>'octsep cfs'!G56</f>
        <v>555</v>
      </c>
      <c r="J56" s="10">
        <f>'octsep cfs'!H56</f>
        <v>3158</v>
      </c>
      <c r="K56" s="10">
        <f>'octsep cfs'!I56</f>
        <v>9928</v>
      </c>
      <c r="L56" s="10">
        <f>'octsep cfs'!J56</f>
        <v>9132</v>
      </c>
      <c r="M56" s="10">
        <f>'octsep cfs'!K56</f>
        <v>7198</v>
      </c>
      <c r="N56" s="6">
        <f t="shared" si="0"/>
        <v>3572.6219178082192</v>
      </c>
      <c r="O56" s="22" t="s">
        <v>53</v>
      </c>
    </row>
    <row r="57" spans="1:15" x14ac:dyDescent="0.2">
      <c r="A57" t="s">
        <v>50</v>
      </c>
      <c r="B57" s="10">
        <f>'octsep cfs'!L56</f>
        <v>3960</v>
      </c>
      <c r="C57" s="10">
        <f>'octsep cfs'!M56</f>
        <v>2998</v>
      </c>
      <c r="D57" s="10">
        <f>'octsep cfs'!B57</f>
        <v>1820</v>
      </c>
      <c r="E57" s="10">
        <f>'octsep cfs'!C57</f>
        <v>1214</v>
      </c>
      <c r="F57" s="10">
        <f>'octsep cfs'!D57</f>
        <v>1480</v>
      </c>
      <c r="G57" s="10">
        <f>'octsep cfs'!E57</f>
        <v>1218</v>
      </c>
      <c r="H57" s="10">
        <f>'octsep cfs'!F57</f>
        <v>936</v>
      </c>
      <c r="I57" s="10">
        <f>'octsep cfs'!G57</f>
        <v>857</v>
      </c>
      <c r="J57" s="10">
        <f>'octsep cfs'!H57</f>
        <v>1606</v>
      </c>
      <c r="K57" s="10">
        <f>'octsep cfs'!I57</f>
        <v>7581</v>
      </c>
      <c r="L57" s="10">
        <f>'octsep cfs'!J57</f>
        <v>7189</v>
      </c>
      <c r="M57" s="10">
        <f>'octsep cfs'!K57</f>
        <v>11400</v>
      </c>
      <c r="N57" s="6">
        <f t="shared" si="0"/>
        <v>3545.7917808219177</v>
      </c>
      <c r="O57" s="22" t="s">
        <v>50</v>
      </c>
    </row>
    <row r="58" spans="1:15" x14ac:dyDescent="0.2">
      <c r="A58" t="s">
        <v>73</v>
      </c>
      <c r="B58" s="10">
        <f>'octsep cfs'!L57</f>
        <v>7742</v>
      </c>
      <c r="C58" s="10">
        <f>'octsep cfs'!M57</f>
        <v>3485</v>
      </c>
      <c r="D58" s="10">
        <f>'octsep cfs'!B58</f>
        <v>1634</v>
      </c>
      <c r="E58" s="10">
        <f>'octsep cfs'!C58</f>
        <v>1378</v>
      </c>
      <c r="F58" s="10">
        <f>'octsep cfs'!D58</f>
        <v>1024</v>
      </c>
      <c r="G58" s="10">
        <f>'octsep cfs'!E58</f>
        <v>787</v>
      </c>
      <c r="H58" s="10">
        <f>'octsep cfs'!F58</f>
        <v>611</v>
      </c>
      <c r="I58" s="10">
        <f>'octsep cfs'!G58</f>
        <v>583</v>
      </c>
      <c r="J58" s="10">
        <f>'octsep cfs'!H58</f>
        <v>985</v>
      </c>
      <c r="K58" s="10">
        <f>'octsep cfs'!I58</f>
        <v>4943</v>
      </c>
      <c r="L58" s="10">
        <f>'octsep cfs'!J58</f>
        <v>13463</v>
      </c>
      <c r="M58" s="10">
        <f>'octsep cfs'!K58</f>
        <v>9798</v>
      </c>
      <c r="N58" s="6">
        <f t="shared" si="0"/>
        <v>3885.6958904109588</v>
      </c>
      <c r="O58" s="22" t="s">
        <v>73</v>
      </c>
    </row>
    <row r="59" spans="1:15" x14ac:dyDescent="0.2">
      <c r="A59" t="s">
        <v>75</v>
      </c>
      <c r="B59" s="10">
        <f>'octsep cfs'!L58</f>
        <v>6411</v>
      </c>
      <c r="C59" s="10">
        <f>'octsep cfs'!M58</f>
        <v>4086</v>
      </c>
      <c r="D59" s="10">
        <f>'octsep cfs'!B59</f>
        <v>1840</v>
      </c>
      <c r="E59" s="10">
        <f>'octsep cfs'!C59</f>
        <v>1146</v>
      </c>
      <c r="F59" s="10">
        <f>'octsep cfs'!D59</f>
        <v>1013</v>
      </c>
      <c r="G59" s="10">
        <f>'octsep cfs'!E59</f>
        <v>1005</v>
      </c>
      <c r="H59" s="10">
        <f>'octsep cfs'!F59</f>
        <v>859</v>
      </c>
      <c r="I59" s="10">
        <f>'octsep cfs'!G59</f>
        <v>900</v>
      </c>
      <c r="J59" s="10">
        <f>'octsep cfs'!H59</f>
        <v>1817</v>
      </c>
      <c r="K59" s="10">
        <f>'octsep cfs'!I59</f>
        <v>6259</v>
      </c>
      <c r="L59" s="10">
        <f>'octsep cfs'!J59</f>
        <v>9230</v>
      </c>
      <c r="M59" s="10">
        <f>'octsep cfs'!K59</f>
        <v>10092</v>
      </c>
      <c r="N59" s="6">
        <f t="shared" si="0"/>
        <v>3741.2109589041097</v>
      </c>
      <c r="O59" s="22" t="s">
        <v>75</v>
      </c>
    </row>
    <row r="60" spans="1:15" x14ac:dyDescent="0.2">
      <c r="A60" t="s">
        <v>32</v>
      </c>
      <c r="B60" s="10">
        <f>'octsep cfs'!L59</f>
        <v>6728</v>
      </c>
      <c r="C60" s="10">
        <f>'octsep cfs'!M59</f>
        <v>2622</v>
      </c>
      <c r="D60" s="10">
        <f>'octsep cfs'!B60</f>
        <v>1264</v>
      </c>
      <c r="E60" s="10">
        <f>'octsep cfs'!C60</f>
        <v>1569</v>
      </c>
      <c r="F60" s="10">
        <f>'octsep cfs'!D60</f>
        <v>920</v>
      </c>
      <c r="G60" s="10">
        <f>'octsep cfs'!E60</f>
        <v>1001</v>
      </c>
      <c r="H60" s="10">
        <f>'octsep cfs'!F60</f>
        <v>597</v>
      </c>
      <c r="I60" s="10">
        <f>'octsep cfs'!G60</f>
        <v>791</v>
      </c>
      <c r="J60" s="10">
        <f>'octsep cfs'!H60</f>
        <v>1722</v>
      </c>
      <c r="K60" s="10">
        <f>'octsep cfs'!I60</f>
        <v>3199</v>
      </c>
      <c r="L60" s="10">
        <f>'octsep cfs'!J60</f>
        <v>10098</v>
      </c>
      <c r="M60" s="10">
        <f>'octsep cfs'!K60</f>
        <v>9259</v>
      </c>
      <c r="N60" s="6">
        <f t="shared" si="0"/>
        <v>3328.9534246575345</v>
      </c>
      <c r="O60" s="22" t="s">
        <v>32</v>
      </c>
    </row>
    <row r="61" spans="1:15" x14ac:dyDescent="0.2">
      <c r="A61" t="s">
        <v>45</v>
      </c>
      <c r="B61" s="10">
        <f>'octsep cfs'!L60</f>
        <v>6848</v>
      </c>
      <c r="C61" s="10">
        <f>'octsep cfs'!M60</f>
        <v>3133</v>
      </c>
      <c r="D61" s="10">
        <f>'octsep cfs'!B61</f>
        <v>1409</v>
      </c>
      <c r="E61" s="10">
        <f>'octsep cfs'!C61</f>
        <v>1062</v>
      </c>
      <c r="F61" s="10">
        <f>'octsep cfs'!D61</f>
        <v>1004</v>
      </c>
      <c r="G61" s="10">
        <f>'octsep cfs'!E61</f>
        <v>593</v>
      </c>
      <c r="H61" s="10">
        <f>'octsep cfs'!F61</f>
        <v>436</v>
      </c>
      <c r="I61" s="10">
        <f>'octsep cfs'!G61</f>
        <v>481</v>
      </c>
      <c r="J61" s="10">
        <f>'octsep cfs'!H61</f>
        <v>1792</v>
      </c>
      <c r="K61" s="10">
        <f>'octsep cfs'!I61</f>
        <v>7748</v>
      </c>
      <c r="L61" s="10">
        <f>'octsep cfs'!J61</f>
        <v>8544</v>
      </c>
      <c r="M61" s="10">
        <f>'octsep cfs'!K61</f>
        <v>7832</v>
      </c>
      <c r="N61" s="6">
        <f t="shared" si="0"/>
        <v>3428.7753424657535</v>
      </c>
      <c r="O61" s="22" t="s">
        <v>45</v>
      </c>
    </row>
    <row r="62" spans="1:15" x14ac:dyDescent="0.2">
      <c r="A62" t="s">
        <v>67</v>
      </c>
      <c r="B62" s="10">
        <f>'octsep cfs'!L61</f>
        <v>4078</v>
      </c>
      <c r="C62" s="10">
        <f>'octsep cfs'!M61</f>
        <v>2215</v>
      </c>
      <c r="D62" s="10">
        <f>'octsep cfs'!B62</f>
        <v>1521</v>
      </c>
      <c r="E62" s="10">
        <f>'octsep cfs'!C62</f>
        <v>1008</v>
      </c>
      <c r="F62" s="10">
        <f>'octsep cfs'!D62</f>
        <v>882</v>
      </c>
      <c r="G62" s="10">
        <f>'octsep cfs'!E62</f>
        <v>818</v>
      </c>
      <c r="H62" s="10">
        <f>'octsep cfs'!F62</f>
        <v>656</v>
      </c>
      <c r="I62" s="10">
        <f>'octsep cfs'!G62</f>
        <v>1063</v>
      </c>
      <c r="J62" s="10">
        <f>'octsep cfs'!H62</f>
        <v>1946</v>
      </c>
      <c r="K62" s="10">
        <f>'octsep cfs'!I62</f>
        <v>6971</v>
      </c>
      <c r="L62" s="10">
        <f>'octsep cfs'!J62</f>
        <v>12259</v>
      </c>
      <c r="M62" s="10">
        <f>'octsep cfs'!K62</f>
        <v>7847</v>
      </c>
      <c r="N62" s="6">
        <f t="shared" si="0"/>
        <v>3451.4739726027397</v>
      </c>
      <c r="O62" s="22" t="s">
        <v>67</v>
      </c>
    </row>
    <row r="63" spans="1:15" x14ac:dyDescent="0.2">
      <c r="A63" t="s">
        <v>34</v>
      </c>
      <c r="B63" s="10">
        <f>'octsep cfs'!L62</f>
        <v>5822</v>
      </c>
      <c r="C63" s="10">
        <f>'octsep cfs'!M62</f>
        <v>2326</v>
      </c>
      <c r="D63" s="10">
        <f>'octsep cfs'!B63</f>
        <v>1433</v>
      </c>
      <c r="E63" s="10">
        <f>'octsep cfs'!C63</f>
        <v>1105</v>
      </c>
      <c r="F63" s="10">
        <f>'octsep cfs'!D63</f>
        <v>1033</v>
      </c>
      <c r="G63" s="10">
        <f>'octsep cfs'!E63</f>
        <v>989</v>
      </c>
      <c r="H63" s="10">
        <f>'octsep cfs'!F63</f>
        <v>518</v>
      </c>
      <c r="I63" s="10">
        <f>'octsep cfs'!G63</f>
        <v>804</v>
      </c>
      <c r="J63" s="10">
        <f>'octsep cfs'!H63</f>
        <v>2246</v>
      </c>
      <c r="K63" s="10">
        <f>'octsep cfs'!I63</f>
        <v>8351</v>
      </c>
      <c r="L63" s="10">
        <f>'octsep cfs'!J63</f>
        <v>10830</v>
      </c>
      <c r="M63" s="10">
        <f>'octsep cfs'!K63</f>
        <v>7099</v>
      </c>
      <c r="N63" s="6">
        <f t="shared" si="0"/>
        <v>3564.8630136986303</v>
      </c>
      <c r="O63" s="22" t="s">
        <v>34</v>
      </c>
    </row>
    <row r="64" spans="1:15" x14ac:dyDescent="0.2">
      <c r="A64" t="s">
        <v>66</v>
      </c>
      <c r="B64" s="10">
        <f>'octsep cfs'!L63</f>
        <v>3977</v>
      </c>
      <c r="C64" s="10">
        <f>'octsep cfs'!M63</f>
        <v>2956</v>
      </c>
      <c r="D64" s="10">
        <f>'octsep cfs'!B64</f>
        <v>1091</v>
      </c>
      <c r="E64" s="10">
        <f>'octsep cfs'!C64</f>
        <v>948</v>
      </c>
      <c r="F64" s="10">
        <f>'octsep cfs'!D64</f>
        <v>927</v>
      </c>
      <c r="G64" s="10">
        <f>'octsep cfs'!E64</f>
        <v>665</v>
      </c>
      <c r="H64" s="10">
        <f>'octsep cfs'!F64</f>
        <v>502</v>
      </c>
      <c r="I64" s="10">
        <f>'octsep cfs'!G64</f>
        <v>742</v>
      </c>
      <c r="J64" s="10">
        <f>'octsep cfs'!H64</f>
        <v>3208</v>
      </c>
      <c r="K64" s="10">
        <f>'octsep cfs'!I64</f>
        <v>6830</v>
      </c>
      <c r="L64" s="10">
        <f>'octsep cfs'!J64</f>
        <v>11225</v>
      </c>
      <c r="M64" s="10">
        <f>'octsep cfs'!K64</f>
        <v>8050</v>
      </c>
      <c r="N64" s="6">
        <f t="shared" si="0"/>
        <v>3438.1041095890409</v>
      </c>
      <c r="O64" s="22" t="s">
        <v>66</v>
      </c>
    </row>
    <row r="65" spans="1:15" x14ac:dyDescent="0.2">
      <c r="A65" t="s">
        <v>51</v>
      </c>
      <c r="B65" s="10">
        <f>'octsep cfs'!L64</f>
        <v>5002</v>
      </c>
      <c r="C65" s="10">
        <f>'octsep cfs'!M64</f>
        <v>2567</v>
      </c>
      <c r="D65" s="10">
        <f>'octsep cfs'!B65</f>
        <v>2041</v>
      </c>
      <c r="E65" s="10">
        <f>'octsep cfs'!C65</f>
        <v>1352</v>
      </c>
      <c r="F65" s="10">
        <f>'octsep cfs'!D65</f>
        <v>1098</v>
      </c>
      <c r="G65" s="10">
        <f>'octsep cfs'!E65</f>
        <v>1024</v>
      </c>
      <c r="H65" s="10">
        <f>'octsep cfs'!F65</f>
        <v>565</v>
      </c>
      <c r="I65" s="10">
        <f>'octsep cfs'!G65</f>
        <v>604</v>
      </c>
      <c r="J65" s="10">
        <f>'octsep cfs'!H65</f>
        <v>1851</v>
      </c>
      <c r="K65" s="10">
        <f>'octsep cfs'!I65</f>
        <v>5236</v>
      </c>
      <c r="L65" s="10">
        <f>'octsep cfs'!J65</f>
        <v>10055</v>
      </c>
      <c r="M65" s="10">
        <f>'octsep cfs'!K65</f>
        <v>7840</v>
      </c>
      <c r="N65" s="6">
        <f t="shared" si="0"/>
        <v>3284.2876712328766</v>
      </c>
      <c r="O65" s="22" t="s">
        <v>51</v>
      </c>
    </row>
    <row r="66" spans="1:15" x14ac:dyDescent="0.2">
      <c r="A66" t="s">
        <v>101</v>
      </c>
      <c r="B66" s="10">
        <f>'octsep cfs'!L65</f>
        <v>5351</v>
      </c>
      <c r="C66" s="10">
        <f>'octsep cfs'!M65</f>
        <v>2574</v>
      </c>
      <c r="D66" s="10">
        <f>'octsep cfs'!B66</f>
        <v>1334</v>
      </c>
      <c r="E66" s="10">
        <f>'octsep cfs'!C66</f>
        <v>1920</v>
      </c>
      <c r="F66" s="10">
        <f>'octsep cfs'!D66</f>
        <v>1274</v>
      </c>
      <c r="G66" s="10">
        <f>'octsep cfs'!E66</f>
        <v>1119</v>
      </c>
      <c r="H66" s="10">
        <f>'octsep cfs'!F66</f>
        <v>728</v>
      </c>
      <c r="I66" s="10">
        <f>'octsep cfs'!G66</f>
        <v>655</v>
      </c>
      <c r="J66" s="10">
        <f>'octsep cfs'!H66</f>
        <v>2652</v>
      </c>
      <c r="K66" s="10">
        <f>'octsep cfs'!I66</f>
        <v>5515</v>
      </c>
      <c r="L66" s="10">
        <f>'octsep cfs'!J66</f>
        <v>10236</v>
      </c>
      <c r="M66" s="10">
        <f>'octsep cfs'!K66</f>
        <v>10640</v>
      </c>
      <c r="N66" s="6">
        <f t="shared" si="0"/>
        <v>3683.2109589041097</v>
      </c>
      <c r="O66" s="22" t="s">
        <v>101</v>
      </c>
    </row>
    <row r="67" spans="1:15" x14ac:dyDescent="0.2">
      <c r="A67" t="s">
        <v>117</v>
      </c>
      <c r="B67" s="10">
        <f>'octsep cfs'!L66</f>
        <v>5979</v>
      </c>
      <c r="C67" s="10">
        <f>'octsep cfs'!M66</f>
        <v>2934</v>
      </c>
      <c r="D67" s="10">
        <f>'octsep cfs'!B67</f>
        <v>1618</v>
      </c>
      <c r="E67" s="10">
        <f>'octsep cfs'!C67</f>
        <v>2136</v>
      </c>
      <c r="F67" s="10">
        <f>'octsep cfs'!D67</f>
        <v>1377</v>
      </c>
      <c r="G67" s="10">
        <f>'octsep cfs'!E67</f>
        <v>1061</v>
      </c>
      <c r="H67" s="10">
        <f>'octsep cfs'!F67</f>
        <v>919</v>
      </c>
      <c r="I67" s="10">
        <f>'octsep cfs'!G67</f>
        <v>703</v>
      </c>
      <c r="J67" s="10">
        <f>'octsep cfs'!H67</f>
        <v>1946</v>
      </c>
      <c r="K67" s="10">
        <f>'octsep cfs'!I67</f>
        <v>7025</v>
      </c>
      <c r="L67" s="10">
        <f>'octsep cfs'!J67</f>
        <v>10011</v>
      </c>
      <c r="M67" s="10">
        <f>'octsep cfs'!K67</f>
        <v>12195</v>
      </c>
      <c r="N67" s="6">
        <f t="shared" si="0"/>
        <v>4014.3561643835615</v>
      </c>
      <c r="O67" s="22" t="s">
        <v>117</v>
      </c>
    </row>
    <row r="68" spans="1:15" x14ac:dyDescent="0.2">
      <c r="A68" t="s">
        <v>118</v>
      </c>
      <c r="B68" s="10">
        <f>'octsep cfs'!L67</f>
        <v>8394</v>
      </c>
      <c r="C68" s="10">
        <f>'octsep cfs'!M67</f>
        <v>3099</v>
      </c>
      <c r="D68" s="10">
        <f>'octsep cfs'!B68</f>
        <v>1436</v>
      </c>
      <c r="E68" s="10">
        <f>'octsep cfs'!C68</f>
        <v>826</v>
      </c>
      <c r="F68" s="10">
        <f>'octsep cfs'!D68</f>
        <v>802</v>
      </c>
      <c r="G68" s="10">
        <f>'octsep cfs'!E68</f>
        <v>939</v>
      </c>
      <c r="H68" s="10">
        <f>'octsep cfs'!F68</f>
        <v>835</v>
      </c>
      <c r="I68" s="10">
        <f>'octsep cfs'!G68</f>
        <v>1116</v>
      </c>
      <c r="J68" s="10">
        <f>'octsep cfs'!H68</f>
        <v>2773</v>
      </c>
      <c r="K68" s="10">
        <f>'octsep cfs'!I68</f>
        <v>6971</v>
      </c>
      <c r="L68" s="10">
        <f>'octsep cfs'!J68</f>
        <v>10554</v>
      </c>
      <c r="M68" s="10">
        <f>'octsep cfs'!K68</f>
        <v>5804</v>
      </c>
      <c r="N68" s="6">
        <f t="shared" si="0"/>
        <v>3644.5534246575344</v>
      </c>
      <c r="O68" s="22" t="s">
        <v>118</v>
      </c>
    </row>
    <row r="69" spans="1:15" x14ac:dyDescent="0.2">
      <c r="A69" t="s">
        <v>119</v>
      </c>
      <c r="B69" s="10">
        <f>'octsep cfs'!L68</f>
        <v>4336</v>
      </c>
      <c r="C69" s="10">
        <f>'octsep cfs'!M68</f>
        <v>2284</v>
      </c>
      <c r="D69" s="10">
        <f>'octsep cfs'!B69</f>
        <v>1929</v>
      </c>
      <c r="E69" s="10">
        <f>'octsep cfs'!C69</f>
        <v>1047</v>
      </c>
      <c r="F69" s="10">
        <f>'octsep cfs'!D69</f>
        <v>746</v>
      </c>
      <c r="G69" s="10">
        <f>'octsep cfs'!E69</f>
        <v>517</v>
      </c>
      <c r="H69" s="10">
        <f>'octsep cfs'!F69</f>
        <v>420</v>
      </c>
      <c r="I69" s="10">
        <f>'octsep cfs'!G69</f>
        <v>688</v>
      </c>
      <c r="J69" s="10">
        <f>'octsep cfs'!H69</f>
        <v>1504</v>
      </c>
      <c r="K69" s="10">
        <f>'octsep cfs'!I69</f>
        <v>8358</v>
      </c>
      <c r="L69" s="10">
        <f>'octsep cfs'!J69</f>
        <v>6639</v>
      </c>
      <c r="M69" s="10">
        <f>'octsep cfs'!K69</f>
        <v>5643</v>
      </c>
      <c r="N69" s="6">
        <f t="shared" si="0"/>
        <v>2862.2109589041097</v>
      </c>
      <c r="O69" s="22" t="s">
        <v>119</v>
      </c>
    </row>
    <row r="70" spans="1:15" x14ac:dyDescent="0.2">
      <c r="A70" t="s">
        <v>120</v>
      </c>
      <c r="B70" s="10">
        <f>'octsep cfs'!L69</f>
        <v>4100</v>
      </c>
      <c r="C70" s="10">
        <f>'octsep cfs'!M69</f>
        <v>2128</v>
      </c>
      <c r="D70" s="10">
        <f>'octsep cfs'!B70</f>
        <v>1292</v>
      </c>
      <c r="E70" s="10">
        <f>'octsep cfs'!C70</f>
        <v>827</v>
      </c>
      <c r="F70" s="10">
        <f>'octsep cfs'!D70</f>
        <v>805</v>
      </c>
      <c r="G70" s="10">
        <f>'octsep cfs'!E70</f>
        <v>954</v>
      </c>
      <c r="H70" s="10">
        <f>'octsep cfs'!F70</f>
        <v>688</v>
      </c>
      <c r="I70" s="10">
        <f>'octsep cfs'!G70</f>
        <v>748</v>
      </c>
      <c r="J70" s="10">
        <f>'octsep cfs'!H70</f>
        <v>2912</v>
      </c>
      <c r="K70" s="10">
        <f>'octsep cfs'!I70</f>
        <v>8015</v>
      </c>
      <c r="L70" s="10">
        <f>'octsep cfs'!J70</f>
        <v>8511</v>
      </c>
      <c r="M70" s="10">
        <f>'octsep cfs'!K70</f>
        <v>8362</v>
      </c>
      <c r="N70" s="6">
        <f t="shared" ref="N70:N84" si="1">(SUM(B70,D70,F70,G70,I70,K70,M70)*31+SUM(C70,E70,J70,L70)*30+(H70*28))/365</f>
        <v>3296.3287671232879</v>
      </c>
      <c r="O70" s="22" t="s">
        <v>120</v>
      </c>
    </row>
    <row r="71" spans="1:15" x14ac:dyDescent="0.2">
      <c r="A71" t="s">
        <v>121</v>
      </c>
      <c r="B71" s="10">
        <f>'octsep cfs'!L70</f>
        <v>4915</v>
      </c>
      <c r="C71" s="10">
        <f>'octsep cfs'!M70</f>
        <v>2771</v>
      </c>
      <c r="D71" s="10">
        <f>'octsep cfs'!B71</f>
        <v>1202</v>
      </c>
      <c r="E71" s="10">
        <f>'octsep cfs'!C71</f>
        <v>696</v>
      </c>
      <c r="F71" s="10">
        <f>'octsep cfs'!D71</f>
        <v>689</v>
      </c>
      <c r="G71" s="10">
        <f>'octsep cfs'!E71</f>
        <v>452</v>
      </c>
      <c r="H71" s="10">
        <f>'octsep cfs'!F71</f>
        <v>461</v>
      </c>
      <c r="I71" s="10">
        <f>'octsep cfs'!G71</f>
        <v>765</v>
      </c>
      <c r="J71" s="10">
        <f>'octsep cfs'!H71</f>
        <v>1484</v>
      </c>
      <c r="K71" s="10">
        <f>'octsep cfs'!I71</f>
        <v>6246</v>
      </c>
      <c r="L71" s="10">
        <f>'octsep cfs'!J71</f>
        <v>10886</v>
      </c>
      <c r="M71" s="10">
        <f>'octsep cfs'!K71</f>
        <v>7762</v>
      </c>
      <c r="N71" s="6">
        <f t="shared" si="1"/>
        <v>3208.1616438356164</v>
      </c>
      <c r="O71" s="22" t="s">
        <v>121</v>
      </c>
    </row>
    <row r="72" spans="1:15" x14ac:dyDescent="0.2">
      <c r="A72" t="s">
        <v>122</v>
      </c>
      <c r="B72" s="10">
        <f>'octsep cfs'!L71</f>
        <v>5600</v>
      </c>
      <c r="C72" s="10">
        <f>'octsep cfs'!M71</f>
        <v>3504</v>
      </c>
      <c r="D72" s="10">
        <f>'octsep cfs'!B72</f>
        <v>2359</v>
      </c>
      <c r="E72" s="10">
        <f>'octsep cfs'!C72</f>
        <v>1778</v>
      </c>
      <c r="F72" s="10">
        <f>'octsep cfs'!D72</f>
        <v>1477</v>
      </c>
      <c r="G72" s="10">
        <f>'octsep cfs'!E72</f>
        <v>1171</v>
      </c>
      <c r="H72" s="10">
        <f>'octsep cfs'!F72</f>
        <v>864</v>
      </c>
      <c r="I72" s="10">
        <f>'octsep cfs'!G72</f>
        <v>771</v>
      </c>
      <c r="J72" s="10">
        <f>'octsep cfs'!H72</f>
        <v>2227</v>
      </c>
      <c r="K72" s="10">
        <f>'octsep cfs'!I72</f>
        <v>5402</v>
      </c>
      <c r="L72" s="10">
        <f>'octsep cfs'!J72</f>
        <v>11117</v>
      </c>
      <c r="M72" s="10">
        <f>'octsep cfs'!K72</f>
        <v>13103</v>
      </c>
      <c r="N72" s="6">
        <f t="shared" si="1"/>
        <v>4135.1917808219177</v>
      </c>
      <c r="O72" s="22" t="s">
        <v>122</v>
      </c>
    </row>
    <row r="73" spans="1:15" x14ac:dyDescent="0.2">
      <c r="A73" t="s">
        <v>123</v>
      </c>
      <c r="B73" s="10">
        <f>'octsep cfs'!L72</f>
        <v>7036</v>
      </c>
      <c r="C73" s="10">
        <f>'octsep cfs'!M72</f>
        <v>2817</v>
      </c>
      <c r="D73" s="10">
        <f>'octsep cfs'!B73</f>
        <v>1832</v>
      </c>
      <c r="E73" s="10">
        <f>'octsep cfs'!C73</f>
        <v>1307</v>
      </c>
      <c r="F73" s="10">
        <f>'octsep cfs'!D73</f>
        <v>967</v>
      </c>
      <c r="G73" s="10">
        <f>'octsep cfs'!E73</f>
        <v>882</v>
      </c>
      <c r="H73" s="10">
        <f>'octsep cfs'!F73</f>
        <v>583</v>
      </c>
      <c r="I73" s="10">
        <f>'octsep cfs'!G73</f>
        <v>758</v>
      </c>
      <c r="J73" s="10">
        <f>'octsep cfs'!H73</f>
        <v>1434</v>
      </c>
      <c r="K73" s="10">
        <f>'octsep cfs'!I73</f>
        <v>7661</v>
      </c>
      <c r="L73" s="10">
        <f>'octsep cfs'!J73</f>
        <v>12103</v>
      </c>
      <c r="M73" s="10">
        <f>'octsep cfs'!K73</f>
        <v>11591</v>
      </c>
      <c r="N73" s="6">
        <f t="shared" si="1"/>
        <v>4106.0027397260274</v>
      </c>
      <c r="O73" s="22" t="s">
        <v>123</v>
      </c>
    </row>
    <row r="74" spans="1:15" x14ac:dyDescent="0.2">
      <c r="A74" t="s">
        <v>124</v>
      </c>
      <c r="B74" s="10">
        <f>'octsep cfs'!L73</f>
        <v>6797</v>
      </c>
      <c r="C74" s="10">
        <f>'octsep cfs'!M73</f>
        <v>4431</v>
      </c>
      <c r="D74" s="10">
        <f>'octsep cfs'!B74</f>
        <v>3512</v>
      </c>
      <c r="E74" s="10">
        <f>'octsep cfs'!C74</f>
        <v>1774</v>
      </c>
      <c r="F74" s="10">
        <f>'octsep cfs'!D74</f>
        <v>1363</v>
      </c>
      <c r="G74" s="10">
        <f>'octsep cfs'!E74</f>
        <v>1114</v>
      </c>
      <c r="H74" s="10">
        <f>'octsep cfs'!F74</f>
        <v>716</v>
      </c>
      <c r="I74" s="10">
        <f>'octsep cfs'!G74</f>
        <v>911</v>
      </c>
      <c r="J74" s="10">
        <f>'octsep cfs'!H74</f>
        <v>2358</v>
      </c>
      <c r="K74" s="10">
        <f>'octsep cfs'!I74</f>
        <v>9315</v>
      </c>
      <c r="L74" s="10">
        <f>'octsep cfs'!J74</f>
        <v>7468</v>
      </c>
      <c r="M74" s="10">
        <f>'octsep cfs'!K74</f>
        <v>8978</v>
      </c>
      <c r="N74" s="6">
        <f t="shared" si="1"/>
        <v>4089.5013698630137</v>
      </c>
      <c r="O74" s="22" t="s">
        <v>124</v>
      </c>
    </row>
    <row r="75" spans="1:15" x14ac:dyDescent="0.2">
      <c r="A75" t="s">
        <v>125</v>
      </c>
      <c r="B75" s="10">
        <f>'octsep cfs'!L74</f>
        <v>5600</v>
      </c>
      <c r="C75" s="10">
        <f>'octsep cfs'!M74</f>
        <v>3466</v>
      </c>
      <c r="D75" s="10">
        <f>'octsep cfs'!B75</f>
        <v>1720</v>
      </c>
      <c r="E75" s="10">
        <f>'octsep cfs'!C75</f>
        <v>1176</v>
      </c>
      <c r="F75" s="10">
        <f>'octsep cfs'!D75</f>
        <v>762</v>
      </c>
      <c r="G75" s="10">
        <f>'octsep cfs'!E75</f>
        <v>702</v>
      </c>
      <c r="H75" s="10">
        <f>'octsep cfs'!F75</f>
        <v>506</v>
      </c>
      <c r="I75" s="10">
        <f>'octsep cfs'!G75</f>
        <v>760</v>
      </c>
      <c r="J75" s="10">
        <f>'octsep cfs'!H75</f>
        <v>2062</v>
      </c>
      <c r="K75" s="10">
        <f>'octsep cfs'!I75</f>
        <v>6305</v>
      </c>
      <c r="L75" s="10">
        <f>'octsep cfs'!J75</f>
        <v>11093</v>
      </c>
      <c r="M75" s="10">
        <f>'octsep cfs'!K75</f>
        <v>10017</v>
      </c>
      <c r="N75" s="6">
        <f t="shared" si="1"/>
        <v>3698.4219178082194</v>
      </c>
      <c r="O75" s="22" t="s">
        <v>125</v>
      </c>
    </row>
    <row r="76" spans="1:15" x14ac:dyDescent="0.2">
      <c r="A76" t="s">
        <v>126</v>
      </c>
      <c r="B76" s="10">
        <f>'octsep cfs'!L75</f>
        <v>9597</v>
      </c>
      <c r="C76" s="10">
        <f>'octsep cfs'!M75</f>
        <v>3003</v>
      </c>
      <c r="D76" s="10">
        <f>'octsep cfs'!B76</f>
        <v>1670</v>
      </c>
      <c r="E76" s="10">
        <f>'octsep cfs'!C76</f>
        <v>2678</v>
      </c>
      <c r="F76" s="10">
        <f>'octsep cfs'!D76</f>
        <v>1298</v>
      </c>
      <c r="G76" s="10">
        <f>'octsep cfs'!E76</f>
        <v>1203</v>
      </c>
      <c r="H76" s="10">
        <f>'octsep cfs'!F76</f>
        <v>808</v>
      </c>
      <c r="I76" s="10">
        <f>'octsep cfs'!G76</f>
        <v>631</v>
      </c>
      <c r="J76" s="10">
        <f>'octsep cfs'!H76</f>
        <v>2204</v>
      </c>
      <c r="K76" s="10">
        <f>'octsep cfs'!I76</f>
        <v>5500</v>
      </c>
      <c r="L76" s="10">
        <f>'octsep cfs'!J76</f>
        <v>9004</v>
      </c>
      <c r="M76" s="10">
        <f>'octsep cfs'!K76</f>
        <v>10906</v>
      </c>
      <c r="N76" s="6">
        <f t="shared" si="1"/>
        <v>4066.4356164383562</v>
      </c>
      <c r="O76" s="22" t="s">
        <v>126</v>
      </c>
    </row>
    <row r="77" spans="1:15" x14ac:dyDescent="0.2">
      <c r="A77" t="s">
        <v>127</v>
      </c>
      <c r="B77" s="10">
        <f>'octsep cfs'!L76</f>
        <v>6366</v>
      </c>
      <c r="C77" s="10">
        <f>'octsep cfs'!M76</f>
        <v>3843</v>
      </c>
      <c r="D77" s="10">
        <f>'octsep cfs'!B77</f>
        <v>1958</v>
      </c>
      <c r="E77" s="10">
        <f>'octsep cfs'!C77</f>
        <v>1084</v>
      </c>
      <c r="F77" s="10">
        <f>'octsep cfs'!D77</f>
        <v>523</v>
      </c>
      <c r="G77" s="10">
        <f>'octsep cfs'!E77</f>
        <v>565</v>
      </c>
      <c r="H77" s="10">
        <f>'octsep cfs'!F77</f>
        <v>425</v>
      </c>
      <c r="I77" s="10">
        <f>'octsep cfs'!G77</f>
        <v>569</v>
      </c>
      <c r="J77" s="10">
        <f>'octsep cfs'!H77</f>
        <v>1417</v>
      </c>
      <c r="K77" s="10">
        <f>'octsep cfs'!I77</f>
        <v>5955</v>
      </c>
      <c r="L77" s="10">
        <f>'octsep cfs'!J77</f>
        <v>6497</v>
      </c>
      <c r="M77" s="10">
        <f>'octsep cfs'!K77</f>
        <v>6706</v>
      </c>
      <c r="N77" s="6">
        <f t="shared" si="1"/>
        <v>3011.0465753424655</v>
      </c>
      <c r="O77" s="22" t="s">
        <v>127</v>
      </c>
    </row>
    <row r="78" spans="1:15" x14ac:dyDescent="0.2">
      <c r="A78" t="s">
        <v>128</v>
      </c>
      <c r="B78" s="10">
        <f>'octsep cfs'!L77</f>
        <v>4908</v>
      </c>
      <c r="C78" s="10">
        <f>'octsep cfs'!M77</f>
        <v>2941</v>
      </c>
      <c r="D78" s="10">
        <f>'octsep cfs'!B78</f>
        <v>1094</v>
      </c>
      <c r="E78" s="10">
        <f>'octsep cfs'!C78</f>
        <v>1178</v>
      </c>
      <c r="F78" s="10">
        <f>'octsep cfs'!D78</f>
        <v>830</v>
      </c>
      <c r="G78" s="10">
        <f>'octsep cfs'!E78</f>
        <v>568</v>
      </c>
      <c r="H78" s="10">
        <f>'octsep cfs'!F78</f>
        <v>453</v>
      </c>
      <c r="I78" s="10">
        <f>'octsep cfs'!G78</f>
        <v>547</v>
      </c>
      <c r="J78" s="10">
        <f>'octsep cfs'!H78</f>
        <v>1707</v>
      </c>
      <c r="K78" s="10">
        <f>'octsep cfs'!I78</f>
        <v>5864</v>
      </c>
      <c r="L78" s="10">
        <f>'octsep cfs'!J78</f>
        <v>13527</v>
      </c>
      <c r="M78" s="10">
        <f>'octsep cfs'!K78</f>
        <v>11402</v>
      </c>
      <c r="N78" s="6">
        <f t="shared" si="1"/>
        <v>3766.7863013698629</v>
      </c>
      <c r="O78" s="22" t="s">
        <v>128</v>
      </c>
    </row>
    <row r="79" spans="1:15" x14ac:dyDescent="0.2">
      <c r="A79" t="s">
        <v>129</v>
      </c>
      <c r="B79" s="10">
        <f>'octsep cfs'!L78</f>
        <v>4994</v>
      </c>
      <c r="C79" s="10">
        <f>'octsep cfs'!M78</f>
        <v>3281</v>
      </c>
      <c r="D79" s="10">
        <f>'octsep cfs'!B79</f>
        <v>1266</v>
      </c>
      <c r="E79" s="10">
        <f>'octsep cfs'!C79</f>
        <v>959</v>
      </c>
      <c r="F79" s="10">
        <f>'octsep cfs'!D79</f>
        <v>660</v>
      </c>
      <c r="G79" s="10">
        <f>'octsep cfs'!E79</f>
        <v>442</v>
      </c>
      <c r="H79" s="10">
        <f>'octsep cfs'!F79</f>
        <v>489</v>
      </c>
      <c r="I79" s="10">
        <f>'octsep cfs'!G79</f>
        <v>795</v>
      </c>
      <c r="J79" s="10">
        <f>'octsep cfs'!H79</f>
        <v>2258</v>
      </c>
      <c r="K79" s="10">
        <f>'octsep cfs'!I79</f>
        <v>5855</v>
      </c>
      <c r="L79" s="10">
        <f>'octsep cfs'!J79</f>
        <v>10479</v>
      </c>
      <c r="M79" s="10">
        <f>'octsep cfs'!K79</f>
        <v>7490</v>
      </c>
      <c r="N79" s="6">
        <f t="shared" si="1"/>
        <v>3259.0794520547947</v>
      </c>
      <c r="O79" s="22" t="s">
        <v>129</v>
      </c>
    </row>
    <row r="80" spans="1:15" x14ac:dyDescent="0.2">
      <c r="A80" t="s">
        <v>130</v>
      </c>
      <c r="B80" s="10">
        <f>'octsep cfs'!L79</f>
        <v>4889</v>
      </c>
      <c r="C80" s="10">
        <f>'octsep cfs'!M79</f>
        <v>3151</v>
      </c>
      <c r="D80" s="10">
        <f>'octsep cfs'!B80</f>
        <v>4453</v>
      </c>
      <c r="E80" s="10">
        <f>'octsep cfs'!C80</f>
        <v>1631</v>
      </c>
      <c r="F80" s="10">
        <f>'octsep cfs'!D80</f>
        <v>1178</v>
      </c>
      <c r="G80" s="10">
        <f>'octsep cfs'!E80</f>
        <v>911</v>
      </c>
      <c r="H80" s="10">
        <f>'octsep cfs'!F80</f>
        <v>529</v>
      </c>
      <c r="I80" s="10">
        <f>'octsep cfs'!G80</f>
        <v>742</v>
      </c>
      <c r="J80" s="10">
        <f>'octsep cfs'!H80</f>
        <v>2755</v>
      </c>
      <c r="K80" s="10">
        <f>'octsep cfs'!I80</f>
        <v>6072</v>
      </c>
      <c r="L80" s="10">
        <f>'octsep cfs'!J80</f>
        <v>8673</v>
      </c>
      <c r="M80" s="10">
        <f>'octsep cfs'!K80</f>
        <v>7222</v>
      </c>
      <c r="N80" s="6">
        <f t="shared" si="1"/>
        <v>3535.860273972603</v>
      </c>
      <c r="O80" s="22" t="s">
        <v>130</v>
      </c>
    </row>
    <row r="81" spans="1:15" x14ac:dyDescent="0.2">
      <c r="A81" t="s">
        <v>131</v>
      </c>
      <c r="B81" s="10">
        <f>'octsep cfs'!L80</f>
        <v>5687</v>
      </c>
      <c r="C81" s="10">
        <f>'octsep cfs'!M80</f>
        <v>4281</v>
      </c>
      <c r="D81" s="10">
        <f>'octsep cfs'!B81</f>
        <v>2157</v>
      </c>
      <c r="E81" s="10">
        <f>'octsep cfs'!C81</f>
        <v>1379</v>
      </c>
      <c r="F81" s="10">
        <f>'octsep cfs'!D81</f>
        <v>1183</v>
      </c>
      <c r="G81" s="10">
        <f>'octsep cfs'!E81</f>
        <v>1529</v>
      </c>
      <c r="H81" s="10">
        <f>'octsep cfs'!F81</f>
        <v>1027</v>
      </c>
      <c r="I81" s="10">
        <f>'octsep cfs'!G81</f>
        <v>963</v>
      </c>
      <c r="J81" s="10">
        <f>'octsep cfs'!H81</f>
        <v>2717</v>
      </c>
      <c r="K81" s="10">
        <f>'octsep cfs'!I81</f>
        <v>6875</v>
      </c>
      <c r="L81" s="10">
        <f>'octsep cfs'!J81</f>
        <v>8791</v>
      </c>
      <c r="M81" s="10">
        <f>'octsep cfs'!K81</f>
        <v>7662</v>
      </c>
      <c r="N81" s="6">
        <f t="shared" si="1"/>
        <v>3702.8273972602738</v>
      </c>
      <c r="O81" s="22" t="s">
        <v>131</v>
      </c>
    </row>
    <row r="82" spans="1:15" x14ac:dyDescent="0.2">
      <c r="A82" t="s">
        <v>132</v>
      </c>
      <c r="B82" s="10">
        <f>'octsep cfs'!L81</f>
        <v>4157</v>
      </c>
      <c r="C82" s="10">
        <f>'octsep cfs'!M81</f>
        <v>2712</v>
      </c>
      <c r="D82" s="10">
        <f>'octsep cfs'!B82</f>
        <v>2775</v>
      </c>
      <c r="E82" s="10">
        <f>'octsep cfs'!C82</f>
        <v>1506</v>
      </c>
      <c r="F82" s="10">
        <f>'octsep cfs'!D82</f>
        <v>1127</v>
      </c>
      <c r="G82" s="10">
        <f>'octsep cfs'!E82</f>
        <v>1223</v>
      </c>
      <c r="H82" s="10">
        <f>'octsep cfs'!F82</f>
        <v>685</v>
      </c>
      <c r="I82" s="10">
        <f>'octsep cfs'!G82</f>
        <v>606</v>
      </c>
      <c r="J82" s="10">
        <f>'octsep cfs'!H82</f>
        <v>2412</v>
      </c>
      <c r="K82" s="10">
        <f>'octsep cfs'!I82</f>
        <v>9004</v>
      </c>
      <c r="L82" s="10">
        <f>'octsep cfs'!J82</f>
        <v>10964</v>
      </c>
      <c r="M82" s="10">
        <f>'octsep cfs'!K82</f>
        <v>8552</v>
      </c>
      <c r="N82" s="6">
        <f t="shared" si="1"/>
        <v>3829.4904109589042</v>
      </c>
      <c r="O82" s="22" t="s">
        <v>132</v>
      </c>
    </row>
    <row r="83" spans="1:15" x14ac:dyDescent="0.2">
      <c r="A83" t="s">
        <v>133</v>
      </c>
      <c r="B83" s="10">
        <f>'octsep cfs'!L82</f>
        <v>3956</v>
      </c>
      <c r="C83" s="10">
        <f>'octsep cfs'!M82</f>
        <v>2933</v>
      </c>
      <c r="D83" s="10">
        <f>'octsep cfs'!B83</f>
        <v>1066</v>
      </c>
      <c r="E83" s="10">
        <f>'octsep cfs'!C83</f>
        <v>1375</v>
      </c>
      <c r="F83" s="10">
        <f>'octsep cfs'!D83</f>
        <v>966</v>
      </c>
      <c r="G83" s="10">
        <f>'octsep cfs'!E83</f>
        <v>1135</v>
      </c>
      <c r="H83" s="10">
        <f>'octsep cfs'!F83</f>
        <v>706</v>
      </c>
      <c r="I83" s="10">
        <f>'octsep cfs'!G83</f>
        <v>1356</v>
      </c>
      <c r="J83" s="10">
        <f>'octsep cfs'!H83</f>
        <v>2047</v>
      </c>
      <c r="K83" s="10">
        <f>'octsep cfs'!I83</f>
        <v>7861</v>
      </c>
      <c r="L83" s="10">
        <f>'octsep cfs'!J83</f>
        <v>12764</v>
      </c>
      <c r="M83" s="10">
        <f>'octsep cfs'!K83</f>
        <v>12072</v>
      </c>
      <c r="N83" s="6">
        <f t="shared" si="1"/>
        <v>4038.6575342465753</v>
      </c>
      <c r="O83" s="22" t="s">
        <v>133</v>
      </c>
    </row>
    <row r="84" spans="1:15" x14ac:dyDescent="0.2">
      <c r="A84" t="s">
        <v>134</v>
      </c>
      <c r="B84" s="10">
        <f>'octsep cfs'!L83</f>
        <v>4275</v>
      </c>
      <c r="C84" s="10">
        <f>'octsep cfs'!M83</f>
        <v>2619</v>
      </c>
      <c r="D84" s="10">
        <f>'octsep cfs'!B84</f>
        <v>1544</v>
      </c>
      <c r="E84" s="10">
        <f>'octsep cfs'!C84</f>
        <v>1141</v>
      </c>
      <c r="F84" s="10">
        <f>'octsep cfs'!D84</f>
        <v>1077</v>
      </c>
      <c r="G84" s="10">
        <f>'octsep cfs'!E84</f>
        <v>966</v>
      </c>
      <c r="H84" s="10">
        <f>'octsep cfs'!F84</f>
        <v>654</v>
      </c>
      <c r="I84" s="10">
        <f>'octsep cfs'!G84</f>
        <v>416</v>
      </c>
      <c r="J84" s="10">
        <f>'octsep cfs'!H84</f>
        <v>949</v>
      </c>
      <c r="K84" s="10">
        <f>'octsep cfs'!I84</f>
        <v>7523</v>
      </c>
      <c r="L84" s="10">
        <f>'octsep cfs'!J84</f>
        <v>9312</v>
      </c>
      <c r="M84" s="10">
        <f>'octsep cfs'!K84</f>
        <v>8225</v>
      </c>
      <c r="N84" s="6">
        <f t="shared" si="1"/>
        <v>3243.1452054794522</v>
      </c>
      <c r="O84" s="22" t="s">
        <v>134</v>
      </c>
    </row>
    <row r="85" spans="1:15" x14ac:dyDescent="0.2">
      <c r="A85" t="s">
        <v>137</v>
      </c>
      <c r="B85" s="10">
        <f>'octsep cfs'!L84</f>
        <v>6149</v>
      </c>
      <c r="C85" s="10">
        <f>'octsep cfs'!M84</f>
        <v>2580</v>
      </c>
      <c r="D85" s="10">
        <f>'octsep cfs'!B85</f>
        <v>1820</v>
      </c>
      <c r="E85" s="10">
        <f>'octsep cfs'!C85</f>
        <v>1644</v>
      </c>
      <c r="F85" s="10">
        <f>'octsep cfs'!D85</f>
        <v>1085</v>
      </c>
      <c r="G85" s="10">
        <f>'octsep cfs'!E85</f>
        <v>959</v>
      </c>
      <c r="H85" s="10">
        <f>'octsep cfs'!F85</f>
        <v>575</v>
      </c>
      <c r="I85" s="10">
        <f>'octsep cfs'!G85</f>
        <v>500</v>
      </c>
      <c r="J85" s="10">
        <f>'octsep cfs'!H85</f>
        <v>1162</v>
      </c>
      <c r="K85" s="10">
        <f>'octsep cfs'!I85</f>
        <v>4955</v>
      </c>
      <c r="L85" s="10">
        <f>'octsep cfs'!J85</f>
        <v>8728</v>
      </c>
      <c r="M85" s="10">
        <f>'octsep cfs'!K85</f>
        <v>7119</v>
      </c>
      <c r="N85" s="6">
        <f t="shared" ref="N85:N94" si="2">(SUM(B85,D85,F85,G85,I85,K85,M85)*31+SUM(C85,E85,J85,L85)*30+(H85*28))/365</f>
        <v>3122.5123287671231</v>
      </c>
      <c r="O85" s="22" t="s">
        <v>137</v>
      </c>
    </row>
    <row r="86" spans="1:15" x14ac:dyDescent="0.2">
      <c r="A86" t="s">
        <v>138</v>
      </c>
      <c r="B86" s="10">
        <f>'octsep cfs'!L85</f>
        <v>4844</v>
      </c>
      <c r="C86" s="10">
        <f>'octsep cfs'!M85</f>
        <v>3329</v>
      </c>
      <c r="D86" s="10">
        <f>'octsep cfs'!B86</f>
        <v>1436</v>
      </c>
      <c r="E86" s="10">
        <f>'octsep cfs'!C86</f>
        <v>1212</v>
      </c>
      <c r="F86" s="10">
        <f>'octsep cfs'!D86</f>
        <v>919</v>
      </c>
      <c r="G86" s="10">
        <f>'octsep cfs'!E86</f>
        <v>888</v>
      </c>
      <c r="H86" s="10">
        <f>'octsep cfs'!F86</f>
        <v>552</v>
      </c>
      <c r="I86" s="10">
        <f>'octsep cfs'!G86</f>
        <v>751</v>
      </c>
      <c r="J86" s="10">
        <f>'octsep cfs'!H86</f>
        <v>2179</v>
      </c>
      <c r="K86" s="10">
        <f>'octsep cfs'!I86</f>
        <v>4823</v>
      </c>
      <c r="L86" s="10">
        <f>'octsep cfs'!J86</f>
        <v>8519</v>
      </c>
      <c r="M86" s="10">
        <f>'octsep cfs'!K86</f>
        <v>7023</v>
      </c>
      <c r="N86" s="6">
        <f t="shared" si="2"/>
        <v>3051.5890410958905</v>
      </c>
      <c r="O86" s="22" t="s">
        <v>138</v>
      </c>
    </row>
    <row r="87" spans="1:15" x14ac:dyDescent="0.2">
      <c r="A87" t="s">
        <v>139</v>
      </c>
      <c r="B87" s="10">
        <f>'octsep cfs'!L86</f>
        <v>4247</v>
      </c>
      <c r="C87" s="10">
        <f>'octsep cfs'!M86</f>
        <v>3283</v>
      </c>
      <c r="D87" s="10">
        <f>'octsep cfs'!B87</f>
        <v>1937</v>
      </c>
      <c r="E87" s="10">
        <f>'octsep cfs'!C87</f>
        <v>1422</v>
      </c>
      <c r="F87" s="10">
        <f>'octsep cfs'!D87</f>
        <v>997</v>
      </c>
      <c r="G87" s="10">
        <f>'octsep cfs'!E87</f>
        <v>938</v>
      </c>
      <c r="H87" s="10">
        <f>'octsep cfs'!F87</f>
        <v>702</v>
      </c>
      <c r="I87" s="10">
        <f>'octsep cfs'!G87</f>
        <v>639</v>
      </c>
      <c r="J87" s="10">
        <f>'octsep cfs'!H87</f>
        <v>851</v>
      </c>
      <c r="K87" s="10">
        <f>'octsep cfs'!I87</f>
        <v>6331</v>
      </c>
      <c r="L87" s="10">
        <f>'octsep cfs'!J87</f>
        <v>11584</v>
      </c>
      <c r="M87" s="10">
        <f>'octsep cfs'!K87</f>
        <v>11585</v>
      </c>
      <c r="N87" s="6">
        <f t="shared" si="2"/>
        <v>3728.0821917808221</v>
      </c>
      <c r="O87" s="22" t="s">
        <v>139</v>
      </c>
    </row>
    <row r="88" spans="1:15" x14ac:dyDescent="0.2">
      <c r="A88" t="s">
        <v>140</v>
      </c>
      <c r="B88" s="10">
        <f>'octsep cfs'!L87</f>
        <v>6599</v>
      </c>
      <c r="C88" s="10">
        <f>'octsep cfs'!M87</f>
        <v>2993</v>
      </c>
      <c r="D88" s="10">
        <f>'octsep cfs'!B88</f>
        <v>1869</v>
      </c>
      <c r="E88" s="10">
        <f>'octsep cfs'!C88</f>
        <v>1071</v>
      </c>
      <c r="F88" s="10">
        <f>'octsep cfs'!D88</f>
        <v>859</v>
      </c>
      <c r="G88" s="10">
        <f>'octsep cfs'!E88</f>
        <v>890</v>
      </c>
      <c r="H88" s="10">
        <f>'octsep cfs'!F88</f>
        <v>649</v>
      </c>
      <c r="I88" s="10">
        <f>'octsep cfs'!G88</f>
        <v>736</v>
      </c>
      <c r="J88" s="10">
        <f>'octsep cfs'!H88</f>
        <v>2427</v>
      </c>
      <c r="K88" s="10">
        <f>'octsep cfs'!I88</f>
        <v>6800</v>
      </c>
      <c r="L88" s="10">
        <f>'octsep cfs'!J88</f>
        <v>12949</v>
      </c>
      <c r="M88" s="10">
        <f>'octsep cfs'!K88</f>
        <v>13863</v>
      </c>
      <c r="N88" s="6">
        <f t="shared" si="2"/>
        <v>4332.7890410958908</v>
      </c>
      <c r="O88" s="22" t="s">
        <v>140</v>
      </c>
    </row>
    <row r="89" spans="1:15" x14ac:dyDescent="0.2">
      <c r="A89" t="s">
        <v>141</v>
      </c>
      <c r="B89" s="10">
        <f>'octsep cfs'!L88</f>
        <v>6352</v>
      </c>
      <c r="C89" s="10">
        <f>'octsep cfs'!M88</f>
        <v>2371</v>
      </c>
      <c r="D89" s="10">
        <f>'octsep cfs'!B89</f>
        <v>1796</v>
      </c>
      <c r="E89" s="10">
        <f>'octsep cfs'!C89</f>
        <v>1825</v>
      </c>
      <c r="F89" s="10">
        <f>'octsep cfs'!D89</f>
        <v>1179</v>
      </c>
      <c r="G89" s="10">
        <f>'octsep cfs'!E89</f>
        <v>1013</v>
      </c>
      <c r="H89" s="10">
        <f>'octsep cfs'!F89</f>
        <v>649</v>
      </c>
      <c r="I89" s="10">
        <f>'octsep cfs'!G89</f>
        <v>794</v>
      </c>
      <c r="J89" s="10">
        <f>'octsep cfs'!H89</f>
        <v>1833</v>
      </c>
      <c r="K89" s="10">
        <f>'octsep cfs'!I89</f>
        <v>8401</v>
      </c>
      <c r="L89" s="10">
        <f>'octsep cfs'!J89</f>
        <v>11135</v>
      </c>
      <c r="M89" s="10">
        <f>'octsep cfs'!K89</f>
        <v>9143</v>
      </c>
      <c r="N89" s="6">
        <f t="shared" si="2"/>
        <v>3896.1917808219177</v>
      </c>
      <c r="O89" s="22" t="s">
        <v>141</v>
      </c>
    </row>
    <row r="90" spans="1:15" x14ac:dyDescent="0.2">
      <c r="A90" t="s">
        <v>142</v>
      </c>
      <c r="B90" s="10">
        <f>'octsep cfs'!L89</f>
        <v>5111</v>
      </c>
      <c r="C90" s="10">
        <f>'octsep cfs'!M89</f>
        <v>4374</v>
      </c>
      <c r="D90" s="10">
        <f>'octsep cfs'!B90</f>
        <v>1548</v>
      </c>
      <c r="E90" s="10">
        <f>'octsep cfs'!C90</f>
        <v>1095</v>
      </c>
      <c r="F90" s="10">
        <f>'octsep cfs'!D90</f>
        <v>872</v>
      </c>
      <c r="G90" s="10">
        <f>'octsep cfs'!E90</f>
        <v>874</v>
      </c>
      <c r="H90" s="10">
        <f>'octsep cfs'!F90</f>
        <v>529</v>
      </c>
      <c r="I90" s="10">
        <f>'octsep cfs'!G90</f>
        <v>707</v>
      </c>
      <c r="J90" s="10">
        <f>'octsep cfs'!H90</f>
        <v>1252</v>
      </c>
      <c r="K90" s="10">
        <f>'octsep cfs'!I90</f>
        <v>7606</v>
      </c>
      <c r="L90" s="10">
        <f>'octsep cfs'!J90</f>
        <v>10312</v>
      </c>
      <c r="M90" s="10">
        <f>'octsep cfs'!K90</f>
        <v>9712</v>
      </c>
      <c r="N90" s="6">
        <f t="shared" si="2"/>
        <v>3685.2931506849313</v>
      </c>
      <c r="O90" s="22" t="s">
        <v>142</v>
      </c>
    </row>
    <row r="91" spans="1:15" x14ac:dyDescent="0.2">
      <c r="A91" t="s">
        <v>143</v>
      </c>
      <c r="B91" s="10">
        <f>'octsep cfs'!L90</f>
        <v>5048</v>
      </c>
      <c r="C91" s="10">
        <f>'octsep cfs'!M90</f>
        <v>3088</v>
      </c>
      <c r="D91" s="10">
        <f>'octsep cfs'!B91</f>
        <v>2065</v>
      </c>
      <c r="E91" s="10">
        <f>'octsep cfs'!C91</f>
        <v>2172</v>
      </c>
      <c r="F91" s="10">
        <f>'octsep cfs'!D91</f>
        <v>1214</v>
      </c>
      <c r="G91" s="10">
        <f>'octsep cfs'!E91</f>
        <v>1106</v>
      </c>
      <c r="H91" s="10">
        <f>'octsep cfs'!F91</f>
        <v>1213</v>
      </c>
      <c r="I91" s="10">
        <f>'octsep cfs'!G91</f>
        <v>1660</v>
      </c>
      <c r="J91" s="10">
        <f>'octsep cfs'!H91</f>
        <v>2195</v>
      </c>
      <c r="K91" s="10">
        <f>'octsep cfs'!I91</f>
        <v>7438</v>
      </c>
      <c r="L91" s="10">
        <f>'octsep cfs'!J91</f>
        <v>9534</v>
      </c>
      <c r="M91" s="10">
        <f>'octsep cfs'!K91</f>
        <v>5722</v>
      </c>
      <c r="N91" s="6">
        <f t="shared" si="2"/>
        <v>3549.2520547945205</v>
      </c>
      <c r="O91" s="22" t="s">
        <v>143</v>
      </c>
    </row>
    <row r="92" spans="1:15" x14ac:dyDescent="0.2">
      <c r="A92" t="s">
        <v>144</v>
      </c>
      <c r="B92" s="10">
        <f>'octsep cfs'!L91</f>
        <v>4264</v>
      </c>
      <c r="C92" s="10">
        <f>'octsep cfs'!M91</f>
        <v>4072</v>
      </c>
      <c r="D92" s="10">
        <f>'octsep cfs'!B92</f>
        <v>2057</v>
      </c>
      <c r="E92" s="10">
        <f>'octsep cfs'!C92</f>
        <v>1600</v>
      </c>
      <c r="F92" s="10">
        <f>'octsep cfs'!D92</f>
        <v>1100</v>
      </c>
      <c r="G92" s="10">
        <f>'octsep cfs'!E92</f>
        <v>699</v>
      </c>
      <c r="H92" s="10">
        <f>'octsep cfs'!F92</f>
        <v>586</v>
      </c>
      <c r="I92" s="10">
        <f>'octsep cfs'!G92</f>
        <v>816</v>
      </c>
      <c r="J92" s="10">
        <f>'octsep cfs'!H92</f>
        <v>5123</v>
      </c>
      <c r="K92" s="10">
        <f>'octsep cfs'!I92</f>
        <v>8237</v>
      </c>
      <c r="L92" s="10">
        <f>'octsep cfs'!J92</f>
        <v>7969</v>
      </c>
      <c r="M92" s="10">
        <f>'octsep cfs'!K92</f>
        <v>6525</v>
      </c>
      <c r="N92" s="6">
        <f t="shared" si="2"/>
        <v>3599.9068493150685</v>
      </c>
      <c r="O92" s="22" t="s">
        <v>144</v>
      </c>
    </row>
    <row r="93" spans="1:15" x14ac:dyDescent="0.2">
      <c r="A93" t="s">
        <v>145</v>
      </c>
      <c r="B93" s="10">
        <f>'octsep cfs'!L92</f>
        <v>4241</v>
      </c>
      <c r="C93" s="10">
        <f>'octsep cfs'!M92</f>
        <v>3152</v>
      </c>
      <c r="D93" s="10">
        <f>'octsep cfs'!B93</f>
        <v>2413</v>
      </c>
      <c r="E93" s="10">
        <f>'octsep cfs'!C93</f>
        <v>2302</v>
      </c>
      <c r="F93" s="10">
        <f>'octsep cfs'!D93</f>
        <v>1287</v>
      </c>
      <c r="G93" s="10">
        <f>'octsep cfs'!E93</f>
        <v>984</v>
      </c>
      <c r="H93" s="10">
        <f>'octsep cfs'!F93</f>
        <v>666</v>
      </c>
      <c r="I93" s="10">
        <f>'octsep cfs'!G93</f>
        <v>922</v>
      </c>
      <c r="J93" s="10">
        <f>'octsep cfs'!H93</f>
        <v>2108</v>
      </c>
      <c r="K93" s="10">
        <f>'octsep cfs'!I93</f>
        <v>8580</v>
      </c>
      <c r="L93" s="10">
        <f>'octsep cfs'!J93</f>
        <v>12058</v>
      </c>
      <c r="M93" s="10">
        <f>'octsep cfs'!K93</f>
        <v>8614</v>
      </c>
      <c r="N93" s="6">
        <f t="shared" si="2"/>
        <v>3960.3260273972601</v>
      </c>
      <c r="O93" s="22" t="s">
        <v>145</v>
      </c>
    </row>
    <row r="94" spans="1:15" x14ac:dyDescent="0.2">
      <c r="A94" t="s">
        <v>146</v>
      </c>
      <c r="B94" s="10">
        <f>'octsep cfs'!L93</f>
        <v>4504</v>
      </c>
      <c r="C94" s="10">
        <f>'octsep cfs'!M93</f>
        <v>2796</v>
      </c>
      <c r="D94" s="10">
        <f>'octsep cfs'!B94</f>
        <v>1185</v>
      </c>
      <c r="E94" s="10">
        <f>'octsep cfs'!C94</f>
        <v>1105</v>
      </c>
      <c r="F94" s="10">
        <f>'octsep cfs'!D94</f>
        <v>887</v>
      </c>
      <c r="G94" s="10">
        <f>'octsep cfs'!E94</f>
        <v>885</v>
      </c>
      <c r="H94" s="10">
        <f>'octsep cfs'!F94</f>
        <v>491</v>
      </c>
      <c r="I94" s="10">
        <f>'octsep cfs'!G94</f>
        <v>397</v>
      </c>
      <c r="J94" s="10">
        <f>'octsep cfs'!H94</f>
        <v>1238</v>
      </c>
      <c r="K94" s="10">
        <f>'octsep cfs'!I94</f>
        <v>12564</v>
      </c>
      <c r="L94" s="10">
        <f>'octsep cfs'!J94</f>
        <v>9178</v>
      </c>
      <c r="M94" s="10">
        <f>'octsep cfs'!K94</f>
        <v>6999</v>
      </c>
      <c r="N94" s="6">
        <f t="shared" si="2"/>
        <v>3543.3123287671233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5574.7111111111108</v>
      </c>
      <c r="C96" s="10">
        <f t="shared" si="3"/>
        <v>3069.4444444444443</v>
      </c>
      <c r="D96" s="10">
        <f t="shared" si="3"/>
        <v>1806.9777777777779</v>
      </c>
      <c r="E96" s="10">
        <f t="shared" si="3"/>
        <v>1251.2555555555555</v>
      </c>
      <c r="F96" s="10">
        <f t="shared" si="3"/>
        <v>927.28888888888889</v>
      </c>
      <c r="G96" s="10">
        <f t="shared" si="3"/>
        <v>774.75555555555559</v>
      </c>
      <c r="H96" s="10">
        <f>'octsep cfs'!F96</f>
        <v>622.64948859166009</v>
      </c>
      <c r="I96" s="10">
        <f t="shared" ref="I96:N96" si="4">AVERAGE(I5:I94)</f>
        <v>695.73333333333335</v>
      </c>
      <c r="J96" s="10">
        <f t="shared" si="4"/>
        <v>1818.7111111111112</v>
      </c>
      <c r="K96" s="10">
        <f t="shared" si="4"/>
        <v>6543.8777777777777</v>
      </c>
      <c r="L96" s="10">
        <f t="shared" si="4"/>
        <v>10333.700000000001</v>
      </c>
      <c r="M96" s="10">
        <f t="shared" si="4"/>
        <v>9226.1</v>
      </c>
      <c r="N96" s="10">
        <f t="shared" si="4"/>
        <v>3571.6622831050236</v>
      </c>
    </row>
    <row r="97" spans="1:14" x14ac:dyDescent="0.2">
      <c r="A97" t="s">
        <v>115</v>
      </c>
      <c r="B97" s="10">
        <f t="shared" ref="B97:N97" si="5">MEDIAN(B5:B94)</f>
        <v>5451.5</v>
      </c>
      <c r="C97" s="10">
        <f t="shared" si="5"/>
        <v>2970</v>
      </c>
      <c r="D97" s="10">
        <f t="shared" si="5"/>
        <v>1736.5</v>
      </c>
      <c r="E97" s="10">
        <f t="shared" si="5"/>
        <v>1168.5</v>
      </c>
      <c r="F97" s="10">
        <f t="shared" si="5"/>
        <v>919.5</v>
      </c>
      <c r="G97" s="10">
        <f t="shared" si="5"/>
        <v>761.5</v>
      </c>
      <c r="H97" s="10">
        <f t="shared" si="5"/>
        <v>585.5</v>
      </c>
      <c r="I97" s="10">
        <f t="shared" si="5"/>
        <v>665</v>
      </c>
      <c r="J97" s="10">
        <f t="shared" si="5"/>
        <v>1756</v>
      </c>
      <c r="K97" s="10">
        <f t="shared" si="5"/>
        <v>6386.5</v>
      </c>
      <c r="L97" s="10">
        <f t="shared" si="5"/>
        <v>10278.5</v>
      </c>
      <c r="M97" s="10">
        <f t="shared" si="5"/>
        <v>9006.5</v>
      </c>
      <c r="N97" s="10">
        <f t="shared" si="5"/>
        <v>3607.8561643835619</v>
      </c>
    </row>
    <row r="98" spans="1:14" x14ac:dyDescent="0.2">
      <c r="A98" t="s">
        <v>116</v>
      </c>
      <c r="B98" s="10">
        <f t="shared" ref="B98:N98" si="6">STDEV(B5:B94)</f>
        <v>1219.1294577306444</v>
      </c>
      <c r="C98" s="10">
        <f t="shared" si="6"/>
        <v>715.45505455000341</v>
      </c>
      <c r="D98" s="10">
        <f t="shared" si="6"/>
        <v>589.78443934532777</v>
      </c>
      <c r="E98" s="10">
        <f t="shared" si="6"/>
        <v>417.94076675929892</v>
      </c>
      <c r="F98" s="10">
        <f t="shared" si="6"/>
        <v>246.57379160530573</v>
      </c>
      <c r="G98" s="10">
        <f t="shared" si="6"/>
        <v>239.81314407244781</v>
      </c>
      <c r="H98" s="10">
        <f t="shared" si="6"/>
        <v>164.45423719028261</v>
      </c>
      <c r="I98" s="10">
        <f t="shared" si="6"/>
        <v>214.48117698506528</v>
      </c>
      <c r="J98" s="10">
        <f t="shared" si="6"/>
        <v>738.08066068208871</v>
      </c>
      <c r="K98" s="10">
        <f t="shared" si="6"/>
        <v>1771.0032060051167</v>
      </c>
      <c r="L98" s="10">
        <f t="shared" si="6"/>
        <v>2076.2829928244682</v>
      </c>
      <c r="M98" s="10">
        <f t="shared" si="6"/>
        <v>2249.3826671213751</v>
      </c>
      <c r="N98" s="10">
        <f t="shared" si="6"/>
        <v>401.7400500214697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9659</v>
      </c>
      <c r="D6" s="5" t="str">
        <f>VLOOKUP(E6,'augjul cfs'!$C$5:$O$94,13,FALSE)</f>
        <v>1976-77</v>
      </c>
      <c r="E6" s="18">
        <f>LARGE('augjul cfs'!$C$5:$C$94,'augjul cfs rank'!$A6)</f>
        <v>5963</v>
      </c>
      <c r="F6" s="5" t="str">
        <f>VLOOKUP(G6,'augjul cfs'!$D$5:$O$94,12,FALSE)</f>
        <v>2003-04</v>
      </c>
      <c r="G6" s="18">
        <f>LARGE('augjul cfs'!$D$5:$D$94,'augjul cfs rank'!$A6)</f>
        <v>4453</v>
      </c>
      <c r="H6" s="5" t="str">
        <f>VLOOKUP(I6,'augjul cfs'!$E$5:$O$94,11,FALSE)</f>
        <v>1999-2000</v>
      </c>
      <c r="I6" s="18">
        <f>LARGE('augjul cfs'!$E$5:$E$94,'augjul cfs rank'!$A6)</f>
        <v>2678</v>
      </c>
      <c r="J6" s="5" t="str">
        <f>VLOOKUP(K6,'augjul cfs'!$F$5:$O$94,10,FALSE)</f>
        <v>1980-81</v>
      </c>
      <c r="K6" s="18">
        <f>LARGE('augjul cfs'!$F$5:$F$94,'augjul cfs rank'!$A6)</f>
        <v>1480</v>
      </c>
      <c r="L6" s="5" t="str">
        <f>VLOOKUP(M6,'augjul cfs'!$G$5:$O$94,9,FALSE)</f>
        <v>2004-05</v>
      </c>
      <c r="M6" s="18">
        <f>LARGE('augjul cfs'!$G$5:$G$94,'augjul cfs rank'!$A6)</f>
        <v>1529</v>
      </c>
      <c r="N6" s="5" t="str">
        <f>VLOOKUP(O6,'augjul cfs'!$H$5:$O$94,8,FALSE)</f>
        <v>2014-15</v>
      </c>
      <c r="O6" s="18">
        <f>LARGE('augjul cfs'!$H$5:$H$94,'augjul cfs rank'!$A6)</f>
        <v>1213</v>
      </c>
      <c r="P6" s="5" t="str">
        <f>VLOOKUP(Q6,'augjul cfs'!$I$5:$O$94,7,FALSE)</f>
        <v>2014-15</v>
      </c>
      <c r="Q6" s="18">
        <f>LARGE('augjul cfs'!$I$5:$I$94,'augjul cfs rank'!$A6)</f>
        <v>1660</v>
      </c>
      <c r="R6" s="5" t="str">
        <f>VLOOKUP(S6,'augjul cfs'!$J$5:$O$94,6,FALSE)</f>
        <v>2015-16</v>
      </c>
      <c r="S6" s="18">
        <f>LARGE('augjul cfs'!$J$5:$J$94,'augjul cfs rank'!$A6)</f>
        <v>5123</v>
      </c>
      <c r="T6" s="5" t="str">
        <f>VLOOKUP(U6,'augjul cfs'!$K$5:$O$94,5,FALSE)</f>
        <v>2017-18</v>
      </c>
      <c r="U6" s="18">
        <f>LARGE('augjul cfs'!$K$5:$K$94,'augjul cfs rank'!$A6)</f>
        <v>12564</v>
      </c>
      <c r="V6" s="5" t="str">
        <f>VLOOKUP(W6,'augjul cfs'!$L$5:$O$94,4,FALSE)</f>
        <v>1960-61</v>
      </c>
      <c r="W6" s="18">
        <f>LARGE('augjul cfs'!$L$5:$L$94,'augjul cfs rank'!$A6)</f>
        <v>16349</v>
      </c>
      <c r="X6" s="5" t="str">
        <f>VLOOKUP(Y6,'augjul cfs'!$M$5:$O$94,3,FALSE)</f>
        <v>1932-33</v>
      </c>
      <c r="Y6" s="18">
        <f>LARGE('augjul cfs'!$M$5:$M$94,'augjul cfs rank'!$A6)</f>
        <v>16437</v>
      </c>
      <c r="Z6" s="5" t="str">
        <f>VLOOKUP(AA6,'augjul cfs'!$N$5:$O$94,2,FALSE)</f>
        <v>2011-12</v>
      </c>
      <c r="AA6" s="18">
        <f>LARGE('augjul cfs'!$N$5:$N$94,'augjul cfs rank'!$A6)</f>
        <v>4332.7890410958908</v>
      </c>
    </row>
    <row r="7" spans="1:27" x14ac:dyDescent="0.2">
      <c r="A7" s="5">
        <v>2</v>
      </c>
      <c r="B7" s="5" t="str">
        <f>VLOOKUP(C7,'augjul cfs'!$B$5:$O$94,14,FALSE)</f>
        <v>1999-2000</v>
      </c>
      <c r="C7" s="18">
        <f>LARGE('augjul cfs'!$B$5:$B$94,'augjul cfs rank'!$A7)</f>
        <v>9597</v>
      </c>
      <c r="D7" s="5" t="str">
        <f>VLOOKUP(E7,'augjul cfs'!$C$5:$O$94,13,FALSE)</f>
        <v>1978-79</v>
      </c>
      <c r="E7" s="18">
        <f>LARGE('augjul cfs'!$C$5:$C$94,'augjul cfs rank'!$A7)</f>
        <v>4804</v>
      </c>
      <c r="F7" s="5" t="str">
        <f>VLOOKUP(G7,'augjul cfs'!$D$5:$O$94,12,FALSE)</f>
        <v>1997-98</v>
      </c>
      <c r="G7" s="18">
        <f>LARGE('augjul cfs'!$D$5:$D$94,'augjul cfs rank'!$A7)</f>
        <v>3512</v>
      </c>
      <c r="H7" s="5" t="str">
        <f>VLOOKUP(I7,'augjul cfs'!$E$5:$O$94,11,FALSE)</f>
        <v>1933-34</v>
      </c>
      <c r="I7" s="18">
        <f>LARGE('augjul cfs'!$E$5:$E$94,'augjul cfs rank'!$A7)</f>
        <v>2510</v>
      </c>
      <c r="J7" s="5" t="str">
        <f>VLOOKUP(K7,'augjul cfs'!$F$5:$O$94,10,FALSE)</f>
        <v>1995-96</v>
      </c>
      <c r="K7" s="18">
        <f>LARGE('augjul cfs'!$F$5:$F$94,'augjul cfs rank'!$A7)</f>
        <v>1477</v>
      </c>
      <c r="L7" s="5" t="str">
        <f>VLOOKUP(M7,'augjul cfs'!$G$5:$O$94,9,FALSE)</f>
        <v>2005-06</v>
      </c>
      <c r="M7" s="18">
        <f>LARGE('augjul cfs'!$G$5:$G$94,'augjul cfs rank'!$A7)</f>
        <v>1223</v>
      </c>
      <c r="N7" s="5" t="str">
        <f>VLOOKUP(O7,'augjul cfs'!$H$5:$O$94,8,FALSE)</f>
        <v>2004-05</v>
      </c>
      <c r="O7" s="18">
        <f>LARGE('augjul cfs'!$H$5:$H$94,'augjul cfs rank'!$A7)</f>
        <v>1027</v>
      </c>
      <c r="P7" s="5" t="str">
        <f>VLOOKUP(Q7,'augjul cfs'!$I$5:$O$94,7,FALSE)</f>
        <v>2006-07</v>
      </c>
      <c r="Q7" s="18">
        <f>LARGE('augjul cfs'!$I$5:$I$94,'augjul cfs rank'!$A7)</f>
        <v>1356</v>
      </c>
      <c r="R7" s="5" t="str">
        <f>VLOOKUP(S7,'augjul cfs'!$J$5:$O$94,6,FALSE)</f>
        <v>1933-34</v>
      </c>
      <c r="S7" s="18">
        <f>LARGE('augjul cfs'!$J$5:$J$94,'augjul cfs rank'!$A7)</f>
        <v>3770</v>
      </c>
      <c r="T7" s="5" t="str">
        <f>VLOOKUP(U7,'augjul cfs'!$K$5:$O$94,5,FALSE)</f>
        <v>1956-57</v>
      </c>
      <c r="U7" s="18">
        <f>LARGE('augjul cfs'!$K$5:$K$94,'augjul cfs rank'!$A7)</f>
        <v>10821</v>
      </c>
      <c r="V7" s="5" t="str">
        <f>VLOOKUP(W7,'augjul cfs'!$L$5:$O$94,4,FALSE)</f>
        <v>1966-67</v>
      </c>
      <c r="W7" s="18">
        <f>LARGE('augjul cfs'!$L$5:$L$94,'augjul cfs rank'!$A7)</f>
        <v>16081</v>
      </c>
      <c r="X7" s="5" t="str">
        <f>VLOOKUP(Y7,'augjul cfs'!$M$5:$O$94,3,FALSE)</f>
        <v>1953-54</v>
      </c>
      <c r="Y7" s="18">
        <f>LARGE('augjul cfs'!$M$5:$M$94,'augjul cfs rank'!$A7)</f>
        <v>14920</v>
      </c>
      <c r="Z7" s="5" t="str">
        <f>VLOOKUP(AA7,'augjul cfs'!$N$5:$O$94,2,FALSE)</f>
        <v>1932-33</v>
      </c>
      <c r="AA7" s="18">
        <f>LARGE('augjul cfs'!$N$5:$N$94,'augjul cfs rank'!$A7)</f>
        <v>4308.8438356164388</v>
      </c>
    </row>
    <row r="8" spans="1:27" x14ac:dyDescent="0.2">
      <c r="A8" s="5">
        <v>3</v>
      </c>
      <c r="B8" s="5" t="str">
        <f>VLOOKUP(C8,'augjul cfs'!$B$5:$O$94,14,FALSE)</f>
        <v>1933-34</v>
      </c>
      <c r="C8" s="18">
        <f>LARGE('augjul cfs'!$B$5:$B$94,'augjul cfs rank'!$A8)</f>
        <v>8420</v>
      </c>
      <c r="D8" s="5" t="str">
        <f>VLOOKUP(E8,'augjul cfs'!$C$5:$O$94,13,FALSE)</f>
        <v>1959-60</v>
      </c>
      <c r="E8" s="18">
        <f>LARGE('augjul cfs'!$C$5:$C$94,'augjul cfs rank'!$A8)</f>
        <v>4797</v>
      </c>
      <c r="F8" s="5" t="str">
        <f>VLOOKUP(G8,'augjul cfs'!$D$5:$O$94,12,FALSE)</f>
        <v>1939-40</v>
      </c>
      <c r="G8" s="18">
        <f>LARGE('augjul cfs'!$D$5:$D$94,'augjul cfs rank'!$A8)</f>
        <v>3155</v>
      </c>
      <c r="H8" s="5" t="str">
        <f>VLOOKUP(I8,'augjul cfs'!$E$5:$O$94,11,FALSE)</f>
        <v>2016-17</v>
      </c>
      <c r="I8" s="18">
        <f>LARGE('augjul cfs'!$E$5:$E$94,'augjul cfs rank'!$A8)</f>
        <v>2302</v>
      </c>
      <c r="J8" s="5" t="str">
        <f>VLOOKUP(K8,'augjul cfs'!$F$5:$O$94,10,FALSE)</f>
        <v>1975-76</v>
      </c>
      <c r="K8" s="18">
        <f>LARGE('augjul cfs'!$F$5:$F$94,'augjul cfs rank'!$A8)</f>
        <v>1439</v>
      </c>
      <c r="L8" s="5" t="str">
        <f>VLOOKUP(M8,'augjul cfs'!$G$5:$O$94,9,FALSE)</f>
        <v>1980-81</v>
      </c>
      <c r="M8" s="18">
        <f>LARGE('augjul cfs'!$G$5:$G$94,'augjul cfs rank'!$A8)</f>
        <v>1218</v>
      </c>
      <c r="N8" s="5" t="str">
        <f>VLOOKUP(O8,'augjul cfs'!$H$5:$O$94,8,FALSE)</f>
        <v>1980-81</v>
      </c>
      <c r="O8" s="18">
        <f>LARGE('augjul cfs'!$H$5:$H$94,'augjul cfs rank'!$A8)</f>
        <v>936</v>
      </c>
      <c r="P8" s="5" t="str">
        <f>VLOOKUP(Q8,'augjul cfs'!$I$5:$O$94,7,FALSE)</f>
        <v>1971-72</v>
      </c>
      <c r="Q8" s="18">
        <f>LARGE('augjul cfs'!$I$5:$I$94,'augjul cfs rank'!$A8)</f>
        <v>1165</v>
      </c>
      <c r="R8" s="5" t="str">
        <f>VLOOKUP(S8,'augjul cfs'!$J$5:$O$94,6,FALSE)</f>
        <v>1987-88</v>
      </c>
      <c r="S8" s="18">
        <f>LARGE('augjul cfs'!$J$5:$J$94,'augjul cfs rank'!$A8)</f>
        <v>3208</v>
      </c>
      <c r="T8" s="5" t="str">
        <f>VLOOKUP(U8,'augjul cfs'!$K$5:$O$94,5,FALSE)</f>
        <v>1957-58</v>
      </c>
      <c r="U8" s="18">
        <f>LARGE('augjul cfs'!$K$5:$K$94,'augjul cfs rank'!$A8)</f>
        <v>10169</v>
      </c>
      <c r="V8" s="5" t="str">
        <f>VLOOKUP(W8,'augjul cfs'!$L$5:$O$94,4,FALSE)</f>
        <v>1932-33</v>
      </c>
      <c r="W8" s="18">
        <f>LARGE('augjul cfs'!$L$5:$L$94,'augjul cfs rank'!$A8)</f>
        <v>14433</v>
      </c>
      <c r="X8" s="5" t="str">
        <f>VLOOKUP(Y8,'augjul cfs'!$M$5:$O$94,3,FALSE)</f>
        <v>2011-12</v>
      </c>
      <c r="Y8" s="18">
        <f>LARGE('augjul cfs'!$M$5:$M$94,'augjul cfs rank'!$A8)</f>
        <v>13863</v>
      </c>
      <c r="Z8" s="5" t="str">
        <f>VLOOKUP(AA8,'augjul cfs'!$N$5:$O$94,2,FALSE)</f>
        <v>1933-34</v>
      </c>
      <c r="AA8" s="18">
        <f>LARGE('augjul cfs'!$N$5:$N$94,'augjul cfs rank'!$A8)</f>
        <v>4292.2931506849318</v>
      </c>
    </row>
    <row r="9" spans="1:27" x14ac:dyDescent="0.2">
      <c r="A9" s="5">
        <v>4</v>
      </c>
      <c r="B9" s="5" t="str">
        <f>VLOOKUP(C9,'augjul cfs'!$B$5:$O$94,14,FALSE)</f>
        <v>1991-92</v>
      </c>
      <c r="C9" s="18">
        <f>LARGE('augjul cfs'!$B$5:$B$94,'augjul cfs rank'!$A9)</f>
        <v>8394</v>
      </c>
      <c r="D9" s="5" t="str">
        <f>VLOOKUP(E9,'augjul cfs'!$C$5:$O$94,13,FALSE)</f>
        <v>1997-98</v>
      </c>
      <c r="E9" s="18">
        <f>LARGE('augjul cfs'!$C$5:$C$94,'augjul cfs rank'!$A9)</f>
        <v>4431</v>
      </c>
      <c r="F9" s="5" t="str">
        <f>VLOOKUP(G9,'augjul cfs'!$D$5:$O$94,12,FALSE)</f>
        <v>1933-34</v>
      </c>
      <c r="G9" s="18">
        <f>LARGE('augjul cfs'!$D$5:$D$94,'augjul cfs rank'!$A9)</f>
        <v>3020</v>
      </c>
      <c r="H9" s="5" t="str">
        <f>VLOOKUP(I9,'augjul cfs'!$E$5:$O$94,11,FALSE)</f>
        <v>2014-15</v>
      </c>
      <c r="I9" s="18">
        <f>LARGE('augjul cfs'!$E$5:$E$94,'augjul cfs rank'!$A9)</f>
        <v>2172</v>
      </c>
      <c r="J9" s="5" t="str">
        <f>VLOOKUP(K9,'augjul cfs'!$F$5:$O$94,10,FALSE)</f>
        <v>1933-34</v>
      </c>
      <c r="K9" s="18">
        <f>LARGE('augjul cfs'!$F$5:$F$94,'augjul cfs rank'!$A9)</f>
        <v>1429</v>
      </c>
      <c r="L9" s="5" t="str">
        <f>VLOOKUP(M9,'augjul cfs'!$G$5:$O$94,9,FALSE)</f>
        <v>1999-2000</v>
      </c>
      <c r="M9" s="18">
        <f>LARGE('augjul cfs'!$G$5:$G$94,'augjul cfs rank'!$A9)</f>
        <v>1203</v>
      </c>
      <c r="N9" s="5" t="str">
        <f>VLOOKUP(O9,'augjul cfs'!$H$5:$O$94,8,FALSE)</f>
        <v>1990-91</v>
      </c>
      <c r="O9" s="18">
        <f>LARGE('augjul cfs'!$H$5:$H$94,'augjul cfs rank'!$A9)</f>
        <v>919</v>
      </c>
      <c r="P9" s="5" t="str">
        <f>VLOOKUP(Q9,'augjul cfs'!$I$5:$O$94,7,FALSE)</f>
        <v>1991-92</v>
      </c>
      <c r="Q9" s="18">
        <f>LARGE('augjul cfs'!$I$5:$I$94,'augjul cfs rank'!$A9)</f>
        <v>1116</v>
      </c>
      <c r="R9" s="5" t="str">
        <f>VLOOKUP(S9,'augjul cfs'!$J$5:$O$94,6,FALSE)</f>
        <v>1979-80</v>
      </c>
      <c r="S9" s="18">
        <f>LARGE('augjul cfs'!$J$5:$J$94,'augjul cfs rank'!$A9)</f>
        <v>3158</v>
      </c>
      <c r="T9" s="5" t="str">
        <f>VLOOKUP(U9,'augjul cfs'!$K$5:$O$94,5,FALSE)</f>
        <v>1979-80</v>
      </c>
      <c r="U9" s="18">
        <f>LARGE('augjul cfs'!$K$5:$K$94,'augjul cfs rank'!$A9)</f>
        <v>9928</v>
      </c>
      <c r="V9" s="5" t="str">
        <f>VLOOKUP(W9,'augjul cfs'!$L$5:$O$94,4,FALSE)</f>
        <v>1971-72</v>
      </c>
      <c r="W9" s="18">
        <f>LARGE('augjul cfs'!$L$5:$L$94,'augjul cfs rank'!$A9)</f>
        <v>14089</v>
      </c>
      <c r="X9" s="5" t="str">
        <f>VLOOKUP(Y9,'augjul cfs'!$M$5:$O$94,3,FALSE)</f>
        <v>1995-96</v>
      </c>
      <c r="Y9" s="18">
        <f>LARGE('augjul cfs'!$M$5:$M$94,'augjul cfs rank'!$A9)</f>
        <v>13103</v>
      </c>
      <c r="Z9" s="5" t="str">
        <f>VLOOKUP(AA9,'augjul cfs'!$N$5:$O$94,2,FALSE)</f>
        <v>1971-72</v>
      </c>
      <c r="AA9" s="18">
        <f>LARGE('augjul cfs'!$N$5:$N$94,'augjul cfs rank'!$A9)</f>
        <v>4153.7780821917804</v>
      </c>
    </row>
    <row r="10" spans="1:27" x14ac:dyDescent="0.2">
      <c r="A10" s="5">
        <v>5</v>
      </c>
      <c r="B10" s="5" t="str">
        <f>VLOOKUP(C10,'augjul cfs'!$B$5:$O$94,14,FALSE)</f>
        <v>1954-55</v>
      </c>
      <c r="C10" s="18">
        <f>LARGE('augjul cfs'!$B$5:$B$94,'augjul cfs rank'!$A10)</f>
        <v>8029</v>
      </c>
      <c r="D10" s="5" t="str">
        <f>VLOOKUP(E10,'augjul cfs'!$C$5:$O$94,13,FALSE)</f>
        <v>2013-14</v>
      </c>
      <c r="E10" s="18">
        <f>LARGE('augjul cfs'!$C$5:$C$94,'augjul cfs rank'!$A10)</f>
        <v>4374</v>
      </c>
      <c r="F10" s="5" t="str">
        <f>VLOOKUP(G10,'augjul cfs'!$D$5:$O$94,12,FALSE)</f>
        <v>1947-48</v>
      </c>
      <c r="G10" s="18">
        <f>LARGE('augjul cfs'!$D$5:$D$94,'augjul cfs rank'!$A10)</f>
        <v>2775</v>
      </c>
      <c r="H10" s="5" t="str">
        <f>VLOOKUP(I10,'augjul cfs'!$E$5:$O$94,11,FALSE)</f>
        <v>1990-91</v>
      </c>
      <c r="I10" s="18">
        <f>LARGE('augjul cfs'!$E$5:$E$94,'augjul cfs rank'!$A10)</f>
        <v>2136</v>
      </c>
      <c r="J10" s="5" t="str">
        <f>VLOOKUP(K10,'augjul cfs'!$F$5:$O$94,10,FALSE)</f>
        <v>1990-91</v>
      </c>
      <c r="K10" s="18">
        <f>LARGE('augjul cfs'!$F$5:$F$94,'augjul cfs rank'!$A10)</f>
        <v>1377</v>
      </c>
      <c r="L10" s="5" t="str">
        <f>VLOOKUP(M10,'augjul cfs'!$G$5:$O$94,9,FALSE)</f>
        <v>1995-96</v>
      </c>
      <c r="M10" s="18">
        <f>LARGE('augjul cfs'!$G$5:$G$94,'augjul cfs rank'!$A10)</f>
        <v>1171</v>
      </c>
      <c r="N10" s="5" t="str">
        <f>VLOOKUP(O10,'augjul cfs'!$H$5:$O$94,8,FALSE)</f>
        <v>1962-63</v>
      </c>
      <c r="O10" s="18">
        <f>LARGE('augjul cfs'!$H$5:$H$94,'augjul cfs rank'!$A10)</f>
        <v>918</v>
      </c>
      <c r="P10" s="5" t="str">
        <f>VLOOKUP(Q10,'augjul cfs'!$I$5:$O$94,7,FALSE)</f>
        <v>1967-68</v>
      </c>
      <c r="Q10" s="18">
        <f>LARGE('augjul cfs'!$I$5:$I$94,'augjul cfs rank'!$A10)</f>
        <v>1068</v>
      </c>
      <c r="R10" s="5" t="str">
        <f>VLOOKUP(S10,'augjul cfs'!$J$5:$O$94,6,FALSE)</f>
        <v>1993-94</v>
      </c>
      <c r="S10" s="18">
        <f>LARGE('augjul cfs'!$J$5:$J$94,'augjul cfs rank'!$A10)</f>
        <v>2912</v>
      </c>
      <c r="T10" s="5" t="str">
        <f>VLOOKUP(U10,'augjul cfs'!$K$5:$O$94,5,FALSE)</f>
        <v>1997-98</v>
      </c>
      <c r="U10" s="18">
        <f>LARGE('augjul cfs'!$K$5:$K$94,'augjul cfs rank'!$A10)</f>
        <v>9315</v>
      </c>
      <c r="V10" s="5" t="str">
        <f>VLOOKUP(W10,'augjul cfs'!$L$5:$O$94,4,FALSE)</f>
        <v>1973-74</v>
      </c>
      <c r="W10" s="18">
        <f>LARGE('augjul cfs'!$L$5:$L$94,'augjul cfs rank'!$A10)</f>
        <v>13591</v>
      </c>
      <c r="X10" s="5" t="str">
        <f>VLOOKUP(Y10,'augjul cfs'!$M$5:$O$94,3,FALSE)</f>
        <v>1954-55</v>
      </c>
      <c r="Y10" s="18">
        <f>LARGE('augjul cfs'!$M$5:$M$94,'augjul cfs rank'!$A10)</f>
        <v>13047</v>
      </c>
      <c r="Z10" s="5" t="str">
        <f>VLOOKUP(AA10,'augjul cfs'!$N$5:$O$94,2,FALSE)</f>
        <v>1960-61</v>
      </c>
      <c r="AA10" s="18">
        <f>LARGE('augjul cfs'!$N$5:$N$94,'augjul cfs rank'!$A10)</f>
        <v>4144.0054794520547</v>
      </c>
    </row>
    <row r="11" spans="1:27" x14ac:dyDescent="0.2">
      <c r="A11" s="5">
        <v>6</v>
      </c>
      <c r="B11" s="5" t="str">
        <f>VLOOKUP(C11,'augjul cfs'!$B$5:$O$94,14,FALSE)</f>
        <v>1972-73</v>
      </c>
      <c r="C11" s="18">
        <f>LARGE('augjul cfs'!$B$5:$B$94,'augjul cfs rank'!$A11)</f>
        <v>7897</v>
      </c>
      <c r="D11" s="5" t="str">
        <f>VLOOKUP(E11,'augjul cfs'!$C$5:$O$94,13,FALSE)</f>
        <v>2004-05</v>
      </c>
      <c r="E11" s="18">
        <f>LARGE('augjul cfs'!$C$5:$C$94,'augjul cfs rank'!$A11)</f>
        <v>4281</v>
      </c>
      <c r="F11" s="5" t="str">
        <f>VLOOKUP(G11,'augjul cfs'!$D$5:$O$94,12,FALSE)</f>
        <v>1947-48</v>
      </c>
      <c r="G11" s="18">
        <f>LARGE('augjul cfs'!$D$5:$D$94,'augjul cfs rank'!$A11)</f>
        <v>2775</v>
      </c>
      <c r="H11" s="5" t="str">
        <f>VLOOKUP(I11,'augjul cfs'!$E$5:$O$94,11,FALSE)</f>
        <v>1989-90</v>
      </c>
      <c r="I11" s="18">
        <f>LARGE('augjul cfs'!$E$5:$E$94,'augjul cfs rank'!$A11)</f>
        <v>1920</v>
      </c>
      <c r="J11" s="5" t="str">
        <f>VLOOKUP(K11,'augjul cfs'!$F$5:$O$94,10,FALSE)</f>
        <v>1997-98</v>
      </c>
      <c r="K11" s="18">
        <f>LARGE('augjul cfs'!$F$5:$F$94,'augjul cfs rank'!$A11)</f>
        <v>1363</v>
      </c>
      <c r="L11" s="5" t="str">
        <f>VLOOKUP(M11,'augjul cfs'!$G$5:$O$94,9,FALSE)</f>
        <v>2006-07</v>
      </c>
      <c r="M11" s="18">
        <f>LARGE('augjul cfs'!$G$5:$G$94,'augjul cfs rank'!$A11)</f>
        <v>1135</v>
      </c>
      <c r="N11" s="5" t="str">
        <f>VLOOKUP(O11,'augjul cfs'!$H$5:$O$94,8,FALSE)</f>
        <v>1964-65</v>
      </c>
      <c r="O11" s="18">
        <f>LARGE('augjul cfs'!$H$5:$H$94,'augjul cfs rank'!$A11)</f>
        <v>880</v>
      </c>
      <c r="P11" s="5" t="str">
        <f>VLOOKUP(Q11,'augjul cfs'!$I$5:$O$94,7,FALSE)</f>
        <v>1985-86</v>
      </c>
      <c r="Q11" s="18">
        <f>LARGE('augjul cfs'!$I$5:$I$94,'augjul cfs rank'!$A11)</f>
        <v>1063</v>
      </c>
      <c r="R11" s="5" t="str">
        <f>VLOOKUP(S11,'augjul cfs'!$J$5:$O$94,6,FALSE)</f>
        <v>1940-41</v>
      </c>
      <c r="S11" s="18">
        <f>LARGE('augjul cfs'!$J$5:$J$94,'augjul cfs rank'!$A11)</f>
        <v>2787</v>
      </c>
      <c r="T11" s="5" t="str">
        <f>VLOOKUP(U11,'augjul cfs'!$K$5:$O$94,5,FALSE)</f>
        <v>1945-46</v>
      </c>
      <c r="U11" s="18">
        <f>LARGE('augjul cfs'!$K$5:$K$94,'augjul cfs rank'!$A11)</f>
        <v>9290</v>
      </c>
      <c r="V11" s="5" t="str">
        <f>VLOOKUP(W11,'augjul cfs'!$L$5:$O$94,4,FALSE)</f>
        <v>2001-02</v>
      </c>
      <c r="W11" s="18">
        <f>LARGE('augjul cfs'!$L$5:$L$94,'augjul cfs rank'!$A11)</f>
        <v>13527</v>
      </c>
      <c r="X11" s="5" t="str">
        <f>VLOOKUP(Y11,'augjul cfs'!$M$5:$O$94,3,FALSE)</f>
        <v>1950-51</v>
      </c>
      <c r="Y11" s="18">
        <f>LARGE('augjul cfs'!$M$5:$M$94,'augjul cfs rank'!$A11)</f>
        <v>12961</v>
      </c>
      <c r="Z11" s="5" t="str">
        <f>VLOOKUP(AA11,'augjul cfs'!$N$5:$O$94,2,FALSE)</f>
        <v>1953-54</v>
      </c>
      <c r="AA11" s="18">
        <f>LARGE('augjul cfs'!$N$5:$N$94,'augjul cfs rank'!$A11)</f>
        <v>4136.4849315068495</v>
      </c>
    </row>
    <row r="12" spans="1:27" x14ac:dyDescent="0.2">
      <c r="A12" s="5">
        <v>7</v>
      </c>
      <c r="B12" s="5" t="str">
        <f>VLOOKUP(C12,'augjul cfs'!$B$5:$O$94,14,FALSE)</f>
        <v>1981-82</v>
      </c>
      <c r="C12" s="18">
        <f>LARGE('augjul cfs'!$B$5:$B$94,'augjul cfs rank'!$A12)</f>
        <v>7742</v>
      </c>
      <c r="D12" s="5" t="str">
        <f>VLOOKUP(E12,'augjul cfs'!$C$5:$O$94,13,FALSE)</f>
        <v>1933-34</v>
      </c>
      <c r="E12" s="18">
        <f>LARGE('augjul cfs'!$C$5:$C$94,'augjul cfs rank'!$A12)</f>
        <v>4240</v>
      </c>
      <c r="F12" s="5" t="str">
        <f>VLOOKUP(G12,'augjul cfs'!$D$5:$O$94,12,FALSE)</f>
        <v>1964-65</v>
      </c>
      <c r="G12" s="18">
        <f>LARGE('augjul cfs'!$D$5:$D$94,'augjul cfs rank'!$A12)</f>
        <v>2763</v>
      </c>
      <c r="H12" s="5" t="str">
        <f>VLOOKUP(I12,'augjul cfs'!$E$5:$O$94,11,FALSE)</f>
        <v>1975-76</v>
      </c>
      <c r="I12" s="18">
        <f>LARGE('augjul cfs'!$E$5:$E$94,'augjul cfs rank'!$A12)</f>
        <v>1830</v>
      </c>
      <c r="J12" s="5" t="str">
        <f>VLOOKUP(K12,'augjul cfs'!$F$5:$O$94,10,FALSE)</f>
        <v>1939-40</v>
      </c>
      <c r="K12" s="18">
        <f>LARGE('augjul cfs'!$F$5:$F$94,'augjul cfs rank'!$A12)</f>
        <v>1323</v>
      </c>
      <c r="L12" s="5" t="str">
        <f>VLOOKUP(M12,'augjul cfs'!$G$5:$O$94,9,FALSE)</f>
        <v>1989-90</v>
      </c>
      <c r="M12" s="18">
        <f>LARGE('augjul cfs'!$G$5:$G$94,'augjul cfs rank'!$A12)</f>
        <v>1119</v>
      </c>
      <c r="N12" s="5" t="str">
        <f>VLOOKUP(O12,'augjul cfs'!$H$5:$O$94,8,FALSE)</f>
        <v>1995-96</v>
      </c>
      <c r="O12" s="18">
        <f>LARGE('augjul cfs'!$H$5:$H$94,'augjul cfs rank'!$A12)</f>
        <v>864</v>
      </c>
      <c r="P12" s="5" t="str">
        <f>VLOOKUP(Q12,'augjul cfs'!$I$5:$O$94,7,FALSE)</f>
        <v>1964-65</v>
      </c>
      <c r="Q12" s="18">
        <f>LARGE('augjul cfs'!$I$5:$I$94,'augjul cfs rank'!$A12)</f>
        <v>979</v>
      </c>
      <c r="R12" s="5" t="str">
        <f>VLOOKUP(S12,'augjul cfs'!$J$5:$O$94,6,FALSE)</f>
        <v>1991-92</v>
      </c>
      <c r="S12" s="18">
        <f>LARGE('augjul cfs'!$J$5:$J$94,'augjul cfs rank'!$A12)</f>
        <v>2773</v>
      </c>
      <c r="T12" s="5" t="str">
        <f>VLOOKUP(U12,'augjul cfs'!$K$5:$O$94,5,FALSE)</f>
        <v>2005-06</v>
      </c>
      <c r="U12" s="18">
        <f>LARGE('augjul cfs'!$K$5:$K$94,'augjul cfs rank'!$A12)</f>
        <v>9004</v>
      </c>
      <c r="V12" s="5" t="str">
        <f>VLOOKUP(W12,'augjul cfs'!$L$5:$O$94,4,FALSE)</f>
        <v>1981-82</v>
      </c>
      <c r="W12" s="18">
        <f>LARGE('augjul cfs'!$L$5:$L$94,'augjul cfs rank'!$A12)</f>
        <v>13463</v>
      </c>
      <c r="X12" s="5" t="str">
        <f>VLOOKUP(Y12,'augjul cfs'!$M$5:$O$94,3,FALSE)</f>
        <v>1975-76</v>
      </c>
      <c r="Y12" s="18">
        <f>LARGE('augjul cfs'!$M$5:$M$94,'augjul cfs rank'!$A12)</f>
        <v>12766</v>
      </c>
      <c r="Z12" s="5" t="str">
        <f>VLOOKUP(AA12,'augjul cfs'!$N$5:$O$94,2,FALSE)</f>
        <v>1995-96</v>
      </c>
      <c r="AA12" s="18">
        <f>LARGE('augjul cfs'!$N$5:$N$94,'augjul cfs rank'!$A12)</f>
        <v>4135.1917808219177</v>
      </c>
    </row>
    <row r="13" spans="1:27" x14ac:dyDescent="0.2">
      <c r="A13" s="5">
        <v>8</v>
      </c>
      <c r="B13" s="5" t="str">
        <f>VLOOKUP(C13,'augjul cfs'!$B$5:$O$94,14,FALSE)</f>
        <v>1965-66</v>
      </c>
      <c r="C13" s="18">
        <f>LARGE('augjul cfs'!$B$5:$B$94,'augjul cfs rank'!$A13)</f>
        <v>7097</v>
      </c>
      <c r="D13" s="5" t="str">
        <f>VLOOKUP(E13,'augjul cfs'!$C$5:$O$94,13,FALSE)</f>
        <v>1954-55</v>
      </c>
      <c r="E13" s="18">
        <f>LARGE('augjul cfs'!$C$5:$C$94,'augjul cfs rank'!$A13)</f>
        <v>4130</v>
      </c>
      <c r="F13" s="5" t="str">
        <f>VLOOKUP(G13,'augjul cfs'!$D$5:$O$94,12,FALSE)</f>
        <v>1959-60</v>
      </c>
      <c r="G13" s="18">
        <f>LARGE('augjul cfs'!$D$5:$D$94,'augjul cfs rank'!$A13)</f>
        <v>2679</v>
      </c>
      <c r="H13" s="5" t="str">
        <f>VLOOKUP(I13,'augjul cfs'!$E$5:$O$94,11,FALSE)</f>
        <v>2012-13</v>
      </c>
      <c r="I13" s="18">
        <f>LARGE('augjul cfs'!$E$5:$E$94,'augjul cfs rank'!$A13)</f>
        <v>1825</v>
      </c>
      <c r="J13" s="5" t="str">
        <f>VLOOKUP(K13,'augjul cfs'!$F$5:$O$94,10,FALSE)</f>
        <v>1999-2000</v>
      </c>
      <c r="K13" s="18">
        <f>LARGE('augjul cfs'!$F$5:$F$94,'augjul cfs rank'!$A13)</f>
        <v>1298</v>
      </c>
      <c r="L13" s="5" t="str">
        <f>VLOOKUP(M13,'augjul cfs'!$G$5:$O$94,9,FALSE)</f>
        <v>1997-98</v>
      </c>
      <c r="M13" s="18">
        <f>LARGE('augjul cfs'!$G$5:$G$94,'augjul cfs rank'!$A13)</f>
        <v>1114</v>
      </c>
      <c r="N13" s="5" t="str">
        <f>VLOOKUP(O13,'augjul cfs'!$H$5:$O$94,8,FALSE)</f>
        <v>1982-83</v>
      </c>
      <c r="O13" s="18">
        <f>LARGE('augjul cfs'!$H$5:$H$94,'augjul cfs rank'!$A13)</f>
        <v>859</v>
      </c>
      <c r="P13" s="5" t="str">
        <f>VLOOKUP(Q13,'augjul cfs'!$I$5:$O$94,7,FALSE)</f>
        <v>2004-05</v>
      </c>
      <c r="Q13" s="18">
        <f>LARGE('augjul cfs'!$I$5:$I$94,'augjul cfs rank'!$A13)</f>
        <v>963</v>
      </c>
      <c r="R13" s="5" t="str">
        <f>VLOOKUP(S13,'augjul cfs'!$J$5:$O$94,6,FALSE)</f>
        <v>2003-04</v>
      </c>
      <c r="S13" s="18">
        <f>LARGE('augjul cfs'!$J$5:$J$94,'augjul cfs rank'!$A13)</f>
        <v>2755</v>
      </c>
      <c r="T13" s="5" t="str">
        <f>VLOOKUP(U13,'augjul cfs'!$K$5:$O$94,5,FALSE)</f>
        <v>1935-36</v>
      </c>
      <c r="U13" s="18">
        <f>LARGE('augjul cfs'!$K$5:$K$94,'augjul cfs rank'!$A13)</f>
        <v>8926</v>
      </c>
      <c r="V13" s="5" t="str">
        <f>VLOOKUP(W13,'augjul cfs'!$L$5:$O$94,4,FALSE)</f>
        <v>1958-59</v>
      </c>
      <c r="W13" s="18">
        <f>LARGE('augjul cfs'!$L$5:$L$94,'augjul cfs rank'!$A13)</f>
        <v>13179</v>
      </c>
      <c r="X13" s="5" t="str">
        <f>VLOOKUP(Y13,'augjul cfs'!$M$5:$O$94,3,FALSE)</f>
        <v>1958-59</v>
      </c>
      <c r="Y13" s="18">
        <f>LARGE('augjul cfs'!$M$5:$M$94,'augjul cfs rank'!$A13)</f>
        <v>12630</v>
      </c>
      <c r="Z13" s="5" t="str">
        <f>VLOOKUP(AA13,'augjul cfs'!$N$5:$O$94,2,FALSE)</f>
        <v>1996-97</v>
      </c>
      <c r="AA13" s="18">
        <f>LARGE('augjul cfs'!$N$5:$N$94,'augjul cfs rank'!$A13)</f>
        <v>4106.0027397260274</v>
      </c>
    </row>
    <row r="14" spans="1:27" x14ac:dyDescent="0.2">
      <c r="A14" s="5">
        <v>9</v>
      </c>
      <c r="B14" s="5" t="str">
        <f>VLOOKUP(C14,'augjul cfs'!$B$5:$O$94,14,FALSE)</f>
        <v>1971-72</v>
      </c>
      <c r="C14" s="18">
        <f>LARGE('augjul cfs'!$B$5:$B$94,'augjul cfs rank'!$A14)</f>
        <v>7040</v>
      </c>
      <c r="D14" s="5" t="str">
        <f>VLOOKUP(E14,'augjul cfs'!$C$5:$O$94,13,FALSE)</f>
        <v>1940-41</v>
      </c>
      <c r="E14" s="18">
        <f>LARGE('augjul cfs'!$C$5:$C$94,'augjul cfs rank'!$A14)</f>
        <v>4112</v>
      </c>
      <c r="F14" s="5" t="str">
        <f>VLOOKUP(G14,'augjul cfs'!$D$5:$O$94,12,FALSE)</f>
        <v>1941-42</v>
      </c>
      <c r="G14" s="18">
        <f>LARGE('augjul cfs'!$D$5:$D$94,'augjul cfs rank'!$A14)</f>
        <v>2593</v>
      </c>
      <c r="H14" s="5" t="str">
        <f>VLOOKUP(I14,'augjul cfs'!$E$5:$O$94,11,FALSE)</f>
        <v>1995-96</v>
      </c>
      <c r="I14" s="18">
        <f>LARGE('augjul cfs'!$E$5:$E$94,'augjul cfs rank'!$A14)</f>
        <v>1778</v>
      </c>
      <c r="J14" s="5" t="str">
        <f>VLOOKUP(K14,'augjul cfs'!$F$5:$O$94,10,FALSE)</f>
        <v>2016-17</v>
      </c>
      <c r="K14" s="18">
        <f>LARGE('augjul cfs'!$F$5:$F$94,'augjul cfs rank'!$A14)</f>
        <v>1287</v>
      </c>
      <c r="L14" s="5" t="str">
        <f>VLOOKUP(M14,'augjul cfs'!$G$5:$O$94,9,FALSE)</f>
        <v>2014-15</v>
      </c>
      <c r="M14" s="18">
        <f>LARGE('augjul cfs'!$G$5:$G$94,'augjul cfs rank'!$A14)</f>
        <v>1106</v>
      </c>
      <c r="N14" s="5" t="str">
        <f>VLOOKUP(O14,'augjul cfs'!$H$5:$O$94,8,FALSE)</f>
        <v>1972-73</v>
      </c>
      <c r="O14" s="18">
        <f>LARGE('augjul cfs'!$H$5:$H$94,'augjul cfs rank'!$A14)</f>
        <v>849</v>
      </c>
      <c r="P14" s="5" t="str">
        <f>VLOOKUP(Q14,'augjul cfs'!$I$5:$O$94,7,FALSE)</f>
        <v>1940-41</v>
      </c>
      <c r="Q14" s="18">
        <f>LARGE('augjul cfs'!$I$5:$I$94,'augjul cfs rank'!$A14)</f>
        <v>959</v>
      </c>
      <c r="R14" s="5" t="str">
        <f>VLOOKUP(S14,'augjul cfs'!$J$5:$O$94,6,FALSE)</f>
        <v>1964-65</v>
      </c>
      <c r="S14" s="18">
        <f>LARGE('augjul cfs'!$J$5:$J$94,'augjul cfs rank'!$A14)</f>
        <v>2729</v>
      </c>
      <c r="T14" s="5" t="str">
        <f>VLOOKUP(U14,'augjul cfs'!$K$5:$O$94,5,FALSE)</f>
        <v>2016-17</v>
      </c>
      <c r="U14" s="18">
        <f>LARGE('augjul cfs'!$K$5:$K$94,'augjul cfs rank'!$A14)</f>
        <v>8580</v>
      </c>
      <c r="V14" s="5" t="str">
        <f>VLOOKUP(W14,'augjul cfs'!$L$5:$O$94,4,FALSE)</f>
        <v>1947-48</v>
      </c>
      <c r="W14" s="18">
        <f>LARGE('augjul cfs'!$L$5:$L$94,'augjul cfs rank'!$A14)</f>
        <v>13112</v>
      </c>
      <c r="X14" s="5" t="str">
        <f>VLOOKUP(Y14,'augjul cfs'!$M$5:$O$94,3,FALSE)</f>
        <v>1963-64</v>
      </c>
      <c r="Y14" s="18">
        <f>LARGE('augjul cfs'!$M$5:$M$94,'augjul cfs rank'!$A14)</f>
        <v>12569</v>
      </c>
      <c r="Z14" s="5" t="str">
        <f>VLOOKUP(AA14,'augjul cfs'!$N$5:$O$94,2,FALSE)</f>
        <v>1997-98</v>
      </c>
      <c r="AA14" s="18">
        <f>LARGE('augjul cfs'!$N$5:$N$94,'augjul cfs rank'!$A14)</f>
        <v>4089.5013698630137</v>
      </c>
    </row>
    <row r="15" spans="1:27" x14ac:dyDescent="0.2">
      <c r="A15" s="5">
        <v>10</v>
      </c>
      <c r="B15" s="5" t="str">
        <f>VLOOKUP(C15,'augjul cfs'!$B$5:$O$94,14,FALSE)</f>
        <v>1996-97</v>
      </c>
      <c r="C15" s="18">
        <f>LARGE('augjul cfs'!$B$5:$B$94,'augjul cfs rank'!$A15)</f>
        <v>7036</v>
      </c>
      <c r="D15" s="5" t="str">
        <f>VLOOKUP(E15,'augjul cfs'!$C$5:$O$94,13,FALSE)</f>
        <v>1982-83</v>
      </c>
      <c r="E15" s="18">
        <f>LARGE('augjul cfs'!$C$5:$C$94,'augjul cfs rank'!$A15)</f>
        <v>4086</v>
      </c>
      <c r="F15" s="5" t="str">
        <f>VLOOKUP(G15,'augjul cfs'!$D$5:$O$94,12,FALSE)</f>
        <v>1937-38</v>
      </c>
      <c r="G15" s="18">
        <f>LARGE('augjul cfs'!$D$5:$D$94,'augjul cfs rank'!$A15)</f>
        <v>2504</v>
      </c>
      <c r="H15" s="5" t="str">
        <f>VLOOKUP(I15,'augjul cfs'!$E$5:$O$94,11,FALSE)</f>
        <v>1997-98</v>
      </c>
      <c r="I15" s="18">
        <f>LARGE('augjul cfs'!$E$5:$E$94,'augjul cfs rank'!$A15)</f>
        <v>1774</v>
      </c>
      <c r="J15" s="5" t="str">
        <f>VLOOKUP(K15,'augjul cfs'!$F$5:$O$94,10,FALSE)</f>
        <v>1989-90</v>
      </c>
      <c r="K15" s="18">
        <f>LARGE('augjul cfs'!$F$5:$F$94,'augjul cfs rank'!$A15)</f>
        <v>1274</v>
      </c>
      <c r="L15" s="5" t="str">
        <f>VLOOKUP(M15,'augjul cfs'!$G$5:$O$94,9,FALSE)</f>
        <v>1933-34</v>
      </c>
      <c r="M15" s="18">
        <f>LARGE('augjul cfs'!$G$5:$G$94,'augjul cfs rank'!$A15)</f>
        <v>1100</v>
      </c>
      <c r="N15" s="5" t="str">
        <f>VLOOKUP(O15,'augjul cfs'!$H$5:$O$94,8,FALSE)</f>
        <v>1933-34</v>
      </c>
      <c r="O15" s="18">
        <f>LARGE('augjul cfs'!$H$5:$H$94,'augjul cfs rank'!$A15)</f>
        <v>845</v>
      </c>
      <c r="P15" s="5" t="str">
        <f>VLOOKUP(Q15,'augjul cfs'!$I$5:$O$94,7,FALSE)</f>
        <v>1933-34</v>
      </c>
      <c r="Q15" s="18">
        <f>LARGE('augjul cfs'!$I$5:$I$94,'augjul cfs rank'!$A15)</f>
        <v>958</v>
      </c>
      <c r="R15" s="5" t="str">
        <f>VLOOKUP(S15,'augjul cfs'!$J$5:$O$94,6,FALSE)</f>
        <v>2004-05</v>
      </c>
      <c r="S15" s="18">
        <f>LARGE('augjul cfs'!$J$5:$J$94,'augjul cfs rank'!$A15)</f>
        <v>2717</v>
      </c>
      <c r="T15" s="5" t="str">
        <f>VLOOKUP(U15,'augjul cfs'!$K$5:$O$94,5,FALSE)</f>
        <v>2012-13</v>
      </c>
      <c r="U15" s="18">
        <f>LARGE('augjul cfs'!$K$5:$K$94,'augjul cfs rank'!$A15)</f>
        <v>8401</v>
      </c>
      <c r="V15" s="5" t="str">
        <f>VLOOKUP(W15,'augjul cfs'!$L$5:$O$94,4,FALSE)</f>
        <v>1954-55</v>
      </c>
      <c r="W15" s="18">
        <f>LARGE('augjul cfs'!$L$5:$L$94,'augjul cfs rank'!$A15)</f>
        <v>13046</v>
      </c>
      <c r="X15" s="5" t="str">
        <f>VLOOKUP(Y15,'augjul cfs'!$M$5:$O$94,3,FALSE)</f>
        <v>1990-91</v>
      </c>
      <c r="Y15" s="18">
        <f>LARGE('augjul cfs'!$M$5:$M$94,'augjul cfs rank'!$A15)</f>
        <v>12195</v>
      </c>
      <c r="Z15" s="5" t="str">
        <f>VLOOKUP(AA15,'augjul cfs'!$N$5:$O$94,2,FALSE)</f>
        <v>1999-2000</v>
      </c>
      <c r="AA15" s="18">
        <f>LARGE('augjul cfs'!$N$5:$N$94,'augjul cfs rank'!$A15)</f>
        <v>4066.4356164383562</v>
      </c>
    </row>
    <row r="16" spans="1:27" x14ac:dyDescent="0.2">
      <c r="A16" s="5">
        <v>11</v>
      </c>
      <c r="B16" s="5" t="str">
        <f>VLOOKUP(C16,'augjul cfs'!$B$5:$O$94,14,FALSE)</f>
        <v>1984-85</v>
      </c>
      <c r="C16" s="18">
        <f>LARGE('augjul cfs'!$B$5:$B$94,'augjul cfs rank'!$A16)</f>
        <v>6848</v>
      </c>
      <c r="D16" s="5" t="str">
        <f>VLOOKUP(E16,'augjul cfs'!$C$5:$O$94,13,FALSE)</f>
        <v>1963-64</v>
      </c>
      <c r="E16" s="18">
        <f>LARGE('augjul cfs'!$C$5:$C$94,'augjul cfs rank'!$A16)</f>
        <v>4077</v>
      </c>
      <c r="F16" s="5" t="str">
        <f>VLOOKUP(G16,'augjul cfs'!$D$5:$O$94,12,FALSE)</f>
        <v>1940-41</v>
      </c>
      <c r="G16" s="18">
        <f>LARGE('augjul cfs'!$D$5:$D$94,'augjul cfs rank'!$A16)</f>
        <v>2494</v>
      </c>
      <c r="H16" s="5" t="str">
        <f>VLOOKUP(I16,'augjul cfs'!$E$5:$O$94,11,FALSE)</f>
        <v>1964-65</v>
      </c>
      <c r="I16" s="18">
        <f>LARGE('augjul cfs'!$E$5:$E$94,'augjul cfs rank'!$A16)</f>
        <v>1704</v>
      </c>
      <c r="J16" s="5" t="str">
        <f>VLOOKUP(K16,'augjul cfs'!$F$5:$O$94,10,FALSE)</f>
        <v>1968-69</v>
      </c>
      <c r="K16" s="18">
        <f>LARGE('augjul cfs'!$F$5:$F$94,'augjul cfs rank'!$A16)</f>
        <v>1250</v>
      </c>
      <c r="L16" s="5" t="str">
        <f>VLOOKUP(M16,'augjul cfs'!$G$5:$O$94,9,FALSE)</f>
        <v>1972-73</v>
      </c>
      <c r="M16" s="18">
        <f>LARGE('augjul cfs'!$G$5:$G$94,'augjul cfs rank'!$A16)</f>
        <v>1083</v>
      </c>
      <c r="N16" s="5" t="str">
        <f>VLOOKUP(O16,'augjul cfs'!$H$5:$O$94,8,FALSE)</f>
        <v>1991-92</v>
      </c>
      <c r="O16" s="18">
        <f>LARGE('augjul cfs'!$H$5:$H$94,'augjul cfs rank'!$A16)</f>
        <v>835</v>
      </c>
      <c r="P16" s="5" t="str">
        <f>VLOOKUP(Q16,'augjul cfs'!$I$5:$O$94,7,FALSE)</f>
        <v>2016-17</v>
      </c>
      <c r="Q16" s="18">
        <f>LARGE('augjul cfs'!$I$5:$I$94,'augjul cfs rank'!$A16)</f>
        <v>922</v>
      </c>
      <c r="R16" s="5" t="str">
        <f>VLOOKUP(S16,'augjul cfs'!$J$5:$O$94,6,FALSE)</f>
        <v>1989-90</v>
      </c>
      <c r="S16" s="18">
        <f>LARGE('augjul cfs'!$J$5:$J$94,'augjul cfs rank'!$A16)</f>
        <v>2652</v>
      </c>
      <c r="T16" s="5" t="str">
        <f>VLOOKUP(U16,'augjul cfs'!$K$5:$O$94,5,FALSE)</f>
        <v>1933-34</v>
      </c>
      <c r="U16" s="18">
        <f>LARGE('augjul cfs'!$K$5:$K$94,'augjul cfs rank'!$A16)</f>
        <v>8390</v>
      </c>
      <c r="V16" s="5" t="str">
        <f>VLOOKUP(W16,'augjul cfs'!$L$5:$O$94,4,FALSE)</f>
        <v>2011-12</v>
      </c>
      <c r="W16" s="18">
        <f>LARGE('augjul cfs'!$L$5:$L$94,'augjul cfs rank'!$A16)</f>
        <v>12949</v>
      </c>
      <c r="X16" s="5" t="str">
        <f>VLOOKUP(Y16,'augjul cfs'!$M$5:$O$94,3,FALSE)</f>
        <v>2006-07</v>
      </c>
      <c r="Y16" s="18">
        <f>LARGE('augjul cfs'!$M$5:$M$94,'augjul cfs rank'!$A16)</f>
        <v>12072</v>
      </c>
      <c r="Z16" s="5" t="str">
        <f>VLOOKUP(AA16,'augjul cfs'!$N$5:$O$94,2,FALSE)</f>
        <v>2006-07</v>
      </c>
      <c r="AA16" s="18">
        <f>LARGE('augjul cfs'!$N$5:$N$94,'augjul cfs rank'!$A16)</f>
        <v>4038.6575342465753</v>
      </c>
    </row>
    <row r="17" spans="1:27" x14ac:dyDescent="0.2">
      <c r="A17" s="5">
        <v>12</v>
      </c>
      <c r="B17" s="5" t="str">
        <f>VLOOKUP(C17,'augjul cfs'!$B$5:$O$94,14,FALSE)</f>
        <v>1997-98</v>
      </c>
      <c r="C17" s="18">
        <f>LARGE('augjul cfs'!$B$5:$B$94,'augjul cfs rank'!$A17)</f>
        <v>6797</v>
      </c>
      <c r="D17" s="5" t="str">
        <f>VLOOKUP(E17,'augjul cfs'!$C$5:$O$94,13,FALSE)</f>
        <v>2015-16</v>
      </c>
      <c r="E17" s="18">
        <f>LARGE('augjul cfs'!$C$5:$C$94,'augjul cfs rank'!$A17)</f>
        <v>4072</v>
      </c>
      <c r="F17" s="5" t="str">
        <f>VLOOKUP(G17,'augjul cfs'!$D$5:$O$94,12,FALSE)</f>
        <v>2016-17</v>
      </c>
      <c r="G17" s="18">
        <f>LARGE('augjul cfs'!$D$5:$D$94,'augjul cfs rank'!$A17)</f>
        <v>2413</v>
      </c>
      <c r="H17" s="5" t="str">
        <f>VLOOKUP(I17,'augjul cfs'!$E$5:$O$94,11,FALSE)</f>
        <v>1959-60</v>
      </c>
      <c r="I17" s="18">
        <f>LARGE('augjul cfs'!$E$5:$E$94,'augjul cfs rank'!$A17)</f>
        <v>1670</v>
      </c>
      <c r="J17" s="5" t="str">
        <f>VLOOKUP(K17,'augjul cfs'!$F$5:$O$94,10,FALSE)</f>
        <v>2014-15</v>
      </c>
      <c r="K17" s="18">
        <f>LARGE('augjul cfs'!$F$5:$F$94,'augjul cfs rank'!$A17)</f>
        <v>1214</v>
      </c>
      <c r="L17" s="5" t="str">
        <f>VLOOKUP(M17,'augjul cfs'!$G$5:$O$94,9,FALSE)</f>
        <v>1990-91</v>
      </c>
      <c r="M17" s="18">
        <f>LARGE('augjul cfs'!$G$5:$G$94,'augjul cfs rank'!$A17)</f>
        <v>1061</v>
      </c>
      <c r="N17" s="5" t="str">
        <f>VLOOKUP(O17,'augjul cfs'!$H$5:$O$94,8,FALSE)</f>
        <v>1967-68</v>
      </c>
      <c r="O17" s="18">
        <f>LARGE('augjul cfs'!$H$5:$H$94,'augjul cfs rank'!$A17)</f>
        <v>818</v>
      </c>
      <c r="P17" s="5" t="str">
        <f>VLOOKUP(Q17,'augjul cfs'!$I$5:$O$94,7,FALSE)</f>
        <v>1939-40</v>
      </c>
      <c r="Q17" s="18">
        <f>LARGE('augjul cfs'!$I$5:$I$94,'augjul cfs rank'!$A17)</f>
        <v>911</v>
      </c>
      <c r="R17" s="5" t="str">
        <f>VLOOKUP(S17,'augjul cfs'!$J$5:$O$94,6,FALSE)</f>
        <v>1942-43</v>
      </c>
      <c r="S17" s="18">
        <f>LARGE('augjul cfs'!$J$5:$J$94,'augjul cfs rank'!$A17)</f>
        <v>2569</v>
      </c>
      <c r="T17" s="5" t="str">
        <f>VLOOKUP(U17,'augjul cfs'!$K$5:$O$94,5,FALSE)</f>
        <v>1955-56</v>
      </c>
      <c r="U17" s="18">
        <f>LARGE('augjul cfs'!$K$5:$K$94,'augjul cfs rank'!$A17)</f>
        <v>8372</v>
      </c>
      <c r="V17" s="5" t="str">
        <f>VLOOKUP(W17,'augjul cfs'!$L$5:$O$94,4,FALSE)</f>
        <v>2006-07</v>
      </c>
      <c r="W17" s="18">
        <f>LARGE('augjul cfs'!$L$5:$L$94,'augjul cfs rank'!$A17)</f>
        <v>12764</v>
      </c>
      <c r="X17" s="5" t="str">
        <f>VLOOKUP(Y17,'augjul cfs'!$M$5:$O$94,3,FALSE)</f>
        <v>1949-50</v>
      </c>
      <c r="Y17" s="18">
        <f>LARGE('augjul cfs'!$M$5:$M$94,'augjul cfs rank'!$A17)</f>
        <v>11680</v>
      </c>
      <c r="Z17" s="5" t="str">
        <f>VLOOKUP(AA17,'augjul cfs'!$N$5:$O$94,2,FALSE)</f>
        <v>1990-91</v>
      </c>
      <c r="AA17" s="18">
        <f>LARGE('augjul cfs'!$N$5:$N$94,'augjul cfs rank'!$A17)</f>
        <v>4014.3561643835615</v>
      </c>
    </row>
    <row r="18" spans="1:27" x14ac:dyDescent="0.2">
      <c r="A18" s="5">
        <v>13</v>
      </c>
      <c r="B18" s="5" t="str">
        <f>VLOOKUP(C18,'augjul cfs'!$B$5:$O$94,14,FALSE)</f>
        <v>1983-84</v>
      </c>
      <c r="C18" s="18">
        <f>LARGE('augjul cfs'!$B$5:$B$94,'augjul cfs rank'!$A18)</f>
        <v>6728</v>
      </c>
      <c r="D18" s="5" t="str">
        <f>VLOOKUP(E18,'augjul cfs'!$C$5:$O$94,13,FALSE)</f>
        <v>2000-01</v>
      </c>
      <c r="E18" s="18">
        <f>LARGE('augjul cfs'!$C$5:$C$94,'augjul cfs rank'!$A18)</f>
        <v>3843</v>
      </c>
      <c r="F18" s="5" t="str">
        <f>VLOOKUP(G18,'augjul cfs'!$D$5:$O$94,12,FALSE)</f>
        <v>1978-79</v>
      </c>
      <c r="G18" s="18">
        <f>LARGE('augjul cfs'!$D$5:$D$94,'augjul cfs rank'!$A18)</f>
        <v>2394</v>
      </c>
      <c r="H18" s="5" t="str">
        <f>VLOOKUP(I18,'augjul cfs'!$E$5:$O$94,11,FALSE)</f>
        <v>2008-09</v>
      </c>
      <c r="I18" s="18">
        <f>LARGE('augjul cfs'!$E$5:$E$94,'augjul cfs rank'!$A18)</f>
        <v>1644</v>
      </c>
      <c r="J18" s="5" t="str">
        <f>VLOOKUP(K18,'augjul cfs'!$F$5:$O$94,10,FALSE)</f>
        <v>2004-05</v>
      </c>
      <c r="K18" s="18">
        <f>LARGE('augjul cfs'!$F$5:$F$94,'augjul cfs rank'!$A18)</f>
        <v>1183</v>
      </c>
      <c r="L18" s="5" t="str">
        <f>VLOOKUP(M18,'augjul cfs'!$G$5:$O$94,9,FALSE)</f>
        <v>1969-70</v>
      </c>
      <c r="M18" s="18">
        <f>LARGE('augjul cfs'!$G$5:$G$94,'augjul cfs rank'!$A18)</f>
        <v>1059</v>
      </c>
      <c r="N18" s="5" t="str">
        <f>VLOOKUP(O18,'augjul cfs'!$H$5:$O$94,8,FALSE)</f>
        <v>1934-35</v>
      </c>
      <c r="O18" s="18">
        <f>LARGE('augjul cfs'!$H$5:$H$94,'augjul cfs rank'!$A18)</f>
        <v>812</v>
      </c>
      <c r="P18" s="5" t="str">
        <f>VLOOKUP(Q18,'augjul cfs'!$I$5:$O$94,7,FALSE)</f>
        <v>1939-40</v>
      </c>
      <c r="Q18" s="18">
        <f>LARGE('augjul cfs'!$I$5:$I$94,'augjul cfs rank'!$A18)</f>
        <v>911</v>
      </c>
      <c r="R18" s="5" t="str">
        <f>VLOOKUP(S18,'augjul cfs'!$J$5:$O$94,6,FALSE)</f>
        <v>1942-43</v>
      </c>
      <c r="S18" s="18">
        <f>LARGE('augjul cfs'!$J$5:$J$94,'augjul cfs rank'!$A18)</f>
        <v>2569</v>
      </c>
      <c r="T18" s="5" t="str">
        <f>VLOOKUP(U18,'augjul cfs'!$K$5:$O$94,5,FALSE)</f>
        <v>1992-93</v>
      </c>
      <c r="U18" s="18">
        <f>LARGE('augjul cfs'!$K$5:$K$94,'augjul cfs rank'!$A18)</f>
        <v>8358</v>
      </c>
      <c r="V18" s="5" t="str">
        <f>VLOOKUP(W18,'augjul cfs'!$L$5:$O$94,4,FALSE)</f>
        <v>1949-50</v>
      </c>
      <c r="W18" s="18">
        <f>LARGE('augjul cfs'!$L$5:$L$94,'augjul cfs rank'!$A18)</f>
        <v>12714</v>
      </c>
      <c r="X18" s="5" t="str">
        <f>VLOOKUP(Y18,'augjul cfs'!$M$5:$O$94,3,FALSE)</f>
        <v>1996-97</v>
      </c>
      <c r="Y18" s="18">
        <f>LARGE('augjul cfs'!$M$5:$M$94,'augjul cfs rank'!$A18)</f>
        <v>11591</v>
      </c>
      <c r="Z18" s="5" t="str">
        <f>VLOOKUP(AA18,'augjul cfs'!$N$5:$O$94,2,FALSE)</f>
        <v>1958-59</v>
      </c>
      <c r="AA18" s="18">
        <f>LARGE('augjul cfs'!$N$5:$N$94,'augjul cfs rank'!$A18)</f>
        <v>4005.6328767123287</v>
      </c>
    </row>
    <row r="19" spans="1:27" x14ac:dyDescent="0.2">
      <c r="A19" s="5">
        <v>14</v>
      </c>
      <c r="B19" s="5" t="str">
        <f>VLOOKUP(C19,'augjul cfs'!$B$5:$O$94,14,FALSE)</f>
        <v>2011-12</v>
      </c>
      <c r="C19" s="18">
        <f>LARGE('augjul cfs'!$B$5:$B$94,'augjul cfs rank'!$A19)</f>
        <v>6599</v>
      </c>
      <c r="D19" s="5" t="str">
        <f>VLOOKUP(E19,'augjul cfs'!$C$5:$O$94,13,FALSE)</f>
        <v>1967-68</v>
      </c>
      <c r="E19" s="18">
        <f>LARGE('augjul cfs'!$C$5:$C$94,'augjul cfs rank'!$A19)</f>
        <v>3824</v>
      </c>
      <c r="F19" s="5" t="str">
        <f>VLOOKUP(G19,'augjul cfs'!$D$5:$O$94,12,FALSE)</f>
        <v>1995-96</v>
      </c>
      <c r="G19" s="18">
        <f>LARGE('augjul cfs'!$D$5:$D$94,'augjul cfs rank'!$A19)</f>
        <v>2359</v>
      </c>
      <c r="H19" s="5" t="str">
        <f>VLOOKUP(I19,'augjul cfs'!$E$5:$O$94,11,FALSE)</f>
        <v>2003-04</v>
      </c>
      <c r="I19" s="18">
        <f>LARGE('augjul cfs'!$E$5:$E$94,'augjul cfs rank'!$A19)</f>
        <v>1631</v>
      </c>
      <c r="J19" s="5" t="str">
        <f>VLOOKUP(K19,'augjul cfs'!$F$5:$O$94,10,FALSE)</f>
        <v>1941-42</v>
      </c>
      <c r="K19" s="18">
        <f>LARGE('augjul cfs'!$F$5:$F$94,'augjul cfs rank'!$A19)</f>
        <v>1180</v>
      </c>
      <c r="L19" s="5" t="str">
        <f>VLOOKUP(M19,'augjul cfs'!$G$5:$O$94,9,FALSE)</f>
        <v>1971-72</v>
      </c>
      <c r="M19" s="18">
        <f>LARGE('augjul cfs'!$G$5:$G$94,'augjul cfs rank'!$A19)</f>
        <v>1049</v>
      </c>
      <c r="N19" s="5" t="str">
        <f>VLOOKUP(O19,'augjul cfs'!$H$5:$O$94,8,FALSE)</f>
        <v>1960-61</v>
      </c>
      <c r="O19" s="18">
        <f>LARGE('augjul cfs'!$H$5:$H$94,'augjul cfs rank'!$A19)</f>
        <v>811</v>
      </c>
      <c r="P19" s="5" t="str">
        <f>VLOOKUP(Q19,'augjul cfs'!$I$5:$O$94,7,FALSE)</f>
        <v>1982-83</v>
      </c>
      <c r="Q19" s="18">
        <f>LARGE('augjul cfs'!$I$5:$I$94,'augjul cfs rank'!$A19)</f>
        <v>900</v>
      </c>
      <c r="R19" s="5" t="str">
        <f>VLOOKUP(S19,'augjul cfs'!$J$5:$O$94,6,FALSE)</f>
        <v>1968-69</v>
      </c>
      <c r="S19" s="18">
        <f>LARGE('augjul cfs'!$J$5:$J$94,'augjul cfs rank'!$A19)</f>
        <v>2554</v>
      </c>
      <c r="T19" s="5" t="str">
        <f>VLOOKUP(U19,'augjul cfs'!$K$5:$O$94,5,FALSE)</f>
        <v>1986-87</v>
      </c>
      <c r="U19" s="18">
        <f>LARGE('augjul cfs'!$K$5:$K$94,'augjul cfs rank'!$A19)</f>
        <v>8351</v>
      </c>
      <c r="V19" s="5" t="str">
        <f>VLOOKUP(W19,'augjul cfs'!$L$5:$O$94,4,FALSE)</f>
        <v>1957-58</v>
      </c>
      <c r="W19" s="18">
        <f>LARGE('augjul cfs'!$L$5:$L$94,'augjul cfs rank'!$A19)</f>
        <v>12476</v>
      </c>
      <c r="X19" s="5" t="str">
        <f>VLOOKUP(Y19,'augjul cfs'!$M$5:$O$94,3,FALSE)</f>
        <v>2010-11</v>
      </c>
      <c r="Y19" s="18">
        <f>LARGE('augjul cfs'!$M$5:$M$94,'augjul cfs rank'!$A19)</f>
        <v>11585</v>
      </c>
      <c r="Z19" s="5" t="str">
        <f>VLOOKUP(AA19,'augjul cfs'!$N$5:$O$94,2,FALSE)</f>
        <v>1966-67</v>
      </c>
      <c r="AA19" s="18">
        <f>LARGE('augjul cfs'!$N$5:$N$94,'augjul cfs rank'!$A19)</f>
        <v>3997.3342465753426</v>
      </c>
    </row>
    <row r="20" spans="1:27" x14ac:dyDescent="0.2">
      <c r="A20" s="5">
        <v>15</v>
      </c>
      <c r="B20" s="5" t="str">
        <f>VLOOKUP(C20,'augjul cfs'!$B$5:$O$94,14,FALSE)</f>
        <v>1961-62</v>
      </c>
      <c r="C20" s="18">
        <f>LARGE('augjul cfs'!$B$5:$B$94,'augjul cfs rank'!$A20)</f>
        <v>6578</v>
      </c>
      <c r="D20" s="5" t="str">
        <f>VLOOKUP(E20,'augjul cfs'!$C$5:$O$94,13,FALSE)</f>
        <v>1938-39</v>
      </c>
      <c r="E20" s="18">
        <f>LARGE('augjul cfs'!$C$5:$C$94,'augjul cfs rank'!$A20)</f>
        <v>3792</v>
      </c>
      <c r="F20" s="5" t="str">
        <f>VLOOKUP(G20,'augjul cfs'!$D$5:$O$94,12,FALSE)</f>
        <v>1958-59</v>
      </c>
      <c r="G20" s="18">
        <f>LARGE('augjul cfs'!$D$5:$D$94,'augjul cfs rank'!$A20)</f>
        <v>2276</v>
      </c>
      <c r="H20" s="5" t="str">
        <f>VLOOKUP(I20,'augjul cfs'!$E$5:$O$94,11,FALSE)</f>
        <v>1962-63</v>
      </c>
      <c r="I20" s="18">
        <f>LARGE('augjul cfs'!$E$5:$E$94,'augjul cfs rank'!$A20)</f>
        <v>1602</v>
      </c>
      <c r="J20" s="5" t="str">
        <f>VLOOKUP(K20,'augjul cfs'!$F$5:$O$94,10,FALSE)</f>
        <v>2012-13</v>
      </c>
      <c r="K20" s="18">
        <f>LARGE('augjul cfs'!$F$5:$F$94,'augjul cfs rank'!$A20)</f>
        <v>1179</v>
      </c>
      <c r="L20" s="5" t="str">
        <f>VLOOKUP(M20,'augjul cfs'!$G$5:$O$94,9,FALSE)</f>
        <v>1988-89</v>
      </c>
      <c r="M20" s="18">
        <f>LARGE('augjul cfs'!$G$5:$G$94,'augjul cfs rank'!$A20)</f>
        <v>1024</v>
      </c>
      <c r="N20" s="5" t="str">
        <f>VLOOKUP(O20,'augjul cfs'!$H$5:$O$94,8,FALSE)</f>
        <v>1999-2000</v>
      </c>
      <c r="O20" s="18">
        <f>LARGE('augjul cfs'!$H$5:$H$94,'augjul cfs rank'!$A20)</f>
        <v>808</v>
      </c>
      <c r="P20" s="5" t="str">
        <f>VLOOKUP(Q20,'augjul cfs'!$I$5:$O$94,7,FALSE)</f>
        <v>1977-78</v>
      </c>
      <c r="Q20" s="18">
        <f>LARGE('augjul cfs'!$I$5:$I$94,'augjul cfs rank'!$A20)</f>
        <v>885</v>
      </c>
      <c r="R20" s="5" t="str">
        <f>VLOOKUP(S20,'augjul cfs'!$J$5:$O$94,6,FALSE)</f>
        <v>2011-12</v>
      </c>
      <c r="S20" s="18">
        <f>LARGE('augjul cfs'!$J$5:$J$94,'augjul cfs rank'!$A20)</f>
        <v>2427</v>
      </c>
      <c r="T20" s="5" t="str">
        <f>VLOOKUP(U20,'augjul cfs'!$K$5:$O$94,5,FALSE)</f>
        <v>1947-48</v>
      </c>
      <c r="U20" s="18">
        <f>LARGE('augjul cfs'!$K$5:$K$94,'augjul cfs rank'!$A20)</f>
        <v>8304</v>
      </c>
      <c r="V20" s="5" t="str">
        <f>VLOOKUP(W20,'augjul cfs'!$L$5:$O$94,4,FALSE)</f>
        <v>1963-64</v>
      </c>
      <c r="W20" s="18">
        <f>LARGE('augjul cfs'!$L$5:$L$94,'augjul cfs rank'!$A20)</f>
        <v>12427</v>
      </c>
      <c r="X20" s="5" t="str">
        <f>VLOOKUP(Y20,'augjul cfs'!$M$5:$O$94,3,FALSE)</f>
        <v>2001-02</v>
      </c>
      <c r="Y20" s="18">
        <f>LARGE('augjul cfs'!$M$5:$M$94,'augjul cfs rank'!$A20)</f>
        <v>11402</v>
      </c>
      <c r="Z20" s="5" t="str">
        <f>VLOOKUP(AA20,'augjul cfs'!$N$5:$O$94,2,FALSE)</f>
        <v>1954-55</v>
      </c>
      <c r="AA20" s="18">
        <f>LARGE('augjul cfs'!$N$5:$N$94,'augjul cfs rank'!$A20)</f>
        <v>3982.8575342465751</v>
      </c>
    </row>
    <row r="21" spans="1:27" x14ac:dyDescent="0.2">
      <c r="A21" s="5">
        <v>16</v>
      </c>
      <c r="B21" s="5" t="str">
        <f>VLOOKUP(C21,'augjul cfs'!$B$5:$O$94,14,FALSE)</f>
        <v>1950-51</v>
      </c>
      <c r="C21" s="18">
        <f>LARGE('augjul cfs'!$B$5:$B$94,'augjul cfs rank'!$A21)</f>
        <v>6515</v>
      </c>
      <c r="D21" s="5" t="str">
        <f>VLOOKUP(E21,'augjul cfs'!$C$5:$O$94,13,FALSE)</f>
        <v>1960-61</v>
      </c>
      <c r="E21" s="18">
        <f>LARGE('augjul cfs'!$C$5:$C$94,'augjul cfs rank'!$A21)</f>
        <v>3790</v>
      </c>
      <c r="F21" s="5" t="str">
        <f>VLOOKUP(G21,'augjul cfs'!$D$5:$O$94,12,FALSE)</f>
        <v>1976-77</v>
      </c>
      <c r="G21" s="18">
        <f>LARGE('augjul cfs'!$D$5:$D$94,'augjul cfs rank'!$A21)</f>
        <v>2229</v>
      </c>
      <c r="H21" s="5" t="str">
        <f>VLOOKUP(I21,'augjul cfs'!$E$5:$O$94,11,FALSE)</f>
        <v>2015-16</v>
      </c>
      <c r="I21" s="18">
        <f>LARGE('augjul cfs'!$E$5:$E$94,'augjul cfs rank'!$A21)</f>
        <v>1600</v>
      </c>
      <c r="J21" s="5" t="str">
        <f>VLOOKUP(K21,'augjul cfs'!$F$5:$O$94,10,FALSE)</f>
        <v>2003-04</v>
      </c>
      <c r="K21" s="18">
        <f>LARGE('augjul cfs'!$F$5:$F$94,'augjul cfs rank'!$A21)</f>
        <v>1178</v>
      </c>
      <c r="L21" s="5" t="str">
        <f>VLOOKUP(M21,'augjul cfs'!$G$5:$O$94,9,FALSE)</f>
        <v>1975-76</v>
      </c>
      <c r="M21" s="18">
        <f>LARGE('augjul cfs'!$G$5:$G$94,'augjul cfs rank'!$A21)</f>
        <v>1019</v>
      </c>
      <c r="N21" s="5" t="str">
        <f>VLOOKUP(O21,'augjul cfs'!$H$5:$O$94,8,FALSE)</f>
        <v>1969-70</v>
      </c>
      <c r="O21" s="18">
        <f>LARGE('augjul cfs'!$H$5:$H$94,'augjul cfs rank'!$A21)</f>
        <v>799</v>
      </c>
      <c r="P21" s="5" t="str">
        <f>VLOOKUP(Q21,'augjul cfs'!$I$5:$O$94,7,FALSE)</f>
        <v>1959-60</v>
      </c>
      <c r="Q21" s="18">
        <f>LARGE('augjul cfs'!$I$5:$I$94,'augjul cfs rank'!$A21)</f>
        <v>870</v>
      </c>
      <c r="R21" s="5" t="str">
        <f>VLOOKUP(S21,'augjul cfs'!$J$5:$O$94,6,FALSE)</f>
        <v>1935-36</v>
      </c>
      <c r="S21" s="18">
        <f>LARGE('augjul cfs'!$J$5:$J$94,'augjul cfs rank'!$A21)</f>
        <v>2415</v>
      </c>
      <c r="T21" s="5" t="str">
        <f>VLOOKUP(U21,'augjul cfs'!$K$5:$O$94,5,FALSE)</f>
        <v>2015-16</v>
      </c>
      <c r="U21" s="18">
        <f>LARGE('augjul cfs'!$K$5:$K$94,'augjul cfs rank'!$A21)</f>
        <v>8237</v>
      </c>
      <c r="V21" s="5" t="str">
        <f>VLOOKUP(W21,'augjul cfs'!$L$5:$O$94,4,FALSE)</f>
        <v>1985-86</v>
      </c>
      <c r="W21" s="18">
        <f>LARGE('augjul cfs'!$L$5:$L$94,'augjul cfs rank'!$A21)</f>
        <v>12259</v>
      </c>
      <c r="X21" s="5" t="str">
        <f>VLOOKUP(Y21,'augjul cfs'!$M$5:$O$94,3,FALSE)</f>
        <v>1980-81</v>
      </c>
      <c r="Y21" s="18">
        <f>LARGE('augjul cfs'!$M$5:$M$94,'augjul cfs rank'!$A21)</f>
        <v>11400</v>
      </c>
      <c r="Z21" s="5" t="str">
        <f>VLOOKUP(AA21,'augjul cfs'!$N$5:$O$94,2,FALSE)</f>
        <v>2016-17</v>
      </c>
      <c r="AA21" s="18">
        <f>LARGE('augjul cfs'!$N$5:$N$94,'augjul cfs rank'!$A21)</f>
        <v>3960.3260273972601</v>
      </c>
    </row>
    <row r="22" spans="1:27" x14ac:dyDescent="0.2">
      <c r="A22" s="5">
        <v>17</v>
      </c>
      <c r="B22" s="5" t="str">
        <f>VLOOKUP(C22,'augjul cfs'!$B$5:$O$94,14,FALSE)</f>
        <v>1953-54</v>
      </c>
      <c r="C22" s="18">
        <f>LARGE('augjul cfs'!$B$5:$B$94,'augjul cfs rank'!$A22)</f>
        <v>6447</v>
      </c>
      <c r="D22" s="5" t="str">
        <f>VLOOKUP(E22,'augjul cfs'!$C$5:$O$94,13,FALSE)</f>
        <v>1968-69</v>
      </c>
      <c r="E22" s="18">
        <f>LARGE('augjul cfs'!$C$5:$C$94,'augjul cfs rank'!$A22)</f>
        <v>3655</v>
      </c>
      <c r="F22" s="5" t="str">
        <f>VLOOKUP(G22,'augjul cfs'!$D$5:$O$94,12,FALSE)</f>
        <v>1962-63</v>
      </c>
      <c r="G22" s="18">
        <f>LARGE('augjul cfs'!$D$5:$D$94,'augjul cfs rank'!$A22)</f>
        <v>2227</v>
      </c>
      <c r="H22" s="5" t="str">
        <f>VLOOKUP(I22,'augjul cfs'!$E$5:$O$94,11,FALSE)</f>
        <v>1939-40</v>
      </c>
      <c r="I22" s="18">
        <f>LARGE('augjul cfs'!$E$5:$E$94,'augjul cfs rank'!$A22)</f>
        <v>1580</v>
      </c>
      <c r="J22" s="5" t="str">
        <f>VLOOKUP(K22,'augjul cfs'!$F$5:$O$94,10,FALSE)</f>
        <v>1932-33</v>
      </c>
      <c r="K22" s="18">
        <f>LARGE('augjul cfs'!$F$5:$F$94,'augjul cfs rank'!$A22)</f>
        <v>1160</v>
      </c>
      <c r="L22" s="5" t="str">
        <f>VLOOKUP(M22,'augjul cfs'!$G$5:$O$94,9,FALSE)</f>
        <v>2012-13</v>
      </c>
      <c r="M22" s="18">
        <f>LARGE('augjul cfs'!$G$5:$G$94,'augjul cfs rank'!$A22)</f>
        <v>1013</v>
      </c>
      <c r="N22" s="5" t="str">
        <f>VLOOKUP(O22,'augjul cfs'!$H$5:$O$94,8,FALSE)</f>
        <v>1971-72</v>
      </c>
      <c r="O22" s="18">
        <f>LARGE('augjul cfs'!$H$5:$H$94,'augjul cfs rank'!$A22)</f>
        <v>797</v>
      </c>
      <c r="P22" s="5" t="str">
        <f>VLOOKUP(Q22,'augjul cfs'!$I$5:$O$94,7,FALSE)</f>
        <v>1980-81</v>
      </c>
      <c r="Q22" s="18">
        <f>LARGE('augjul cfs'!$I$5:$I$94,'augjul cfs rank'!$A22)</f>
        <v>857</v>
      </c>
      <c r="R22" s="5" t="str">
        <f>VLOOKUP(S22,'augjul cfs'!$J$5:$O$94,6,FALSE)</f>
        <v>2005-06</v>
      </c>
      <c r="S22" s="18">
        <f>LARGE('augjul cfs'!$J$5:$J$94,'augjul cfs rank'!$A22)</f>
        <v>2412</v>
      </c>
      <c r="T22" s="5" t="str">
        <f>VLOOKUP(U22,'augjul cfs'!$K$5:$O$94,5,FALSE)</f>
        <v>1938-39</v>
      </c>
      <c r="U22" s="18">
        <f>LARGE('augjul cfs'!$K$5:$K$94,'augjul cfs rank'!$A22)</f>
        <v>8163</v>
      </c>
      <c r="V22" s="5" t="str">
        <f>VLOOKUP(W22,'augjul cfs'!$L$5:$O$94,4,FALSE)</f>
        <v>1955-56</v>
      </c>
      <c r="W22" s="18">
        <f>LARGE('augjul cfs'!$L$5:$L$94,'augjul cfs rank'!$A22)</f>
        <v>12137</v>
      </c>
      <c r="X22" s="5" t="str">
        <f>VLOOKUP(Y22,'augjul cfs'!$M$5:$O$94,3,FALSE)</f>
        <v>1959-60</v>
      </c>
      <c r="Y22" s="18">
        <f>LARGE('augjul cfs'!$M$5:$M$94,'augjul cfs rank'!$A22)</f>
        <v>11231</v>
      </c>
      <c r="Z22" s="5" t="str">
        <f>VLOOKUP(AA22,'augjul cfs'!$N$5:$O$94,2,FALSE)</f>
        <v>1955-56</v>
      </c>
      <c r="AA22" s="18">
        <f>LARGE('augjul cfs'!$N$5:$N$94,'augjul cfs rank'!$A22)</f>
        <v>3947.6739726027399</v>
      </c>
    </row>
    <row r="23" spans="1:27" x14ac:dyDescent="0.2">
      <c r="A23" s="5">
        <v>18</v>
      </c>
      <c r="B23" s="5" t="str">
        <f>VLOOKUP(C23,'augjul cfs'!$B$5:$O$94,14,FALSE)</f>
        <v>1974-75</v>
      </c>
      <c r="C23" s="18">
        <f>LARGE('augjul cfs'!$B$5:$B$94,'augjul cfs rank'!$A23)</f>
        <v>6444</v>
      </c>
      <c r="D23" s="5" t="str">
        <f>VLOOKUP(E23,'augjul cfs'!$C$5:$O$94,13,FALSE)</f>
        <v>1995-96</v>
      </c>
      <c r="E23" s="18">
        <f>LARGE('augjul cfs'!$C$5:$C$94,'augjul cfs rank'!$A23)</f>
        <v>3504</v>
      </c>
      <c r="F23" s="5" t="str">
        <f>VLOOKUP(G23,'augjul cfs'!$D$5:$O$94,12,FALSE)</f>
        <v>2004-05</v>
      </c>
      <c r="G23" s="18">
        <f>LARGE('augjul cfs'!$D$5:$D$94,'augjul cfs rank'!$A23)</f>
        <v>2157</v>
      </c>
      <c r="H23" s="5" t="str">
        <f>VLOOKUP(I23,'augjul cfs'!$E$5:$O$94,11,FALSE)</f>
        <v>1983-84</v>
      </c>
      <c r="I23" s="18">
        <f>LARGE('augjul cfs'!$E$5:$E$94,'augjul cfs rank'!$A23)</f>
        <v>1569</v>
      </c>
      <c r="J23" s="5" t="str">
        <f>VLOOKUP(K23,'augjul cfs'!$F$5:$O$94,10,FALSE)</f>
        <v>2005-06</v>
      </c>
      <c r="K23" s="18">
        <f>LARGE('augjul cfs'!$F$5:$F$94,'augjul cfs rank'!$A23)</f>
        <v>1127</v>
      </c>
      <c r="L23" s="5" t="str">
        <f>VLOOKUP(M23,'augjul cfs'!$G$5:$O$94,9,FALSE)</f>
        <v>1982-83</v>
      </c>
      <c r="M23" s="18">
        <f>LARGE('augjul cfs'!$G$5:$G$94,'augjul cfs rank'!$A23)</f>
        <v>1005</v>
      </c>
      <c r="N23" s="5" t="str">
        <f>VLOOKUP(O23,'augjul cfs'!$H$5:$O$94,8,FALSE)</f>
        <v>1975-76</v>
      </c>
      <c r="O23" s="18">
        <f>LARGE('augjul cfs'!$H$5:$H$94,'augjul cfs rank'!$A23)</f>
        <v>794</v>
      </c>
      <c r="P23" s="5" t="str">
        <f>VLOOKUP(Q23,'augjul cfs'!$I$5:$O$94,7,FALSE)</f>
        <v>1972-73</v>
      </c>
      <c r="Q23" s="18">
        <f>LARGE('augjul cfs'!$I$5:$I$94,'augjul cfs rank'!$A23)</f>
        <v>833</v>
      </c>
      <c r="R23" s="5" t="str">
        <f>VLOOKUP(S23,'augjul cfs'!$J$5:$O$94,6,FALSE)</f>
        <v>1997-98</v>
      </c>
      <c r="S23" s="18">
        <f>LARGE('augjul cfs'!$J$5:$J$94,'augjul cfs rank'!$A23)</f>
        <v>2358</v>
      </c>
      <c r="T23" s="5" t="str">
        <f>VLOOKUP(U23,'augjul cfs'!$K$5:$O$94,5,FALSE)</f>
        <v>1946-47</v>
      </c>
      <c r="U23" s="18">
        <f>LARGE('augjul cfs'!$K$5:$K$94,'augjul cfs rank'!$A23)</f>
        <v>8052</v>
      </c>
      <c r="V23" s="5" t="str">
        <f>VLOOKUP(W23,'augjul cfs'!$L$5:$O$94,4,FALSE)</f>
        <v>1996-97</v>
      </c>
      <c r="W23" s="18">
        <f>LARGE('augjul cfs'!$L$5:$L$94,'augjul cfs rank'!$A23)</f>
        <v>12103</v>
      </c>
      <c r="X23" s="5" t="str">
        <f>VLOOKUP(Y23,'augjul cfs'!$M$5:$O$94,3,FALSE)</f>
        <v>1966-67</v>
      </c>
      <c r="Y23" s="18">
        <f>LARGE('augjul cfs'!$M$5:$M$94,'augjul cfs rank'!$A23)</f>
        <v>11114</v>
      </c>
      <c r="Z23" s="5" t="str">
        <f>VLOOKUP(AA23,'augjul cfs'!$N$5:$O$94,2,FALSE)</f>
        <v>1959-60</v>
      </c>
      <c r="AA23" s="18">
        <f>LARGE('augjul cfs'!$N$5:$N$94,'augjul cfs rank'!$A23)</f>
        <v>3946.6301369863013</v>
      </c>
    </row>
    <row r="24" spans="1:27" x14ac:dyDescent="0.2">
      <c r="A24" s="5">
        <v>19</v>
      </c>
      <c r="B24" s="5" t="str">
        <f>VLOOKUP(C24,'augjul cfs'!$B$5:$O$94,14,FALSE)</f>
        <v>1982-83</v>
      </c>
      <c r="C24" s="18">
        <f>LARGE('augjul cfs'!$B$5:$B$94,'augjul cfs rank'!$A24)</f>
        <v>6411</v>
      </c>
      <c r="D24" s="5" t="str">
        <f>VLOOKUP(E24,'augjul cfs'!$C$5:$O$94,13,FALSE)</f>
        <v>1981-82</v>
      </c>
      <c r="E24" s="18">
        <f>LARGE('augjul cfs'!$C$5:$C$94,'augjul cfs rank'!$A24)</f>
        <v>3485</v>
      </c>
      <c r="F24" s="5" t="str">
        <f>VLOOKUP(G24,'augjul cfs'!$D$5:$O$94,12,FALSE)</f>
        <v>1960-61</v>
      </c>
      <c r="G24" s="18">
        <f>LARGE('augjul cfs'!$D$5:$D$94,'augjul cfs rank'!$A24)</f>
        <v>2153</v>
      </c>
      <c r="H24" s="5" t="str">
        <f>VLOOKUP(I24,'augjul cfs'!$E$5:$O$94,11,FALSE)</f>
        <v>1953-54</v>
      </c>
      <c r="I24" s="18">
        <f>LARGE('augjul cfs'!$E$5:$E$94,'augjul cfs rank'!$A24)</f>
        <v>1549</v>
      </c>
      <c r="J24" s="5" t="str">
        <f>VLOOKUP(K24,'augjul cfs'!$F$5:$O$94,10,FALSE)</f>
        <v>1969-70</v>
      </c>
      <c r="K24" s="18">
        <f>LARGE('augjul cfs'!$F$5:$F$94,'augjul cfs rank'!$A24)</f>
        <v>1120</v>
      </c>
      <c r="L24" s="5" t="str">
        <f>VLOOKUP(M24,'augjul cfs'!$G$5:$O$94,9,FALSE)</f>
        <v>1983-84</v>
      </c>
      <c r="M24" s="18">
        <f>LARGE('augjul cfs'!$G$5:$G$94,'augjul cfs rank'!$A24)</f>
        <v>1001</v>
      </c>
      <c r="N24" s="5" t="str">
        <f>VLOOKUP(O24,'augjul cfs'!$H$5:$O$94,8,FALSE)</f>
        <v>1970-71</v>
      </c>
      <c r="O24" s="18">
        <f>LARGE('augjul cfs'!$H$5:$H$94,'augjul cfs rank'!$A24)</f>
        <v>750</v>
      </c>
      <c r="P24" s="5" t="str">
        <f>VLOOKUP(Q24,'augjul cfs'!$I$5:$O$94,7,FALSE)</f>
        <v>2015-16</v>
      </c>
      <c r="Q24" s="18">
        <f>LARGE('augjul cfs'!$I$5:$I$94,'augjul cfs rank'!$A24)</f>
        <v>816</v>
      </c>
      <c r="R24" s="5" t="str">
        <f>VLOOKUP(S24,'augjul cfs'!$J$5:$O$94,6,FALSE)</f>
        <v>1955-56</v>
      </c>
      <c r="S24" s="18">
        <f>LARGE('augjul cfs'!$J$5:$J$94,'augjul cfs rank'!$A24)</f>
        <v>2271</v>
      </c>
      <c r="T24" s="5" t="str">
        <f>VLOOKUP(U24,'augjul cfs'!$K$5:$O$94,5,FALSE)</f>
        <v>1993-94</v>
      </c>
      <c r="U24" s="18">
        <f>LARGE('augjul cfs'!$K$5:$K$94,'augjul cfs rank'!$A24)</f>
        <v>8015</v>
      </c>
      <c r="V24" s="5" t="str">
        <f>VLOOKUP(W24,'augjul cfs'!$L$5:$O$94,4,FALSE)</f>
        <v>1968-69</v>
      </c>
      <c r="W24" s="18">
        <f>LARGE('augjul cfs'!$L$5:$L$94,'augjul cfs rank'!$A24)</f>
        <v>12091</v>
      </c>
      <c r="X24" s="5" t="str">
        <f>VLOOKUP(Y24,'augjul cfs'!$M$5:$O$94,3,FALSE)</f>
        <v>1971-72</v>
      </c>
      <c r="Y24" s="18">
        <f>LARGE('augjul cfs'!$M$5:$M$94,'augjul cfs rank'!$A24)</f>
        <v>11026</v>
      </c>
      <c r="Z24" s="5" t="str">
        <f>VLOOKUP(AA24,'augjul cfs'!$N$5:$O$94,2,FALSE)</f>
        <v>1963-64</v>
      </c>
      <c r="AA24" s="18">
        <f>LARGE('augjul cfs'!$N$5:$N$94,'augjul cfs rank'!$A24)</f>
        <v>3933.0821917808221</v>
      </c>
    </row>
    <row r="25" spans="1:27" x14ac:dyDescent="0.2">
      <c r="A25" s="5">
        <v>20</v>
      </c>
      <c r="B25" s="5" t="str">
        <f>VLOOKUP(C25,'augjul cfs'!$B$5:$O$94,14,FALSE)</f>
        <v>2000-01</v>
      </c>
      <c r="C25" s="18">
        <f>LARGE('augjul cfs'!$B$5:$B$94,'augjul cfs rank'!$A25)</f>
        <v>6366</v>
      </c>
      <c r="D25" s="5" t="str">
        <f>VLOOKUP(E25,'augjul cfs'!$C$5:$O$94,13,FALSE)</f>
        <v>1998-99</v>
      </c>
      <c r="E25" s="18">
        <f>LARGE('augjul cfs'!$C$5:$C$94,'augjul cfs rank'!$A25)</f>
        <v>3466</v>
      </c>
      <c r="F25" s="5" t="str">
        <f>VLOOKUP(G25,'augjul cfs'!$D$5:$O$94,12,FALSE)</f>
        <v>1944-45</v>
      </c>
      <c r="G25" s="18">
        <f>LARGE('augjul cfs'!$D$5:$D$94,'augjul cfs rank'!$A25)</f>
        <v>2082</v>
      </c>
      <c r="H25" s="5" t="str">
        <f>VLOOKUP(I25,'augjul cfs'!$E$5:$O$94,11,FALSE)</f>
        <v>1934-35</v>
      </c>
      <c r="I25" s="18">
        <f>LARGE('augjul cfs'!$E$5:$E$94,'augjul cfs rank'!$A25)</f>
        <v>1543</v>
      </c>
      <c r="J25" s="5" t="str">
        <f>VLOOKUP(K25,'augjul cfs'!$F$5:$O$94,10,FALSE)</f>
        <v>1962-63</v>
      </c>
      <c r="K25" s="18">
        <f>LARGE('augjul cfs'!$F$5:$F$94,'augjul cfs rank'!$A25)</f>
        <v>1108</v>
      </c>
      <c r="L25" s="5" t="str">
        <f>VLOOKUP(M25,'augjul cfs'!$G$5:$O$94,9,FALSE)</f>
        <v>1986-87</v>
      </c>
      <c r="M25" s="18">
        <f>LARGE('augjul cfs'!$G$5:$G$94,'augjul cfs rank'!$A25)</f>
        <v>989</v>
      </c>
      <c r="N25" s="5" t="str">
        <f>VLOOKUP(O25,'augjul cfs'!$H$5:$O$94,8,FALSE)</f>
        <v>1989-90</v>
      </c>
      <c r="O25" s="18">
        <f>LARGE('augjul cfs'!$H$5:$H$94,'augjul cfs rank'!$A25)</f>
        <v>728</v>
      </c>
      <c r="P25" s="5" t="str">
        <f>VLOOKUP(Q25,'augjul cfs'!$I$5:$O$94,7,FALSE)</f>
        <v>1986-87</v>
      </c>
      <c r="Q25" s="18">
        <f>LARGE('augjul cfs'!$I$5:$I$94,'augjul cfs rank'!$A25)</f>
        <v>804</v>
      </c>
      <c r="R25" s="5" t="str">
        <f>VLOOKUP(S25,'augjul cfs'!$J$5:$O$94,6,FALSE)</f>
        <v>1946-47</v>
      </c>
      <c r="S25" s="18">
        <f>LARGE('augjul cfs'!$J$5:$J$94,'augjul cfs rank'!$A25)</f>
        <v>2270</v>
      </c>
      <c r="T25" s="5" t="str">
        <f>VLOOKUP(U25,'augjul cfs'!$K$5:$O$94,5,FALSE)</f>
        <v>1960-61</v>
      </c>
      <c r="U25" s="18">
        <f>LARGE('augjul cfs'!$K$5:$K$94,'augjul cfs rank'!$A25)</f>
        <v>7940</v>
      </c>
      <c r="V25" s="5" t="str">
        <f>VLOOKUP(W25,'augjul cfs'!$L$5:$O$94,4,FALSE)</f>
        <v>2016-17</v>
      </c>
      <c r="W25" s="18">
        <f>LARGE('augjul cfs'!$L$5:$L$94,'augjul cfs rank'!$A25)</f>
        <v>12058</v>
      </c>
      <c r="X25" s="5" t="str">
        <f>VLOOKUP(Y25,'augjul cfs'!$M$5:$O$94,3,FALSE)</f>
        <v>1952-53</v>
      </c>
      <c r="Y25" s="18">
        <f>LARGE('augjul cfs'!$M$5:$M$94,'augjul cfs rank'!$A25)</f>
        <v>11011</v>
      </c>
      <c r="Z25" s="5" t="str">
        <f>VLOOKUP(AA25,'augjul cfs'!$N$5:$O$94,2,FALSE)</f>
        <v>1950-51</v>
      </c>
      <c r="AA25" s="18">
        <f>LARGE('augjul cfs'!$N$5:$N$94,'augjul cfs rank'!$A25)</f>
        <v>3921.7616438356163</v>
      </c>
    </row>
    <row r="26" spans="1:27" x14ac:dyDescent="0.2">
      <c r="A26" s="5">
        <v>21</v>
      </c>
      <c r="B26" s="5" t="str">
        <f>VLOOKUP(C26,'augjul cfs'!$B$5:$O$94,14,FALSE)</f>
        <v>2012-13</v>
      </c>
      <c r="C26" s="18">
        <f>LARGE('augjul cfs'!$B$5:$B$94,'augjul cfs rank'!$A26)</f>
        <v>6352</v>
      </c>
      <c r="D26" s="5" t="str">
        <f>VLOOKUP(E26,'augjul cfs'!$C$5:$O$94,13,FALSE)</f>
        <v>1941-42</v>
      </c>
      <c r="E26" s="18">
        <f>LARGE('augjul cfs'!$C$5:$C$94,'augjul cfs rank'!$A26)</f>
        <v>3383</v>
      </c>
      <c r="F26" s="5" t="str">
        <f>VLOOKUP(G26,'augjul cfs'!$D$5:$O$94,12,FALSE)</f>
        <v>2014-15</v>
      </c>
      <c r="G26" s="18">
        <f>LARGE('augjul cfs'!$D$5:$D$94,'augjul cfs rank'!$A26)</f>
        <v>2065</v>
      </c>
      <c r="H26" s="5" t="str">
        <f>VLOOKUP(I26,'augjul cfs'!$E$5:$O$94,11,FALSE)</f>
        <v>1934-35</v>
      </c>
      <c r="I26" s="18">
        <f>LARGE('augjul cfs'!$E$5:$E$94,'augjul cfs rank'!$A26)</f>
        <v>1543</v>
      </c>
      <c r="J26" s="5" t="str">
        <f>VLOOKUP(K26,'augjul cfs'!$F$5:$O$94,10,FALSE)</f>
        <v>2015-16</v>
      </c>
      <c r="K26" s="18">
        <f>LARGE('augjul cfs'!$F$5:$F$94,'augjul cfs rank'!$A26)</f>
        <v>1100</v>
      </c>
      <c r="L26" s="5" t="str">
        <f>VLOOKUP(M26,'augjul cfs'!$G$5:$O$94,9,FALSE)</f>
        <v>2016-17</v>
      </c>
      <c r="M26" s="18">
        <f>LARGE('augjul cfs'!$G$5:$G$94,'augjul cfs rank'!$A26)</f>
        <v>984</v>
      </c>
      <c r="N26" s="5" t="str">
        <f>VLOOKUP(O26,'augjul cfs'!$H$5:$O$94,8,FALSE)</f>
        <v>1953-54</v>
      </c>
      <c r="O26" s="18">
        <f>LARGE('augjul cfs'!$H$5:$H$94,'augjul cfs rank'!$A26)</f>
        <v>725</v>
      </c>
      <c r="P26" s="5" t="str">
        <f>VLOOKUP(Q26,'augjul cfs'!$I$5:$O$94,7,FALSE)</f>
        <v>2002-03</v>
      </c>
      <c r="Q26" s="18">
        <f>LARGE('augjul cfs'!$I$5:$I$94,'augjul cfs rank'!$A26)</f>
        <v>795</v>
      </c>
      <c r="R26" s="5" t="str">
        <f>VLOOKUP(S26,'augjul cfs'!$J$5:$O$94,6,FALSE)</f>
        <v>2002-03</v>
      </c>
      <c r="S26" s="18">
        <f>LARGE('augjul cfs'!$J$5:$J$94,'augjul cfs rank'!$A26)</f>
        <v>2258</v>
      </c>
      <c r="T26" s="5" t="str">
        <f>VLOOKUP(U26,'augjul cfs'!$K$5:$O$94,5,FALSE)</f>
        <v>2006-07</v>
      </c>
      <c r="U26" s="18">
        <f>LARGE('augjul cfs'!$K$5:$K$94,'augjul cfs rank'!$A26)</f>
        <v>7861</v>
      </c>
      <c r="V26" s="5" t="str">
        <f>VLOOKUP(W26,'augjul cfs'!$L$5:$O$94,4,FALSE)</f>
        <v>1931-32</v>
      </c>
      <c r="W26" s="18">
        <f>LARGE('augjul cfs'!$L$5:$L$94,'augjul cfs rank'!$A26)</f>
        <v>11833</v>
      </c>
      <c r="X26" s="5" t="str">
        <f>VLOOKUP(Y26,'augjul cfs'!$M$5:$O$94,3,FALSE)</f>
        <v>1973-74</v>
      </c>
      <c r="Y26" s="18">
        <f>LARGE('augjul cfs'!$M$5:$M$94,'augjul cfs rank'!$A26)</f>
        <v>10952</v>
      </c>
      <c r="Z26" s="5" t="str">
        <f>VLOOKUP(AA26,'augjul cfs'!$N$5:$O$94,2,FALSE)</f>
        <v>2012-13</v>
      </c>
      <c r="AA26" s="18">
        <f>LARGE('augjul cfs'!$N$5:$N$94,'augjul cfs rank'!$A26)</f>
        <v>3896.1917808219177</v>
      </c>
    </row>
    <row r="27" spans="1:27" x14ac:dyDescent="0.2">
      <c r="A27" s="5">
        <v>22</v>
      </c>
      <c r="B27" s="5" t="str">
        <f>VLOOKUP(C27,'augjul cfs'!$B$5:$O$94,14,FALSE)</f>
        <v>1962-63</v>
      </c>
      <c r="C27" s="18">
        <f>LARGE('augjul cfs'!$B$5:$B$94,'augjul cfs rank'!$A27)</f>
        <v>6157</v>
      </c>
      <c r="D27" s="5" t="str">
        <f>VLOOKUP(E27,'augjul cfs'!$C$5:$O$94,13,FALSE)</f>
        <v>1935-36</v>
      </c>
      <c r="E27" s="18">
        <f>LARGE('augjul cfs'!$C$5:$C$94,'augjul cfs rank'!$A27)</f>
        <v>3380</v>
      </c>
      <c r="F27" s="5" t="str">
        <f>VLOOKUP(G27,'augjul cfs'!$D$5:$O$94,12,FALSE)</f>
        <v>2015-16</v>
      </c>
      <c r="G27" s="18">
        <f>LARGE('augjul cfs'!$D$5:$D$94,'augjul cfs rank'!$A27)</f>
        <v>2057</v>
      </c>
      <c r="H27" s="5" t="str">
        <f>VLOOKUP(I27,'augjul cfs'!$E$5:$O$94,11,FALSE)</f>
        <v>2005-06</v>
      </c>
      <c r="I27" s="18">
        <f>LARGE('augjul cfs'!$E$5:$E$94,'augjul cfs rank'!$A27)</f>
        <v>1506</v>
      </c>
      <c r="J27" s="5" t="str">
        <f>VLOOKUP(K27,'augjul cfs'!$F$5:$O$94,10,FALSE)</f>
        <v>1988-89</v>
      </c>
      <c r="K27" s="18">
        <f>LARGE('augjul cfs'!$F$5:$F$94,'augjul cfs rank'!$A27)</f>
        <v>1098</v>
      </c>
      <c r="L27" s="5" t="str">
        <f>VLOOKUP(M27,'augjul cfs'!$G$5:$O$94,9,FALSE)</f>
        <v>2007-08</v>
      </c>
      <c r="M27" s="18">
        <f>LARGE('augjul cfs'!$G$5:$G$94,'augjul cfs rank'!$A27)</f>
        <v>966</v>
      </c>
      <c r="N27" s="5" t="str">
        <f>VLOOKUP(O27,'augjul cfs'!$H$5:$O$94,8,FALSE)</f>
        <v>1973-74</v>
      </c>
      <c r="O27" s="18">
        <f>LARGE('augjul cfs'!$H$5:$H$94,'augjul cfs rank'!$A27)</f>
        <v>721</v>
      </c>
      <c r="P27" s="5" t="str">
        <f>VLOOKUP(Q27,'augjul cfs'!$I$5:$O$94,7,FALSE)</f>
        <v>2012-13</v>
      </c>
      <c r="Q27" s="18">
        <f>LARGE('augjul cfs'!$I$5:$I$94,'augjul cfs rank'!$A27)</f>
        <v>794</v>
      </c>
      <c r="R27" s="5" t="str">
        <f>VLOOKUP(S27,'augjul cfs'!$J$5:$O$94,6,FALSE)</f>
        <v>1986-87</v>
      </c>
      <c r="S27" s="18">
        <f>LARGE('augjul cfs'!$J$5:$J$94,'augjul cfs rank'!$A27)</f>
        <v>2246</v>
      </c>
      <c r="T27" s="5" t="str">
        <f>VLOOKUP(U27,'augjul cfs'!$K$5:$O$94,5,FALSE)</f>
        <v>1948-49</v>
      </c>
      <c r="U27" s="18">
        <f>LARGE('augjul cfs'!$K$5:$K$94,'augjul cfs rank'!$A27)</f>
        <v>7825</v>
      </c>
      <c r="V27" s="5" t="str">
        <f>VLOOKUP(W27,'augjul cfs'!$L$5:$O$94,4,FALSE)</f>
        <v>1967-68</v>
      </c>
      <c r="W27" s="18">
        <f>LARGE('augjul cfs'!$L$5:$L$94,'augjul cfs rank'!$A27)</f>
        <v>11696</v>
      </c>
      <c r="X27" s="5" t="str">
        <f>VLOOKUP(Y27,'augjul cfs'!$M$5:$O$94,3,FALSE)</f>
        <v>1999-2000</v>
      </c>
      <c r="Y27" s="18">
        <f>LARGE('augjul cfs'!$M$5:$M$94,'augjul cfs rank'!$A27)</f>
        <v>10906</v>
      </c>
      <c r="Z27" s="5" t="str">
        <f>VLOOKUP(AA27,'augjul cfs'!$N$5:$O$94,2,FALSE)</f>
        <v>1981-82</v>
      </c>
      <c r="AA27" s="18">
        <f>LARGE('augjul cfs'!$N$5:$N$94,'augjul cfs rank'!$A27)</f>
        <v>3885.6958904109588</v>
      </c>
    </row>
    <row r="28" spans="1:27" x14ac:dyDescent="0.2">
      <c r="A28" s="5">
        <v>23</v>
      </c>
      <c r="B28" s="5" t="str">
        <f>VLOOKUP(C28,'augjul cfs'!$B$5:$O$94,14,FALSE)</f>
        <v>2008-09</v>
      </c>
      <c r="C28" s="18">
        <f>LARGE('augjul cfs'!$B$5:$B$94,'augjul cfs rank'!$A28)</f>
        <v>6149</v>
      </c>
      <c r="D28" s="5" t="str">
        <f>VLOOKUP(E28,'augjul cfs'!$C$5:$O$94,13,FALSE)</f>
        <v>1937-38</v>
      </c>
      <c r="E28" s="18">
        <f>LARGE('augjul cfs'!$C$5:$C$94,'augjul cfs rank'!$A28)</f>
        <v>3371</v>
      </c>
      <c r="F28" s="5" t="str">
        <f>VLOOKUP(G28,'augjul cfs'!$D$5:$O$94,12,FALSE)</f>
        <v>1951-52</v>
      </c>
      <c r="G28" s="18">
        <f>LARGE('augjul cfs'!$D$5:$D$94,'augjul cfs rank'!$A28)</f>
        <v>2051</v>
      </c>
      <c r="H28" s="5" t="str">
        <f>VLOOKUP(I28,'augjul cfs'!$E$5:$O$94,11,FALSE)</f>
        <v>1937-38</v>
      </c>
      <c r="I28" s="18">
        <f>LARGE('augjul cfs'!$E$5:$E$94,'augjul cfs rank'!$A28)</f>
        <v>1501</v>
      </c>
      <c r="J28" s="5" t="str">
        <f>VLOOKUP(K28,'augjul cfs'!$F$5:$O$94,10,FALSE)</f>
        <v>2008-09</v>
      </c>
      <c r="K28" s="18">
        <f>LARGE('augjul cfs'!$F$5:$F$94,'augjul cfs rank'!$A28)</f>
        <v>1085</v>
      </c>
      <c r="L28" s="5" t="str">
        <f>VLOOKUP(M28,'augjul cfs'!$G$5:$O$94,9,FALSE)</f>
        <v>2008-09</v>
      </c>
      <c r="M28" s="18">
        <f>LARGE('augjul cfs'!$G$5:$G$94,'augjul cfs rank'!$A28)</f>
        <v>959</v>
      </c>
      <c r="N28" s="5" t="str">
        <f>VLOOKUP(O28,'augjul cfs'!$H$5:$O$94,8,FALSE)</f>
        <v>1997-98</v>
      </c>
      <c r="O28" s="18">
        <f>LARGE('augjul cfs'!$H$5:$H$94,'augjul cfs rank'!$A28)</f>
        <v>716</v>
      </c>
      <c r="P28" s="5" t="str">
        <f>VLOOKUP(Q28,'augjul cfs'!$I$5:$O$94,7,FALSE)</f>
        <v>1983-84</v>
      </c>
      <c r="Q28" s="18">
        <f>LARGE('augjul cfs'!$I$5:$I$94,'augjul cfs rank'!$A28)</f>
        <v>791</v>
      </c>
      <c r="R28" s="5" t="str">
        <f>VLOOKUP(S28,'augjul cfs'!$J$5:$O$94,6,FALSE)</f>
        <v>1995-96</v>
      </c>
      <c r="S28" s="18">
        <f>LARGE('augjul cfs'!$J$5:$J$94,'augjul cfs rank'!$A28)</f>
        <v>2227</v>
      </c>
      <c r="T28" s="5" t="str">
        <f>VLOOKUP(U28,'augjul cfs'!$K$5:$O$94,5,FALSE)</f>
        <v>1968-69</v>
      </c>
      <c r="U28" s="18">
        <f>LARGE('augjul cfs'!$K$5:$K$94,'augjul cfs rank'!$A28)</f>
        <v>7768</v>
      </c>
      <c r="V28" s="5" t="str">
        <f>VLOOKUP(W28,'augjul cfs'!$L$5:$O$94,4,FALSE)</f>
        <v>2010-11</v>
      </c>
      <c r="W28" s="18">
        <f>LARGE('augjul cfs'!$L$5:$L$94,'augjul cfs rank'!$A28)</f>
        <v>11584</v>
      </c>
      <c r="X28" s="5" t="str">
        <f>VLOOKUP(Y28,'augjul cfs'!$M$5:$O$94,3,FALSE)</f>
        <v>1967-68</v>
      </c>
      <c r="Y28" s="18">
        <f>LARGE('augjul cfs'!$M$5:$M$94,'augjul cfs rank'!$A28)</f>
        <v>10847</v>
      </c>
      <c r="Z28" s="5" t="str">
        <f>VLOOKUP(AA28,'augjul cfs'!$N$5:$O$94,2,FALSE)</f>
        <v>1975-76</v>
      </c>
      <c r="AA28" s="18">
        <f>LARGE('augjul cfs'!$N$5:$N$94,'augjul cfs rank'!$A28)</f>
        <v>3833.9863013698632</v>
      </c>
    </row>
    <row r="29" spans="1:27" x14ac:dyDescent="0.2">
      <c r="A29" s="5">
        <v>24</v>
      </c>
      <c r="B29" s="5" t="str">
        <f>VLOOKUP(C29,'augjul cfs'!$B$5:$O$94,14,FALSE)</f>
        <v>1959-60</v>
      </c>
      <c r="C29" s="18">
        <f>LARGE('augjul cfs'!$B$5:$B$94,'augjul cfs rank'!$A29)</f>
        <v>6135</v>
      </c>
      <c r="D29" s="5" t="str">
        <f>VLOOKUP(E29,'augjul cfs'!$C$5:$O$94,13,FALSE)</f>
        <v>1969-70</v>
      </c>
      <c r="E29" s="18">
        <f>LARGE('augjul cfs'!$C$5:$C$94,'augjul cfs rank'!$A29)</f>
        <v>3358</v>
      </c>
      <c r="F29" s="5" t="str">
        <f>VLOOKUP(G29,'augjul cfs'!$D$5:$O$94,12,FALSE)</f>
        <v>1988-89</v>
      </c>
      <c r="G29" s="18">
        <f>LARGE('augjul cfs'!$D$5:$D$94,'augjul cfs rank'!$A29)</f>
        <v>2041</v>
      </c>
      <c r="H29" s="5" t="str">
        <f>VLOOKUP(I29,'augjul cfs'!$E$5:$O$94,11,FALSE)</f>
        <v>1947-48</v>
      </c>
      <c r="I29" s="18">
        <f>LARGE('augjul cfs'!$E$5:$E$94,'augjul cfs rank'!$A29)</f>
        <v>1451</v>
      </c>
      <c r="J29" s="5" t="str">
        <f>VLOOKUP(K29,'augjul cfs'!$F$5:$O$94,10,FALSE)</f>
        <v>2007-08</v>
      </c>
      <c r="K29" s="18">
        <f>LARGE('augjul cfs'!$F$5:$F$94,'augjul cfs rank'!$A29)</f>
        <v>1077</v>
      </c>
      <c r="L29" s="5" t="str">
        <f>VLOOKUP(M29,'augjul cfs'!$G$5:$O$94,9,FALSE)</f>
        <v>1993-94</v>
      </c>
      <c r="M29" s="18">
        <f>LARGE('augjul cfs'!$G$5:$G$94,'augjul cfs rank'!$A29)</f>
        <v>954</v>
      </c>
      <c r="N29" s="5" t="str">
        <f>VLOOKUP(O29,'augjul cfs'!$H$5:$O$94,8,FALSE)</f>
        <v>2006-07</v>
      </c>
      <c r="O29" s="18">
        <f>LARGE('augjul cfs'!$H$5:$H$94,'augjul cfs rank'!$A29)</f>
        <v>706</v>
      </c>
      <c r="P29" s="5" t="str">
        <f>VLOOKUP(Q29,'augjul cfs'!$I$5:$O$94,7,FALSE)</f>
        <v>1962-63</v>
      </c>
      <c r="Q29" s="18">
        <f>LARGE('augjul cfs'!$I$5:$I$94,'augjul cfs rank'!$A29)</f>
        <v>774</v>
      </c>
      <c r="R29" s="5" t="str">
        <f>VLOOKUP(S29,'augjul cfs'!$J$5:$O$94,6,FALSE)</f>
        <v>1999-2000</v>
      </c>
      <c r="S29" s="18">
        <f>LARGE('augjul cfs'!$J$5:$J$94,'augjul cfs rank'!$A29)</f>
        <v>2204</v>
      </c>
      <c r="T29" s="5" t="str">
        <f>VLOOKUP(U29,'augjul cfs'!$K$5:$O$94,5,FALSE)</f>
        <v>1984-85</v>
      </c>
      <c r="U29" s="18">
        <f>LARGE('augjul cfs'!$K$5:$K$94,'augjul cfs rank'!$A29)</f>
        <v>7748</v>
      </c>
      <c r="V29" s="5" t="str">
        <f>VLOOKUP(W29,'augjul cfs'!$L$5:$O$94,4,FALSE)</f>
        <v>1969-70</v>
      </c>
      <c r="W29" s="18">
        <f>LARGE('augjul cfs'!$L$5:$L$94,'augjul cfs rank'!$A29)</f>
        <v>11348</v>
      </c>
      <c r="X29" s="5" t="str">
        <f>VLOOKUP(Y29,'augjul cfs'!$M$5:$O$94,3,FALSE)</f>
        <v>1934-35</v>
      </c>
      <c r="Y29" s="18">
        <f>LARGE('augjul cfs'!$M$5:$M$94,'augjul cfs rank'!$A29)</f>
        <v>10828</v>
      </c>
      <c r="Z29" s="5" t="str">
        <f>VLOOKUP(AA29,'augjul cfs'!$N$5:$O$94,2,FALSE)</f>
        <v>2005-06</v>
      </c>
      <c r="AA29" s="18">
        <f>LARGE('augjul cfs'!$N$5:$N$94,'augjul cfs rank'!$A29)</f>
        <v>3829.4904109589042</v>
      </c>
    </row>
    <row r="30" spans="1:27" x14ac:dyDescent="0.2">
      <c r="A30" s="5">
        <v>25</v>
      </c>
      <c r="B30" s="5" t="str">
        <f>VLOOKUP(C30,'augjul cfs'!$B$5:$O$94,14,FALSE)</f>
        <v>1963-64</v>
      </c>
      <c r="C30" s="18">
        <f>LARGE('augjul cfs'!$B$5:$B$94,'augjul cfs rank'!$A30)</f>
        <v>6048</v>
      </c>
      <c r="D30" s="5" t="str">
        <f>VLOOKUP(E30,'augjul cfs'!$C$5:$O$94,13,FALSE)</f>
        <v>2009-10</v>
      </c>
      <c r="E30" s="18">
        <f>LARGE('augjul cfs'!$C$5:$C$94,'augjul cfs rank'!$A30)</f>
        <v>3329</v>
      </c>
      <c r="F30" s="5" t="str">
        <f>VLOOKUP(G30,'augjul cfs'!$D$5:$O$94,12,FALSE)</f>
        <v>1961-62</v>
      </c>
      <c r="G30" s="18">
        <f>LARGE('augjul cfs'!$D$5:$D$94,'augjul cfs rank'!$A30)</f>
        <v>2006</v>
      </c>
      <c r="H30" s="5" t="str">
        <f>VLOOKUP(I30,'augjul cfs'!$E$5:$O$94,11,FALSE)</f>
        <v>1941-42</v>
      </c>
      <c r="I30" s="18">
        <f>LARGE('augjul cfs'!$E$5:$E$94,'augjul cfs rank'!$A30)</f>
        <v>1428</v>
      </c>
      <c r="J30" s="5" t="str">
        <f>VLOOKUP(K30,'augjul cfs'!$F$5:$O$94,10,FALSE)</f>
        <v>1964-65</v>
      </c>
      <c r="K30" s="18">
        <f>LARGE('augjul cfs'!$F$5:$F$94,'augjul cfs rank'!$A30)</f>
        <v>1048</v>
      </c>
      <c r="L30" s="5" t="str">
        <f>VLOOKUP(M30,'augjul cfs'!$G$5:$O$94,9,FALSE)</f>
        <v>1991-92</v>
      </c>
      <c r="M30" s="18">
        <f>LARGE('augjul cfs'!$G$5:$G$94,'augjul cfs rank'!$A30)</f>
        <v>939</v>
      </c>
      <c r="N30" s="5" t="str">
        <f>VLOOKUP(O30,'augjul cfs'!$H$5:$O$94,8,FALSE)</f>
        <v>1939-40</v>
      </c>
      <c r="O30" s="18">
        <f>LARGE('augjul cfs'!$H$5:$H$94,'augjul cfs rank'!$A30)</f>
        <v>704</v>
      </c>
      <c r="P30" s="5" t="str">
        <f>VLOOKUP(Q30,'augjul cfs'!$I$5:$O$94,7,FALSE)</f>
        <v>1995-96</v>
      </c>
      <c r="Q30" s="18">
        <f>LARGE('augjul cfs'!$I$5:$I$94,'augjul cfs rank'!$A30)</f>
        <v>771</v>
      </c>
      <c r="R30" s="5" t="str">
        <f>VLOOKUP(S30,'augjul cfs'!$J$5:$O$94,6,FALSE)</f>
        <v>2014-15</v>
      </c>
      <c r="S30" s="18">
        <f>LARGE('augjul cfs'!$J$5:$J$94,'augjul cfs rank'!$A30)</f>
        <v>2195</v>
      </c>
      <c r="T30" s="5" t="str">
        <f>VLOOKUP(U30,'augjul cfs'!$K$5:$O$94,5,FALSE)</f>
        <v>1996-97</v>
      </c>
      <c r="U30" s="18">
        <f>LARGE('augjul cfs'!$K$5:$K$94,'augjul cfs rank'!$A30)</f>
        <v>7661</v>
      </c>
      <c r="V30" s="5" t="str">
        <f>VLOOKUP(W30,'augjul cfs'!$L$5:$O$94,4,FALSE)</f>
        <v>1945-46</v>
      </c>
      <c r="W30" s="18">
        <f>LARGE('augjul cfs'!$L$5:$L$94,'augjul cfs rank'!$A30)</f>
        <v>11298</v>
      </c>
      <c r="X30" s="5" t="str">
        <f>VLOOKUP(Y30,'augjul cfs'!$M$5:$O$94,3,FALSE)</f>
        <v>1989-90</v>
      </c>
      <c r="Y30" s="18">
        <f>LARGE('augjul cfs'!$M$5:$M$94,'augjul cfs rank'!$A30)</f>
        <v>10640</v>
      </c>
      <c r="Z30" s="5" t="str">
        <f>VLOOKUP(AA30,'augjul cfs'!$N$5:$O$94,2,FALSE)</f>
        <v>1965-66</v>
      </c>
      <c r="AA30" s="18">
        <f>LARGE('augjul cfs'!$N$5:$N$94,'augjul cfs rank'!$A30)</f>
        <v>3781.2767123287672</v>
      </c>
    </row>
    <row r="31" spans="1:27" x14ac:dyDescent="0.2">
      <c r="A31" s="5">
        <v>26</v>
      </c>
      <c r="B31" s="5" t="str">
        <f>VLOOKUP(C31,'augjul cfs'!$B$5:$O$94,14,FALSE)</f>
        <v>1955-56</v>
      </c>
      <c r="C31" s="18">
        <f>LARGE('augjul cfs'!$B$5:$B$94,'augjul cfs rank'!$A31)</f>
        <v>5992</v>
      </c>
      <c r="D31" s="5" t="str">
        <f>VLOOKUP(E31,'augjul cfs'!$C$5:$O$94,13,FALSE)</f>
        <v>2010-11</v>
      </c>
      <c r="E31" s="18">
        <f>LARGE('augjul cfs'!$C$5:$C$94,'augjul cfs rank'!$A31)</f>
        <v>3283</v>
      </c>
      <c r="F31" s="5" t="str">
        <f>VLOOKUP(G31,'augjul cfs'!$D$5:$O$94,12,FALSE)</f>
        <v>1956-57</v>
      </c>
      <c r="G31" s="18">
        <f>LARGE('augjul cfs'!$D$5:$D$94,'augjul cfs rank'!$A31)</f>
        <v>2001</v>
      </c>
      <c r="H31" s="5" t="str">
        <f>VLOOKUP(I31,'augjul cfs'!$E$5:$O$94,11,FALSE)</f>
        <v>1941-42</v>
      </c>
      <c r="I31" s="18">
        <f>LARGE('augjul cfs'!$E$5:$E$94,'augjul cfs rank'!$A31)</f>
        <v>1428</v>
      </c>
      <c r="J31" s="5" t="str">
        <f>VLOOKUP(K31,'augjul cfs'!$F$5:$O$94,10,FALSE)</f>
        <v>1978-79</v>
      </c>
      <c r="K31" s="18">
        <f>LARGE('augjul cfs'!$F$5:$F$94,'augjul cfs rank'!$A31)</f>
        <v>1047</v>
      </c>
      <c r="L31" s="5" t="str">
        <f>VLOOKUP(M31,'augjul cfs'!$G$5:$O$94,9,FALSE)</f>
        <v>2010-11</v>
      </c>
      <c r="M31" s="18">
        <f>LARGE('augjul cfs'!$G$5:$G$94,'augjul cfs rank'!$A31)</f>
        <v>938</v>
      </c>
      <c r="N31" s="5" t="str">
        <f>VLOOKUP(O31,'augjul cfs'!$H$5:$O$94,8,FALSE)</f>
        <v>2010-11</v>
      </c>
      <c r="O31" s="18">
        <f>LARGE('augjul cfs'!$H$5:$H$94,'augjul cfs rank'!$A31)</f>
        <v>702</v>
      </c>
      <c r="P31" s="5" t="str">
        <f>VLOOKUP(Q31,'augjul cfs'!$I$5:$O$94,7,FALSE)</f>
        <v>1937-38</v>
      </c>
      <c r="Q31" s="18">
        <f>LARGE('augjul cfs'!$I$5:$I$94,'augjul cfs rank'!$A31)</f>
        <v>769</v>
      </c>
      <c r="R31" s="5" t="str">
        <f>VLOOKUP(S31,'augjul cfs'!$J$5:$O$94,6,FALSE)</f>
        <v>2009-10</v>
      </c>
      <c r="S31" s="18">
        <f>LARGE('augjul cfs'!$J$5:$J$94,'augjul cfs rank'!$A31)</f>
        <v>2179</v>
      </c>
      <c r="T31" s="5" t="str">
        <f>VLOOKUP(U31,'augjul cfs'!$K$5:$O$94,5,FALSE)</f>
        <v>2013-14</v>
      </c>
      <c r="U31" s="18">
        <f>LARGE('augjul cfs'!$K$5:$K$94,'augjul cfs rank'!$A31)</f>
        <v>7606</v>
      </c>
      <c r="V31" s="5" t="str">
        <f>VLOOKUP(W31,'augjul cfs'!$L$5:$O$94,4,FALSE)</f>
        <v>1937-38</v>
      </c>
      <c r="W31" s="18">
        <f>LARGE('augjul cfs'!$L$5:$L$94,'augjul cfs rank'!$A31)</f>
        <v>11265</v>
      </c>
      <c r="X31" s="5" t="str">
        <f>VLOOKUP(Y31,'augjul cfs'!$M$5:$O$94,3,FALSE)</f>
        <v>1965-66</v>
      </c>
      <c r="Y31" s="18">
        <f>LARGE('augjul cfs'!$M$5:$M$94,'augjul cfs rank'!$A31)</f>
        <v>10620</v>
      </c>
      <c r="Z31" s="5" t="str">
        <f>VLOOKUP(AA31,'augjul cfs'!$N$5:$O$94,2,FALSE)</f>
        <v>1967-68</v>
      </c>
      <c r="AA31" s="18">
        <f>LARGE('augjul cfs'!$N$5:$N$94,'augjul cfs rank'!$A31)</f>
        <v>3769.6712328767121</v>
      </c>
    </row>
    <row r="32" spans="1:27" x14ac:dyDescent="0.2">
      <c r="A32" s="5">
        <v>27</v>
      </c>
      <c r="B32" s="5" t="str">
        <f>VLOOKUP(C32,'augjul cfs'!$B$5:$O$94,14,FALSE)</f>
        <v>1990-91</v>
      </c>
      <c r="C32" s="18">
        <f>LARGE('augjul cfs'!$B$5:$B$94,'augjul cfs rank'!$A32)</f>
        <v>5979</v>
      </c>
      <c r="D32" s="5" t="str">
        <f>VLOOKUP(E32,'augjul cfs'!$C$5:$O$94,13,FALSE)</f>
        <v>2002-03</v>
      </c>
      <c r="E32" s="18">
        <f>LARGE('augjul cfs'!$C$5:$C$94,'augjul cfs rank'!$A32)</f>
        <v>3281</v>
      </c>
      <c r="F32" s="5" t="str">
        <f>VLOOKUP(G32,'augjul cfs'!$D$5:$O$94,12,FALSE)</f>
        <v>1963-64</v>
      </c>
      <c r="G32" s="18">
        <f>LARGE('augjul cfs'!$D$5:$D$94,'augjul cfs rank'!$A32)</f>
        <v>2000</v>
      </c>
      <c r="H32" s="5" t="str">
        <f>VLOOKUP(I32,'augjul cfs'!$E$5:$O$94,11,FALSE)</f>
        <v>2010-11</v>
      </c>
      <c r="I32" s="18">
        <f>LARGE('augjul cfs'!$E$5:$E$94,'augjul cfs rank'!$A32)</f>
        <v>1422</v>
      </c>
      <c r="J32" s="5" t="str">
        <f>VLOOKUP(K32,'augjul cfs'!$F$5:$O$94,10,FALSE)</f>
        <v>1959-60</v>
      </c>
      <c r="K32" s="18">
        <f>LARGE('augjul cfs'!$F$5:$F$94,'augjul cfs rank'!$A32)</f>
        <v>1044</v>
      </c>
      <c r="L32" s="5" t="str">
        <f>VLOOKUP(M32,'augjul cfs'!$G$5:$O$94,9,FALSE)</f>
        <v>2003-04</v>
      </c>
      <c r="M32" s="18">
        <f>LARGE('augjul cfs'!$G$5:$G$94,'augjul cfs rank'!$A32)</f>
        <v>911</v>
      </c>
      <c r="N32" s="5" t="str">
        <f>VLOOKUP(O32,'augjul cfs'!$H$5:$O$94,8,FALSE)</f>
        <v>1961-62</v>
      </c>
      <c r="O32" s="18">
        <f>LARGE('augjul cfs'!$H$5:$H$94,'augjul cfs rank'!$A32)</f>
        <v>700</v>
      </c>
      <c r="P32" s="5" t="str">
        <f>VLOOKUP(Q32,'augjul cfs'!$I$5:$O$94,7,FALSE)</f>
        <v>1994-95</v>
      </c>
      <c r="Q32" s="18">
        <f>LARGE('augjul cfs'!$I$5:$I$94,'augjul cfs rank'!$A32)</f>
        <v>765</v>
      </c>
      <c r="R32" s="5" t="str">
        <f>VLOOKUP(S32,'augjul cfs'!$J$5:$O$94,6,FALSE)</f>
        <v>1951-52</v>
      </c>
      <c r="S32" s="18">
        <f>LARGE('augjul cfs'!$J$5:$J$94,'augjul cfs rank'!$A32)</f>
        <v>2170</v>
      </c>
      <c r="T32" s="5" t="str">
        <f>VLOOKUP(U32,'augjul cfs'!$K$5:$O$94,5,FALSE)</f>
        <v>1980-81</v>
      </c>
      <c r="U32" s="18">
        <f>LARGE('augjul cfs'!$K$5:$K$94,'augjul cfs rank'!$A32)</f>
        <v>7581</v>
      </c>
      <c r="V32" s="5" t="str">
        <f>VLOOKUP(W32,'augjul cfs'!$L$5:$O$94,4,FALSE)</f>
        <v>1987-88</v>
      </c>
      <c r="W32" s="18">
        <f>LARGE('augjul cfs'!$L$5:$L$94,'augjul cfs rank'!$A32)</f>
        <v>11225</v>
      </c>
      <c r="X32" s="5" t="str">
        <f>VLOOKUP(Y32,'augjul cfs'!$M$5:$O$94,3,FALSE)</f>
        <v>1942-43</v>
      </c>
      <c r="Y32" s="18">
        <f>LARGE('augjul cfs'!$M$5:$M$94,'augjul cfs rank'!$A32)</f>
        <v>10519</v>
      </c>
      <c r="Z32" s="5" t="str">
        <f>VLOOKUP(AA32,'augjul cfs'!$N$5:$O$94,2,FALSE)</f>
        <v>2001-02</v>
      </c>
      <c r="AA32" s="18">
        <f>LARGE('augjul cfs'!$N$5:$N$94,'augjul cfs rank'!$A32)</f>
        <v>3766.7863013698629</v>
      </c>
    </row>
    <row r="33" spans="1:27" x14ac:dyDescent="0.2">
      <c r="A33" s="5">
        <v>28</v>
      </c>
      <c r="B33" s="5" t="str">
        <f>VLOOKUP(C33,'augjul cfs'!$B$5:$O$94,14,FALSE)</f>
        <v>1964-65</v>
      </c>
      <c r="C33" s="18">
        <f>LARGE('augjul cfs'!$B$5:$B$94,'augjul cfs rank'!$A33)</f>
        <v>5974</v>
      </c>
      <c r="D33" s="5" t="str">
        <f>VLOOKUP(E33,'augjul cfs'!$C$5:$O$94,13,FALSE)</f>
        <v>1979-80</v>
      </c>
      <c r="E33" s="18">
        <f>LARGE('augjul cfs'!$C$5:$C$94,'augjul cfs rank'!$A33)</f>
        <v>3242</v>
      </c>
      <c r="F33" s="5" t="str">
        <f>VLOOKUP(G33,'augjul cfs'!$D$5:$O$94,12,FALSE)</f>
        <v>1953-54</v>
      </c>
      <c r="G33" s="18">
        <f>LARGE('augjul cfs'!$D$5:$D$94,'augjul cfs rank'!$A33)</f>
        <v>1999</v>
      </c>
      <c r="H33" s="5" t="str">
        <f>VLOOKUP(I33,'augjul cfs'!$E$5:$O$94,11,FALSE)</f>
        <v>2004-05</v>
      </c>
      <c r="I33" s="18">
        <f>LARGE('augjul cfs'!$E$5:$E$94,'augjul cfs rank'!$A33)</f>
        <v>1379</v>
      </c>
      <c r="J33" s="5" t="str">
        <f>VLOOKUP(K33,'augjul cfs'!$F$5:$O$94,10,FALSE)</f>
        <v>1986-87</v>
      </c>
      <c r="K33" s="18">
        <f>LARGE('augjul cfs'!$F$5:$F$94,'augjul cfs rank'!$A33)</f>
        <v>1033</v>
      </c>
      <c r="L33" s="5" t="str">
        <f>VLOOKUP(M33,'augjul cfs'!$G$5:$O$94,9,FALSE)</f>
        <v>1964-65</v>
      </c>
      <c r="M33" s="18">
        <f>LARGE('augjul cfs'!$G$5:$G$94,'augjul cfs rank'!$A33)</f>
        <v>910</v>
      </c>
      <c r="N33" s="5" t="str">
        <f>VLOOKUP(O33,'augjul cfs'!$H$5:$O$94,8,FALSE)</f>
        <v>1966-67</v>
      </c>
      <c r="O33" s="18">
        <f>LARGE('augjul cfs'!$H$5:$H$94,'augjul cfs rank'!$A33)</f>
        <v>696</v>
      </c>
      <c r="P33" s="5" t="str">
        <f>VLOOKUP(Q33,'augjul cfs'!$I$5:$O$94,7,FALSE)</f>
        <v>1931-32</v>
      </c>
      <c r="Q33" s="18">
        <f>LARGE('augjul cfs'!$I$5:$I$94,'augjul cfs rank'!$A33)</f>
        <v>762</v>
      </c>
      <c r="R33" s="5" t="str">
        <f>VLOOKUP(S33,'augjul cfs'!$J$5:$O$94,6,FALSE)</f>
        <v>1938-39</v>
      </c>
      <c r="S33" s="18">
        <f>LARGE('augjul cfs'!$J$5:$J$94,'augjul cfs rank'!$A33)</f>
        <v>2136</v>
      </c>
      <c r="T33" s="5" t="str">
        <f>VLOOKUP(U33,'augjul cfs'!$K$5:$O$94,5,FALSE)</f>
        <v>1970-71</v>
      </c>
      <c r="U33" s="18">
        <f>LARGE('augjul cfs'!$K$5:$K$94,'augjul cfs rank'!$A33)</f>
        <v>7539</v>
      </c>
      <c r="V33" s="5" t="str">
        <f>VLOOKUP(W33,'augjul cfs'!$L$5:$O$94,4,FALSE)</f>
        <v>2012-13</v>
      </c>
      <c r="W33" s="18">
        <f>LARGE('augjul cfs'!$L$5:$L$94,'augjul cfs rank'!$A33)</f>
        <v>11135</v>
      </c>
      <c r="X33" s="5" t="str">
        <f>VLOOKUP(Y33,'augjul cfs'!$M$5:$O$94,3,FALSE)</f>
        <v>1945-46</v>
      </c>
      <c r="Y33" s="18">
        <f>LARGE('augjul cfs'!$M$5:$M$94,'augjul cfs rank'!$A33)</f>
        <v>10360</v>
      </c>
      <c r="Z33" s="5" t="str">
        <f>VLOOKUP(AA33,'augjul cfs'!$N$5:$O$94,2,FALSE)</f>
        <v>1968-69</v>
      </c>
      <c r="AA33" s="18">
        <f>LARGE('augjul cfs'!$N$5:$N$94,'augjul cfs rank'!$A33)</f>
        <v>3760.813698630137</v>
      </c>
    </row>
    <row r="34" spans="1:27" x14ac:dyDescent="0.2">
      <c r="A34" s="5">
        <v>29</v>
      </c>
      <c r="B34" s="5" t="str">
        <f>VLOOKUP(C34,'augjul cfs'!$B$5:$O$94,14,FALSE)</f>
        <v>1948-49</v>
      </c>
      <c r="C34" s="18">
        <f>LARGE('augjul cfs'!$B$5:$B$94,'augjul cfs rank'!$A34)</f>
        <v>5945</v>
      </c>
      <c r="D34" s="5" t="str">
        <f>VLOOKUP(E34,'augjul cfs'!$C$5:$O$94,13,FALSE)</f>
        <v>1944-45</v>
      </c>
      <c r="E34" s="18">
        <f>LARGE('augjul cfs'!$C$5:$C$94,'augjul cfs rank'!$A34)</f>
        <v>3155</v>
      </c>
      <c r="F34" s="5" t="str">
        <f>VLOOKUP(G34,'augjul cfs'!$D$5:$O$94,12,FALSE)</f>
        <v>1965-66</v>
      </c>
      <c r="G34" s="18">
        <f>LARGE('augjul cfs'!$D$5:$D$94,'augjul cfs rank'!$A34)</f>
        <v>1981</v>
      </c>
      <c r="H34" s="5" t="str">
        <f>VLOOKUP(I34,'augjul cfs'!$E$5:$O$94,11,FALSE)</f>
        <v>1981-82</v>
      </c>
      <c r="I34" s="18">
        <f>LARGE('augjul cfs'!$E$5:$E$94,'augjul cfs rank'!$A34)</f>
        <v>1378</v>
      </c>
      <c r="J34" s="5" t="str">
        <f>VLOOKUP(K34,'augjul cfs'!$F$5:$O$94,10,FALSE)</f>
        <v>1981-82</v>
      </c>
      <c r="K34" s="18">
        <f>LARGE('augjul cfs'!$F$5:$F$94,'augjul cfs rank'!$A34)</f>
        <v>1024</v>
      </c>
      <c r="L34" s="5" t="str">
        <f>VLOOKUP(M34,'augjul cfs'!$G$5:$O$94,9,FALSE)</f>
        <v>2011-12</v>
      </c>
      <c r="M34" s="18">
        <f>LARGE('augjul cfs'!$G$5:$G$94,'augjul cfs rank'!$A34)</f>
        <v>890</v>
      </c>
      <c r="N34" s="5" t="str">
        <f>VLOOKUP(O34,'augjul cfs'!$H$5:$O$94,8,FALSE)</f>
        <v>1950-51</v>
      </c>
      <c r="O34" s="18">
        <f>LARGE('augjul cfs'!$H$5:$H$94,'augjul cfs rank'!$A34)</f>
        <v>688</v>
      </c>
      <c r="P34" s="5" t="str">
        <f>VLOOKUP(Q34,'augjul cfs'!$I$5:$O$94,7,FALSE)</f>
        <v>1998-99</v>
      </c>
      <c r="Q34" s="18">
        <f>LARGE('augjul cfs'!$I$5:$I$94,'augjul cfs rank'!$A34)</f>
        <v>760</v>
      </c>
      <c r="R34" s="5" t="str">
        <f>VLOOKUP(S34,'augjul cfs'!$J$5:$O$94,6,FALSE)</f>
        <v>1977-78</v>
      </c>
      <c r="S34" s="18">
        <f>LARGE('augjul cfs'!$J$5:$J$94,'augjul cfs rank'!$A34)</f>
        <v>2133</v>
      </c>
      <c r="T34" s="5" t="str">
        <f>VLOOKUP(U34,'augjul cfs'!$K$5:$O$94,5,FALSE)</f>
        <v>2007-08</v>
      </c>
      <c r="U34" s="18">
        <f>LARGE('augjul cfs'!$K$5:$K$94,'augjul cfs rank'!$A34)</f>
        <v>7523</v>
      </c>
      <c r="V34" s="5" t="str">
        <f>VLOOKUP(W34,'augjul cfs'!$L$5:$O$94,4,FALSE)</f>
        <v>1995-96</v>
      </c>
      <c r="W34" s="18">
        <f>LARGE('augjul cfs'!$L$5:$L$94,'augjul cfs rank'!$A34)</f>
        <v>11117</v>
      </c>
      <c r="X34" s="5" t="str">
        <f>VLOOKUP(Y34,'augjul cfs'!$M$5:$O$94,3,FALSE)</f>
        <v>1946-47</v>
      </c>
      <c r="Y34" s="18">
        <f>LARGE('augjul cfs'!$M$5:$M$94,'augjul cfs rank'!$A34)</f>
        <v>10333</v>
      </c>
      <c r="Z34" s="5" t="str">
        <f>VLOOKUP(AA34,'augjul cfs'!$N$5:$O$94,2,FALSE)</f>
        <v>1964-65</v>
      </c>
      <c r="AA34" s="18">
        <f>LARGE('augjul cfs'!$N$5:$N$94,'augjul cfs rank'!$A34)</f>
        <v>3759.3726027397261</v>
      </c>
    </row>
    <row r="35" spans="1:27" x14ac:dyDescent="0.2">
      <c r="A35" s="5">
        <v>30</v>
      </c>
      <c r="B35" s="5" t="str">
        <f>VLOOKUP(C35,'augjul cfs'!$B$5:$O$94,14,FALSE)</f>
        <v>1968-69</v>
      </c>
      <c r="C35" s="18">
        <f>LARGE('augjul cfs'!$B$5:$B$94,'augjul cfs rank'!$A35)</f>
        <v>5898</v>
      </c>
      <c r="D35" s="5" t="str">
        <f>VLOOKUP(E35,'augjul cfs'!$C$5:$O$94,13,FALSE)</f>
        <v>2016-17</v>
      </c>
      <c r="E35" s="18">
        <f>LARGE('augjul cfs'!$C$5:$C$94,'augjul cfs rank'!$A35)</f>
        <v>3152</v>
      </c>
      <c r="F35" s="5" t="str">
        <f>VLOOKUP(G35,'augjul cfs'!$D$5:$O$94,12,FALSE)</f>
        <v>2000-01</v>
      </c>
      <c r="G35" s="18">
        <f>LARGE('augjul cfs'!$D$5:$D$94,'augjul cfs rank'!$A35)</f>
        <v>1958</v>
      </c>
      <c r="H35" s="5" t="str">
        <f>VLOOKUP(I35,'augjul cfs'!$E$5:$O$94,11,FALSE)</f>
        <v>2006-07</v>
      </c>
      <c r="I35" s="18">
        <f>LARGE('augjul cfs'!$E$5:$E$94,'augjul cfs rank'!$A35)</f>
        <v>1375</v>
      </c>
      <c r="J35" s="5" t="str">
        <f>VLOOKUP(K35,'augjul cfs'!$F$5:$O$94,10,FALSE)</f>
        <v>1977-78</v>
      </c>
      <c r="K35" s="18">
        <f>LARGE('augjul cfs'!$F$5:$F$94,'augjul cfs rank'!$A35)</f>
        <v>1023</v>
      </c>
      <c r="L35" s="5" t="str">
        <f>VLOOKUP(M35,'augjul cfs'!$G$5:$O$94,9,FALSE)</f>
        <v>2009-10</v>
      </c>
      <c r="M35" s="18">
        <f>LARGE('augjul cfs'!$G$5:$G$94,'augjul cfs rank'!$A35)</f>
        <v>888</v>
      </c>
      <c r="N35" s="5" t="str">
        <f>VLOOKUP(O35,'augjul cfs'!$H$5:$O$94,8,FALSE)</f>
        <v>1950-51</v>
      </c>
      <c r="O35" s="18">
        <f>LARGE('augjul cfs'!$H$5:$H$94,'augjul cfs rank'!$A35)</f>
        <v>688</v>
      </c>
      <c r="P35" s="5" t="str">
        <f>VLOOKUP(Q35,'augjul cfs'!$I$5:$O$94,7,FALSE)</f>
        <v>1996-97</v>
      </c>
      <c r="Q35" s="18">
        <f>LARGE('augjul cfs'!$I$5:$I$94,'augjul cfs rank'!$A35)</f>
        <v>758</v>
      </c>
      <c r="R35" s="5" t="str">
        <f>VLOOKUP(S35,'augjul cfs'!$J$5:$O$94,6,FALSE)</f>
        <v>2016-17</v>
      </c>
      <c r="S35" s="18">
        <f>LARGE('augjul cfs'!$J$5:$J$94,'augjul cfs rank'!$A35)</f>
        <v>2108</v>
      </c>
      <c r="T35" s="5" t="str">
        <f>VLOOKUP(U35,'augjul cfs'!$K$5:$O$94,5,FALSE)</f>
        <v>1950-51</v>
      </c>
      <c r="U35" s="18">
        <f>LARGE('augjul cfs'!$K$5:$K$94,'augjul cfs rank'!$A35)</f>
        <v>7485</v>
      </c>
      <c r="V35" s="5" t="str">
        <f>VLOOKUP(W35,'augjul cfs'!$L$5:$O$94,4,FALSE)</f>
        <v>1953-54</v>
      </c>
      <c r="W35" s="18">
        <f>LARGE('augjul cfs'!$L$5:$L$94,'augjul cfs rank'!$A35)</f>
        <v>11101</v>
      </c>
      <c r="X35" s="5" t="str">
        <f>VLOOKUP(Y35,'augjul cfs'!$M$5:$O$94,3,FALSE)</f>
        <v>1982-83</v>
      </c>
      <c r="Y35" s="18">
        <f>LARGE('augjul cfs'!$M$5:$M$94,'augjul cfs rank'!$A35)</f>
        <v>10092</v>
      </c>
      <c r="Z35" s="5" t="str">
        <f>VLOOKUP(AA35,'augjul cfs'!$N$5:$O$94,2,FALSE)</f>
        <v>1982-83</v>
      </c>
      <c r="AA35" s="18">
        <f>LARGE('augjul cfs'!$N$5:$N$94,'augjul cfs rank'!$A35)</f>
        <v>3741.2109589041097</v>
      </c>
    </row>
    <row r="36" spans="1:27" x14ac:dyDescent="0.2">
      <c r="A36" s="5">
        <v>31</v>
      </c>
      <c r="B36" s="5" t="str">
        <f>VLOOKUP(C36,'augjul cfs'!$B$5:$O$94,14,FALSE)</f>
        <v>1967-68</v>
      </c>
      <c r="C36" s="18">
        <f>LARGE('augjul cfs'!$B$5:$B$94,'augjul cfs rank'!$A36)</f>
        <v>5833</v>
      </c>
      <c r="D36" s="5" t="str">
        <f>VLOOKUP(E36,'augjul cfs'!$C$5:$O$94,13,FALSE)</f>
        <v>2003-04</v>
      </c>
      <c r="E36" s="18">
        <f>LARGE('augjul cfs'!$C$5:$C$94,'augjul cfs rank'!$A36)</f>
        <v>3151</v>
      </c>
      <c r="F36" s="5" t="str">
        <f>VLOOKUP(G36,'augjul cfs'!$D$5:$O$94,12,FALSE)</f>
        <v>2010-11</v>
      </c>
      <c r="G36" s="18">
        <f>LARGE('augjul cfs'!$D$5:$D$94,'augjul cfs rank'!$A36)</f>
        <v>1937</v>
      </c>
      <c r="H36" s="5" t="str">
        <f>VLOOKUP(I36,'augjul cfs'!$E$5:$O$94,11,FALSE)</f>
        <v>1988-89</v>
      </c>
      <c r="I36" s="18">
        <f>LARGE('augjul cfs'!$E$5:$E$94,'augjul cfs rank'!$A36)</f>
        <v>1352</v>
      </c>
      <c r="J36" s="5" t="str">
        <f>VLOOKUP(K36,'augjul cfs'!$F$5:$O$94,10,FALSE)</f>
        <v>1953-54</v>
      </c>
      <c r="K36" s="18">
        <f>LARGE('augjul cfs'!$F$5:$F$94,'augjul cfs rank'!$A36)</f>
        <v>1014</v>
      </c>
      <c r="L36" s="5" t="str">
        <f>VLOOKUP(M36,'augjul cfs'!$G$5:$O$94,9,FALSE)</f>
        <v>2017-18</v>
      </c>
      <c r="M36" s="18">
        <f>LARGE('augjul cfs'!$G$5:$G$94,'augjul cfs rank'!$A36)</f>
        <v>885</v>
      </c>
      <c r="N36" s="5" t="str">
        <f>VLOOKUP(O36,'augjul cfs'!$H$5:$O$94,8,FALSE)</f>
        <v>2005-06</v>
      </c>
      <c r="O36" s="18">
        <f>LARGE('augjul cfs'!$H$5:$H$94,'augjul cfs rank'!$A36)</f>
        <v>685</v>
      </c>
      <c r="P36" s="5" t="str">
        <f>VLOOKUP(Q36,'augjul cfs'!$I$5:$O$94,7,FALSE)</f>
        <v>2009-10</v>
      </c>
      <c r="Q36" s="18">
        <f>LARGE('augjul cfs'!$I$5:$I$94,'augjul cfs rank'!$A36)</f>
        <v>751</v>
      </c>
      <c r="R36" s="5" t="str">
        <f>VLOOKUP(S36,'augjul cfs'!$J$5:$O$94,6,FALSE)</f>
        <v>1959-60</v>
      </c>
      <c r="S36" s="18">
        <f>LARGE('augjul cfs'!$J$5:$J$94,'augjul cfs rank'!$A36)</f>
        <v>2074</v>
      </c>
      <c r="T36" s="5" t="str">
        <f>VLOOKUP(U36,'augjul cfs'!$K$5:$O$94,5,FALSE)</f>
        <v>2014-15</v>
      </c>
      <c r="U36" s="18">
        <f>LARGE('augjul cfs'!$K$5:$K$94,'augjul cfs rank'!$A36)</f>
        <v>7438</v>
      </c>
      <c r="V36" s="5" t="str">
        <f>VLOOKUP(W36,'augjul cfs'!$L$5:$O$94,4,FALSE)</f>
        <v>1998-99</v>
      </c>
      <c r="W36" s="18">
        <f>LARGE('augjul cfs'!$L$5:$L$94,'augjul cfs rank'!$A36)</f>
        <v>11093</v>
      </c>
      <c r="X36" s="5" t="str">
        <f>VLOOKUP(Y36,'augjul cfs'!$M$5:$O$94,3,FALSE)</f>
        <v>1955-56</v>
      </c>
      <c r="Y36" s="18">
        <f>LARGE('augjul cfs'!$M$5:$M$94,'augjul cfs rank'!$A36)</f>
        <v>10022</v>
      </c>
      <c r="Z36" s="5" t="str">
        <f>VLOOKUP(AA36,'augjul cfs'!$N$5:$O$94,2,FALSE)</f>
        <v>2010-11</v>
      </c>
      <c r="AA36" s="18">
        <f>LARGE('augjul cfs'!$N$5:$N$94,'augjul cfs rank'!$A36)</f>
        <v>3728.0821917808221</v>
      </c>
    </row>
    <row r="37" spans="1:27" x14ac:dyDescent="0.2">
      <c r="A37" s="5">
        <v>32</v>
      </c>
      <c r="B37" s="5" t="str">
        <f>VLOOKUP(C37,'augjul cfs'!$B$5:$O$94,14,FALSE)</f>
        <v>1986-87</v>
      </c>
      <c r="C37" s="18">
        <f>LARGE('augjul cfs'!$B$5:$B$94,'augjul cfs rank'!$A37)</f>
        <v>5822</v>
      </c>
      <c r="D37" s="5" t="str">
        <f>VLOOKUP(E37,'augjul cfs'!$C$5:$O$94,13,FALSE)</f>
        <v>1950-51</v>
      </c>
      <c r="E37" s="18">
        <f>LARGE('augjul cfs'!$C$5:$C$94,'augjul cfs rank'!$A37)</f>
        <v>3150</v>
      </c>
      <c r="F37" s="5" t="str">
        <f>VLOOKUP(G37,'augjul cfs'!$D$5:$O$94,12,FALSE)</f>
        <v>1992-93</v>
      </c>
      <c r="G37" s="18">
        <f>LARGE('augjul cfs'!$D$5:$D$94,'augjul cfs rank'!$A37)</f>
        <v>1929</v>
      </c>
      <c r="H37" s="5" t="str">
        <f>VLOOKUP(I37,'augjul cfs'!$E$5:$O$94,11,FALSE)</f>
        <v>1955-56</v>
      </c>
      <c r="I37" s="18">
        <f>LARGE('augjul cfs'!$E$5:$E$94,'augjul cfs rank'!$A37)</f>
        <v>1346</v>
      </c>
      <c r="J37" s="5" t="str">
        <f>VLOOKUP(K37,'augjul cfs'!$F$5:$O$94,10,FALSE)</f>
        <v>1979-80</v>
      </c>
      <c r="K37" s="18">
        <f>LARGE('augjul cfs'!$F$5:$F$94,'augjul cfs rank'!$A37)</f>
        <v>1013</v>
      </c>
      <c r="L37" s="5" t="str">
        <f>VLOOKUP(M37,'augjul cfs'!$G$5:$O$94,9,FALSE)</f>
        <v>1996-97</v>
      </c>
      <c r="M37" s="18">
        <f>LARGE('augjul cfs'!$G$5:$G$94,'augjul cfs rank'!$A37)</f>
        <v>882</v>
      </c>
      <c r="N37" s="5" t="str">
        <f>VLOOKUP(O37,'augjul cfs'!$H$5:$O$94,8,FALSE)</f>
        <v>2016-17</v>
      </c>
      <c r="O37" s="18">
        <f>LARGE('augjul cfs'!$H$5:$H$94,'augjul cfs rank'!$A37)</f>
        <v>666</v>
      </c>
      <c r="P37" s="5" t="str">
        <f>VLOOKUP(Q37,'augjul cfs'!$I$5:$O$94,7,FALSE)</f>
        <v>1993-94</v>
      </c>
      <c r="Q37" s="18">
        <f>LARGE('augjul cfs'!$I$5:$I$94,'augjul cfs rank'!$A37)</f>
        <v>748</v>
      </c>
      <c r="R37" s="5" t="str">
        <f>VLOOKUP(S37,'augjul cfs'!$J$5:$O$94,6,FALSE)</f>
        <v>1998-99</v>
      </c>
      <c r="S37" s="18">
        <f>LARGE('augjul cfs'!$J$5:$J$94,'augjul cfs rank'!$A37)</f>
        <v>2062</v>
      </c>
      <c r="T37" s="5" t="str">
        <f>VLOOKUP(U37,'augjul cfs'!$K$5:$O$94,5,FALSE)</f>
        <v>1975-76</v>
      </c>
      <c r="U37" s="18">
        <f>LARGE('augjul cfs'!$K$5:$K$94,'augjul cfs rank'!$A37)</f>
        <v>7194</v>
      </c>
      <c r="V37" s="5" t="str">
        <f>VLOOKUP(W37,'augjul cfs'!$L$5:$O$94,4,FALSE)</f>
        <v>1934-35</v>
      </c>
      <c r="W37" s="18">
        <f>LARGE('augjul cfs'!$L$5:$L$94,'augjul cfs rank'!$A37)</f>
        <v>10994</v>
      </c>
      <c r="X37" s="5" t="str">
        <f>VLOOKUP(Y37,'augjul cfs'!$M$5:$O$94,3,FALSE)</f>
        <v>1998-99</v>
      </c>
      <c r="Y37" s="18">
        <f>LARGE('augjul cfs'!$M$5:$M$94,'augjul cfs rank'!$A37)</f>
        <v>10017</v>
      </c>
      <c r="Z37" s="5" t="str">
        <f>VLOOKUP(AA37,'augjul cfs'!$N$5:$O$94,2,FALSE)</f>
        <v>1946-47</v>
      </c>
      <c r="AA37" s="18">
        <f>LARGE('augjul cfs'!$N$5:$N$94,'augjul cfs rank'!$A37)</f>
        <v>3721.6328767123287</v>
      </c>
    </row>
    <row r="38" spans="1:27" x14ac:dyDescent="0.2">
      <c r="A38" s="5">
        <v>33</v>
      </c>
      <c r="B38" s="5" t="str">
        <f>VLOOKUP(C38,'augjul cfs'!$B$5:$O$94,14,FALSE)</f>
        <v>1932-33</v>
      </c>
      <c r="C38" s="18">
        <f>LARGE('augjul cfs'!$B$5:$B$94,'augjul cfs rank'!$A38)</f>
        <v>5790</v>
      </c>
      <c r="D38" s="5" t="str">
        <f>VLOOKUP(E38,'augjul cfs'!$C$5:$O$94,13,FALSE)</f>
        <v>1984-85</v>
      </c>
      <c r="E38" s="18">
        <f>LARGE('augjul cfs'!$C$5:$C$94,'augjul cfs rank'!$A38)</f>
        <v>3133</v>
      </c>
      <c r="F38" s="5" t="str">
        <f>VLOOKUP(G38,'augjul cfs'!$D$5:$O$94,12,FALSE)</f>
        <v>1975-76</v>
      </c>
      <c r="G38" s="18">
        <f>LARGE('augjul cfs'!$D$5:$D$94,'augjul cfs rank'!$A38)</f>
        <v>1920</v>
      </c>
      <c r="H38" s="5" t="str">
        <f>VLOOKUP(I38,'augjul cfs'!$E$5:$O$94,11,FALSE)</f>
        <v>1960-61</v>
      </c>
      <c r="I38" s="18">
        <f>LARGE('augjul cfs'!$E$5:$E$94,'augjul cfs rank'!$A38)</f>
        <v>1340</v>
      </c>
      <c r="J38" s="5" t="str">
        <f>VLOOKUP(K38,'augjul cfs'!$F$5:$O$94,10,FALSE)</f>
        <v>1979-80</v>
      </c>
      <c r="K38" s="18">
        <f>LARGE('augjul cfs'!$F$5:$F$94,'augjul cfs rank'!$A38)</f>
        <v>1013</v>
      </c>
      <c r="L38" s="5" t="str">
        <f>VLOOKUP(M38,'augjul cfs'!$G$5:$O$94,9,FALSE)</f>
        <v>2013-14</v>
      </c>
      <c r="M38" s="18">
        <f>LARGE('augjul cfs'!$G$5:$G$94,'augjul cfs rank'!$A38)</f>
        <v>874</v>
      </c>
      <c r="N38" s="5" t="str">
        <f>VLOOKUP(O38,'augjul cfs'!$H$5:$O$94,8,FALSE)</f>
        <v>1985-86</v>
      </c>
      <c r="O38" s="18">
        <f>LARGE('augjul cfs'!$H$5:$H$94,'augjul cfs rank'!$A38)</f>
        <v>656</v>
      </c>
      <c r="P38" s="5" t="str">
        <f>VLOOKUP(Q38,'augjul cfs'!$I$5:$O$94,7,FALSE)</f>
        <v>1987-88</v>
      </c>
      <c r="Q38" s="18">
        <f>LARGE('augjul cfs'!$I$5:$I$94,'augjul cfs rank'!$A38)</f>
        <v>742</v>
      </c>
      <c r="R38" s="5" t="str">
        <f>VLOOKUP(S38,'augjul cfs'!$J$5:$O$94,6,FALSE)</f>
        <v>2006-07</v>
      </c>
      <c r="S38" s="18">
        <f>LARGE('augjul cfs'!$J$5:$J$94,'augjul cfs rank'!$A38)</f>
        <v>2047</v>
      </c>
      <c r="T38" s="5" t="str">
        <f>VLOOKUP(U38,'augjul cfs'!$K$5:$O$94,5,FALSE)</f>
        <v>1971-72</v>
      </c>
      <c r="U38" s="18">
        <f>LARGE('augjul cfs'!$K$5:$K$94,'augjul cfs rank'!$A38)</f>
        <v>7157</v>
      </c>
      <c r="V38" s="5" t="str">
        <f>VLOOKUP(W38,'augjul cfs'!$L$5:$O$94,4,FALSE)</f>
        <v>2005-06</v>
      </c>
      <c r="W38" s="18">
        <f>LARGE('augjul cfs'!$L$5:$L$94,'augjul cfs rank'!$A38)</f>
        <v>10964</v>
      </c>
      <c r="X38" s="5" t="str">
        <f>VLOOKUP(Y38,'augjul cfs'!$M$5:$O$94,3,FALSE)</f>
        <v>1974-75</v>
      </c>
      <c r="Y38" s="18">
        <f>LARGE('augjul cfs'!$M$5:$M$94,'augjul cfs rank'!$A38)</f>
        <v>9964</v>
      </c>
      <c r="Z38" s="5" t="str">
        <f>VLOOKUP(AA38,'augjul cfs'!$N$5:$O$94,2,FALSE)</f>
        <v>1973-74</v>
      </c>
      <c r="AA38" s="18">
        <f>LARGE('augjul cfs'!$N$5:$N$94,'augjul cfs rank'!$A38)</f>
        <v>3719.2109589041097</v>
      </c>
    </row>
    <row r="39" spans="1:27" x14ac:dyDescent="0.2">
      <c r="A39" s="5">
        <v>34</v>
      </c>
      <c r="B39" s="5" t="str">
        <f>VLOOKUP(C39,'augjul cfs'!$B$5:$O$94,14,FALSE)</f>
        <v>1958-59</v>
      </c>
      <c r="C39" s="18">
        <f>LARGE('augjul cfs'!$B$5:$B$94,'augjul cfs rank'!$A39)</f>
        <v>5717</v>
      </c>
      <c r="D39" s="5" t="str">
        <f>VLOOKUP(E39,'augjul cfs'!$C$5:$O$94,13,FALSE)</f>
        <v>1966-67</v>
      </c>
      <c r="E39" s="18">
        <f>LARGE('augjul cfs'!$C$5:$C$94,'augjul cfs rank'!$A39)</f>
        <v>3107</v>
      </c>
      <c r="F39" s="5" t="str">
        <f>VLOOKUP(G39,'augjul cfs'!$D$5:$O$94,12,FALSE)</f>
        <v>1969-70</v>
      </c>
      <c r="G39" s="18">
        <f>LARGE('augjul cfs'!$D$5:$D$94,'augjul cfs rank'!$A39)</f>
        <v>1873</v>
      </c>
      <c r="H39" s="5" t="str">
        <f>VLOOKUP(I39,'augjul cfs'!$E$5:$O$94,11,FALSE)</f>
        <v>1996-97</v>
      </c>
      <c r="I39" s="18">
        <f>LARGE('augjul cfs'!$E$5:$E$94,'augjul cfs rank'!$A39)</f>
        <v>1307</v>
      </c>
      <c r="J39" s="5" t="str">
        <f>VLOOKUP(K39,'augjul cfs'!$F$5:$O$94,10,FALSE)</f>
        <v>1984-85</v>
      </c>
      <c r="K39" s="18">
        <f>LARGE('augjul cfs'!$F$5:$F$94,'augjul cfs rank'!$A39)</f>
        <v>1004</v>
      </c>
      <c r="L39" s="5" t="str">
        <f>VLOOKUP(M39,'augjul cfs'!$G$5:$O$94,9,FALSE)</f>
        <v>1974-75</v>
      </c>
      <c r="M39" s="18">
        <f>LARGE('augjul cfs'!$G$5:$G$94,'augjul cfs rank'!$A39)</f>
        <v>824</v>
      </c>
      <c r="N39" s="5" t="str">
        <f>VLOOKUP(O39,'augjul cfs'!$H$5:$O$94,8,FALSE)</f>
        <v>2007-08</v>
      </c>
      <c r="O39" s="18">
        <f>LARGE('augjul cfs'!$H$5:$H$94,'augjul cfs rank'!$A39)</f>
        <v>654</v>
      </c>
      <c r="P39" s="5" t="str">
        <f>VLOOKUP(Q39,'augjul cfs'!$I$5:$O$94,7,FALSE)</f>
        <v>1987-88</v>
      </c>
      <c r="Q39" s="18">
        <f>LARGE('augjul cfs'!$I$5:$I$94,'augjul cfs rank'!$A39)</f>
        <v>742</v>
      </c>
      <c r="R39" s="5" t="str">
        <f>VLOOKUP(S39,'augjul cfs'!$J$5:$O$94,6,FALSE)</f>
        <v>1976-77</v>
      </c>
      <c r="S39" s="18">
        <f>LARGE('augjul cfs'!$J$5:$J$94,'augjul cfs rank'!$A39)</f>
        <v>2010</v>
      </c>
      <c r="T39" s="5" t="str">
        <f>VLOOKUP(U39,'augjul cfs'!$K$5:$O$94,5,FALSE)</f>
        <v>1939-40</v>
      </c>
      <c r="U39" s="18">
        <f>LARGE('augjul cfs'!$K$5:$K$94,'augjul cfs rank'!$A39)</f>
        <v>7106</v>
      </c>
      <c r="V39" s="5" t="str">
        <f>VLOOKUP(W39,'augjul cfs'!$L$5:$O$94,4,FALSE)</f>
        <v>1965-66</v>
      </c>
      <c r="W39" s="18">
        <f>LARGE('augjul cfs'!$L$5:$L$94,'augjul cfs rank'!$A39)</f>
        <v>10961</v>
      </c>
      <c r="X39" s="5" t="str">
        <f>VLOOKUP(Y39,'augjul cfs'!$M$5:$O$94,3,FALSE)</f>
        <v>1977-78</v>
      </c>
      <c r="Y39" s="18">
        <f>LARGE('augjul cfs'!$M$5:$M$94,'augjul cfs rank'!$A39)</f>
        <v>9867</v>
      </c>
      <c r="Z39" s="5" t="str">
        <f>VLOOKUP(AA39,'augjul cfs'!$N$5:$O$94,2,FALSE)</f>
        <v>1962-63</v>
      </c>
      <c r="AA39" s="18">
        <f>LARGE('augjul cfs'!$N$5:$N$94,'augjul cfs rank'!$A39)</f>
        <v>3705.2876712328766</v>
      </c>
    </row>
    <row r="40" spans="1:27" x14ac:dyDescent="0.2">
      <c r="A40" s="5">
        <v>35</v>
      </c>
      <c r="B40" s="5" t="str">
        <f>VLOOKUP(C40,'augjul cfs'!$B$5:$O$94,14,FALSE)</f>
        <v>2004-05</v>
      </c>
      <c r="C40" s="18">
        <f>LARGE('augjul cfs'!$B$5:$B$94,'augjul cfs rank'!$A40)</f>
        <v>5687</v>
      </c>
      <c r="D40" s="5" t="str">
        <f>VLOOKUP(E40,'augjul cfs'!$C$5:$O$94,13,FALSE)</f>
        <v>1991-92</v>
      </c>
      <c r="E40" s="18">
        <f>LARGE('augjul cfs'!$C$5:$C$94,'augjul cfs rank'!$A40)</f>
        <v>3099</v>
      </c>
      <c r="F40" s="5" t="str">
        <f>VLOOKUP(G40,'augjul cfs'!$D$5:$O$94,12,FALSE)</f>
        <v>2011-12</v>
      </c>
      <c r="G40" s="18">
        <f>LARGE('augjul cfs'!$D$5:$D$94,'augjul cfs rank'!$A40)</f>
        <v>1869</v>
      </c>
      <c r="H40" s="5" t="str">
        <f>VLOOKUP(I40,'augjul cfs'!$E$5:$O$94,11,FALSE)</f>
        <v>1944-45</v>
      </c>
      <c r="I40" s="18">
        <f>LARGE('augjul cfs'!$E$5:$E$94,'augjul cfs rank'!$A40)</f>
        <v>1299</v>
      </c>
      <c r="J40" s="5" t="str">
        <f>VLOOKUP(K40,'augjul cfs'!$F$5:$O$94,10,FALSE)</f>
        <v>2010-11</v>
      </c>
      <c r="K40" s="18">
        <f>LARGE('augjul cfs'!$F$5:$F$94,'augjul cfs rank'!$A40)</f>
        <v>997</v>
      </c>
      <c r="L40" s="5" t="str">
        <f>VLOOKUP(M40,'augjul cfs'!$G$5:$O$94,9,FALSE)</f>
        <v>1985-86</v>
      </c>
      <c r="M40" s="18">
        <f>LARGE('augjul cfs'!$G$5:$G$94,'augjul cfs rank'!$A40)</f>
        <v>818</v>
      </c>
      <c r="N40" s="5" t="str">
        <f>VLOOKUP(O40,'augjul cfs'!$H$5:$O$94,8,FALSE)</f>
        <v>2011-12</v>
      </c>
      <c r="O40" s="18">
        <f>LARGE('augjul cfs'!$H$5:$H$94,'augjul cfs rank'!$A40)</f>
        <v>649</v>
      </c>
      <c r="P40" s="5" t="str">
        <f>VLOOKUP(Q40,'augjul cfs'!$I$5:$O$94,7,FALSE)</f>
        <v>2011-12</v>
      </c>
      <c r="Q40" s="18">
        <f>LARGE('augjul cfs'!$I$5:$I$94,'augjul cfs rank'!$A40)</f>
        <v>736</v>
      </c>
      <c r="R40" s="5" t="str">
        <f>VLOOKUP(S40,'augjul cfs'!$J$5:$O$94,6,FALSE)</f>
        <v>1939-40</v>
      </c>
      <c r="S40" s="18">
        <f>LARGE('augjul cfs'!$J$5:$J$94,'augjul cfs rank'!$A40)</f>
        <v>1957</v>
      </c>
      <c r="T40" s="5" t="str">
        <f>VLOOKUP(U40,'augjul cfs'!$K$5:$O$94,5,FALSE)</f>
        <v>1990-91</v>
      </c>
      <c r="U40" s="18">
        <f>LARGE('augjul cfs'!$K$5:$K$94,'augjul cfs rank'!$A40)</f>
        <v>7025</v>
      </c>
      <c r="V40" s="5" t="str">
        <f>VLOOKUP(W40,'augjul cfs'!$L$5:$O$94,4,FALSE)</f>
        <v>1962-63</v>
      </c>
      <c r="W40" s="18">
        <f>LARGE('augjul cfs'!$L$5:$L$94,'augjul cfs rank'!$A40)</f>
        <v>10936</v>
      </c>
      <c r="X40" s="5" t="str">
        <f>VLOOKUP(Y40,'augjul cfs'!$M$5:$O$94,3,FALSE)</f>
        <v>1981-82</v>
      </c>
      <c r="Y40" s="18">
        <f>LARGE('augjul cfs'!$M$5:$M$94,'augjul cfs rank'!$A40)</f>
        <v>9798</v>
      </c>
      <c r="Z40" s="5" t="str">
        <f>VLOOKUP(AA40,'augjul cfs'!$N$5:$O$94,2,FALSE)</f>
        <v>2004-05</v>
      </c>
      <c r="AA40" s="18">
        <f>LARGE('augjul cfs'!$N$5:$N$94,'augjul cfs rank'!$A40)</f>
        <v>3702.8273972602738</v>
      </c>
    </row>
    <row r="41" spans="1:27" x14ac:dyDescent="0.2">
      <c r="A41" s="5">
        <v>36</v>
      </c>
      <c r="B41" s="5" t="str">
        <f>VLOOKUP(C41,'augjul cfs'!$B$5:$O$94,14,FALSE)</f>
        <v>1946-47</v>
      </c>
      <c r="C41" s="18">
        <f>LARGE('augjul cfs'!$B$5:$B$94,'augjul cfs rank'!$A41)</f>
        <v>5680</v>
      </c>
      <c r="D41" s="5" t="str">
        <f>VLOOKUP(E41,'augjul cfs'!$C$5:$O$94,13,FALSE)</f>
        <v>1974-75</v>
      </c>
      <c r="E41" s="18">
        <f>LARGE('augjul cfs'!$C$5:$C$94,'augjul cfs rank'!$A41)</f>
        <v>3096</v>
      </c>
      <c r="F41" s="5" t="str">
        <f>VLOOKUP(G41,'augjul cfs'!$D$5:$O$94,12,FALSE)</f>
        <v>1982-83</v>
      </c>
      <c r="G41" s="18">
        <f>LARGE('augjul cfs'!$D$5:$D$94,'augjul cfs rank'!$A41)</f>
        <v>1840</v>
      </c>
      <c r="H41" s="5" t="str">
        <f>VLOOKUP(I41,'augjul cfs'!$E$5:$O$94,11,FALSE)</f>
        <v>1963-64</v>
      </c>
      <c r="I41" s="18">
        <f>LARGE('augjul cfs'!$E$5:$E$94,'augjul cfs rank'!$A41)</f>
        <v>1291</v>
      </c>
      <c r="J41" s="5" t="str">
        <f>VLOOKUP(K41,'augjul cfs'!$F$5:$O$94,10,FALSE)</f>
        <v>1971-72</v>
      </c>
      <c r="K41" s="18">
        <f>LARGE('augjul cfs'!$F$5:$F$94,'augjul cfs rank'!$A41)</f>
        <v>984</v>
      </c>
      <c r="L41" s="5" t="str">
        <f>VLOOKUP(M41,'augjul cfs'!$G$5:$O$94,9,FALSE)</f>
        <v>1939-40</v>
      </c>
      <c r="M41" s="18">
        <f>LARGE('augjul cfs'!$G$5:$G$94,'augjul cfs rank'!$A41)</f>
        <v>809</v>
      </c>
      <c r="N41" s="5" t="str">
        <f>VLOOKUP(O41,'augjul cfs'!$H$5:$O$94,8,FALSE)</f>
        <v>2011-12</v>
      </c>
      <c r="O41" s="18">
        <f>LARGE('augjul cfs'!$H$5:$H$94,'augjul cfs rank'!$A41)</f>
        <v>649</v>
      </c>
      <c r="P41" s="5" t="str">
        <f>VLOOKUP(Q41,'augjul cfs'!$I$5:$O$94,7,FALSE)</f>
        <v>1960-61</v>
      </c>
      <c r="Q41" s="18">
        <f>LARGE('augjul cfs'!$I$5:$I$94,'augjul cfs rank'!$A41)</f>
        <v>727</v>
      </c>
      <c r="R41" s="5" t="str">
        <f>VLOOKUP(S41,'augjul cfs'!$J$5:$O$94,6,FALSE)</f>
        <v>1985-86</v>
      </c>
      <c r="S41" s="18">
        <f>LARGE('augjul cfs'!$J$5:$J$94,'augjul cfs rank'!$A41)</f>
        <v>1946</v>
      </c>
      <c r="T41" s="5" t="str">
        <f>VLOOKUP(U41,'augjul cfs'!$K$5:$O$94,5,FALSE)</f>
        <v>1985-86</v>
      </c>
      <c r="U41" s="18">
        <f>LARGE('augjul cfs'!$K$5:$K$94,'augjul cfs rank'!$A41)</f>
        <v>6971</v>
      </c>
      <c r="V41" s="5" t="str">
        <f>VLOOKUP(W41,'augjul cfs'!$L$5:$O$94,4,FALSE)</f>
        <v>1994-95</v>
      </c>
      <c r="W41" s="18">
        <f>LARGE('augjul cfs'!$L$5:$L$94,'augjul cfs rank'!$A41)</f>
        <v>10886</v>
      </c>
      <c r="X41" s="5" t="str">
        <f>VLOOKUP(Y41,'augjul cfs'!$M$5:$O$94,3,FALSE)</f>
        <v>2013-14</v>
      </c>
      <c r="Y41" s="18">
        <f>LARGE('augjul cfs'!$M$5:$M$94,'augjul cfs rank'!$A41)</f>
        <v>9712</v>
      </c>
      <c r="Z41" s="5" t="str">
        <f>VLOOKUP(AA41,'augjul cfs'!$N$5:$O$94,2,FALSE)</f>
        <v>1947-48</v>
      </c>
      <c r="AA41" s="18">
        <f>LARGE('augjul cfs'!$N$5:$N$94,'augjul cfs rank'!$A41)</f>
        <v>3698.504109589041</v>
      </c>
    </row>
    <row r="42" spans="1:27" x14ac:dyDescent="0.2">
      <c r="A42" s="5">
        <v>37</v>
      </c>
      <c r="B42" s="5" t="str">
        <f>VLOOKUP(C42,'augjul cfs'!$B$5:$O$94,14,FALSE)</f>
        <v>1977-78</v>
      </c>
      <c r="C42" s="18">
        <f>LARGE('augjul cfs'!$B$5:$B$94,'augjul cfs rank'!$A42)</f>
        <v>5652</v>
      </c>
      <c r="D42" s="5" t="str">
        <f>VLOOKUP(E42,'augjul cfs'!$C$5:$O$94,13,FALSE)</f>
        <v>2014-15</v>
      </c>
      <c r="E42" s="18">
        <f>LARGE('augjul cfs'!$C$5:$C$94,'augjul cfs rank'!$A42)</f>
        <v>3088</v>
      </c>
      <c r="F42" s="5" t="str">
        <f>VLOOKUP(G42,'augjul cfs'!$D$5:$O$94,12,FALSE)</f>
        <v>1996-97</v>
      </c>
      <c r="G42" s="18">
        <f>LARGE('augjul cfs'!$D$5:$D$94,'augjul cfs rank'!$A42)</f>
        <v>1832</v>
      </c>
      <c r="H42" s="5" t="str">
        <f>VLOOKUP(I42,'augjul cfs'!$E$5:$O$94,11,FALSE)</f>
        <v>1969-70</v>
      </c>
      <c r="I42" s="18">
        <f>LARGE('augjul cfs'!$E$5:$E$94,'augjul cfs rank'!$A42)</f>
        <v>1271</v>
      </c>
      <c r="J42" s="5" t="str">
        <f>VLOOKUP(K42,'augjul cfs'!$F$5:$O$94,10,FALSE)</f>
        <v>1954-55</v>
      </c>
      <c r="K42" s="18">
        <f>LARGE('augjul cfs'!$F$5:$F$94,'augjul cfs rank'!$A42)</f>
        <v>978</v>
      </c>
      <c r="L42" s="5" t="str">
        <f>VLOOKUP(M42,'augjul cfs'!$G$5:$O$94,9,FALSE)</f>
        <v>1950-51</v>
      </c>
      <c r="M42" s="18">
        <f>LARGE('augjul cfs'!$G$5:$G$94,'augjul cfs rank'!$A42)</f>
        <v>806</v>
      </c>
      <c r="N42" s="5" t="str">
        <f>VLOOKUP(O42,'augjul cfs'!$H$5:$O$94,8,FALSE)</f>
        <v>1959-60</v>
      </c>
      <c r="O42" s="18">
        <f>LARGE('augjul cfs'!$H$5:$H$94,'augjul cfs rank'!$A42)</f>
        <v>634</v>
      </c>
      <c r="P42" s="5" t="str">
        <f>VLOOKUP(Q42,'augjul cfs'!$I$5:$O$94,7,FALSE)</f>
        <v>1969-70</v>
      </c>
      <c r="Q42" s="18">
        <f>LARGE('augjul cfs'!$I$5:$I$94,'augjul cfs rank'!$A42)</f>
        <v>714</v>
      </c>
      <c r="R42" s="5" t="str">
        <f>VLOOKUP(S42,'augjul cfs'!$J$5:$O$94,6,FALSE)</f>
        <v>1985-86</v>
      </c>
      <c r="S42" s="18">
        <f>LARGE('augjul cfs'!$J$5:$J$94,'augjul cfs rank'!$A42)</f>
        <v>1946</v>
      </c>
      <c r="T42" s="5" t="str">
        <f>VLOOKUP(U42,'augjul cfs'!$K$5:$O$94,5,FALSE)</f>
        <v>1985-86</v>
      </c>
      <c r="U42" s="18">
        <f>LARGE('augjul cfs'!$K$5:$K$94,'augjul cfs rank'!$A42)</f>
        <v>6971</v>
      </c>
      <c r="V42" s="5" t="str">
        <f>VLOOKUP(W42,'augjul cfs'!$L$5:$O$94,4,FALSE)</f>
        <v>1986-87</v>
      </c>
      <c r="W42" s="18">
        <f>LARGE('augjul cfs'!$L$5:$L$94,'augjul cfs rank'!$A42)</f>
        <v>10830</v>
      </c>
      <c r="X42" s="5" t="str">
        <f>VLOOKUP(Y42,'augjul cfs'!$M$5:$O$94,3,FALSE)</f>
        <v>1931-32</v>
      </c>
      <c r="Y42" s="18">
        <f>LARGE('augjul cfs'!$M$5:$M$94,'augjul cfs rank'!$A42)</f>
        <v>9690</v>
      </c>
      <c r="Z42" s="5" t="str">
        <f>VLOOKUP(AA42,'augjul cfs'!$N$5:$O$94,2,FALSE)</f>
        <v>1998-99</v>
      </c>
      <c r="AA42" s="18">
        <f>LARGE('augjul cfs'!$N$5:$N$94,'augjul cfs rank'!$A42)</f>
        <v>3698.4219178082194</v>
      </c>
    </row>
    <row r="43" spans="1:27" x14ac:dyDescent="0.2">
      <c r="A43" s="5">
        <v>38</v>
      </c>
      <c r="B43" s="5" t="str">
        <f>VLOOKUP(C43,'augjul cfs'!$B$5:$O$94,14,FALSE)</f>
        <v>1935-36</v>
      </c>
      <c r="C43" s="18">
        <f>LARGE('augjul cfs'!$B$5:$B$94,'augjul cfs rank'!$A43)</f>
        <v>5644</v>
      </c>
      <c r="D43" s="5" t="str">
        <f>VLOOKUP(E43,'augjul cfs'!$C$5:$O$94,13,FALSE)</f>
        <v>1958-59</v>
      </c>
      <c r="E43" s="18">
        <f>LARGE('augjul cfs'!$C$5:$C$94,'augjul cfs rank'!$A43)</f>
        <v>3057</v>
      </c>
      <c r="F43" s="5" t="str">
        <f>VLOOKUP(G43,'augjul cfs'!$D$5:$O$94,12,FALSE)</f>
        <v>1980-81</v>
      </c>
      <c r="G43" s="18">
        <f>LARGE('augjul cfs'!$D$5:$D$94,'augjul cfs rank'!$A43)</f>
        <v>1820</v>
      </c>
      <c r="H43" s="5" t="str">
        <f>VLOOKUP(I43,'augjul cfs'!$E$5:$O$94,11,FALSE)</f>
        <v>1967-68</v>
      </c>
      <c r="I43" s="18">
        <f>LARGE('augjul cfs'!$E$5:$E$94,'augjul cfs rank'!$A43)</f>
        <v>1265</v>
      </c>
      <c r="J43" s="5" t="str">
        <f>VLOOKUP(K43,'augjul cfs'!$F$5:$O$94,10,FALSE)</f>
        <v>1996-97</v>
      </c>
      <c r="K43" s="18">
        <f>LARGE('augjul cfs'!$F$5:$F$94,'augjul cfs rank'!$A43)</f>
        <v>967</v>
      </c>
      <c r="L43" s="5" t="str">
        <f>VLOOKUP(M43,'augjul cfs'!$G$5:$O$94,9,FALSE)</f>
        <v>1970-71</v>
      </c>
      <c r="M43" s="18">
        <f>LARGE('augjul cfs'!$G$5:$G$94,'augjul cfs rank'!$A43)</f>
        <v>803</v>
      </c>
      <c r="N43" s="5" t="str">
        <f>VLOOKUP(O43,'augjul cfs'!$H$5:$O$94,8,FALSE)</f>
        <v>1931-32</v>
      </c>
      <c r="O43" s="18">
        <f>LARGE('augjul cfs'!$H$5:$H$94,'augjul cfs rank'!$A43)</f>
        <v>626</v>
      </c>
      <c r="P43" s="5" t="str">
        <f>VLOOKUP(Q43,'augjul cfs'!$I$5:$O$94,7,FALSE)</f>
        <v>1970-71</v>
      </c>
      <c r="Q43" s="18">
        <f>LARGE('augjul cfs'!$I$5:$I$94,'augjul cfs rank'!$A43)</f>
        <v>708</v>
      </c>
      <c r="R43" s="5" t="str">
        <f>VLOOKUP(S43,'augjul cfs'!$J$5:$O$94,6,FALSE)</f>
        <v>1962-63</v>
      </c>
      <c r="S43" s="18">
        <f>LARGE('augjul cfs'!$J$5:$J$94,'augjul cfs rank'!$A43)</f>
        <v>1913</v>
      </c>
      <c r="T43" s="5" t="str">
        <f>VLOOKUP(U43,'augjul cfs'!$K$5:$O$94,5,FALSE)</f>
        <v>1931-32</v>
      </c>
      <c r="U43" s="18">
        <f>LARGE('augjul cfs'!$K$5:$K$94,'augjul cfs rank'!$A43)</f>
        <v>6930</v>
      </c>
      <c r="V43" s="5" t="str">
        <f>VLOOKUP(W43,'augjul cfs'!$L$5:$O$94,4,FALSE)</f>
        <v>1959-60</v>
      </c>
      <c r="W43" s="18">
        <f>LARGE('augjul cfs'!$L$5:$L$94,'augjul cfs rank'!$A43)</f>
        <v>10811</v>
      </c>
      <c r="X43" s="5" t="str">
        <f>VLOOKUP(Y43,'augjul cfs'!$M$5:$O$94,3,FALSE)</f>
        <v>1941-42</v>
      </c>
      <c r="Y43" s="18">
        <f>LARGE('augjul cfs'!$M$5:$M$94,'augjul cfs rank'!$A43)</f>
        <v>9364</v>
      </c>
      <c r="Z43" s="5" t="str">
        <f>VLOOKUP(AA43,'augjul cfs'!$N$5:$O$94,2,FALSE)</f>
        <v>1957-58</v>
      </c>
      <c r="AA43" s="18">
        <f>LARGE('augjul cfs'!$N$5:$N$94,'augjul cfs rank'!$A43)</f>
        <v>3689.8657534246577</v>
      </c>
    </row>
    <row r="44" spans="1:27" x14ac:dyDescent="0.2">
      <c r="A44" s="5">
        <v>39</v>
      </c>
      <c r="B44" s="5" t="str">
        <f>VLOOKUP(C44,'augjul cfs'!$B$5:$O$94,14,FALSE)</f>
        <v>1951-52</v>
      </c>
      <c r="C44" s="18">
        <f>LARGE('augjul cfs'!$B$5:$B$94,'augjul cfs rank'!$A44)</f>
        <v>5605</v>
      </c>
      <c r="D44" s="5" t="str">
        <f>VLOOKUP(E44,'augjul cfs'!$C$5:$O$94,13,FALSE)</f>
        <v>1956-57</v>
      </c>
      <c r="E44" s="18">
        <f>LARGE('augjul cfs'!$C$5:$C$94,'augjul cfs rank'!$A44)</f>
        <v>3052</v>
      </c>
      <c r="F44" s="5" t="str">
        <f>VLOOKUP(G44,'augjul cfs'!$D$5:$O$94,12,FALSE)</f>
        <v>1980-81</v>
      </c>
      <c r="G44" s="18">
        <f>LARGE('augjul cfs'!$D$5:$D$94,'augjul cfs rank'!$A44)</f>
        <v>1820</v>
      </c>
      <c r="H44" s="5" t="str">
        <f>VLOOKUP(I44,'augjul cfs'!$E$5:$O$94,11,FALSE)</f>
        <v>1968-69</v>
      </c>
      <c r="I44" s="18">
        <f>LARGE('augjul cfs'!$E$5:$E$94,'augjul cfs rank'!$A44)</f>
        <v>1225</v>
      </c>
      <c r="J44" s="5" t="str">
        <f>VLOOKUP(K44,'augjul cfs'!$F$5:$O$94,10,FALSE)</f>
        <v>2006-07</v>
      </c>
      <c r="K44" s="18">
        <f>LARGE('augjul cfs'!$F$5:$F$94,'augjul cfs rank'!$A44)</f>
        <v>966</v>
      </c>
      <c r="L44" s="5" t="str">
        <f>VLOOKUP(M44,'augjul cfs'!$G$5:$O$94,9,FALSE)</f>
        <v>1962-63</v>
      </c>
      <c r="M44" s="18">
        <f>LARGE('augjul cfs'!$G$5:$G$94,'augjul cfs rank'!$A44)</f>
        <v>789</v>
      </c>
      <c r="N44" s="5" t="str">
        <f>VLOOKUP(O44,'augjul cfs'!$H$5:$O$94,8,FALSE)</f>
        <v>1957-58</v>
      </c>
      <c r="O44" s="18">
        <f>LARGE('augjul cfs'!$H$5:$H$94,'augjul cfs rank'!$A44)</f>
        <v>623</v>
      </c>
      <c r="P44" s="5" t="str">
        <f>VLOOKUP(Q44,'augjul cfs'!$I$5:$O$94,7,FALSE)</f>
        <v>2013-14</v>
      </c>
      <c r="Q44" s="18">
        <f>LARGE('augjul cfs'!$I$5:$I$94,'augjul cfs rank'!$A44)</f>
        <v>707</v>
      </c>
      <c r="R44" s="5" t="str">
        <f>VLOOKUP(S44,'augjul cfs'!$J$5:$O$94,6,FALSE)</f>
        <v>1973-74</v>
      </c>
      <c r="S44" s="18">
        <f>LARGE('augjul cfs'!$J$5:$J$94,'augjul cfs rank'!$A44)</f>
        <v>1895</v>
      </c>
      <c r="T44" s="5" t="str">
        <f>VLOOKUP(U44,'augjul cfs'!$K$5:$O$94,5,FALSE)</f>
        <v>1951-52</v>
      </c>
      <c r="U44" s="18">
        <f>LARGE('augjul cfs'!$K$5:$K$94,'augjul cfs rank'!$A44)</f>
        <v>6921</v>
      </c>
      <c r="V44" s="5" t="str">
        <f>VLOOKUP(W44,'augjul cfs'!$L$5:$O$94,4,FALSE)</f>
        <v>1961-62</v>
      </c>
      <c r="W44" s="18">
        <f>LARGE('augjul cfs'!$L$5:$L$94,'augjul cfs rank'!$A44)</f>
        <v>10793</v>
      </c>
      <c r="X44" s="5" t="str">
        <f>VLOOKUP(Y44,'augjul cfs'!$M$5:$O$94,3,FALSE)</f>
        <v>1964-65</v>
      </c>
      <c r="Y44" s="18">
        <f>LARGE('augjul cfs'!$M$5:$M$94,'augjul cfs rank'!$A44)</f>
        <v>9351</v>
      </c>
      <c r="Z44" s="5" t="str">
        <f>VLOOKUP(AA44,'augjul cfs'!$N$5:$O$94,2,FALSE)</f>
        <v>2013-14</v>
      </c>
      <c r="AA44" s="18">
        <f>LARGE('augjul cfs'!$N$5:$N$94,'augjul cfs rank'!$A44)</f>
        <v>3685.2931506849313</v>
      </c>
    </row>
    <row r="45" spans="1:27" x14ac:dyDescent="0.2">
      <c r="A45" s="5">
        <v>40</v>
      </c>
      <c r="B45" s="5" t="str">
        <f>VLOOKUP(C45,'augjul cfs'!$B$5:$O$94,14,FALSE)</f>
        <v>1995-96</v>
      </c>
      <c r="C45" s="18">
        <f>LARGE('augjul cfs'!$B$5:$B$94,'augjul cfs rank'!$A45)</f>
        <v>5600</v>
      </c>
      <c r="D45" s="5" t="str">
        <f>VLOOKUP(E45,'augjul cfs'!$C$5:$O$94,13,FALSE)</f>
        <v>1946-47</v>
      </c>
      <c r="E45" s="18">
        <f>LARGE('augjul cfs'!$C$5:$C$94,'augjul cfs rank'!$A45)</f>
        <v>3047</v>
      </c>
      <c r="F45" s="5" t="str">
        <f>VLOOKUP(G45,'augjul cfs'!$D$5:$O$94,12,FALSE)</f>
        <v>1968-69</v>
      </c>
      <c r="G45" s="18">
        <f>LARGE('augjul cfs'!$D$5:$D$94,'augjul cfs rank'!$A45)</f>
        <v>1798</v>
      </c>
      <c r="H45" s="5" t="str">
        <f>VLOOKUP(I45,'augjul cfs'!$E$5:$O$94,11,FALSE)</f>
        <v>1954-55</v>
      </c>
      <c r="I45" s="18">
        <f>LARGE('augjul cfs'!$E$5:$E$94,'augjul cfs rank'!$A45)</f>
        <v>1214</v>
      </c>
      <c r="J45" s="5" t="str">
        <f>VLOOKUP(K45,'augjul cfs'!$F$5:$O$94,10,FALSE)</f>
        <v>1966-67</v>
      </c>
      <c r="K45" s="18">
        <f>LARGE('augjul cfs'!$F$5:$F$94,'augjul cfs rank'!$A45)</f>
        <v>946</v>
      </c>
      <c r="L45" s="5" t="str">
        <f>VLOOKUP(M45,'augjul cfs'!$G$5:$O$94,9,FALSE)</f>
        <v>1981-82</v>
      </c>
      <c r="M45" s="18">
        <f>LARGE('augjul cfs'!$G$5:$G$94,'augjul cfs rank'!$A45)</f>
        <v>787</v>
      </c>
      <c r="N45" s="5" t="str">
        <f>VLOOKUP(O45,'augjul cfs'!$H$5:$O$94,8,FALSE)</f>
        <v>1981-82</v>
      </c>
      <c r="O45" s="18">
        <f>LARGE('augjul cfs'!$H$5:$H$94,'augjul cfs rank'!$A45)</f>
        <v>611</v>
      </c>
      <c r="P45" s="5" t="str">
        <f>VLOOKUP(Q45,'augjul cfs'!$I$5:$O$94,7,FALSE)</f>
        <v>1990-91</v>
      </c>
      <c r="Q45" s="18">
        <f>LARGE('augjul cfs'!$I$5:$I$94,'augjul cfs rank'!$A45)</f>
        <v>703</v>
      </c>
      <c r="R45" s="5" t="str">
        <f>VLOOKUP(S45,'augjul cfs'!$J$5:$O$94,6,FALSE)</f>
        <v>1988-89</v>
      </c>
      <c r="S45" s="18">
        <f>LARGE('augjul cfs'!$J$5:$J$94,'augjul cfs rank'!$A45)</f>
        <v>1851</v>
      </c>
      <c r="T45" s="5" t="str">
        <f>VLOOKUP(U45,'augjul cfs'!$K$5:$O$94,5,FALSE)</f>
        <v>2004-05</v>
      </c>
      <c r="U45" s="18">
        <f>LARGE('augjul cfs'!$K$5:$K$94,'augjul cfs rank'!$A45)</f>
        <v>6875</v>
      </c>
      <c r="V45" s="5" t="str">
        <f>VLOOKUP(W45,'augjul cfs'!$L$5:$O$94,4,FALSE)</f>
        <v>1946-47</v>
      </c>
      <c r="W45" s="18">
        <f>LARGE('augjul cfs'!$L$5:$L$94,'augjul cfs rank'!$A45)</f>
        <v>10651</v>
      </c>
      <c r="X45" s="5" t="str">
        <f>VLOOKUP(Y45,'augjul cfs'!$M$5:$O$94,3,FALSE)</f>
        <v>1983-84</v>
      </c>
      <c r="Y45" s="18">
        <f>LARGE('augjul cfs'!$M$5:$M$94,'augjul cfs rank'!$A45)</f>
        <v>9259</v>
      </c>
      <c r="Z45" s="5" t="str">
        <f>VLOOKUP(AA45,'augjul cfs'!$N$5:$O$94,2,FALSE)</f>
        <v>1989-90</v>
      </c>
      <c r="AA45" s="18">
        <f>LARGE('augjul cfs'!$N$5:$N$94,'augjul cfs rank'!$A45)</f>
        <v>3683.2109589041097</v>
      </c>
    </row>
    <row r="46" spans="1:27" x14ac:dyDescent="0.2">
      <c r="A46" s="5">
        <v>41</v>
      </c>
      <c r="B46" s="5" t="str">
        <f>VLOOKUP(C46,'augjul cfs'!$B$5:$O$94,14,FALSE)</f>
        <v>1995-96</v>
      </c>
      <c r="C46" s="18">
        <f>LARGE('augjul cfs'!$B$5:$B$94,'augjul cfs rank'!$A46)</f>
        <v>5600</v>
      </c>
      <c r="D46" s="5" t="str">
        <f>VLOOKUP(E46,'augjul cfs'!$C$5:$O$94,13,FALSE)</f>
        <v>1947-48</v>
      </c>
      <c r="E46" s="18">
        <f>LARGE('augjul cfs'!$C$5:$C$94,'augjul cfs rank'!$A46)</f>
        <v>3046</v>
      </c>
      <c r="F46" s="5" t="str">
        <f>VLOOKUP(G46,'augjul cfs'!$D$5:$O$94,12,FALSE)</f>
        <v>2012-13</v>
      </c>
      <c r="G46" s="18">
        <f>LARGE('augjul cfs'!$D$5:$D$94,'augjul cfs rank'!$A46)</f>
        <v>1796</v>
      </c>
      <c r="H46" s="5" t="str">
        <f>VLOOKUP(I46,'augjul cfs'!$E$5:$O$94,11,FALSE)</f>
        <v>1954-55</v>
      </c>
      <c r="I46" s="18">
        <f>LARGE('augjul cfs'!$E$5:$E$94,'augjul cfs rank'!$A46)</f>
        <v>1214</v>
      </c>
      <c r="J46" s="5" t="str">
        <f>VLOOKUP(K46,'augjul cfs'!$F$5:$O$94,10,FALSE)</f>
        <v>1965-66</v>
      </c>
      <c r="K46" s="18">
        <f>LARGE('augjul cfs'!$F$5:$F$94,'augjul cfs rank'!$A46)</f>
        <v>945</v>
      </c>
      <c r="L46" s="5" t="str">
        <f>VLOOKUP(M46,'augjul cfs'!$G$5:$O$94,9,FALSE)</f>
        <v>1973-74</v>
      </c>
      <c r="M46" s="18">
        <f>LARGE('augjul cfs'!$G$5:$G$94,'augjul cfs rank'!$A46)</f>
        <v>786</v>
      </c>
      <c r="N46" s="5" t="str">
        <f>VLOOKUP(O46,'augjul cfs'!$H$5:$O$94,8,FALSE)</f>
        <v>1983-84</v>
      </c>
      <c r="O46" s="18">
        <f>LARGE('augjul cfs'!$H$5:$H$94,'augjul cfs rank'!$A46)</f>
        <v>597</v>
      </c>
      <c r="P46" s="5" t="str">
        <f>VLOOKUP(Q46,'augjul cfs'!$I$5:$O$94,7,FALSE)</f>
        <v>1946-47</v>
      </c>
      <c r="Q46" s="18">
        <f>LARGE('augjul cfs'!$I$5:$I$94,'augjul cfs rank'!$A46)</f>
        <v>701</v>
      </c>
      <c r="R46" s="5" t="str">
        <f>VLOOKUP(S46,'augjul cfs'!$J$5:$O$94,6,FALSE)</f>
        <v>2012-13</v>
      </c>
      <c r="S46" s="18">
        <f>LARGE('augjul cfs'!$J$5:$J$94,'augjul cfs rank'!$A46)</f>
        <v>1833</v>
      </c>
      <c r="T46" s="5" t="str">
        <f>VLOOKUP(U46,'augjul cfs'!$K$5:$O$94,5,FALSE)</f>
        <v>1987-88</v>
      </c>
      <c r="U46" s="18">
        <f>LARGE('augjul cfs'!$K$5:$K$94,'augjul cfs rank'!$A46)</f>
        <v>6830</v>
      </c>
      <c r="V46" s="5" t="str">
        <f>VLOOKUP(W46,'augjul cfs'!$L$5:$O$94,4,FALSE)</f>
        <v>1991-92</v>
      </c>
      <c r="W46" s="18">
        <f>LARGE('augjul cfs'!$L$5:$L$94,'augjul cfs rank'!$A46)</f>
        <v>10554</v>
      </c>
      <c r="X46" s="5" t="str">
        <f>VLOOKUP(Y46,'augjul cfs'!$M$5:$O$94,3,FALSE)</f>
        <v>1938-39</v>
      </c>
      <c r="Y46" s="18">
        <f>LARGE('augjul cfs'!$M$5:$M$94,'augjul cfs rank'!$A46)</f>
        <v>9212</v>
      </c>
      <c r="Z46" s="5" t="str">
        <f>VLOOKUP(AA46,'augjul cfs'!$N$5:$O$94,2,FALSE)</f>
        <v>1991-92</v>
      </c>
      <c r="AA46" s="18">
        <f>LARGE('augjul cfs'!$N$5:$N$94,'augjul cfs rank'!$A46)</f>
        <v>3644.5534246575344</v>
      </c>
    </row>
    <row r="47" spans="1:27" x14ac:dyDescent="0.2">
      <c r="A47" s="5">
        <v>42</v>
      </c>
      <c r="B47" s="5" t="str">
        <f>VLOOKUP(C47,'augjul cfs'!$B$5:$O$94,14,FALSE)</f>
        <v>1966-67</v>
      </c>
      <c r="C47" s="18">
        <f>LARGE('augjul cfs'!$B$5:$B$94,'augjul cfs rank'!$A47)</f>
        <v>5577</v>
      </c>
      <c r="D47" s="5" t="str">
        <f>VLOOKUP(E47,'augjul cfs'!$C$5:$O$94,13,FALSE)</f>
        <v>1999-2000</v>
      </c>
      <c r="E47" s="18">
        <f>LARGE('augjul cfs'!$C$5:$C$94,'augjul cfs rank'!$A47)</f>
        <v>3003</v>
      </c>
      <c r="F47" s="5" t="str">
        <f>VLOOKUP(G47,'augjul cfs'!$D$5:$O$94,12,FALSE)</f>
        <v>1955-56</v>
      </c>
      <c r="G47" s="18">
        <f>LARGE('augjul cfs'!$D$5:$D$94,'augjul cfs rank'!$A47)</f>
        <v>1795</v>
      </c>
      <c r="H47" s="5" t="str">
        <f>VLOOKUP(I47,'augjul cfs'!$E$5:$O$94,11,FALSE)</f>
        <v>2009-10</v>
      </c>
      <c r="I47" s="18">
        <f>LARGE('augjul cfs'!$E$5:$E$94,'augjul cfs rank'!$A47)</f>
        <v>1212</v>
      </c>
      <c r="J47" s="5" t="str">
        <f>VLOOKUP(K47,'augjul cfs'!$F$5:$O$94,10,FALSE)</f>
        <v>1963-64</v>
      </c>
      <c r="K47" s="18">
        <f>LARGE('augjul cfs'!$F$5:$F$94,'augjul cfs rank'!$A47)</f>
        <v>936</v>
      </c>
      <c r="L47" s="5" t="str">
        <f>VLOOKUP(M47,'augjul cfs'!$G$5:$O$94,9,FALSE)</f>
        <v>1966-67</v>
      </c>
      <c r="M47" s="18">
        <f>LARGE('augjul cfs'!$G$5:$G$94,'augjul cfs rank'!$A47)</f>
        <v>782</v>
      </c>
      <c r="N47" s="5" t="str">
        <f>VLOOKUP(O47,'augjul cfs'!$H$5:$O$94,8,FALSE)</f>
        <v>1947-48</v>
      </c>
      <c r="O47" s="18">
        <f>LARGE('augjul cfs'!$H$5:$H$94,'augjul cfs rank'!$A47)</f>
        <v>596</v>
      </c>
      <c r="P47" s="5" t="str">
        <f>VLOOKUP(Q47,'augjul cfs'!$I$5:$O$94,7,FALSE)</f>
        <v>1968-69</v>
      </c>
      <c r="Q47" s="18">
        <f>LARGE('augjul cfs'!$I$5:$I$94,'augjul cfs rank'!$A47)</f>
        <v>694</v>
      </c>
      <c r="R47" s="5" t="str">
        <f>VLOOKUP(S47,'augjul cfs'!$J$5:$O$94,6,FALSE)</f>
        <v>1982-83</v>
      </c>
      <c r="S47" s="18">
        <f>LARGE('augjul cfs'!$J$5:$J$94,'augjul cfs rank'!$A47)</f>
        <v>1817</v>
      </c>
      <c r="T47" s="5" t="str">
        <f>VLOOKUP(U47,'augjul cfs'!$K$5:$O$94,5,FALSE)</f>
        <v>2011-12</v>
      </c>
      <c r="U47" s="18">
        <f>LARGE('augjul cfs'!$K$5:$K$94,'augjul cfs rank'!$A47)</f>
        <v>6800</v>
      </c>
      <c r="V47" s="5" t="str">
        <f>VLOOKUP(W47,'augjul cfs'!$L$5:$O$94,4,FALSE)</f>
        <v>1970-71</v>
      </c>
      <c r="W47" s="18">
        <f>LARGE('augjul cfs'!$L$5:$L$94,'augjul cfs rank'!$A47)</f>
        <v>10505</v>
      </c>
      <c r="X47" s="5" t="str">
        <f>VLOOKUP(Y47,'augjul cfs'!$M$5:$O$94,3,FALSE)</f>
        <v>2012-13</v>
      </c>
      <c r="Y47" s="18">
        <f>LARGE('augjul cfs'!$M$5:$M$94,'augjul cfs rank'!$A47)</f>
        <v>9143</v>
      </c>
      <c r="Z47" s="5" t="str">
        <f>VLOOKUP(AA47,'augjul cfs'!$N$5:$O$94,2,FALSE)</f>
        <v>1956-57</v>
      </c>
      <c r="AA47" s="18">
        <f>LARGE('augjul cfs'!$N$5:$N$94,'augjul cfs rank'!$A47)</f>
        <v>3638.4082191780822</v>
      </c>
    </row>
    <row r="48" spans="1:27" x14ac:dyDescent="0.2">
      <c r="A48" s="5">
        <v>43</v>
      </c>
      <c r="B48" s="5" t="str">
        <f>VLOOKUP(C48,'augjul cfs'!$B$5:$O$94,14,FALSE)</f>
        <v>1934-35</v>
      </c>
      <c r="C48" s="18">
        <f>LARGE('augjul cfs'!$B$5:$B$94,'augjul cfs rank'!$A48)</f>
        <v>5561</v>
      </c>
      <c r="D48" s="5" t="str">
        <f>VLOOKUP(E48,'augjul cfs'!$C$5:$O$94,13,FALSE)</f>
        <v>1980-81</v>
      </c>
      <c r="E48" s="18">
        <f>LARGE('augjul cfs'!$C$5:$C$94,'augjul cfs rank'!$A48)</f>
        <v>2998</v>
      </c>
      <c r="F48" s="5" t="str">
        <f>VLOOKUP(G48,'augjul cfs'!$D$5:$O$94,12,FALSE)</f>
        <v>1928-29</v>
      </c>
      <c r="G48" s="18">
        <f>LARGE('augjul cfs'!$D$5:$D$94,'augjul cfs rank'!$A48)</f>
        <v>1790</v>
      </c>
      <c r="H48" s="5" t="str">
        <f>VLOOKUP(I48,'augjul cfs'!$E$5:$O$94,11,FALSE)</f>
        <v>1932-33</v>
      </c>
      <c r="I48" s="18">
        <f>LARGE('augjul cfs'!$E$5:$E$94,'augjul cfs rank'!$A48)</f>
        <v>1200</v>
      </c>
      <c r="J48" s="5" t="str">
        <f>VLOOKUP(K48,'augjul cfs'!$F$5:$O$94,10,FALSE)</f>
        <v>1987-88</v>
      </c>
      <c r="K48" s="18">
        <f>LARGE('augjul cfs'!$F$5:$F$94,'augjul cfs rank'!$A48)</f>
        <v>927</v>
      </c>
      <c r="L48" s="5" t="str">
        <f>VLOOKUP(M48,'augjul cfs'!$G$5:$O$94,9,FALSE)</f>
        <v>1941-42</v>
      </c>
      <c r="M48" s="18">
        <f>LARGE('augjul cfs'!$G$5:$G$94,'augjul cfs rank'!$A48)</f>
        <v>779</v>
      </c>
      <c r="N48" s="5" t="str">
        <f>VLOOKUP(O48,'augjul cfs'!$H$5:$O$94,8,FALSE)</f>
        <v>1951-52</v>
      </c>
      <c r="O48" s="18">
        <f>LARGE('augjul cfs'!$H$5:$H$94,'augjul cfs rank'!$A48)</f>
        <v>592</v>
      </c>
      <c r="P48" s="5" t="str">
        <f>VLOOKUP(Q48,'augjul cfs'!$I$5:$O$94,7,FALSE)</f>
        <v>1992-93</v>
      </c>
      <c r="Q48" s="18">
        <f>LARGE('augjul cfs'!$I$5:$I$94,'augjul cfs rank'!$A48)</f>
        <v>688</v>
      </c>
      <c r="R48" s="5" t="str">
        <f>VLOOKUP(S48,'augjul cfs'!$J$5:$O$94,6,FALSE)</f>
        <v>1984-85</v>
      </c>
      <c r="S48" s="18">
        <f>LARGE('augjul cfs'!$J$5:$J$94,'augjul cfs rank'!$A48)</f>
        <v>1792</v>
      </c>
      <c r="T48" s="5" t="str">
        <f>VLOOKUP(U48,'augjul cfs'!$K$5:$O$94,5,FALSE)</f>
        <v>1937-38</v>
      </c>
      <c r="U48" s="18">
        <f>LARGE('augjul cfs'!$K$5:$K$94,'augjul cfs rank'!$A48)</f>
        <v>6760</v>
      </c>
      <c r="V48" s="5" t="str">
        <f>VLOOKUP(W48,'augjul cfs'!$L$5:$O$94,4,FALSE)</f>
        <v>2002-03</v>
      </c>
      <c r="W48" s="18">
        <f>LARGE('augjul cfs'!$L$5:$L$94,'augjul cfs rank'!$A48)</f>
        <v>10479</v>
      </c>
      <c r="X48" s="5" t="str">
        <f>VLOOKUP(Y48,'augjul cfs'!$M$5:$O$94,3,FALSE)</f>
        <v>1962-63</v>
      </c>
      <c r="Y48" s="18">
        <f>LARGE('augjul cfs'!$M$5:$M$94,'augjul cfs rank'!$A48)</f>
        <v>9131</v>
      </c>
      <c r="Z48" s="5" t="str">
        <f>VLOOKUP(AA48,'augjul cfs'!$N$5:$O$94,2,FALSE)</f>
        <v>1939-40</v>
      </c>
      <c r="AA48" s="18">
        <f>LARGE('augjul cfs'!$N$5:$N$94,'augjul cfs rank'!$A48)</f>
        <v>3619.5342465753424</v>
      </c>
    </row>
    <row r="49" spans="1:27" x14ac:dyDescent="0.2">
      <c r="A49" s="5">
        <v>44</v>
      </c>
      <c r="B49" s="5" t="str">
        <f>VLOOKUP(C49,'augjul cfs'!$B$5:$O$94,14,FALSE)</f>
        <v>1939-40</v>
      </c>
      <c r="C49" s="18">
        <f>LARGE('augjul cfs'!$B$5:$B$94,'augjul cfs rank'!$A49)</f>
        <v>5514</v>
      </c>
      <c r="D49" s="5" t="str">
        <f>VLOOKUP(E49,'augjul cfs'!$C$5:$O$94,13,FALSE)</f>
        <v>2011-12</v>
      </c>
      <c r="E49" s="18">
        <f>LARGE('augjul cfs'!$C$5:$C$94,'augjul cfs rank'!$A49)</f>
        <v>2993</v>
      </c>
      <c r="F49" s="5" t="str">
        <f>VLOOKUP(G49,'augjul cfs'!$D$5:$O$94,12,FALSE)</f>
        <v>1967-68</v>
      </c>
      <c r="G49" s="18">
        <f>LARGE('augjul cfs'!$D$5:$D$94,'augjul cfs rank'!$A49)</f>
        <v>1776</v>
      </c>
      <c r="H49" s="5" t="str">
        <f>VLOOKUP(I49,'augjul cfs'!$E$5:$O$94,11,FALSE)</f>
        <v>2001-02</v>
      </c>
      <c r="I49" s="18">
        <f>LARGE('augjul cfs'!$E$5:$E$94,'augjul cfs rank'!$A49)</f>
        <v>1178</v>
      </c>
      <c r="J49" s="5" t="str">
        <f>VLOOKUP(K49,'augjul cfs'!$F$5:$O$94,10,FALSE)</f>
        <v>1947-48</v>
      </c>
      <c r="K49" s="18">
        <f>LARGE('augjul cfs'!$F$5:$F$94,'augjul cfs rank'!$A49)</f>
        <v>926</v>
      </c>
      <c r="L49" s="5" t="str">
        <f>VLOOKUP(M49,'augjul cfs'!$G$5:$O$94,9,FALSE)</f>
        <v>1960-61</v>
      </c>
      <c r="M49" s="18">
        <f>LARGE('augjul cfs'!$G$5:$G$94,'augjul cfs rank'!$A49)</f>
        <v>777</v>
      </c>
      <c r="N49" s="5" t="str">
        <f>VLOOKUP(O49,'augjul cfs'!$H$5:$O$94,8,FALSE)</f>
        <v>1940-41</v>
      </c>
      <c r="O49" s="18">
        <f>LARGE('augjul cfs'!$H$5:$H$94,'augjul cfs rank'!$A49)</f>
        <v>591</v>
      </c>
      <c r="P49" s="5" t="str">
        <f>VLOOKUP(Q49,'augjul cfs'!$I$5:$O$94,7,FALSE)</f>
        <v>1973-74</v>
      </c>
      <c r="Q49" s="18">
        <f>LARGE('augjul cfs'!$I$5:$I$94,'augjul cfs rank'!$A49)</f>
        <v>673</v>
      </c>
      <c r="R49" s="5" t="str">
        <f>VLOOKUP(S49,'augjul cfs'!$J$5:$O$94,6,FALSE)</f>
        <v>1931-32</v>
      </c>
      <c r="S49" s="18">
        <f>LARGE('augjul cfs'!$J$5:$J$94,'augjul cfs rank'!$A49)</f>
        <v>1790</v>
      </c>
      <c r="T49" s="5" t="str">
        <f>VLOOKUP(U49,'augjul cfs'!$K$5:$O$94,5,FALSE)</f>
        <v>1953-54</v>
      </c>
      <c r="U49" s="18">
        <f>LARGE('augjul cfs'!$K$5:$K$94,'augjul cfs rank'!$A49)</f>
        <v>6654</v>
      </c>
      <c r="V49" s="5" t="str">
        <f>VLOOKUP(W49,'augjul cfs'!$L$5:$O$94,4,FALSE)</f>
        <v>2013-14</v>
      </c>
      <c r="W49" s="18">
        <f>LARGE('augjul cfs'!$L$5:$L$94,'augjul cfs rank'!$A49)</f>
        <v>10312</v>
      </c>
      <c r="X49" s="5" t="str">
        <f>VLOOKUP(Y49,'augjul cfs'!$M$5:$O$94,3,FALSE)</f>
        <v>1970-71</v>
      </c>
      <c r="Y49" s="18">
        <f>LARGE('augjul cfs'!$M$5:$M$94,'augjul cfs rank'!$A49)</f>
        <v>9120</v>
      </c>
      <c r="Z49" s="5" t="str">
        <f>VLOOKUP(AA49,'augjul cfs'!$N$5:$O$94,2,FALSE)</f>
        <v>1945-46</v>
      </c>
      <c r="AA49" s="18">
        <f>LARGE('augjul cfs'!$N$5:$N$94,'augjul cfs rank'!$A49)</f>
        <v>3619.019178082192</v>
      </c>
    </row>
    <row r="50" spans="1:27" x14ac:dyDescent="0.2">
      <c r="A50" s="5">
        <v>45</v>
      </c>
      <c r="B50" s="5" t="str">
        <f>VLOOKUP(C50,'augjul cfs'!$B$5:$O$94,14,FALSE)</f>
        <v>1956-57</v>
      </c>
      <c r="C50" s="18">
        <f>LARGE('augjul cfs'!$B$5:$B$94,'augjul cfs rank'!$A50)</f>
        <v>5497</v>
      </c>
      <c r="D50" s="5" t="str">
        <f>VLOOKUP(E50,'augjul cfs'!$C$5:$O$94,13,FALSE)</f>
        <v>1955-56</v>
      </c>
      <c r="E50" s="18">
        <f>LARGE('augjul cfs'!$C$5:$C$94,'augjul cfs rank'!$A50)</f>
        <v>2984</v>
      </c>
      <c r="F50" s="5" t="str">
        <f>VLOOKUP(G50,'augjul cfs'!$D$5:$O$94,12,FALSE)</f>
        <v>1950-51</v>
      </c>
      <c r="G50" s="18">
        <f>LARGE('augjul cfs'!$D$5:$D$94,'augjul cfs rank'!$A50)</f>
        <v>1753</v>
      </c>
      <c r="H50" s="5" t="str">
        <f>VLOOKUP(I50,'augjul cfs'!$E$5:$O$94,11,FALSE)</f>
        <v>1998-99</v>
      </c>
      <c r="I50" s="18">
        <f>LARGE('augjul cfs'!$E$5:$E$94,'augjul cfs rank'!$A50)</f>
        <v>1176</v>
      </c>
      <c r="J50" s="5" t="str">
        <f>VLOOKUP(K50,'augjul cfs'!$F$5:$O$94,10,FALSE)</f>
        <v>1983-84</v>
      </c>
      <c r="K50" s="18">
        <f>LARGE('augjul cfs'!$F$5:$F$94,'augjul cfs rank'!$A50)</f>
        <v>920</v>
      </c>
      <c r="L50" s="5" t="str">
        <f>VLOOKUP(M50,'augjul cfs'!$G$5:$O$94,9,FALSE)</f>
        <v>1932-33</v>
      </c>
      <c r="M50" s="18">
        <f>LARGE('augjul cfs'!$G$5:$G$94,'augjul cfs rank'!$A50)</f>
        <v>769</v>
      </c>
      <c r="N50" s="5" t="str">
        <f>VLOOKUP(O50,'augjul cfs'!$H$5:$O$94,8,FALSE)</f>
        <v>2015-16</v>
      </c>
      <c r="O50" s="18">
        <f>LARGE('augjul cfs'!$H$5:$H$94,'augjul cfs rank'!$A50)</f>
        <v>586</v>
      </c>
      <c r="P50" s="5" t="str">
        <f>VLOOKUP(Q50,'augjul cfs'!$I$5:$O$94,7,FALSE)</f>
        <v>1966-67</v>
      </c>
      <c r="Q50" s="18">
        <f>LARGE('augjul cfs'!$I$5:$I$94,'augjul cfs rank'!$A50)</f>
        <v>669</v>
      </c>
      <c r="R50" s="5" t="str">
        <f>VLOOKUP(S50,'augjul cfs'!$J$5:$O$94,6,FALSE)</f>
        <v>1937-38</v>
      </c>
      <c r="S50" s="18">
        <f>LARGE('augjul cfs'!$J$5:$J$94,'augjul cfs rank'!$A50)</f>
        <v>1776</v>
      </c>
      <c r="T50" s="5" t="str">
        <f>VLOOKUP(U50,'augjul cfs'!$K$5:$O$94,5,FALSE)</f>
        <v>1965-66</v>
      </c>
      <c r="U50" s="18">
        <f>LARGE('augjul cfs'!$K$5:$K$94,'augjul cfs rank'!$A50)</f>
        <v>6442</v>
      </c>
      <c r="V50" s="5" t="str">
        <f>VLOOKUP(W50,'augjul cfs'!$L$5:$O$94,4,FALSE)</f>
        <v>1964-65</v>
      </c>
      <c r="W50" s="18">
        <f>LARGE('augjul cfs'!$L$5:$L$94,'augjul cfs rank'!$A50)</f>
        <v>10301</v>
      </c>
      <c r="X50" s="5" t="str">
        <f>VLOOKUP(Y50,'augjul cfs'!$M$5:$O$94,3,FALSE)</f>
        <v>1961-62</v>
      </c>
      <c r="Y50" s="18">
        <f>LARGE('augjul cfs'!$M$5:$M$94,'augjul cfs rank'!$A50)</f>
        <v>9035</v>
      </c>
      <c r="Z50" s="5" t="str">
        <f>VLOOKUP(AA50,'augjul cfs'!$N$5:$O$94,2,FALSE)</f>
        <v>1976-77</v>
      </c>
      <c r="AA50" s="18">
        <f>LARGE('augjul cfs'!$N$5:$N$94,'augjul cfs rank'!$A50)</f>
        <v>3610.9753424657533</v>
      </c>
    </row>
    <row r="51" spans="1:27" x14ac:dyDescent="0.2">
      <c r="A51" s="5">
        <v>46</v>
      </c>
      <c r="B51" s="5" t="str">
        <f>VLOOKUP(C51,'augjul cfs'!$B$5:$O$94,14,FALSE)</f>
        <v>1942-43</v>
      </c>
      <c r="C51" s="18">
        <f>LARGE('augjul cfs'!$B$5:$B$94,'augjul cfs rank'!$A51)</f>
        <v>5406</v>
      </c>
      <c r="D51" s="5" t="str">
        <f>VLOOKUP(E51,'augjul cfs'!$C$5:$O$94,13,FALSE)</f>
        <v>1987-88</v>
      </c>
      <c r="E51" s="18">
        <f>LARGE('augjul cfs'!$C$5:$C$94,'augjul cfs rank'!$A51)</f>
        <v>2956</v>
      </c>
      <c r="F51" s="5" t="str">
        <f>VLOOKUP(G51,'augjul cfs'!$D$5:$O$94,12,FALSE)</f>
        <v>1957-58</v>
      </c>
      <c r="G51" s="18">
        <f>LARGE('augjul cfs'!$D$5:$D$94,'augjul cfs rank'!$A51)</f>
        <v>1720</v>
      </c>
      <c r="H51" s="5" t="str">
        <f>VLOOKUP(I51,'augjul cfs'!$E$5:$O$94,11,FALSE)</f>
        <v>1976-77</v>
      </c>
      <c r="I51" s="18">
        <f>LARGE('augjul cfs'!$E$5:$E$94,'augjul cfs rank'!$A51)</f>
        <v>1161</v>
      </c>
      <c r="J51" s="5" t="str">
        <f>VLOOKUP(K51,'augjul cfs'!$F$5:$O$94,10,FALSE)</f>
        <v>2009-10</v>
      </c>
      <c r="K51" s="18">
        <f>LARGE('augjul cfs'!$F$5:$F$94,'augjul cfs rank'!$A51)</f>
        <v>919</v>
      </c>
      <c r="L51" s="5" t="str">
        <f>VLOOKUP(M51,'augjul cfs'!$G$5:$O$94,9,FALSE)</f>
        <v>1959-60</v>
      </c>
      <c r="M51" s="18">
        <f>LARGE('augjul cfs'!$G$5:$G$94,'augjul cfs rank'!$A51)</f>
        <v>754</v>
      </c>
      <c r="N51" s="5" t="str">
        <f>VLOOKUP(O51,'augjul cfs'!$H$5:$O$94,8,FALSE)</f>
        <v>1941-42</v>
      </c>
      <c r="O51" s="18">
        <f>LARGE('augjul cfs'!$H$5:$H$94,'augjul cfs rank'!$A51)</f>
        <v>585</v>
      </c>
      <c r="P51" s="5" t="str">
        <f>VLOOKUP(Q51,'augjul cfs'!$I$5:$O$94,7,FALSE)</f>
        <v>1957-58</v>
      </c>
      <c r="Q51" s="18">
        <f>LARGE('augjul cfs'!$I$5:$I$94,'augjul cfs rank'!$A51)</f>
        <v>661</v>
      </c>
      <c r="R51" s="5" t="str">
        <f>VLOOKUP(S51,'augjul cfs'!$J$5:$O$94,6,FALSE)</f>
        <v>1945-46</v>
      </c>
      <c r="S51" s="18">
        <f>LARGE('augjul cfs'!$J$5:$J$94,'augjul cfs rank'!$A51)</f>
        <v>1736</v>
      </c>
      <c r="T51" s="5" t="str">
        <f>VLOOKUP(U51,'augjul cfs'!$K$5:$O$94,5,FALSE)</f>
        <v>2010-11</v>
      </c>
      <c r="U51" s="18">
        <f>LARGE('augjul cfs'!$K$5:$K$94,'augjul cfs rank'!$A51)</f>
        <v>6331</v>
      </c>
      <c r="V51" s="5" t="str">
        <f>VLOOKUP(W51,'augjul cfs'!$L$5:$O$94,4,FALSE)</f>
        <v>1956-57</v>
      </c>
      <c r="W51" s="18">
        <f>LARGE('augjul cfs'!$L$5:$L$94,'augjul cfs rank'!$A51)</f>
        <v>10256</v>
      </c>
      <c r="X51" s="5" t="str">
        <f>VLOOKUP(Y51,'augjul cfs'!$M$5:$O$94,3,FALSE)</f>
        <v>1997-98</v>
      </c>
      <c r="Y51" s="18">
        <f>LARGE('augjul cfs'!$M$5:$M$94,'augjul cfs rank'!$A51)</f>
        <v>8978</v>
      </c>
      <c r="Z51" s="5" t="str">
        <f>VLOOKUP(AA51,'augjul cfs'!$N$5:$O$94,2,FALSE)</f>
        <v>1937-38</v>
      </c>
      <c r="AA51" s="18">
        <f>LARGE('augjul cfs'!$N$5:$N$94,'augjul cfs rank'!$A51)</f>
        <v>3604.7369863013701</v>
      </c>
    </row>
    <row r="52" spans="1:27" x14ac:dyDescent="0.2">
      <c r="A52" s="5">
        <v>47</v>
      </c>
      <c r="B52" s="5" t="str">
        <f>VLOOKUP(C52,'augjul cfs'!$B$5:$O$94,14,FALSE)</f>
        <v>1960-61</v>
      </c>
      <c r="C52" s="18">
        <f>LARGE('augjul cfs'!$B$5:$B$94,'augjul cfs rank'!$A52)</f>
        <v>5394</v>
      </c>
      <c r="D52" s="5" t="str">
        <f>VLOOKUP(E52,'augjul cfs'!$C$5:$O$94,13,FALSE)</f>
        <v>2001-02</v>
      </c>
      <c r="E52" s="18">
        <f>LARGE('augjul cfs'!$C$5:$C$94,'augjul cfs rank'!$A52)</f>
        <v>2941</v>
      </c>
      <c r="F52" s="5" t="str">
        <f>VLOOKUP(G52,'augjul cfs'!$D$5:$O$94,12,FALSE)</f>
        <v>1957-58</v>
      </c>
      <c r="G52" s="18">
        <f>LARGE('augjul cfs'!$D$5:$D$94,'augjul cfs rank'!$A52)</f>
        <v>1720</v>
      </c>
      <c r="H52" s="5" t="str">
        <f>VLOOKUP(I52,'augjul cfs'!$E$5:$O$94,11,FALSE)</f>
        <v>1961-62</v>
      </c>
      <c r="I52" s="18">
        <f>LARGE('augjul cfs'!$E$5:$E$94,'augjul cfs rank'!$A52)</f>
        <v>1152</v>
      </c>
      <c r="J52" s="5" t="str">
        <f>VLOOKUP(K52,'augjul cfs'!$F$5:$O$94,10,FALSE)</f>
        <v>1970-71</v>
      </c>
      <c r="K52" s="18">
        <f>LARGE('augjul cfs'!$F$5:$F$94,'augjul cfs rank'!$A52)</f>
        <v>917</v>
      </c>
      <c r="L52" s="5" t="str">
        <f>VLOOKUP(M52,'augjul cfs'!$G$5:$O$94,9,FALSE)</f>
        <v>1978-79</v>
      </c>
      <c r="M52" s="18">
        <f>LARGE('augjul cfs'!$G$5:$G$94,'augjul cfs rank'!$A52)</f>
        <v>737</v>
      </c>
      <c r="N52" s="5" t="str">
        <f>VLOOKUP(O52,'augjul cfs'!$H$5:$O$94,8,FALSE)</f>
        <v>1941-42</v>
      </c>
      <c r="O52" s="18">
        <f>LARGE('augjul cfs'!$H$5:$H$94,'augjul cfs rank'!$A52)</f>
        <v>585</v>
      </c>
      <c r="P52" s="5" t="str">
        <f>VLOOKUP(Q52,'augjul cfs'!$I$5:$O$94,7,FALSE)</f>
        <v>1989-90</v>
      </c>
      <c r="Q52" s="18">
        <f>LARGE('augjul cfs'!$I$5:$I$94,'augjul cfs rank'!$A52)</f>
        <v>655</v>
      </c>
      <c r="R52" s="5" t="str">
        <f>VLOOKUP(S52,'augjul cfs'!$J$5:$O$94,6,FALSE)</f>
        <v>1983-84</v>
      </c>
      <c r="S52" s="18">
        <f>LARGE('augjul cfs'!$J$5:$J$94,'augjul cfs rank'!$A52)</f>
        <v>1722</v>
      </c>
      <c r="T52" s="5" t="str">
        <f>VLOOKUP(U52,'augjul cfs'!$K$5:$O$94,5,FALSE)</f>
        <v>1998-99</v>
      </c>
      <c r="U52" s="18">
        <f>LARGE('augjul cfs'!$K$5:$K$94,'augjul cfs rank'!$A52)</f>
        <v>6305</v>
      </c>
      <c r="V52" s="5" t="str">
        <f>VLOOKUP(W52,'augjul cfs'!$L$5:$O$94,4,FALSE)</f>
        <v>1952-53</v>
      </c>
      <c r="W52" s="18">
        <f>LARGE('augjul cfs'!$L$5:$L$94,'augjul cfs rank'!$A52)</f>
        <v>10249</v>
      </c>
      <c r="X52" s="5" t="str">
        <f>VLOOKUP(Y52,'augjul cfs'!$M$5:$O$94,3,FALSE)</f>
        <v>1933-34</v>
      </c>
      <c r="Y52" s="18">
        <f>LARGE('augjul cfs'!$M$5:$M$94,'augjul cfs rank'!$A52)</f>
        <v>8700</v>
      </c>
      <c r="Z52" s="5" t="str">
        <f>VLOOKUP(AA52,'augjul cfs'!$N$5:$O$94,2,FALSE)</f>
        <v>2015-16</v>
      </c>
      <c r="AA52" s="18">
        <f>LARGE('augjul cfs'!$N$5:$N$94,'augjul cfs rank'!$A52)</f>
        <v>3599.9068493150685</v>
      </c>
    </row>
    <row r="53" spans="1:27" x14ac:dyDescent="0.2">
      <c r="A53" s="5">
        <v>48</v>
      </c>
      <c r="B53" s="5" t="str">
        <f>VLOOKUP(C53,'augjul cfs'!$B$5:$O$94,14,FALSE)</f>
        <v>1989-90</v>
      </c>
      <c r="C53" s="18">
        <f>LARGE('augjul cfs'!$B$5:$B$94,'augjul cfs rank'!$A53)</f>
        <v>5351</v>
      </c>
      <c r="D53" s="5" t="str">
        <f>VLOOKUP(E53,'augjul cfs'!$C$5:$O$94,13,FALSE)</f>
        <v>1990-91</v>
      </c>
      <c r="E53" s="18">
        <f>LARGE('augjul cfs'!$C$5:$C$94,'augjul cfs rank'!$A53)</f>
        <v>2934</v>
      </c>
      <c r="F53" s="5" t="str">
        <f>VLOOKUP(G53,'augjul cfs'!$D$5:$O$94,12,FALSE)</f>
        <v>1999-2000</v>
      </c>
      <c r="G53" s="18">
        <f>LARGE('augjul cfs'!$D$5:$D$94,'augjul cfs rank'!$A53)</f>
        <v>1670</v>
      </c>
      <c r="H53" s="5" t="str">
        <f>VLOOKUP(I53,'augjul cfs'!$E$5:$O$94,11,FALSE)</f>
        <v>1982-83</v>
      </c>
      <c r="I53" s="18">
        <f>LARGE('augjul cfs'!$E$5:$E$94,'augjul cfs rank'!$A53)</f>
        <v>1146</v>
      </c>
      <c r="J53" s="5" t="str">
        <f>VLOOKUP(K53,'augjul cfs'!$F$5:$O$94,10,FALSE)</f>
        <v>1937-38</v>
      </c>
      <c r="K53" s="18">
        <f>LARGE('augjul cfs'!$F$5:$F$94,'augjul cfs rank'!$A53)</f>
        <v>911</v>
      </c>
      <c r="L53" s="5" t="str">
        <f>VLOOKUP(M53,'augjul cfs'!$G$5:$O$94,9,FALSE)</f>
        <v>1965-66</v>
      </c>
      <c r="M53" s="18">
        <f>LARGE('augjul cfs'!$G$5:$G$94,'augjul cfs rank'!$A53)</f>
        <v>730</v>
      </c>
      <c r="N53" s="5" t="str">
        <f>VLOOKUP(O53,'augjul cfs'!$H$5:$O$94,8,FALSE)</f>
        <v>1965-66</v>
      </c>
      <c r="O53" s="18">
        <f>LARGE('augjul cfs'!$H$5:$H$94,'augjul cfs rank'!$A53)</f>
        <v>583</v>
      </c>
      <c r="P53" s="5" t="str">
        <f>VLOOKUP(Q53,'augjul cfs'!$I$5:$O$94,7,FALSE)</f>
        <v>2010-11</v>
      </c>
      <c r="Q53" s="18">
        <f>LARGE('augjul cfs'!$I$5:$I$94,'augjul cfs rank'!$A53)</f>
        <v>639</v>
      </c>
      <c r="R53" s="5" t="str">
        <f>VLOOKUP(S53,'augjul cfs'!$J$5:$O$94,6,FALSE)</f>
        <v>1970-71</v>
      </c>
      <c r="S53" s="18">
        <f>LARGE('augjul cfs'!$J$5:$J$94,'augjul cfs rank'!$A53)</f>
        <v>1719</v>
      </c>
      <c r="T53" s="5" t="str">
        <f>VLOOKUP(U53,'augjul cfs'!$K$5:$O$94,5,FALSE)</f>
        <v>1982-83</v>
      </c>
      <c r="U53" s="18">
        <f>LARGE('augjul cfs'!$K$5:$K$94,'augjul cfs rank'!$A53)</f>
        <v>6259</v>
      </c>
      <c r="V53" s="5" t="str">
        <f>VLOOKUP(W53,'augjul cfs'!$L$5:$O$94,4,FALSE)</f>
        <v>1989-90</v>
      </c>
      <c r="W53" s="18">
        <f>LARGE('augjul cfs'!$L$5:$L$94,'augjul cfs rank'!$A53)</f>
        <v>10236</v>
      </c>
      <c r="X53" s="5" t="str">
        <f>VLOOKUP(Y53,'augjul cfs'!$M$5:$O$94,3,FALSE)</f>
        <v>2016-17</v>
      </c>
      <c r="Y53" s="18">
        <f>LARGE('augjul cfs'!$M$5:$M$94,'augjul cfs rank'!$A53)</f>
        <v>8614</v>
      </c>
      <c r="Z53" s="5" t="str">
        <f>VLOOKUP(AA53,'augjul cfs'!$N$5:$O$94,2,FALSE)</f>
        <v>1935-36</v>
      </c>
      <c r="AA53" s="18">
        <f>LARGE('augjul cfs'!$N$5:$N$94,'augjul cfs rank'!$A53)</f>
        <v>3584.3753424657534</v>
      </c>
    </row>
    <row r="54" spans="1:27" x14ac:dyDescent="0.2">
      <c r="A54" s="5">
        <v>49</v>
      </c>
      <c r="B54" s="5" t="str">
        <f>VLOOKUP(C54,'augjul cfs'!$B$5:$O$94,14,FALSE)</f>
        <v>1952-53</v>
      </c>
      <c r="C54" s="18">
        <f>LARGE('augjul cfs'!$B$5:$B$94,'augjul cfs rank'!$A54)</f>
        <v>5323</v>
      </c>
      <c r="D54" s="5" t="str">
        <f>VLOOKUP(E54,'augjul cfs'!$C$5:$O$94,13,FALSE)</f>
        <v>2006-07</v>
      </c>
      <c r="E54" s="18">
        <f>LARGE('augjul cfs'!$C$5:$C$94,'augjul cfs rank'!$A54)</f>
        <v>2933</v>
      </c>
      <c r="F54" s="5" t="str">
        <f>VLOOKUP(G54,'augjul cfs'!$D$5:$O$94,12,FALSE)</f>
        <v>1966-67</v>
      </c>
      <c r="G54" s="18">
        <f>LARGE('augjul cfs'!$D$5:$D$94,'augjul cfs rank'!$A54)</f>
        <v>1643</v>
      </c>
      <c r="H54" s="5" t="str">
        <f>VLOOKUP(I54,'augjul cfs'!$E$5:$O$94,11,FALSE)</f>
        <v>1950-51</v>
      </c>
      <c r="I54" s="18">
        <f>LARGE('augjul cfs'!$E$5:$E$94,'augjul cfs rank'!$A54)</f>
        <v>1141</v>
      </c>
      <c r="J54" s="5" t="str">
        <f>VLOOKUP(K54,'augjul cfs'!$F$5:$O$94,10,FALSE)</f>
        <v>1974-75</v>
      </c>
      <c r="K54" s="18">
        <f>LARGE('augjul cfs'!$F$5:$F$94,'augjul cfs rank'!$A54)</f>
        <v>889</v>
      </c>
      <c r="L54" s="5" t="str">
        <f>VLOOKUP(M54,'augjul cfs'!$G$5:$O$94,9,FALSE)</f>
        <v>1937-38</v>
      </c>
      <c r="M54" s="18">
        <f>LARGE('augjul cfs'!$G$5:$G$94,'augjul cfs rank'!$A54)</f>
        <v>729</v>
      </c>
      <c r="N54" s="5" t="str">
        <f>VLOOKUP(O54,'augjul cfs'!$H$5:$O$94,8,FALSE)</f>
        <v>1965-66</v>
      </c>
      <c r="O54" s="18">
        <f>LARGE('augjul cfs'!$H$5:$H$94,'augjul cfs rank'!$A54)</f>
        <v>583</v>
      </c>
      <c r="P54" s="5" t="str">
        <f>VLOOKUP(Q54,'augjul cfs'!$I$5:$O$94,7,FALSE)</f>
        <v>1999-2000</v>
      </c>
      <c r="Q54" s="18">
        <f>LARGE('augjul cfs'!$I$5:$I$94,'augjul cfs rank'!$A54)</f>
        <v>631</v>
      </c>
      <c r="R54" s="5" t="str">
        <f>VLOOKUP(S54,'augjul cfs'!$J$5:$O$94,6,FALSE)</f>
        <v>1965-66</v>
      </c>
      <c r="S54" s="18">
        <f>LARGE('augjul cfs'!$J$5:$J$94,'augjul cfs rank'!$A54)</f>
        <v>1713</v>
      </c>
      <c r="T54" s="5" t="str">
        <f>VLOOKUP(U54,'augjul cfs'!$K$5:$O$94,5,FALSE)</f>
        <v>1994-95</v>
      </c>
      <c r="U54" s="18">
        <f>LARGE('augjul cfs'!$K$5:$K$94,'augjul cfs rank'!$A54)</f>
        <v>6246</v>
      </c>
      <c r="V54" s="5" t="str">
        <f>VLOOKUP(W54,'augjul cfs'!$L$5:$O$94,4,FALSE)</f>
        <v>1951-52</v>
      </c>
      <c r="W54" s="18">
        <f>LARGE('augjul cfs'!$L$5:$L$94,'augjul cfs rank'!$A54)</f>
        <v>10209</v>
      </c>
      <c r="X54" s="5" t="str">
        <f>VLOOKUP(Y54,'augjul cfs'!$M$5:$O$94,3,FALSE)</f>
        <v>2005-06</v>
      </c>
      <c r="Y54" s="18">
        <f>LARGE('augjul cfs'!$M$5:$M$94,'augjul cfs rank'!$A54)</f>
        <v>8552</v>
      </c>
      <c r="Z54" s="5" t="str">
        <f>VLOOKUP(AA54,'augjul cfs'!$N$5:$O$94,2,FALSE)</f>
        <v>1979-80</v>
      </c>
      <c r="AA54" s="18">
        <f>LARGE('augjul cfs'!$N$5:$N$94,'augjul cfs rank'!$A54)</f>
        <v>3572.6219178082192</v>
      </c>
    </row>
    <row r="55" spans="1:27" x14ac:dyDescent="0.2">
      <c r="A55" s="5">
        <v>50</v>
      </c>
      <c r="B55" s="5" t="str">
        <f>VLOOKUP(C55,'augjul cfs'!$B$5:$O$94,14,FALSE)</f>
        <v>1943-44</v>
      </c>
      <c r="C55" s="18">
        <f>LARGE('augjul cfs'!$B$5:$B$94,'augjul cfs rank'!$A55)</f>
        <v>5282</v>
      </c>
      <c r="D55" s="5" t="str">
        <f>VLOOKUP(E55,'augjul cfs'!$C$5:$O$94,13,FALSE)</f>
        <v>1975-76</v>
      </c>
      <c r="E55" s="18">
        <f>LARGE('augjul cfs'!$C$5:$C$94,'augjul cfs rank'!$A55)</f>
        <v>2897</v>
      </c>
      <c r="F55" s="5" t="str">
        <f>VLOOKUP(G55,'augjul cfs'!$D$5:$O$94,12,FALSE)</f>
        <v>1938-39</v>
      </c>
      <c r="G55" s="18">
        <f>LARGE('augjul cfs'!$D$5:$D$94,'augjul cfs rank'!$A55)</f>
        <v>1638</v>
      </c>
      <c r="H55" s="5" t="str">
        <f>VLOOKUP(I55,'augjul cfs'!$E$5:$O$94,11,FALSE)</f>
        <v>1950-51</v>
      </c>
      <c r="I55" s="18">
        <f>LARGE('augjul cfs'!$E$5:$E$94,'augjul cfs rank'!$A55)</f>
        <v>1141</v>
      </c>
      <c r="J55" s="5" t="str">
        <f>VLOOKUP(K55,'augjul cfs'!$F$5:$O$94,10,FALSE)</f>
        <v>2017-18</v>
      </c>
      <c r="K55" s="18">
        <f>LARGE('augjul cfs'!$F$5:$F$94,'augjul cfs rank'!$A55)</f>
        <v>887</v>
      </c>
      <c r="L55" s="5" t="str">
        <f>VLOOKUP(M55,'augjul cfs'!$G$5:$O$94,9,FALSE)</f>
        <v>1968-69</v>
      </c>
      <c r="M55" s="18">
        <f>LARGE('augjul cfs'!$G$5:$G$94,'augjul cfs rank'!$A55)</f>
        <v>728</v>
      </c>
      <c r="N55" s="5" t="str">
        <f>VLOOKUP(O55,'augjul cfs'!$H$5:$O$94,8,FALSE)</f>
        <v>1974-75</v>
      </c>
      <c r="O55" s="18">
        <f>LARGE('augjul cfs'!$H$5:$H$94,'augjul cfs rank'!$A55)</f>
        <v>582</v>
      </c>
      <c r="P55" s="5" t="str">
        <f>VLOOKUP(Q55,'augjul cfs'!$I$5:$O$94,7,FALSE)</f>
        <v>1945-46</v>
      </c>
      <c r="Q55" s="18">
        <f>LARGE('augjul cfs'!$I$5:$I$94,'augjul cfs rank'!$A55)</f>
        <v>624</v>
      </c>
      <c r="R55" s="5" t="str">
        <f>VLOOKUP(S55,'augjul cfs'!$J$5:$O$94,6,FALSE)</f>
        <v>1950-51</v>
      </c>
      <c r="S55" s="18">
        <f>LARGE('augjul cfs'!$J$5:$J$94,'augjul cfs rank'!$A55)</f>
        <v>1707</v>
      </c>
      <c r="T55" s="5" t="str">
        <f>VLOOKUP(U55,'augjul cfs'!$K$5:$O$94,5,FALSE)</f>
        <v>2003-04</v>
      </c>
      <c r="U55" s="18">
        <f>LARGE('augjul cfs'!$K$5:$K$94,'augjul cfs rank'!$A55)</f>
        <v>6072</v>
      </c>
      <c r="V55" s="5" t="str">
        <f>VLOOKUP(W55,'augjul cfs'!$L$5:$O$94,4,FALSE)</f>
        <v>1983-84</v>
      </c>
      <c r="W55" s="18">
        <f>LARGE('augjul cfs'!$L$5:$L$94,'augjul cfs rank'!$A55)</f>
        <v>10098</v>
      </c>
      <c r="X55" s="5" t="str">
        <f>VLOOKUP(Y55,'augjul cfs'!$M$5:$O$94,3,FALSE)</f>
        <v>1951-52</v>
      </c>
      <c r="Y55" s="18">
        <f>LARGE('augjul cfs'!$M$5:$M$94,'augjul cfs rank'!$A55)</f>
        <v>8531</v>
      </c>
      <c r="Z55" s="5" t="str">
        <f>VLOOKUP(AA55,'augjul cfs'!$N$5:$O$94,2,FALSE)</f>
        <v>1986-87</v>
      </c>
      <c r="AA55" s="18">
        <f>LARGE('augjul cfs'!$N$5:$N$94,'augjul cfs rank'!$A55)</f>
        <v>3564.8630136986303</v>
      </c>
    </row>
    <row r="56" spans="1:27" x14ac:dyDescent="0.2">
      <c r="A56" s="5">
        <v>51</v>
      </c>
      <c r="B56" s="5" t="str">
        <f>VLOOKUP(C56,'augjul cfs'!$B$5:$O$94,14,FALSE)</f>
        <v>1975-76</v>
      </c>
      <c r="C56" s="18">
        <f>LARGE('augjul cfs'!$B$5:$B$94,'augjul cfs rank'!$A56)</f>
        <v>5271</v>
      </c>
      <c r="D56" s="5" t="str">
        <f>VLOOKUP(E56,'augjul cfs'!$C$5:$O$94,13,FALSE)</f>
        <v>1932-33</v>
      </c>
      <c r="E56" s="18">
        <f>LARGE('augjul cfs'!$C$5:$C$94,'augjul cfs rank'!$A56)</f>
        <v>2850</v>
      </c>
      <c r="F56" s="5" t="str">
        <f>VLOOKUP(G56,'augjul cfs'!$D$5:$O$94,12,FALSE)</f>
        <v>1981-82</v>
      </c>
      <c r="G56" s="18">
        <f>LARGE('augjul cfs'!$D$5:$D$94,'augjul cfs rank'!$A56)</f>
        <v>1634</v>
      </c>
      <c r="H56" s="5" t="str">
        <f>VLOOKUP(I56,'augjul cfs'!$E$5:$O$94,11,FALSE)</f>
        <v>1958-59</v>
      </c>
      <c r="I56" s="18">
        <f>LARGE('augjul cfs'!$E$5:$E$94,'augjul cfs rank'!$A56)</f>
        <v>1106</v>
      </c>
      <c r="J56" s="5" t="str">
        <f>VLOOKUP(K56,'augjul cfs'!$F$5:$O$94,10,FALSE)</f>
        <v>1950-51</v>
      </c>
      <c r="K56" s="18">
        <f>LARGE('augjul cfs'!$F$5:$F$94,'augjul cfs rank'!$A56)</f>
        <v>884</v>
      </c>
      <c r="L56" s="5" t="str">
        <f>VLOOKUP(M56,'augjul cfs'!$G$5:$O$94,9,FALSE)</f>
        <v>1998-99</v>
      </c>
      <c r="M56" s="18">
        <f>LARGE('augjul cfs'!$G$5:$G$94,'augjul cfs rank'!$A56)</f>
        <v>702</v>
      </c>
      <c r="N56" s="5" t="str">
        <f>VLOOKUP(O56,'augjul cfs'!$H$5:$O$94,8,FALSE)</f>
        <v>1958-59</v>
      </c>
      <c r="O56" s="18">
        <f>LARGE('augjul cfs'!$H$5:$H$94,'augjul cfs rank'!$A56)</f>
        <v>581</v>
      </c>
      <c r="P56" s="5" t="str">
        <f>VLOOKUP(Q56,'augjul cfs'!$I$5:$O$94,7,FALSE)</f>
        <v>1945-46</v>
      </c>
      <c r="Q56" s="18">
        <f>LARGE('augjul cfs'!$I$5:$I$94,'augjul cfs rank'!$A56)</f>
        <v>624</v>
      </c>
      <c r="R56" s="5" t="str">
        <f>VLOOKUP(S56,'augjul cfs'!$J$5:$O$94,6,FALSE)</f>
        <v>1950-51</v>
      </c>
      <c r="S56" s="18">
        <f>LARGE('augjul cfs'!$J$5:$J$94,'augjul cfs rank'!$A56)</f>
        <v>1707</v>
      </c>
      <c r="T56" s="5" t="str">
        <f>VLOOKUP(U56,'augjul cfs'!$K$5:$O$94,5,FALSE)</f>
        <v>2000-01</v>
      </c>
      <c r="U56" s="18">
        <f>LARGE('augjul cfs'!$K$5:$K$94,'augjul cfs rank'!$A56)</f>
        <v>5955</v>
      </c>
      <c r="V56" s="5" t="str">
        <f>VLOOKUP(W56,'augjul cfs'!$L$5:$O$94,4,FALSE)</f>
        <v>1988-89</v>
      </c>
      <c r="W56" s="18">
        <f>LARGE('augjul cfs'!$L$5:$L$94,'augjul cfs rank'!$A56)</f>
        <v>10055</v>
      </c>
      <c r="X56" s="5" t="str">
        <f>VLOOKUP(Y56,'augjul cfs'!$M$5:$O$94,3,FALSE)</f>
        <v>1993-94</v>
      </c>
      <c r="Y56" s="18">
        <f>LARGE('augjul cfs'!$M$5:$M$94,'augjul cfs rank'!$A56)</f>
        <v>8362</v>
      </c>
      <c r="Z56" s="5" t="str">
        <f>VLOOKUP(AA56,'augjul cfs'!$N$5:$O$94,2,FALSE)</f>
        <v>2014-15</v>
      </c>
      <c r="AA56" s="18">
        <f>LARGE('augjul cfs'!$N$5:$N$94,'augjul cfs rank'!$A56)</f>
        <v>3549.2520547945205</v>
      </c>
    </row>
    <row r="57" spans="1:27" x14ac:dyDescent="0.2">
      <c r="A57" s="5">
        <v>52</v>
      </c>
      <c r="B57" s="5" t="str">
        <f>VLOOKUP(C57,'augjul cfs'!$B$5:$O$94,14,FALSE)</f>
        <v>1978-79</v>
      </c>
      <c r="C57" s="18">
        <f>LARGE('augjul cfs'!$B$5:$B$94,'augjul cfs rank'!$A57)</f>
        <v>5227</v>
      </c>
      <c r="D57" s="5" t="str">
        <f>VLOOKUP(E57,'augjul cfs'!$C$5:$O$94,13,FALSE)</f>
        <v>1953-54</v>
      </c>
      <c r="E57" s="18">
        <f>LARGE('augjul cfs'!$C$5:$C$94,'augjul cfs rank'!$A57)</f>
        <v>2827</v>
      </c>
      <c r="F57" s="5" t="str">
        <f>VLOOKUP(G57,'augjul cfs'!$D$5:$O$94,12,FALSE)</f>
        <v>1990-91</v>
      </c>
      <c r="G57" s="18">
        <f>LARGE('augjul cfs'!$D$5:$D$94,'augjul cfs rank'!$A57)</f>
        <v>1618</v>
      </c>
      <c r="H57" s="5" t="str">
        <f>VLOOKUP(I57,'augjul cfs'!$E$5:$O$94,11,FALSE)</f>
        <v>1973-74</v>
      </c>
      <c r="I57" s="18">
        <f>LARGE('augjul cfs'!$E$5:$E$94,'augjul cfs rank'!$A57)</f>
        <v>1105</v>
      </c>
      <c r="J57" s="5" t="str">
        <f>VLOOKUP(K57,'augjul cfs'!$F$5:$O$94,10,FALSE)</f>
        <v>1985-86</v>
      </c>
      <c r="K57" s="18">
        <f>LARGE('augjul cfs'!$F$5:$F$94,'augjul cfs rank'!$A57)</f>
        <v>882</v>
      </c>
      <c r="L57" s="5" t="str">
        <f>VLOOKUP(M57,'augjul cfs'!$G$5:$O$94,9,FALSE)</f>
        <v>2015-16</v>
      </c>
      <c r="M57" s="18">
        <f>LARGE('augjul cfs'!$G$5:$G$94,'augjul cfs rank'!$A57)</f>
        <v>699</v>
      </c>
      <c r="N57" s="5" t="str">
        <f>VLOOKUP(O57,'augjul cfs'!$H$5:$O$94,8,FALSE)</f>
        <v>2008-09</v>
      </c>
      <c r="O57" s="18">
        <f>LARGE('augjul cfs'!$H$5:$H$94,'augjul cfs rank'!$A57)</f>
        <v>575</v>
      </c>
      <c r="P57" s="5" t="str">
        <f>VLOOKUP(Q57,'augjul cfs'!$I$5:$O$94,7,FALSE)</f>
        <v>1965-66</v>
      </c>
      <c r="Q57" s="18">
        <f>LARGE('augjul cfs'!$I$5:$I$94,'augjul cfs rank'!$A57)</f>
        <v>607</v>
      </c>
      <c r="R57" s="5" t="str">
        <f>VLOOKUP(S57,'augjul cfs'!$J$5:$O$94,6,FALSE)</f>
        <v>1958-59</v>
      </c>
      <c r="S57" s="18">
        <f>LARGE('augjul cfs'!$J$5:$J$94,'augjul cfs rank'!$A57)</f>
        <v>1682</v>
      </c>
      <c r="T57" s="5" t="str">
        <f>VLOOKUP(U57,'augjul cfs'!$K$5:$O$94,5,FALSE)</f>
        <v>1962-63</v>
      </c>
      <c r="U57" s="18">
        <f>LARGE('augjul cfs'!$K$5:$K$94,'augjul cfs rank'!$A57)</f>
        <v>5950</v>
      </c>
      <c r="V57" s="5" t="str">
        <f>VLOOKUP(W57,'augjul cfs'!$L$5:$O$94,4,FALSE)</f>
        <v>1935-36</v>
      </c>
      <c r="W57" s="18">
        <f>LARGE('augjul cfs'!$L$5:$L$94,'augjul cfs rank'!$A57)</f>
        <v>10018</v>
      </c>
      <c r="X57" s="5" t="str">
        <f>VLOOKUP(Y57,'augjul cfs'!$M$5:$O$94,3,FALSE)</f>
        <v>1957-58</v>
      </c>
      <c r="Y57" s="18">
        <f>LARGE('augjul cfs'!$M$5:$M$94,'augjul cfs rank'!$A57)</f>
        <v>8344</v>
      </c>
      <c r="Z57" s="5" t="str">
        <f>VLOOKUP(AA57,'augjul cfs'!$N$5:$O$94,2,FALSE)</f>
        <v>1961-62</v>
      </c>
      <c r="AA57" s="18">
        <f>LARGE('augjul cfs'!$N$5:$N$94,'augjul cfs rank'!$A57)</f>
        <v>3548.6301369863013</v>
      </c>
    </row>
    <row r="58" spans="1:27" x14ac:dyDescent="0.2">
      <c r="A58" s="5">
        <v>53</v>
      </c>
      <c r="B58" s="5" t="str">
        <f>VLOOKUP(C58,'augjul cfs'!$B$5:$O$94,14,FALSE)</f>
        <v>1979-80</v>
      </c>
      <c r="C58" s="18">
        <f>LARGE('augjul cfs'!$B$5:$B$94,'augjul cfs rank'!$A58)</f>
        <v>5202</v>
      </c>
      <c r="D58" s="5" t="str">
        <f>VLOOKUP(E58,'augjul cfs'!$C$5:$O$94,13,FALSE)</f>
        <v>1964-65</v>
      </c>
      <c r="E58" s="18">
        <f>LARGE('augjul cfs'!$C$5:$C$94,'augjul cfs rank'!$A58)</f>
        <v>2820</v>
      </c>
      <c r="F58" s="5" t="str">
        <f>VLOOKUP(G58,'augjul cfs'!$D$5:$O$94,12,FALSE)</f>
        <v>1943-44</v>
      </c>
      <c r="G58" s="18">
        <f>LARGE('augjul cfs'!$D$5:$D$94,'augjul cfs rank'!$A58)</f>
        <v>1613</v>
      </c>
      <c r="H58" s="5" t="str">
        <f>VLOOKUP(I58,'augjul cfs'!$E$5:$O$94,11,FALSE)</f>
        <v>1973-74</v>
      </c>
      <c r="I58" s="18">
        <f>LARGE('augjul cfs'!$E$5:$E$94,'augjul cfs rank'!$A58)</f>
        <v>1105</v>
      </c>
      <c r="J58" s="5" t="str">
        <f>VLOOKUP(K58,'augjul cfs'!$F$5:$O$94,10,FALSE)</f>
        <v>2013-14</v>
      </c>
      <c r="K58" s="18">
        <f>LARGE('augjul cfs'!$F$5:$F$94,'augjul cfs rank'!$A58)</f>
        <v>872</v>
      </c>
      <c r="L58" s="5" t="str">
        <f>VLOOKUP(M58,'augjul cfs'!$G$5:$O$94,9,FALSE)</f>
        <v>1940-41</v>
      </c>
      <c r="M58" s="18">
        <f>LARGE('augjul cfs'!$G$5:$G$94,'augjul cfs rank'!$A58)</f>
        <v>698</v>
      </c>
      <c r="N58" s="5" t="str">
        <f>VLOOKUP(O58,'augjul cfs'!$H$5:$O$94,8,FALSE)</f>
        <v>1976-77</v>
      </c>
      <c r="O58" s="18">
        <f>LARGE('augjul cfs'!$H$5:$H$94,'augjul cfs rank'!$A58)</f>
        <v>567</v>
      </c>
      <c r="P58" s="5" t="str">
        <f>VLOOKUP(Q58,'augjul cfs'!$I$5:$O$94,7,FALSE)</f>
        <v>2005-06</v>
      </c>
      <c r="Q58" s="18">
        <f>LARGE('augjul cfs'!$I$5:$I$94,'augjul cfs rank'!$A58)</f>
        <v>606</v>
      </c>
      <c r="R58" s="5" t="str">
        <f>VLOOKUP(S58,'augjul cfs'!$J$5:$O$94,6,FALSE)</f>
        <v>1941-42</v>
      </c>
      <c r="S58" s="18">
        <f>LARGE('augjul cfs'!$J$5:$J$94,'augjul cfs rank'!$A58)</f>
        <v>1669</v>
      </c>
      <c r="T58" s="5" t="str">
        <f>VLOOKUP(U58,'augjul cfs'!$K$5:$O$94,5,FALSE)</f>
        <v>2001-02</v>
      </c>
      <c r="U58" s="18">
        <f>LARGE('augjul cfs'!$K$5:$K$94,'augjul cfs rank'!$A58)</f>
        <v>5864</v>
      </c>
      <c r="V58" s="5" t="str">
        <f>VLOOKUP(W58,'augjul cfs'!$L$5:$O$94,4,FALSE)</f>
        <v>1990-91</v>
      </c>
      <c r="W58" s="18">
        <f>LARGE('augjul cfs'!$L$5:$L$94,'augjul cfs rank'!$A58)</f>
        <v>10011</v>
      </c>
      <c r="X58" s="5" t="str">
        <f>VLOOKUP(Y58,'augjul cfs'!$M$5:$O$94,3,FALSE)</f>
        <v>1937-38</v>
      </c>
      <c r="Y58" s="18">
        <f>LARGE('augjul cfs'!$M$5:$M$94,'augjul cfs rank'!$A58)</f>
        <v>8311</v>
      </c>
      <c r="Z58" s="5" t="str">
        <f>VLOOKUP(AA58,'augjul cfs'!$N$5:$O$94,2,FALSE)</f>
        <v>1980-81</v>
      </c>
      <c r="AA58" s="18">
        <f>LARGE('augjul cfs'!$N$5:$N$94,'augjul cfs rank'!$A58)</f>
        <v>3545.7917808219177</v>
      </c>
    </row>
    <row r="59" spans="1:27" x14ac:dyDescent="0.2">
      <c r="A59" s="5">
        <v>54</v>
      </c>
      <c r="B59" s="5" t="str">
        <f>VLOOKUP(C59,'augjul cfs'!$B$5:$O$94,14,FALSE)</f>
        <v>2013-14</v>
      </c>
      <c r="C59" s="18">
        <f>LARGE('augjul cfs'!$B$5:$B$94,'augjul cfs rank'!$A59)</f>
        <v>5111</v>
      </c>
      <c r="D59" s="5" t="str">
        <f>VLOOKUP(E59,'augjul cfs'!$C$5:$O$94,13,FALSE)</f>
        <v>1939-40</v>
      </c>
      <c r="E59" s="18">
        <f>LARGE('augjul cfs'!$C$5:$C$94,'augjul cfs rank'!$A59)</f>
        <v>2817</v>
      </c>
      <c r="F59" s="5" t="str">
        <f>VLOOKUP(G59,'augjul cfs'!$D$5:$O$94,12,FALSE)</f>
        <v>1973-74</v>
      </c>
      <c r="G59" s="18">
        <f>LARGE('augjul cfs'!$D$5:$D$94,'augjul cfs rank'!$A59)</f>
        <v>1608</v>
      </c>
      <c r="H59" s="5" t="str">
        <f>VLOOKUP(I59,'augjul cfs'!$E$5:$O$94,11,FALSE)</f>
        <v>1973-74</v>
      </c>
      <c r="I59" s="18">
        <f>LARGE('augjul cfs'!$E$5:$E$94,'augjul cfs rank'!$A59)</f>
        <v>1105</v>
      </c>
      <c r="J59" s="5" t="str">
        <f>VLOOKUP(K59,'augjul cfs'!$F$5:$O$94,10,FALSE)</f>
        <v>2011-12</v>
      </c>
      <c r="K59" s="18">
        <f>LARGE('augjul cfs'!$F$5:$F$94,'augjul cfs rank'!$A59)</f>
        <v>859</v>
      </c>
      <c r="L59" s="5" t="str">
        <f>VLOOKUP(M59,'augjul cfs'!$G$5:$O$94,9,FALSE)</f>
        <v>1958-59</v>
      </c>
      <c r="M59" s="18">
        <f>LARGE('augjul cfs'!$G$5:$G$94,'augjul cfs rank'!$A59)</f>
        <v>697</v>
      </c>
      <c r="N59" s="5" t="str">
        <f>VLOOKUP(O59,'augjul cfs'!$H$5:$O$94,8,FALSE)</f>
        <v>1988-89</v>
      </c>
      <c r="O59" s="18">
        <f>LARGE('augjul cfs'!$H$5:$H$94,'augjul cfs rank'!$A59)</f>
        <v>565</v>
      </c>
      <c r="P59" s="5" t="str">
        <f>VLOOKUP(Q59,'augjul cfs'!$I$5:$O$94,7,FALSE)</f>
        <v>1988-89</v>
      </c>
      <c r="Q59" s="18">
        <f>LARGE('augjul cfs'!$I$5:$I$94,'augjul cfs rank'!$A59)</f>
        <v>604</v>
      </c>
      <c r="R59" s="5" t="str">
        <f>VLOOKUP(S59,'augjul cfs'!$J$5:$O$94,6,FALSE)</f>
        <v>1929-30</v>
      </c>
      <c r="S59" s="18">
        <f>LARGE('augjul cfs'!$J$5:$J$94,'augjul cfs rank'!$A59)</f>
        <v>1650</v>
      </c>
      <c r="T59" s="5" t="str">
        <f>VLOOKUP(U59,'augjul cfs'!$K$5:$O$94,5,FALSE)</f>
        <v>2002-03</v>
      </c>
      <c r="U59" s="18">
        <f>LARGE('augjul cfs'!$K$5:$K$94,'augjul cfs rank'!$A59)</f>
        <v>5855</v>
      </c>
      <c r="V59" s="5" t="str">
        <f>VLOOKUP(W59,'augjul cfs'!$L$5:$O$94,4,FALSE)</f>
        <v>1977-78</v>
      </c>
      <c r="W59" s="18">
        <f>LARGE('augjul cfs'!$L$5:$L$94,'augjul cfs rank'!$A59)</f>
        <v>9970</v>
      </c>
      <c r="X59" s="5" t="str">
        <f>VLOOKUP(Y59,'augjul cfs'!$M$5:$O$94,3,FALSE)</f>
        <v>2007-08</v>
      </c>
      <c r="Y59" s="18">
        <f>LARGE('augjul cfs'!$M$5:$M$94,'augjul cfs rank'!$A59)</f>
        <v>8225</v>
      </c>
      <c r="Z59" s="5" t="str">
        <f>VLOOKUP(AA59,'augjul cfs'!$N$5:$O$94,2,FALSE)</f>
        <v>2017-18</v>
      </c>
      <c r="AA59" s="18">
        <f>LARGE('augjul cfs'!$N$5:$N$94,'augjul cfs rank'!$A59)</f>
        <v>3543.3123287671233</v>
      </c>
    </row>
    <row r="60" spans="1:27" x14ac:dyDescent="0.2">
      <c r="A60" s="5">
        <v>55</v>
      </c>
      <c r="B60" s="5" t="str">
        <f>VLOOKUP(C60,'augjul cfs'!$B$5:$O$94,14,FALSE)</f>
        <v>1973-74</v>
      </c>
      <c r="C60" s="18">
        <f>LARGE('augjul cfs'!$B$5:$B$94,'augjul cfs rank'!$A60)</f>
        <v>5075</v>
      </c>
      <c r="D60" s="5" t="str">
        <f>VLOOKUP(E60,'augjul cfs'!$C$5:$O$94,13,FALSE)</f>
        <v>1939-40</v>
      </c>
      <c r="E60" s="18">
        <f>LARGE('augjul cfs'!$C$5:$C$94,'augjul cfs rank'!$A60)</f>
        <v>2817</v>
      </c>
      <c r="F60" s="5" t="str">
        <f>VLOOKUP(G60,'augjul cfs'!$D$5:$O$94,12,FALSE)</f>
        <v>1972-73</v>
      </c>
      <c r="G60" s="18">
        <f>LARGE('augjul cfs'!$D$5:$D$94,'augjul cfs rank'!$A60)</f>
        <v>1589</v>
      </c>
      <c r="H60" s="5" t="str">
        <f>VLOOKUP(I60,'augjul cfs'!$E$5:$O$94,11,FALSE)</f>
        <v>1966-67</v>
      </c>
      <c r="I60" s="18">
        <f>LARGE('augjul cfs'!$E$5:$E$94,'augjul cfs rank'!$A60)</f>
        <v>1099</v>
      </c>
      <c r="J60" s="5" t="str">
        <f>VLOOKUP(K60,'augjul cfs'!$F$5:$O$94,10,FALSE)</f>
        <v>1949-50</v>
      </c>
      <c r="K60" s="18">
        <f>LARGE('augjul cfs'!$F$5:$F$94,'augjul cfs rank'!$A60)</f>
        <v>855</v>
      </c>
      <c r="L60" s="5" t="str">
        <f>VLOOKUP(M60,'augjul cfs'!$G$5:$O$94,9,FALSE)</f>
        <v>1934-35</v>
      </c>
      <c r="M60" s="18">
        <f>LARGE('augjul cfs'!$G$5:$G$94,'augjul cfs rank'!$A60)</f>
        <v>693</v>
      </c>
      <c r="N60" s="5" t="str">
        <f>VLOOKUP(O60,'augjul cfs'!$H$5:$O$94,8,FALSE)</f>
        <v>1937-38</v>
      </c>
      <c r="O60" s="18">
        <f>LARGE('augjul cfs'!$H$5:$H$94,'augjul cfs rank'!$A60)</f>
        <v>561</v>
      </c>
      <c r="P60" s="5" t="str">
        <f>VLOOKUP(Q60,'augjul cfs'!$I$5:$O$94,7,FALSE)</f>
        <v>1938-39</v>
      </c>
      <c r="Q60" s="18">
        <f>LARGE('augjul cfs'!$I$5:$I$94,'augjul cfs rank'!$A60)</f>
        <v>598</v>
      </c>
      <c r="R60" s="5" t="str">
        <f>VLOOKUP(S60,'augjul cfs'!$J$5:$O$94,6,FALSE)</f>
        <v>1948-49</v>
      </c>
      <c r="S60" s="18">
        <f>LARGE('augjul cfs'!$J$5:$J$94,'augjul cfs rank'!$A60)</f>
        <v>1629</v>
      </c>
      <c r="T60" s="5" t="str">
        <f>VLOOKUP(U60,'augjul cfs'!$K$5:$O$94,5,FALSE)</f>
        <v>1967-68</v>
      </c>
      <c r="U60" s="18">
        <f>LARGE('augjul cfs'!$K$5:$K$94,'augjul cfs rank'!$A60)</f>
        <v>5725</v>
      </c>
      <c r="V60" s="5" t="str">
        <f>VLOOKUP(W60,'augjul cfs'!$L$5:$O$94,4,FALSE)</f>
        <v>2014-15</v>
      </c>
      <c r="W60" s="18">
        <f>LARGE('augjul cfs'!$L$5:$L$94,'augjul cfs rank'!$A60)</f>
        <v>9534</v>
      </c>
      <c r="X60" s="5" t="str">
        <f>VLOOKUP(Y60,'augjul cfs'!$M$5:$O$94,3,FALSE)</f>
        <v>1960-61</v>
      </c>
      <c r="Y60" s="18">
        <f>LARGE('augjul cfs'!$M$5:$M$94,'augjul cfs rank'!$A60)</f>
        <v>8138</v>
      </c>
      <c r="Z60" s="5" t="str">
        <f>VLOOKUP(AA60,'augjul cfs'!$N$5:$O$94,2,FALSE)</f>
        <v>2003-04</v>
      </c>
      <c r="AA60" s="18">
        <f>LARGE('augjul cfs'!$N$5:$N$94,'augjul cfs rank'!$A60)</f>
        <v>3535.860273972603</v>
      </c>
    </row>
    <row r="61" spans="1:27" x14ac:dyDescent="0.2">
      <c r="A61" s="5">
        <v>56</v>
      </c>
      <c r="B61" s="5" t="str">
        <f>VLOOKUP(C61,'augjul cfs'!$B$5:$O$94,14,FALSE)</f>
        <v>1928-29</v>
      </c>
      <c r="C61" s="18">
        <f>LARGE('augjul cfs'!$B$5:$B$94,'augjul cfs rank'!$A61)</f>
        <v>5070</v>
      </c>
      <c r="D61" s="5" t="str">
        <f>VLOOKUP(E61,'augjul cfs'!$C$5:$O$94,13,FALSE)</f>
        <v>2017-18</v>
      </c>
      <c r="E61" s="18">
        <f>LARGE('augjul cfs'!$C$5:$C$94,'augjul cfs rank'!$A61)</f>
        <v>2796</v>
      </c>
      <c r="F61" s="5" t="str">
        <f>VLOOKUP(G61,'augjul cfs'!$D$5:$O$94,12,FALSE)</f>
        <v>2013-14</v>
      </c>
      <c r="G61" s="18">
        <f>LARGE('augjul cfs'!$D$5:$D$94,'augjul cfs rank'!$A61)</f>
        <v>1548</v>
      </c>
      <c r="H61" s="5" t="str">
        <f>VLOOKUP(I61,'augjul cfs'!$E$5:$O$94,11,FALSE)</f>
        <v>2013-14</v>
      </c>
      <c r="I61" s="18">
        <f>LARGE('augjul cfs'!$E$5:$E$94,'augjul cfs rank'!$A61)</f>
        <v>1095</v>
      </c>
      <c r="J61" s="5" t="str">
        <f>VLOOKUP(K61,'augjul cfs'!$F$5:$O$94,10,FALSE)</f>
        <v>1934-35</v>
      </c>
      <c r="K61" s="18">
        <f>LARGE('augjul cfs'!$F$5:$F$94,'augjul cfs rank'!$A61)</f>
        <v>850</v>
      </c>
      <c r="L61" s="5" t="str">
        <f>VLOOKUP(M61,'augjul cfs'!$G$5:$O$94,9,FALSE)</f>
        <v>1963-64</v>
      </c>
      <c r="M61" s="18">
        <f>LARGE('augjul cfs'!$G$5:$G$94,'augjul cfs rank'!$A61)</f>
        <v>679</v>
      </c>
      <c r="N61" s="5" t="str">
        <f>VLOOKUP(O61,'augjul cfs'!$H$5:$O$94,8,FALSE)</f>
        <v>1946-47</v>
      </c>
      <c r="O61" s="18">
        <f>LARGE('augjul cfs'!$H$5:$H$94,'augjul cfs rank'!$A61)</f>
        <v>553</v>
      </c>
      <c r="P61" s="5" t="str">
        <f>VLOOKUP(Q61,'augjul cfs'!$I$5:$O$94,7,FALSE)</f>
        <v>1953-54</v>
      </c>
      <c r="Q61" s="18">
        <f>LARGE('augjul cfs'!$I$5:$I$94,'augjul cfs rank'!$A61)</f>
        <v>595</v>
      </c>
      <c r="R61" s="5" t="str">
        <f>VLOOKUP(S61,'augjul cfs'!$J$5:$O$94,6,FALSE)</f>
        <v>1980-81</v>
      </c>
      <c r="S61" s="18">
        <f>LARGE('augjul cfs'!$J$5:$J$94,'augjul cfs rank'!$A61)</f>
        <v>1606</v>
      </c>
      <c r="T61" s="5" t="str">
        <f>VLOOKUP(U61,'augjul cfs'!$K$5:$O$94,5,FALSE)</f>
        <v>1941-42</v>
      </c>
      <c r="U61" s="18">
        <f>LARGE('augjul cfs'!$K$5:$K$94,'augjul cfs rank'!$A61)</f>
        <v>5522</v>
      </c>
      <c r="V61" s="5" t="str">
        <f>VLOOKUP(W61,'augjul cfs'!$L$5:$O$94,4,FALSE)</f>
        <v>2007-08</v>
      </c>
      <c r="W61" s="18">
        <f>LARGE('augjul cfs'!$L$5:$L$94,'augjul cfs rank'!$A61)</f>
        <v>9312</v>
      </c>
      <c r="X61" s="5" t="str">
        <f>VLOOKUP(Y61,'augjul cfs'!$M$5:$O$94,3,FALSE)</f>
        <v>1936-37</v>
      </c>
      <c r="Y61" s="18">
        <f>LARGE('augjul cfs'!$M$5:$M$94,'augjul cfs rank'!$A61)</f>
        <v>8098</v>
      </c>
      <c r="Z61" s="5" t="str">
        <f>VLOOKUP(AA61,'augjul cfs'!$N$5:$O$94,2,FALSE)</f>
        <v>1934-35</v>
      </c>
      <c r="AA61" s="18">
        <f>LARGE('augjul cfs'!$N$5:$N$94,'augjul cfs rank'!$A61)</f>
        <v>3524.5972602739726</v>
      </c>
    </row>
    <row r="62" spans="1:27" x14ac:dyDescent="0.2">
      <c r="A62" s="5">
        <v>57</v>
      </c>
      <c r="B62" s="5" t="str">
        <f>VLOOKUP(C62,'augjul cfs'!$B$5:$O$94,14,FALSE)</f>
        <v>2014-15</v>
      </c>
      <c r="C62" s="18">
        <f>LARGE('augjul cfs'!$B$5:$B$94,'augjul cfs rank'!$A62)</f>
        <v>5048</v>
      </c>
      <c r="D62" s="5" t="str">
        <f>VLOOKUP(E62,'augjul cfs'!$C$5:$O$94,13,FALSE)</f>
        <v>1994-95</v>
      </c>
      <c r="E62" s="18">
        <f>LARGE('augjul cfs'!$C$5:$C$94,'augjul cfs rank'!$A62)</f>
        <v>2771</v>
      </c>
      <c r="F62" s="5" t="str">
        <f>VLOOKUP(G62,'augjul cfs'!$D$5:$O$94,12,FALSE)</f>
        <v>2007-08</v>
      </c>
      <c r="G62" s="18">
        <f>LARGE('augjul cfs'!$D$5:$D$94,'augjul cfs rank'!$A62)</f>
        <v>1544</v>
      </c>
      <c r="H62" s="5" t="str">
        <f>VLOOKUP(I62,'augjul cfs'!$E$5:$O$94,11,FALSE)</f>
        <v>1949-50</v>
      </c>
      <c r="I62" s="18">
        <f>LARGE('augjul cfs'!$E$5:$E$94,'augjul cfs rank'!$A62)</f>
        <v>1086</v>
      </c>
      <c r="J62" s="5" t="str">
        <f>VLOOKUP(K62,'augjul cfs'!$F$5:$O$94,10,FALSE)</f>
        <v>1958-59</v>
      </c>
      <c r="K62" s="18">
        <f>LARGE('augjul cfs'!$F$5:$F$94,'augjul cfs rank'!$A62)</f>
        <v>842</v>
      </c>
      <c r="L62" s="5" t="str">
        <f>VLOOKUP(M62,'augjul cfs'!$G$5:$O$94,9,FALSE)</f>
        <v>1987-88</v>
      </c>
      <c r="M62" s="18">
        <f>LARGE('augjul cfs'!$G$5:$G$94,'augjul cfs rank'!$A62)</f>
        <v>665</v>
      </c>
      <c r="N62" s="5" t="str">
        <f>VLOOKUP(O62,'augjul cfs'!$H$5:$O$94,8,FALSE)</f>
        <v>2009-10</v>
      </c>
      <c r="O62" s="18">
        <f>LARGE('augjul cfs'!$H$5:$H$94,'augjul cfs rank'!$A62)</f>
        <v>552</v>
      </c>
      <c r="P62" s="5" t="str">
        <f>VLOOKUP(Q62,'augjul cfs'!$I$5:$O$94,7,FALSE)</f>
        <v>1941-42</v>
      </c>
      <c r="Q62" s="18">
        <f>LARGE('augjul cfs'!$I$5:$I$94,'augjul cfs rank'!$A62)</f>
        <v>593</v>
      </c>
      <c r="R62" s="5" t="str">
        <f>VLOOKUP(S62,'augjul cfs'!$J$5:$O$94,6,FALSE)</f>
        <v>1975-76</v>
      </c>
      <c r="S62" s="18">
        <f>LARGE('augjul cfs'!$J$5:$J$94,'augjul cfs rank'!$A62)</f>
        <v>1573</v>
      </c>
      <c r="T62" s="5" t="str">
        <f>VLOOKUP(U62,'augjul cfs'!$K$5:$O$94,5,FALSE)</f>
        <v>1989-90</v>
      </c>
      <c r="U62" s="18">
        <f>LARGE('augjul cfs'!$K$5:$K$94,'augjul cfs rank'!$A62)</f>
        <v>5515</v>
      </c>
      <c r="V62" s="5" t="str">
        <f>VLOOKUP(W62,'augjul cfs'!$L$5:$O$94,4,FALSE)</f>
        <v>1928-29</v>
      </c>
      <c r="W62" s="18">
        <f>LARGE('augjul cfs'!$L$5:$L$94,'augjul cfs rank'!$A62)</f>
        <v>9260</v>
      </c>
      <c r="X62" s="5" t="str">
        <f>VLOOKUP(Y62,'augjul cfs'!$M$5:$O$94,3,FALSE)</f>
        <v>1939-40</v>
      </c>
      <c r="Y62" s="18">
        <f>LARGE('augjul cfs'!$M$5:$M$94,'augjul cfs rank'!$A62)</f>
        <v>8080</v>
      </c>
      <c r="Z62" s="5" t="str">
        <f>VLOOKUP(AA62,'augjul cfs'!$N$5:$O$94,2,FALSE)</f>
        <v>1931-32</v>
      </c>
      <c r="AA62" s="18">
        <f>LARGE('augjul cfs'!$N$5:$N$94,'augjul cfs rank'!$A62)</f>
        <v>3484.821917808219</v>
      </c>
    </row>
    <row r="63" spans="1:27" x14ac:dyDescent="0.2">
      <c r="A63" s="5">
        <v>58</v>
      </c>
      <c r="B63" s="5" t="str">
        <f>VLOOKUP(C63,'augjul cfs'!$B$5:$O$94,14,FALSE)</f>
        <v>1940-41</v>
      </c>
      <c r="C63" s="18">
        <f>LARGE('augjul cfs'!$B$5:$B$94,'augjul cfs rank'!$A63)</f>
        <v>5034</v>
      </c>
      <c r="D63" s="5" t="str">
        <f>VLOOKUP(E63,'augjul cfs'!$C$5:$O$94,13,FALSE)</f>
        <v>1962-63</v>
      </c>
      <c r="E63" s="18">
        <f>LARGE('augjul cfs'!$C$5:$C$94,'augjul cfs rank'!$A63)</f>
        <v>2766</v>
      </c>
      <c r="F63" s="5" t="str">
        <f>VLOOKUP(G63,'augjul cfs'!$D$5:$O$94,12,FALSE)</f>
        <v>1985-86</v>
      </c>
      <c r="G63" s="18">
        <f>LARGE('augjul cfs'!$D$5:$D$94,'augjul cfs rank'!$A63)</f>
        <v>1521</v>
      </c>
      <c r="H63" s="5" t="str">
        <f>VLOOKUP(I63,'augjul cfs'!$E$5:$O$94,11,FALSE)</f>
        <v>2000-01</v>
      </c>
      <c r="I63" s="18">
        <f>LARGE('augjul cfs'!$E$5:$E$94,'augjul cfs rank'!$A63)</f>
        <v>1084</v>
      </c>
      <c r="J63" s="5" t="str">
        <f>VLOOKUP(K63,'augjul cfs'!$F$5:$O$94,10,FALSE)</f>
        <v>1972-73</v>
      </c>
      <c r="K63" s="18">
        <f>LARGE('augjul cfs'!$F$5:$F$94,'augjul cfs rank'!$A63)</f>
        <v>840</v>
      </c>
      <c r="L63" s="5" t="str">
        <f>VLOOKUP(M63,'augjul cfs'!$G$5:$O$94,9,FALSE)</f>
        <v>1938-39</v>
      </c>
      <c r="M63" s="18">
        <f>LARGE('augjul cfs'!$G$5:$G$94,'augjul cfs rank'!$A63)</f>
        <v>643</v>
      </c>
      <c r="N63" s="5" t="str">
        <f>VLOOKUP(O63,'augjul cfs'!$H$5:$O$94,8,FALSE)</f>
        <v>1963-64</v>
      </c>
      <c r="O63" s="18">
        <f>LARGE('augjul cfs'!$H$5:$H$94,'augjul cfs rank'!$A63)</f>
        <v>542</v>
      </c>
      <c r="P63" s="5" t="str">
        <f>VLOOKUP(Q63,'augjul cfs'!$I$5:$O$94,7,FALSE)</f>
        <v>1954-55</v>
      </c>
      <c r="Q63" s="18">
        <f>LARGE('augjul cfs'!$I$5:$I$94,'augjul cfs rank'!$A63)</f>
        <v>589</v>
      </c>
      <c r="R63" s="5" t="str">
        <f>VLOOKUP(S63,'augjul cfs'!$J$5:$O$94,6,FALSE)</f>
        <v>1992-93</v>
      </c>
      <c r="S63" s="18">
        <f>LARGE('augjul cfs'!$J$5:$J$94,'augjul cfs rank'!$A63)</f>
        <v>1504</v>
      </c>
      <c r="T63" s="5" t="str">
        <f>VLOOKUP(U63,'augjul cfs'!$K$5:$O$94,5,FALSE)</f>
        <v>1958-59</v>
      </c>
      <c r="U63" s="18">
        <f>LARGE('augjul cfs'!$K$5:$K$94,'augjul cfs rank'!$A63)</f>
        <v>5500</v>
      </c>
      <c r="V63" s="5" t="str">
        <f>VLOOKUP(W63,'augjul cfs'!$L$5:$O$94,4,FALSE)</f>
        <v>1939-40</v>
      </c>
      <c r="W63" s="18">
        <f>LARGE('augjul cfs'!$L$5:$L$94,'augjul cfs rank'!$A63)</f>
        <v>9232</v>
      </c>
      <c r="X63" s="5" t="str">
        <f>VLOOKUP(Y63,'augjul cfs'!$M$5:$O$94,3,FALSE)</f>
        <v>1987-88</v>
      </c>
      <c r="Y63" s="18">
        <f>LARGE('augjul cfs'!$M$5:$M$94,'augjul cfs rank'!$A63)</f>
        <v>8050</v>
      </c>
      <c r="Z63" s="5" t="str">
        <f>VLOOKUP(AA63,'augjul cfs'!$N$5:$O$94,2,FALSE)</f>
        <v>1951-52</v>
      </c>
      <c r="AA63" s="18">
        <f>LARGE('augjul cfs'!$N$5:$N$94,'augjul cfs rank'!$A63)</f>
        <v>3472.5095890410958</v>
      </c>
    </row>
    <row r="64" spans="1:27" x14ac:dyDescent="0.2">
      <c r="A64" s="5">
        <v>59</v>
      </c>
      <c r="B64" s="5" t="str">
        <f>VLOOKUP(C64,'augjul cfs'!$B$5:$O$94,14,FALSE)</f>
        <v>1944-45</v>
      </c>
      <c r="C64" s="18">
        <f>LARGE('augjul cfs'!$B$5:$B$94,'augjul cfs rank'!$A64)</f>
        <v>5029</v>
      </c>
      <c r="D64" s="5" t="str">
        <f>VLOOKUP(E64,'augjul cfs'!$C$5:$O$94,13,FALSE)</f>
        <v>1934-35</v>
      </c>
      <c r="E64" s="18">
        <f>LARGE('augjul cfs'!$C$5:$C$94,'augjul cfs rank'!$A64)</f>
        <v>2739</v>
      </c>
      <c r="F64" s="5" t="str">
        <f>VLOOKUP(G64,'augjul cfs'!$D$5:$O$94,12,FALSE)</f>
        <v>1971-72</v>
      </c>
      <c r="G64" s="18">
        <f>LARGE('augjul cfs'!$D$5:$D$94,'augjul cfs rank'!$A64)</f>
        <v>1512</v>
      </c>
      <c r="H64" s="5" t="str">
        <f>VLOOKUP(I64,'augjul cfs'!$E$5:$O$94,11,FALSE)</f>
        <v>2011-12</v>
      </c>
      <c r="I64" s="18">
        <f>LARGE('augjul cfs'!$E$5:$E$94,'augjul cfs rank'!$A64)</f>
        <v>1071</v>
      </c>
      <c r="J64" s="5" t="str">
        <f>VLOOKUP(K64,'augjul cfs'!$F$5:$O$94,10,FALSE)</f>
        <v>2001-02</v>
      </c>
      <c r="K64" s="18">
        <f>LARGE('augjul cfs'!$F$5:$F$94,'augjul cfs rank'!$A64)</f>
        <v>830</v>
      </c>
      <c r="L64" s="5" t="str">
        <f>VLOOKUP(M64,'augjul cfs'!$G$5:$O$94,9,FALSE)</f>
        <v>1947-48</v>
      </c>
      <c r="M64" s="18">
        <f>LARGE('augjul cfs'!$G$5:$G$94,'augjul cfs rank'!$A64)</f>
        <v>642</v>
      </c>
      <c r="N64" s="5" t="str">
        <f>VLOOKUP(O64,'augjul cfs'!$H$5:$O$94,8,FALSE)</f>
        <v>1952-53</v>
      </c>
      <c r="O64" s="18">
        <f>LARGE('augjul cfs'!$H$5:$H$94,'augjul cfs rank'!$A64)</f>
        <v>539</v>
      </c>
      <c r="P64" s="5" t="str">
        <f>VLOOKUP(Q64,'augjul cfs'!$I$5:$O$94,7,FALSE)</f>
        <v>1981-82</v>
      </c>
      <c r="Q64" s="18">
        <f>LARGE('augjul cfs'!$I$5:$I$94,'augjul cfs rank'!$A64)</f>
        <v>583</v>
      </c>
      <c r="R64" s="5" t="str">
        <f>VLOOKUP(S64,'augjul cfs'!$J$5:$O$94,6,FALSE)</f>
        <v>1994-95</v>
      </c>
      <c r="S64" s="18">
        <f>LARGE('augjul cfs'!$J$5:$J$94,'augjul cfs rank'!$A64)</f>
        <v>1484</v>
      </c>
      <c r="T64" s="5" t="str">
        <f>VLOOKUP(U64,'augjul cfs'!$K$5:$O$94,5,FALSE)</f>
        <v>1958-59</v>
      </c>
      <c r="U64" s="18">
        <f>LARGE('augjul cfs'!$K$5:$K$94,'augjul cfs rank'!$A64)</f>
        <v>5500</v>
      </c>
      <c r="V64" s="5" t="str">
        <f>VLOOKUP(W64,'augjul cfs'!$L$5:$O$94,4,FALSE)</f>
        <v>1982-83</v>
      </c>
      <c r="W64" s="18">
        <f>LARGE('augjul cfs'!$L$5:$L$94,'augjul cfs rank'!$A64)</f>
        <v>9230</v>
      </c>
      <c r="X64" s="5" t="str">
        <f>VLOOKUP(Y64,'augjul cfs'!$M$5:$O$94,3,FALSE)</f>
        <v>1935-36</v>
      </c>
      <c r="Y64" s="18">
        <f>LARGE('augjul cfs'!$M$5:$M$94,'augjul cfs rank'!$A64)</f>
        <v>7981</v>
      </c>
      <c r="Z64" s="5" t="str">
        <f>VLOOKUP(AA64,'augjul cfs'!$N$5:$O$94,2,FALSE)</f>
        <v>1970-71</v>
      </c>
      <c r="AA64" s="18">
        <f>LARGE('augjul cfs'!$N$5:$N$94,'augjul cfs rank'!$A64)</f>
        <v>3472.3698630136987</v>
      </c>
    </row>
    <row r="65" spans="1:27" x14ac:dyDescent="0.2">
      <c r="A65" s="5">
        <v>60</v>
      </c>
      <c r="B65" s="5" t="str">
        <f>VLOOKUP(C65,'augjul cfs'!$B$5:$O$94,14,FALSE)</f>
        <v>1988-89</v>
      </c>
      <c r="C65" s="18">
        <f>LARGE('augjul cfs'!$B$5:$B$94,'augjul cfs rank'!$A65)</f>
        <v>5002</v>
      </c>
      <c r="D65" s="5" t="str">
        <f>VLOOKUP(E65,'augjul cfs'!$C$5:$O$94,13,FALSE)</f>
        <v>1977-78</v>
      </c>
      <c r="E65" s="18">
        <f>LARGE('augjul cfs'!$C$5:$C$94,'augjul cfs rank'!$A65)</f>
        <v>2730</v>
      </c>
      <c r="F65" s="5" t="str">
        <f>VLOOKUP(G65,'augjul cfs'!$D$5:$O$94,12,FALSE)</f>
        <v>1954-55</v>
      </c>
      <c r="G65" s="18">
        <f>LARGE('augjul cfs'!$D$5:$D$94,'augjul cfs rank'!$A65)</f>
        <v>1468</v>
      </c>
      <c r="H65" s="5" t="str">
        <f>VLOOKUP(I65,'augjul cfs'!$E$5:$O$94,11,FALSE)</f>
        <v>1971-72</v>
      </c>
      <c r="I65" s="18">
        <f>LARGE('augjul cfs'!$E$5:$E$94,'augjul cfs rank'!$A65)</f>
        <v>1068</v>
      </c>
      <c r="J65" s="5" t="str">
        <f>VLOOKUP(K65,'augjul cfs'!$F$5:$O$94,10,FALSE)</f>
        <v>1940-41</v>
      </c>
      <c r="K65" s="18">
        <f>LARGE('augjul cfs'!$F$5:$F$94,'augjul cfs rank'!$A65)</f>
        <v>821</v>
      </c>
      <c r="L65" s="5" t="str">
        <f>VLOOKUP(M65,'augjul cfs'!$G$5:$O$94,9,FALSE)</f>
        <v>1977-78</v>
      </c>
      <c r="M65" s="18">
        <f>LARGE('augjul cfs'!$G$5:$G$94,'augjul cfs rank'!$A65)</f>
        <v>641</v>
      </c>
      <c r="N65" s="5" t="str">
        <f>VLOOKUP(O65,'augjul cfs'!$H$5:$O$94,8,FALSE)</f>
        <v>1942-43</v>
      </c>
      <c r="O65" s="18">
        <f>LARGE('augjul cfs'!$H$5:$H$94,'augjul cfs rank'!$A65)</f>
        <v>538</v>
      </c>
      <c r="P65" s="5" t="str">
        <f>VLOOKUP(Q65,'augjul cfs'!$I$5:$O$94,7,FALSE)</f>
        <v>1976-77</v>
      </c>
      <c r="Q65" s="18">
        <f>LARGE('augjul cfs'!$I$5:$I$94,'augjul cfs rank'!$A65)</f>
        <v>576</v>
      </c>
      <c r="R65" s="5" t="str">
        <f>VLOOKUP(S65,'augjul cfs'!$J$5:$O$94,6,FALSE)</f>
        <v>1996-97</v>
      </c>
      <c r="S65" s="18">
        <f>LARGE('augjul cfs'!$J$5:$J$94,'augjul cfs rank'!$A65)</f>
        <v>1434</v>
      </c>
      <c r="T65" s="5" t="str">
        <f>VLOOKUP(U65,'augjul cfs'!$K$5:$O$94,5,FALSE)</f>
        <v>1952-53</v>
      </c>
      <c r="U65" s="18">
        <f>LARGE('augjul cfs'!$K$5:$K$94,'augjul cfs rank'!$A65)</f>
        <v>5497</v>
      </c>
      <c r="V65" s="5" t="str">
        <f>VLOOKUP(W65,'augjul cfs'!$L$5:$O$94,4,FALSE)</f>
        <v>2017-18</v>
      </c>
      <c r="W65" s="18">
        <f>LARGE('augjul cfs'!$L$5:$L$94,'augjul cfs rank'!$A65)</f>
        <v>9178</v>
      </c>
      <c r="X65" s="5" t="str">
        <f>VLOOKUP(Y65,'augjul cfs'!$M$5:$O$94,3,FALSE)</f>
        <v>1985-86</v>
      </c>
      <c r="Y65" s="18">
        <f>LARGE('augjul cfs'!$M$5:$M$94,'augjul cfs rank'!$A65)</f>
        <v>7847</v>
      </c>
      <c r="Z65" s="5" t="str">
        <f>VLOOKUP(AA65,'augjul cfs'!$N$5:$O$94,2,FALSE)</f>
        <v>1985-86</v>
      </c>
      <c r="AA65" s="18">
        <f>LARGE('augjul cfs'!$N$5:$N$94,'augjul cfs rank'!$A65)</f>
        <v>3451.4739726027397</v>
      </c>
    </row>
    <row r="66" spans="1:27" x14ac:dyDescent="0.2">
      <c r="A66" s="5">
        <v>61</v>
      </c>
      <c r="B66" s="5" t="str">
        <f>VLOOKUP(C66,'augjul cfs'!$B$5:$O$94,14,FALSE)</f>
        <v>2002-03</v>
      </c>
      <c r="C66" s="18">
        <f>LARGE('augjul cfs'!$B$5:$B$94,'augjul cfs rank'!$A66)</f>
        <v>4994</v>
      </c>
      <c r="D66" s="5" t="str">
        <f>VLOOKUP(E66,'augjul cfs'!$C$5:$O$94,13,FALSE)</f>
        <v>1931-32</v>
      </c>
      <c r="E66" s="18">
        <f>LARGE('augjul cfs'!$C$5:$C$94,'augjul cfs rank'!$A66)</f>
        <v>2720</v>
      </c>
      <c r="F66" s="5" t="str">
        <f>VLOOKUP(G66,'augjul cfs'!$D$5:$O$94,12,FALSE)</f>
        <v>1979-80</v>
      </c>
      <c r="G66" s="18">
        <f>LARGE('augjul cfs'!$D$5:$D$94,'augjul cfs rank'!$A66)</f>
        <v>1457</v>
      </c>
      <c r="H66" s="5" t="str">
        <f>VLOOKUP(I66,'augjul cfs'!$E$5:$O$94,11,FALSE)</f>
        <v>1984-85</v>
      </c>
      <c r="I66" s="18">
        <f>LARGE('augjul cfs'!$E$5:$E$94,'augjul cfs rank'!$A66)</f>
        <v>1062</v>
      </c>
      <c r="J66" s="5" t="str">
        <f>VLOOKUP(K66,'augjul cfs'!$F$5:$O$94,10,FALSE)</f>
        <v>1960-61</v>
      </c>
      <c r="K66" s="18">
        <f>LARGE('augjul cfs'!$F$5:$F$94,'augjul cfs rank'!$A66)</f>
        <v>815</v>
      </c>
      <c r="L66" s="5" t="str">
        <f>VLOOKUP(M66,'augjul cfs'!$G$5:$O$94,9,FALSE)</f>
        <v>1952-53</v>
      </c>
      <c r="M66" s="18">
        <f>LARGE('augjul cfs'!$G$5:$G$94,'augjul cfs rank'!$A66)</f>
        <v>638</v>
      </c>
      <c r="N66" s="5" t="str">
        <f>VLOOKUP(O66,'augjul cfs'!$H$5:$O$94,8,FALSE)</f>
        <v>1955-56</v>
      </c>
      <c r="O66" s="18">
        <f>LARGE('augjul cfs'!$H$5:$H$94,'augjul cfs rank'!$A66)</f>
        <v>536</v>
      </c>
      <c r="P66" s="5" t="str">
        <f>VLOOKUP(Q66,'augjul cfs'!$I$5:$O$94,7,FALSE)</f>
        <v>1956-57</v>
      </c>
      <c r="Q66" s="18">
        <f>LARGE('augjul cfs'!$I$5:$I$94,'augjul cfs rank'!$A66)</f>
        <v>569</v>
      </c>
      <c r="R66" s="5" t="str">
        <f>VLOOKUP(S66,'augjul cfs'!$J$5:$O$94,6,FALSE)</f>
        <v>2000-01</v>
      </c>
      <c r="S66" s="18">
        <f>LARGE('augjul cfs'!$J$5:$J$94,'augjul cfs rank'!$A66)</f>
        <v>1417</v>
      </c>
      <c r="T66" s="5" t="str">
        <f>VLOOKUP(U66,'augjul cfs'!$K$5:$O$94,5,FALSE)</f>
        <v>1964-65</v>
      </c>
      <c r="U66" s="18">
        <f>LARGE('augjul cfs'!$K$5:$K$94,'augjul cfs rank'!$A66)</f>
        <v>5456</v>
      </c>
      <c r="V66" s="5" t="str">
        <f>VLOOKUP(W66,'augjul cfs'!$L$5:$O$94,4,FALSE)</f>
        <v>1950-51</v>
      </c>
      <c r="W66" s="18">
        <f>LARGE('augjul cfs'!$L$5:$L$94,'augjul cfs rank'!$A66)</f>
        <v>9156</v>
      </c>
      <c r="X66" s="5" t="str">
        <f>VLOOKUP(Y66,'augjul cfs'!$M$5:$O$94,3,FALSE)</f>
        <v>1988-89</v>
      </c>
      <c r="Y66" s="18">
        <f>LARGE('augjul cfs'!$M$5:$M$94,'augjul cfs rank'!$A66)</f>
        <v>7840</v>
      </c>
      <c r="Z66" s="5" t="str">
        <f>VLOOKUP(AA66,'augjul cfs'!$N$5:$O$94,2,FALSE)</f>
        <v>1987-88</v>
      </c>
      <c r="AA66" s="18">
        <f>LARGE('augjul cfs'!$N$5:$N$94,'augjul cfs rank'!$A66)</f>
        <v>3438.1041095890409</v>
      </c>
    </row>
    <row r="67" spans="1:27" x14ac:dyDescent="0.2">
      <c r="A67" s="11">
        <v>62</v>
      </c>
      <c r="B67" s="5" t="str">
        <f>VLOOKUP(C67,'augjul cfs'!$B$5:$O$94,14,FALSE)</f>
        <v>1994-95</v>
      </c>
      <c r="C67" s="18">
        <f>LARGE('augjul cfs'!$B$5:$B$94,'augjul cfs rank'!$A67)</f>
        <v>4915</v>
      </c>
      <c r="D67" s="5" t="str">
        <f>VLOOKUP(E67,'augjul cfs'!$C$5:$O$94,13,FALSE)</f>
        <v>2005-06</v>
      </c>
      <c r="E67" s="18">
        <f>LARGE('augjul cfs'!$C$5:$C$94,'augjul cfs rank'!$A67)</f>
        <v>2712</v>
      </c>
      <c r="F67" s="5" t="str">
        <f>VLOOKUP(G67,'augjul cfs'!$D$5:$O$94,12,FALSE)</f>
        <v>1932-33</v>
      </c>
      <c r="G67" s="18">
        <f>LARGE('augjul cfs'!$D$5:$D$94,'augjul cfs rank'!$A67)</f>
        <v>1450</v>
      </c>
      <c r="H67" s="5" t="str">
        <f>VLOOKUP(I67,'augjul cfs'!$E$5:$O$94,11,FALSE)</f>
        <v>1992-93</v>
      </c>
      <c r="I67" s="18">
        <f>LARGE('augjul cfs'!$E$5:$E$94,'augjul cfs rank'!$A67)</f>
        <v>1047</v>
      </c>
      <c r="J67" s="5" t="str">
        <f>VLOOKUP(K67,'augjul cfs'!$F$5:$O$94,10,FALSE)</f>
        <v>1960-61</v>
      </c>
      <c r="K67" s="18">
        <f>LARGE('augjul cfs'!$F$5:$F$94,'augjul cfs rank'!$A67)</f>
        <v>815</v>
      </c>
      <c r="L67" s="5" t="str">
        <f>VLOOKUP(M67,'augjul cfs'!$G$5:$O$94,9,FALSE)</f>
        <v>1952-53</v>
      </c>
      <c r="M67" s="18">
        <f>LARGE('augjul cfs'!$G$5:$G$94,'augjul cfs rank'!$A67)</f>
        <v>638</v>
      </c>
      <c r="N67" s="5" t="str">
        <f>VLOOKUP(O67,'augjul cfs'!$H$5:$O$94,8,FALSE)</f>
        <v>1954-55</v>
      </c>
      <c r="O67" s="18">
        <f>LARGE('augjul cfs'!$H$5:$H$94,'augjul cfs rank'!$A67)</f>
        <v>531</v>
      </c>
      <c r="P67" s="5" t="str">
        <f>VLOOKUP(Q67,'augjul cfs'!$I$5:$O$94,7,FALSE)</f>
        <v>1956-57</v>
      </c>
      <c r="Q67" s="18">
        <f>LARGE('augjul cfs'!$I$5:$I$94,'augjul cfs rank'!$A67)</f>
        <v>569</v>
      </c>
      <c r="R67" s="5" t="str">
        <f>VLOOKUP(S67,'augjul cfs'!$J$5:$O$94,6,FALSE)</f>
        <v>1971-72</v>
      </c>
      <c r="S67" s="18">
        <f>LARGE('augjul cfs'!$J$5:$J$94,'augjul cfs rank'!$A67)</f>
        <v>1395</v>
      </c>
      <c r="T67" s="5" t="str">
        <f>VLOOKUP(U67,'augjul cfs'!$K$5:$O$94,5,FALSE)</f>
        <v>1961-62</v>
      </c>
      <c r="U67" s="18">
        <f>LARGE('augjul cfs'!$K$5:$K$94,'augjul cfs rank'!$A67)</f>
        <v>5450</v>
      </c>
      <c r="V67" s="5" t="str">
        <f>VLOOKUP(W67,'augjul cfs'!$L$5:$O$94,4,FALSE)</f>
        <v>1979-80</v>
      </c>
      <c r="W67" s="18">
        <f>LARGE('augjul cfs'!$L$5:$L$94,'augjul cfs rank'!$A67)</f>
        <v>9132</v>
      </c>
      <c r="X67" s="5" t="str">
        <f>VLOOKUP(Y67,'augjul cfs'!$M$5:$O$94,3,FALSE)</f>
        <v>1984-85</v>
      </c>
      <c r="Y67" s="18">
        <f>LARGE('augjul cfs'!$M$5:$M$94,'augjul cfs rank'!$A67)</f>
        <v>7832</v>
      </c>
      <c r="Z67" s="5" t="str">
        <f>VLOOKUP(AA67,'augjul cfs'!$N$5:$O$94,2,FALSE)</f>
        <v>1984-85</v>
      </c>
      <c r="AA67" s="18">
        <f>LARGE('augjul cfs'!$N$5:$N$94,'augjul cfs rank'!$A67)</f>
        <v>3428.7753424657535</v>
      </c>
    </row>
    <row r="68" spans="1:27" x14ac:dyDescent="0.2">
      <c r="A68" s="11">
        <v>63</v>
      </c>
      <c r="B68" s="5" t="str">
        <f>VLOOKUP(C68,'augjul cfs'!$B$5:$O$94,14,FALSE)</f>
        <v>2001-02</v>
      </c>
      <c r="C68" s="18">
        <f>LARGE('augjul cfs'!$B$5:$B$94,'augjul cfs rank'!$A68)</f>
        <v>4908</v>
      </c>
      <c r="D68" s="5" t="str">
        <f>VLOOKUP(E68,'augjul cfs'!$C$5:$O$94,13,FALSE)</f>
        <v>1951-52</v>
      </c>
      <c r="E68" s="18">
        <f>LARGE('augjul cfs'!$C$5:$C$94,'augjul cfs rank'!$A68)</f>
        <v>2698</v>
      </c>
      <c r="F68" s="5" t="str">
        <f>VLOOKUP(G68,'augjul cfs'!$D$5:$O$94,12,FALSE)</f>
        <v>1991-92</v>
      </c>
      <c r="G68" s="18">
        <f>LARGE('augjul cfs'!$D$5:$D$94,'augjul cfs rank'!$A68)</f>
        <v>1436</v>
      </c>
      <c r="H68" s="5" t="str">
        <f>VLOOKUP(I68,'augjul cfs'!$E$5:$O$94,11,FALSE)</f>
        <v>1940-41</v>
      </c>
      <c r="I68" s="18">
        <f>LARGE('augjul cfs'!$E$5:$E$94,'augjul cfs rank'!$A68)</f>
        <v>1044</v>
      </c>
      <c r="J68" s="5" t="str">
        <f>VLOOKUP(K68,'augjul cfs'!$F$5:$O$94,10,FALSE)</f>
        <v>1993-94</v>
      </c>
      <c r="K68" s="18">
        <f>LARGE('augjul cfs'!$F$5:$F$94,'augjul cfs rank'!$A68)</f>
        <v>805</v>
      </c>
      <c r="L68" s="5" t="str">
        <f>VLOOKUP(M68,'augjul cfs'!$G$5:$O$94,9,FALSE)</f>
        <v>1954-55</v>
      </c>
      <c r="M68" s="18">
        <f>LARGE('augjul cfs'!$G$5:$G$94,'augjul cfs rank'!$A68)</f>
        <v>632</v>
      </c>
      <c r="N68" s="5" t="str">
        <f>VLOOKUP(O68,'augjul cfs'!$H$5:$O$94,8,FALSE)</f>
        <v>2003-04</v>
      </c>
      <c r="O68" s="18">
        <f>LARGE('augjul cfs'!$H$5:$H$94,'augjul cfs rank'!$A68)</f>
        <v>529</v>
      </c>
      <c r="P68" s="5" t="str">
        <f>VLOOKUP(Q68,'augjul cfs'!$I$5:$O$94,7,FALSE)</f>
        <v>1956-57</v>
      </c>
      <c r="Q68" s="18">
        <f>LARGE('augjul cfs'!$I$5:$I$94,'augjul cfs rank'!$A68)</f>
        <v>569</v>
      </c>
      <c r="R68" s="5" t="str">
        <f>VLOOKUP(S68,'augjul cfs'!$J$5:$O$94,6,FALSE)</f>
        <v>1960-61</v>
      </c>
      <c r="S68" s="18">
        <f>LARGE('augjul cfs'!$J$5:$J$94,'augjul cfs rank'!$A68)</f>
        <v>1374</v>
      </c>
      <c r="T68" s="5" t="str">
        <f>VLOOKUP(U68,'augjul cfs'!$K$5:$O$94,5,FALSE)</f>
        <v>1972-73</v>
      </c>
      <c r="U68" s="18">
        <f>LARGE('augjul cfs'!$K$5:$K$94,'augjul cfs rank'!$A68)</f>
        <v>5437</v>
      </c>
      <c r="V68" s="5" t="str">
        <f>VLOOKUP(W68,'augjul cfs'!$L$5:$O$94,4,FALSE)</f>
        <v>1976-77</v>
      </c>
      <c r="W68" s="18">
        <f>LARGE('augjul cfs'!$L$5:$L$94,'augjul cfs rank'!$A68)</f>
        <v>9057</v>
      </c>
      <c r="X68" s="5" t="str">
        <f>VLOOKUP(Y68,'augjul cfs'!$M$5:$O$94,3,FALSE)</f>
        <v>1994-95</v>
      </c>
      <c r="Y68" s="18">
        <f>LARGE('augjul cfs'!$M$5:$M$94,'augjul cfs rank'!$A68)</f>
        <v>7762</v>
      </c>
      <c r="Z68" s="5" t="str">
        <f>VLOOKUP(AA68,'augjul cfs'!$N$5:$O$94,2,FALSE)</f>
        <v>1949-50</v>
      </c>
      <c r="AA68" s="18">
        <f>LARGE('augjul cfs'!$N$5:$N$94,'augjul cfs rank'!$A68)</f>
        <v>3401.0520547945207</v>
      </c>
    </row>
    <row r="69" spans="1:27" x14ac:dyDescent="0.2">
      <c r="A69" s="11">
        <v>64</v>
      </c>
      <c r="B69" s="5" t="str">
        <f>VLOOKUP(C69,'augjul cfs'!$B$5:$O$94,14,FALSE)</f>
        <v>2003-04</v>
      </c>
      <c r="C69" s="18">
        <f>LARGE('augjul cfs'!$B$5:$B$94,'augjul cfs rank'!$A69)</f>
        <v>4889</v>
      </c>
      <c r="D69" s="5" t="str">
        <f>VLOOKUP(E69,'augjul cfs'!$C$5:$O$94,13,FALSE)</f>
        <v>1948-49</v>
      </c>
      <c r="E69" s="18">
        <f>LARGE('augjul cfs'!$C$5:$C$94,'augjul cfs rank'!$A69)</f>
        <v>2666</v>
      </c>
      <c r="F69" s="5" t="str">
        <f>VLOOKUP(G69,'augjul cfs'!$D$5:$O$94,12,FALSE)</f>
        <v>1991-92</v>
      </c>
      <c r="G69" s="18">
        <f>LARGE('augjul cfs'!$D$5:$D$94,'augjul cfs rank'!$A69)</f>
        <v>1436</v>
      </c>
      <c r="H69" s="5" t="str">
        <f>VLOOKUP(I69,'augjul cfs'!$E$5:$O$94,11,FALSE)</f>
        <v>1956-57</v>
      </c>
      <c r="I69" s="18">
        <f>LARGE('augjul cfs'!$E$5:$E$94,'augjul cfs rank'!$A69)</f>
        <v>1040</v>
      </c>
      <c r="J69" s="5" t="str">
        <f>VLOOKUP(K69,'augjul cfs'!$F$5:$O$94,10,FALSE)</f>
        <v>1991-92</v>
      </c>
      <c r="K69" s="18">
        <f>LARGE('augjul cfs'!$F$5:$F$94,'augjul cfs rank'!$A69)</f>
        <v>802</v>
      </c>
      <c r="L69" s="5" t="str">
        <f>VLOOKUP(M69,'augjul cfs'!$G$5:$O$94,9,FALSE)</f>
        <v>1967-68</v>
      </c>
      <c r="M69" s="18">
        <f>LARGE('augjul cfs'!$G$5:$G$94,'augjul cfs rank'!$A69)</f>
        <v>622</v>
      </c>
      <c r="N69" s="5" t="str">
        <f>VLOOKUP(O69,'augjul cfs'!$H$5:$O$94,8,FALSE)</f>
        <v>2003-04</v>
      </c>
      <c r="O69" s="18">
        <f>LARGE('augjul cfs'!$H$5:$H$94,'augjul cfs rank'!$A69)</f>
        <v>529</v>
      </c>
      <c r="P69" s="5" t="str">
        <f>VLOOKUP(Q69,'augjul cfs'!$I$5:$O$94,7,FALSE)</f>
        <v>1958-59</v>
      </c>
      <c r="Q69" s="18">
        <f>LARGE('augjul cfs'!$I$5:$I$94,'augjul cfs rank'!$A69)</f>
        <v>566</v>
      </c>
      <c r="R69" s="5" t="str">
        <f>VLOOKUP(S69,'augjul cfs'!$J$5:$O$94,6,FALSE)</f>
        <v>1972-73</v>
      </c>
      <c r="S69" s="18">
        <f>LARGE('augjul cfs'!$J$5:$J$94,'augjul cfs rank'!$A69)</f>
        <v>1373</v>
      </c>
      <c r="T69" s="5" t="str">
        <f>VLOOKUP(U69,'augjul cfs'!$K$5:$O$94,5,FALSE)</f>
        <v>1995-96</v>
      </c>
      <c r="U69" s="18">
        <f>LARGE('augjul cfs'!$K$5:$K$94,'augjul cfs rank'!$A69)</f>
        <v>5402</v>
      </c>
      <c r="V69" s="5" t="str">
        <f>VLOOKUP(W69,'augjul cfs'!$L$5:$O$94,4,FALSE)</f>
        <v>1999-2000</v>
      </c>
      <c r="W69" s="18">
        <f>LARGE('augjul cfs'!$L$5:$L$94,'augjul cfs rank'!$A69)</f>
        <v>9004</v>
      </c>
      <c r="X69" s="5" t="str">
        <f>VLOOKUP(Y69,'augjul cfs'!$M$5:$O$94,3,FALSE)</f>
        <v>1972-73</v>
      </c>
      <c r="Y69" s="18">
        <f>LARGE('augjul cfs'!$M$5:$M$94,'augjul cfs rank'!$A69)</f>
        <v>7760</v>
      </c>
      <c r="Z69" s="5" t="str">
        <f>VLOOKUP(AA69,'augjul cfs'!$N$5:$O$94,2,FALSE)</f>
        <v>1977-78</v>
      </c>
      <c r="AA69" s="18">
        <f>LARGE('augjul cfs'!$N$5:$N$94,'augjul cfs rank'!$A69)</f>
        <v>3369.6219178082192</v>
      </c>
    </row>
    <row r="70" spans="1:27" x14ac:dyDescent="0.2">
      <c r="A70" s="11">
        <v>65</v>
      </c>
      <c r="B70" s="5" t="str">
        <f>VLOOKUP(C70,'augjul cfs'!$B$5:$O$94,14,FALSE)</f>
        <v>1970-71</v>
      </c>
      <c r="C70" s="18">
        <f>LARGE('augjul cfs'!$B$5:$B$94,'augjul cfs rank'!$A70)</f>
        <v>4847</v>
      </c>
      <c r="D70" s="5" t="str">
        <f>VLOOKUP(E70,'augjul cfs'!$C$5:$O$94,13,FALSE)</f>
        <v>1983-84</v>
      </c>
      <c r="E70" s="18">
        <f>LARGE('augjul cfs'!$C$5:$C$94,'augjul cfs rank'!$A70)</f>
        <v>2622</v>
      </c>
      <c r="F70" s="5" t="str">
        <f>VLOOKUP(G70,'augjul cfs'!$D$5:$O$94,12,FALSE)</f>
        <v>1986-87</v>
      </c>
      <c r="G70" s="18">
        <f>LARGE('augjul cfs'!$D$5:$D$94,'augjul cfs rank'!$A70)</f>
        <v>1433</v>
      </c>
      <c r="H70" s="5" t="str">
        <f>VLOOKUP(I70,'augjul cfs'!$E$5:$O$94,11,FALSE)</f>
        <v>1970-71</v>
      </c>
      <c r="I70" s="18">
        <f>LARGE('augjul cfs'!$E$5:$E$94,'augjul cfs rank'!$A70)</f>
        <v>1030</v>
      </c>
      <c r="J70" s="5" t="str">
        <f>VLOOKUP(K70,'augjul cfs'!$F$5:$O$94,10,FALSE)</f>
        <v>1956-57</v>
      </c>
      <c r="K70" s="18">
        <f>LARGE('augjul cfs'!$F$5:$F$94,'augjul cfs rank'!$A70)</f>
        <v>794</v>
      </c>
      <c r="L70" s="5" t="str">
        <f>VLOOKUP(M70,'augjul cfs'!$G$5:$O$94,9,FALSE)</f>
        <v>1979-80</v>
      </c>
      <c r="M70" s="18">
        <f>LARGE('augjul cfs'!$G$5:$G$94,'augjul cfs rank'!$A70)</f>
        <v>620</v>
      </c>
      <c r="N70" s="5" t="str">
        <f>VLOOKUP(O70,'augjul cfs'!$H$5:$O$94,8,FALSE)</f>
        <v>1986-87</v>
      </c>
      <c r="O70" s="18">
        <f>LARGE('augjul cfs'!$H$5:$H$94,'augjul cfs rank'!$A70)</f>
        <v>518</v>
      </c>
      <c r="P70" s="5" t="str">
        <f>VLOOKUP(Q70,'augjul cfs'!$I$5:$O$94,7,FALSE)</f>
        <v>1955-56</v>
      </c>
      <c r="Q70" s="18">
        <f>LARGE('augjul cfs'!$I$5:$I$94,'augjul cfs rank'!$A70)</f>
        <v>565</v>
      </c>
      <c r="R70" s="5" t="str">
        <f>VLOOKUP(S70,'augjul cfs'!$J$5:$O$94,6,FALSE)</f>
        <v>1947-48</v>
      </c>
      <c r="S70" s="18">
        <f>LARGE('augjul cfs'!$J$5:$J$94,'augjul cfs rank'!$A70)</f>
        <v>1314</v>
      </c>
      <c r="T70" s="5" t="str">
        <f>VLOOKUP(U70,'augjul cfs'!$K$5:$O$94,5,FALSE)</f>
        <v>1940-41</v>
      </c>
      <c r="U70" s="18">
        <f>LARGE('augjul cfs'!$K$5:$K$94,'augjul cfs rank'!$A70)</f>
        <v>5252</v>
      </c>
      <c r="V70" s="5" t="str">
        <f>VLOOKUP(W70,'augjul cfs'!$L$5:$O$94,4,FALSE)</f>
        <v>1974-75</v>
      </c>
      <c r="W70" s="18">
        <f>LARGE('augjul cfs'!$L$5:$L$94,'augjul cfs rank'!$A70)</f>
        <v>8969</v>
      </c>
      <c r="X70" s="5" t="str">
        <f>VLOOKUP(Y70,'augjul cfs'!$M$5:$O$94,3,FALSE)</f>
        <v>2004-05</v>
      </c>
      <c r="Y70" s="18">
        <f>LARGE('augjul cfs'!$M$5:$M$94,'augjul cfs rank'!$A70)</f>
        <v>7662</v>
      </c>
      <c r="Z70" s="5" t="str">
        <f>VLOOKUP(AA70,'augjul cfs'!$N$5:$O$94,2,FALSE)</f>
        <v>1983-84</v>
      </c>
      <c r="AA70" s="18">
        <f>LARGE('augjul cfs'!$N$5:$N$94,'augjul cfs rank'!$A70)</f>
        <v>3328.9534246575345</v>
      </c>
    </row>
    <row r="71" spans="1:27" x14ac:dyDescent="0.2">
      <c r="A71" s="11">
        <v>66</v>
      </c>
      <c r="B71" s="5" t="str">
        <f>VLOOKUP(C71,'augjul cfs'!$B$5:$O$94,14,FALSE)</f>
        <v>2009-10</v>
      </c>
      <c r="C71" s="18">
        <f>LARGE('augjul cfs'!$B$5:$B$94,'augjul cfs rank'!$A71)</f>
        <v>4844</v>
      </c>
      <c r="D71" s="5" t="str">
        <f>VLOOKUP(E71,'augjul cfs'!$C$5:$O$94,13,FALSE)</f>
        <v>1957-58</v>
      </c>
      <c r="E71" s="18">
        <f>LARGE('augjul cfs'!$C$5:$C$94,'augjul cfs rank'!$A71)</f>
        <v>2619</v>
      </c>
      <c r="F71" s="5" t="str">
        <f>VLOOKUP(G71,'augjul cfs'!$D$5:$O$94,12,FALSE)</f>
        <v>1934-35</v>
      </c>
      <c r="G71" s="18">
        <f>LARGE('augjul cfs'!$D$5:$D$94,'augjul cfs rank'!$A71)</f>
        <v>1420</v>
      </c>
      <c r="H71" s="5" t="str">
        <f>VLOOKUP(I71,'augjul cfs'!$E$5:$O$94,11,FALSE)</f>
        <v>1935-36</v>
      </c>
      <c r="I71" s="18">
        <f>LARGE('augjul cfs'!$E$5:$E$94,'augjul cfs rank'!$A71)</f>
        <v>1026</v>
      </c>
      <c r="J71" s="5" t="str">
        <f>VLOOKUP(K71,'augjul cfs'!$F$5:$O$94,10,FALSE)</f>
        <v>1976-77</v>
      </c>
      <c r="K71" s="18">
        <f>LARGE('augjul cfs'!$F$5:$F$94,'augjul cfs rank'!$A71)</f>
        <v>765</v>
      </c>
      <c r="L71" s="5" t="str">
        <f>VLOOKUP(M71,'augjul cfs'!$G$5:$O$94,9,FALSE)</f>
        <v>1984-85</v>
      </c>
      <c r="M71" s="18">
        <f>LARGE('augjul cfs'!$G$5:$G$94,'augjul cfs rank'!$A71)</f>
        <v>593</v>
      </c>
      <c r="N71" s="5" t="str">
        <f>VLOOKUP(O71,'augjul cfs'!$H$5:$O$94,8,FALSE)</f>
        <v>1944-45</v>
      </c>
      <c r="O71" s="18">
        <f>LARGE('augjul cfs'!$H$5:$H$94,'augjul cfs rank'!$A71)</f>
        <v>516</v>
      </c>
      <c r="P71" s="5" t="str">
        <f>VLOOKUP(Q71,'augjul cfs'!$I$5:$O$94,7,FALSE)</f>
        <v>1930-31</v>
      </c>
      <c r="Q71" s="18">
        <f>LARGE('augjul cfs'!$I$5:$I$94,'augjul cfs rank'!$A71)</f>
        <v>555</v>
      </c>
      <c r="R71" s="5" t="str">
        <f>VLOOKUP(S71,'augjul cfs'!$J$5:$O$94,6,FALSE)</f>
        <v>1943-44</v>
      </c>
      <c r="S71" s="18">
        <f>LARGE('augjul cfs'!$J$5:$J$94,'augjul cfs rank'!$A71)</f>
        <v>1269</v>
      </c>
      <c r="T71" s="5" t="str">
        <f>VLOOKUP(U71,'augjul cfs'!$K$5:$O$94,5,FALSE)</f>
        <v>1988-89</v>
      </c>
      <c r="U71" s="18">
        <f>LARGE('augjul cfs'!$K$5:$K$94,'augjul cfs rank'!$A71)</f>
        <v>5236</v>
      </c>
      <c r="V71" s="5" t="str">
        <f>VLOOKUP(W71,'augjul cfs'!$L$5:$O$94,4,FALSE)</f>
        <v>2004-05</v>
      </c>
      <c r="W71" s="18">
        <f>LARGE('augjul cfs'!$L$5:$L$94,'augjul cfs rank'!$A71)</f>
        <v>8791</v>
      </c>
      <c r="X71" s="5" t="str">
        <f>VLOOKUP(Y71,'augjul cfs'!$M$5:$O$94,3,FALSE)</f>
        <v>1969-70</v>
      </c>
      <c r="Y71" s="18">
        <f>LARGE('augjul cfs'!$M$5:$M$94,'augjul cfs rank'!$A71)</f>
        <v>7564</v>
      </c>
      <c r="Z71" s="5" t="str">
        <f>VLOOKUP(AA71,'augjul cfs'!$N$5:$O$94,2,FALSE)</f>
        <v>1952-53</v>
      </c>
      <c r="AA71" s="18">
        <f>LARGE('augjul cfs'!$N$5:$N$94,'augjul cfs rank'!$A71)</f>
        <v>3316.1232876712329</v>
      </c>
    </row>
    <row r="72" spans="1:27" x14ac:dyDescent="0.2">
      <c r="A72" s="11">
        <v>67</v>
      </c>
      <c r="B72" s="5" t="str">
        <f>VLOOKUP(C72,'augjul cfs'!$B$5:$O$94,14,FALSE)</f>
        <v>1941-42</v>
      </c>
      <c r="C72" s="18">
        <f>LARGE('augjul cfs'!$B$5:$B$94,'augjul cfs rank'!$A72)</f>
        <v>4780</v>
      </c>
      <c r="D72" s="5" t="str">
        <f>VLOOKUP(E72,'augjul cfs'!$C$5:$O$94,13,FALSE)</f>
        <v>1957-58</v>
      </c>
      <c r="E72" s="18">
        <f>LARGE('augjul cfs'!$C$5:$C$94,'augjul cfs rank'!$A72)</f>
        <v>2619</v>
      </c>
      <c r="F72" s="5" t="str">
        <f>VLOOKUP(G72,'augjul cfs'!$D$5:$O$94,12,FALSE)</f>
        <v>1935-36</v>
      </c>
      <c r="G72" s="18">
        <f>LARGE('augjul cfs'!$D$5:$D$94,'augjul cfs rank'!$A72)</f>
        <v>1412</v>
      </c>
      <c r="H72" s="5" t="str">
        <f>VLOOKUP(I72,'augjul cfs'!$E$5:$O$94,11,FALSE)</f>
        <v>1985-86</v>
      </c>
      <c r="I72" s="18">
        <f>LARGE('augjul cfs'!$E$5:$E$94,'augjul cfs rank'!$A72)</f>
        <v>1008</v>
      </c>
      <c r="J72" s="5" t="str">
        <f>VLOOKUP(K72,'augjul cfs'!$F$5:$O$94,10,FALSE)</f>
        <v>1998-99</v>
      </c>
      <c r="K72" s="18">
        <f>LARGE('augjul cfs'!$F$5:$F$94,'augjul cfs rank'!$A72)</f>
        <v>762</v>
      </c>
      <c r="L72" s="5" t="str">
        <f>VLOOKUP(M72,'augjul cfs'!$G$5:$O$94,9,FALSE)</f>
        <v>1957-58</v>
      </c>
      <c r="M72" s="18">
        <f>LARGE('augjul cfs'!$G$5:$G$94,'augjul cfs rank'!$A72)</f>
        <v>575</v>
      </c>
      <c r="N72" s="5" t="str">
        <f>VLOOKUP(O72,'augjul cfs'!$H$5:$O$94,8,FALSE)</f>
        <v>1979-80</v>
      </c>
      <c r="O72" s="18">
        <f>LARGE('augjul cfs'!$H$5:$H$94,'augjul cfs rank'!$A72)</f>
        <v>508</v>
      </c>
      <c r="P72" s="5" t="str">
        <f>VLOOKUP(Q72,'augjul cfs'!$I$5:$O$94,7,FALSE)</f>
        <v>1930-31</v>
      </c>
      <c r="Q72" s="18">
        <f>LARGE('augjul cfs'!$I$5:$I$94,'augjul cfs rank'!$A72)</f>
        <v>555</v>
      </c>
      <c r="R72" s="5" t="str">
        <f>VLOOKUP(S72,'augjul cfs'!$J$5:$O$94,6,FALSE)</f>
        <v>2013-14</v>
      </c>
      <c r="S72" s="18">
        <f>LARGE('augjul cfs'!$J$5:$J$94,'augjul cfs rank'!$A72)</f>
        <v>1252</v>
      </c>
      <c r="T72" s="5" t="str">
        <f>VLOOKUP(U72,'augjul cfs'!$K$5:$O$94,5,FALSE)</f>
        <v>1930-31</v>
      </c>
      <c r="U72" s="18">
        <f>LARGE('augjul cfs'!$K$5:$K$94,'augjul cfs rank'!$A72)</f>
        <v>5170</v>
      </c>
      <c r="V72" s="5" t="str">
        <f>VLOOKUP(W72,'augjul cfs'!$L$5:$O$94,4,FALSE)</f>
        <v>1978-79</v>
      </c>
      <c r="W72" s="18">
        <f>LARGE('augjul cfs'!$L$5:$L$94,'augjul cfs rank'!$A72)</f>
        <v>8728</v>
      </c>
      <c r="X72" s="5" t="str">
        <f>VLOOKUP(Y72,'augjul cfs'!$M$5:$O$94,3,FALSE)</f>
        <v>2002-03</v>
      </c>
      <c r="Y72" s="18">
        <f>LARGE('augjul cfs'!$M$5:$M$94,'augjul cfs rank'!$A72)</f>
        <v>7490</v>
      </c>
      <c r="Z72" s="5" t="str">
        <f>VLOOKUP(AA72,'augjul cfs'!$N$5:$O$94,2,FALSE)</f>
        <v>1972-73</v>
      </c>
      <c r="AA72" s="18">
        <f>LARGE('augjul cfs'!$N$5:$N$94,'augjul cfs rank'!$A72)</f>
        <v>3314.0027397260274</v>
      </c>
    </row>
    <row r="73" spans="1:27" x14ac:dyDescent="0.2">
      <c r="A73" s="11">
        <v>68</v>
      </c>
      <c r="B73" s="5" t="str">
        <f>VLOOKUP(C73,'augjul cfs'!$B$5:$O$94,14,FALSE)</f>
        <v>1937-38</v>
      </c>
      <c r="C73" s="18">
        <f>LARGE('augjul cfs'!$B$5:$B$94,'augjul cfs rank'!$A73)</f>
        <v>4617</v>
      </c>
      <c r="D73" s="5" t="str">
        <f>VLOOKUP(E73,'augjul cfs'!$C$5:$O$94,13,FALSE)</f>
        <v>1973-74</v>
      </c>
      <c r="E73" s="18">
        <f>LARGE('augjul cfs'!$C$5:$C$94,'augjul cfs rank'!$A73)</f>
        <v>2614</v>
      </c>
      <c r="F73" s="5" t="str">
        <f>VLOOKUP(G73,'augjul cfs'!$D$5:$O$94,12,FALSE)</f>
        <v>1984-85</v>
      </c>
      <c r="G73" s="18">
        <f>LARGE('augjul cfs'!$D$5:$D$94,'augjul cfs rank'!$A73)</f>
        <v>1409</v>
      </c>
      <c r="H73" s="5" t="str">
        <f>VLOOKUP(I73,'augjul cfs'!$E$5:$O$94,11,FALSE)</f>
        <v>1928-29</v>
      </c>
      <c r="I73" s="18">
        <f>LARGE('augjul cfs'!$E$5:$E$94,'augjul cfs rank'!$A73)</f>
        <v>999</v>
      </c>
      <c r="J73" s="5" t="str">
        <f>VLOOKUP(K73,'augjul cfs'!$F$5:$O$94,10,FALSE)</f>
        <v>1942-43</v>
      </c>
      <c r="K73" s="18">
        <f>LARGE('augjul cfs'!$F$5:$F$94,'augjul cfs rank'!$A73)</f>
        <v>749</v>
      </c>
      <c r="L73" s="5" t="str">
        <f>VLOOKUP(M73,'augjul cfs'!$G$5:$O$94,9,FALSE)</f>
        <v>1976-77</v>
      </c>
      <c r="M73" s="18">
        <f>LARGE('augjul cfs'!$G$5:$G$94,'augjul cfs rank'!$A73)</f>
        <v>569</v>
      </c>
      <c r="N73" s="5" t="str">
        <f>VLOOKUP(O73,'augjul cfs'!$H$5:$O$94,8,FALSE)</f>
        <v>1998-99</v>
      </c>
      <c r="O73" s="18">
        <f>LARGE('augjul cfs'!$H$5:$H$94,'augjul cfs rank'!$A73)</f>
        <v>506</v>
      </c>
      <c r="P73" s="5" t="str">
        <f>VLOOKUP(Q73,'augjul cfs'!$I$5:$O$94,7,FALSE)</f>
        <v>1952-53</v>
      </c>
      <c r="Q73" s="18">
        <f>LARGE('augjul cfs'!$I$5:$I$94,'augjul cfs rank'!$A73)</f>
        <v>550</v>
      </c>
      <c r="R73" s="5" t="str">
        <f>VLOOKUP(S73,'augjul cfs'!$J$5:$O$94,6,FALSE)</f>
        <v>1957-58</v>
      </c>
      <c r="S73" s="18">
        <f>LARGE('augjul cfs'!$J$5:$J$94,'augjul cfs rank'!$A73)</f>
        <v>1250</v>
      </c>
      <c r="T73" s="5" t="str">
        <f>VLOOKUP(U73,'augjul cfs'!$K$5:$O$94,5,FALSE)</f>
        <v>1932-33</v>
      </c>
      <c r="U73" s="18">
        <f>LARGE('augjul cfs'!$K$5:$K$94,'augjul cfs rank'!$A73)</f>
        <v>5140</v>
      </c>
      <c r="V73" s="5" t="str">
        <f>VLOOKUP(W73,'augjul cfs'!$L$5:$O$94,4,FALSE)</f>
        <v>1978-79</v>
      </c>
      <c r="W73" s="18">
        <f>LARGE('augjul cfs'!$L$5:$L$94,'augjul cfs rank'!$A73)</f>
        <v>8728</v>
      </c>
      <c r="X73" s="5" t="str">
        <f>VLOOKUP(Y73,'augjul cfs'!$M$5:$O$94,3,FALSE)</f>
        <v>1944-45</v>
      </c>
      <c r="Y73" s="18">
        <f>LARGE('augjul cfs'!$M$5:$M$94,'augjul cfs rank'!$A73)</f>
        <v>7450</v>
      </c>
      <c r="Z73" s="5" t="str">
        <f>VLOOKUP(AA73,'augjul cfs'!$N$5:$O$94,2,FALSE)</f>
        <v>1941-42</v>
      </c>
      <c r="AA73" s="18">
        <f>LARGE('augjul cfs'!$N$5:$N$94,'augjul cfs rank'!$A73)</f>
        <v>3312.9890410958906</v>
      </c>
    </row>
    <row r="74" spans="1:27" x14ac:dyDescent="0.2">
      <c r="A74" s="11">
        <v>69</v>
      </c>
      <c r="B74" s="5" t="str">
        <f>VLOOKUP(C74,'augjul cfs'!$B$5:$O$94,14,FALSE)</f>
        <v>1947-48</v>
      </c>
      <c r="C74" s="18">
        <f>LARGE('augjul cfs'!$B$5:$B$94,'augjul cfs rank'!$A74)</f>
        <v>4586</v>
      </c>
      <c r="D74" s="5" t="str">
        <f>VLOOKUP(E74,'augjul cfs'!$C$5:$O$94,13,FALSE)</f>
        <v>1972-73</v>
      </c>
      <c r="E74" s="18">
        <f>LARGE('augjul cfs'!$C$5:$C$94,'augjul cfs rank'!$A74)</f>
        <v>2603</v>
      </c>
      <c r="F74" s="5" t="str">
        <f>VLOOKUP(G74,'augjul cfs'!$D$5:$O$94,12,FALSE)</f>
        <v>1942-43</v>
      </c>
      <c r="G74" s="18">
        <f>LARGE('augjul cfs'!$D$5:$D$94,'augjul cfs rank'!$A74)</f>
        <v>1402</v>
      </c>
      <c r="H74" s="5" t="str">
        <f>VLOOKUP(I74,'augjul cfs'!$E$5:$O$94,11,FALSE)</f>
        <v>2002-03</v>
      </c>
      <c r="I74" s="18">
        <f>LARGE('augjul cfs'!$E$5:$E$94,'augjul cfs rank'!$A74)</f>
        <v>959</v>
      </c>
      <c r="J74" s="5" t="str">
        <f>VLOOKUP(K74,'augjul cfs'!$F$5:$O$94,10,FALSE)</f>
        <v>1992-93</v>
      </c>
      <c r="K74" s="18">
        <f>LARGE('augjul cfs'!$F$5:$F$94,'augjul cfs rank'!$A74)</f>
        <v>746</v>
      </c>
      <c r="L74" s="5" t="str">
        <f>VLOOKUP(M74,'augjul cfs'!$G$5:$O$94,9,FALSE)</f>
        <v>2001-02</v>
      </c>
      <c r="M74" s="18">
        <f>LARGE('augjul cfs'!$G$5:$G$94,'augjul cfs rank'!$A74)</f>
        <v>568</v>
      </c>
      <c r="N74" s="5" t="str">
        <f>VLOOKUP(O74,'augjul cfs'!$H$5:$O$94,8,FALSE)</f>
        <v>1932-33</v>
      </c>
      <c r="O74" s="18">
        <f>LARGE('augjul cfs'!$H$5:$H$94,'augjul cfs rank'!$A74)</f>
        <v>505</v>
      </c>
      <c r="P74" s="5" t="str">
        <f>VLOOKUP(Q74,'augjul cfs'!$I$5:$O$94,7,FALSE)</f>
        <v>2001-02</v>
      </c>
      <c r="Q74" s="18">
        <f>LARGE('augjul cfs'!$I$5:$I$94,'augjul cfs rank'!$A74)</f>
        <v>547</v>
      </c>
      <c r="R74" s="5" t="str">
        <f>VLOOKUP(S74,'augjul cfs'!$J$5:$O$94,6,FALSE)</f>
        <v>2017-18</v>
      </c>
      <c r="S74" s="18">
        <f>LARGE('augjul cfs'!$J$5:$J$94,'augjul cfs rank'!$A74)</f>
        <v>1238</v>
      </c>
      <c r="T74" s="5" t="str">
        <f>VLOOKUP(U74,'augjul cfs'!$K$5:$O$94,5,FALSE)</f>
        <v>1944-45</v>
      </c>
      <c r="U74" s="18">
        <f>LARGE('augjul cfs'!$K$5:$K$94,'augjul cfs rank'!$A74)</f>
        <v>5069</v>
      </c>
      <c r="V74" s="5" t="str">
        <f>VLOOKUP(W74,'augjul cfs'!$L$5:$O$94,4,FALSE)</f>
        <v>2003-04</v>
      </c>
      <c r="W74" s="18">
        <f>LARGE('augjul cfs'!$L$5:$L$94,'augjul cfs rank'!$A74)</f>
        <v>8673</v>
      </c>
      <c r="X74" s="5" t="str">
        <f>VLOOKUP(Y74,'augjul cfs'!$M$5:$O$94,3,FALSE)</f>
        <v>1978-79</v>
      </c>
      <c r="Y74" s="18">
        <f>LARGE('augjul cfs'!$M$5:$M$94,'augjul cfs rank'!$A74)</f>
        <v>7431</v>
      </c>
      <c r="Z74" s="5" t="str">
        <f>VLOOKUP(AA74,'augjul cfs'!$N$5:$O$94,2,FALSE)</f>
        <v>1940-41</v>
      </c>
      <c r="AA74" s="18">
        <f>LARGE('augjul cfs'!$N$5:$N$94,'augjul cfs rank'!$A74)</f>
        <v>3307.2465753424658</v>
      </c>
    </row>
    <row r="75" spans="1:27" x14ac:dyDescent="0.2">
      <c r="A75" s="11">
        <v>70</v>
      </c>
      <c r="B75" s="5" t="str">
        <f>VLOOKUP(C75,'augjul cfs'!$B$5:$O$94,14,FALSE)</f>
        <v>1949-50</v>
      </c>
      <c r="C75" s="18">
        <f>LARGE('augjul cfs'!$B$5:$B$94,'augjul cfs rank'!$A75)</f>
        <v>4549</v>
      </c>
      <c r="D75" s="5" t="str">
        <f>VLOOKUP(E75,'augjul cfs'!$C$5:$O$94,13,FALSE)</f>
        <v>2008-09</v>
      </c>
      <c r="E75" s="18">
        <f>LARGE('augjul cfs'!$C$5:$C$94,'augjul cfs rank'!$A75)</f>
        <v>2580</v>
      </c>
      <c r="F75" s="5" t="str">
        <f>VLOOKUP(G75,'augjul cfs'!$D$5:$O$94,12,FALSE)</f>
        <v>1948-49</v>
      </c>
      <c r="G75" s="18">
        <f>LARGE('augjul cfs'!$D$5:$D$94,'augjul cfs rank'!$A75)</f>
        <v>1370</v>
      </c>
      <c r="H75" s="5" t="str">
        <f>VLOOKUP(I75,'augjul cfs'!$E$5:$O$94,11,FALSE)</f>
        <v>1987-88</v>
      </c>
      <c r="I75" s="18">
        <f>LARGE('augjul cfs'!$E$5:$E$94,'augjul cfs rank'!$A75)</f>
        <v>948</v>
      </c>
      <c r="J75" s="5" t="str">
        <f>VLOOKUP(K75,'augjul cfs'!$F$5:$O$94,10,FALSE)</f>
        <v>1951-52</v>
      </c>
      <c r="K75" s="18">
        <f>LARGE('augjul cfs'!$F$5:$F$94,'augjul cfs rank'!$A75)</f>
        <v>724</v>
      </c>
      <c r="L75" s="5" t="str">
        <f>VLOOKUP(M75,'augjul cfs'!$G$5:$O$94,9,FALSE)</f>
        <v>2000-01</v>
      </c>
      <c r="M75" s="18">
        <f>LARGE('augjul cfs'!$G$5:$G$94,'augjul cfs rank'!$A75)</f>
        <v>565</v>
      </c>
      <c r="N75" s="5" t="str">
        <f>VLOOKUP(O75,'augjul cfs'!$H$5:$O$94,8,FALSE)</f>
        <v>1987-88</v>
      </c>
      <c r="O75" s="18">
        <f>LARGE('augjul cfs'!$H$5:$H$94,'augjul cfs rank'!$A75)</f>
        <v>502</v>
      </c>
      <c r="P75" s="5" t="str">
        <f>VLOOKUP(Q75,'augjul cfs'!$I$5:$O$94,7,FALSE)</f>
        <v>1934-35</v>
      </c>
      <c r="Q75" s="18">
        <f>LARGE('augjul cfs'!$I$5:$I$94,'augjul cfs rank'!$A75)</f>
        <v>546</v>
      </c>
      <c r="R75" s="5" t="str">
        <f>VLOOKUP(S75,'augjul cfs'!$J$5:$O$94,6,FALSE)</f>
        <v>1956-57</v>
      </c>
      <c r="S75" s="18">
        <f>LARGE('augjul cfs'!$J$5:$J$94,'augjul cfs rank'!$A75)</f>
        <v>1210</v>
      </c>
      <c r="T75" s="5" t="str">
        <f>VLOOKUP(U75,'augjul cfs'!$K$5:$O$94,5,FALSE)</f>
        <v>1934-35</v>
      </c>
      <c r="U75" s="18">
        <f>LARGE('augjul cfs'!$K$5:$K$94,'augjul cfs rank'!$A75)</f>
        <v>4994</v>
      </c>
      <c r="V75" s="5" t="str">
        <f>VLOOKUP(W75,'augjul cfs'!$L$5:$O$94,4,FALSE)</f>
        <v>1944-45</v>
      </c>
      <c r="W75" s="18">
        <f>LARGE('augjul cfs'!$L$5:$L$94,'augjul cfs rank'!$A75)</f>
        <v>8628</v>
      </c>
      <c r="X75" s="5" t="str">
        <f>VLOOKUP(Y75,'augjul cfs'!$M$5:$O$94,3,FALSE)</f>
        <v>1930-31</v>
      </c>
      <c r="Y75" s="18">
        <f>LARGE('augjul cfs'!$M$5:$M$94,'augjul cfs rank'!$A75)</f>
        <v>7320</v>
      </c>
      <c r="Z75" s="5" t="str">
        <f>VLOOKUP(AA75,'augjul cfs'!$N$5:$O$94,2,FALSE)</f>
        <v>1993-94</v>
      </c>
      <c r="AA75" s="18">
        <f>LARGE('augjul cfs'!$N$5:$N$94,'augjul cfs rank'!$A75)</f>
        <v>3296.3287671232879</v>
      </c>
    </row>
    <row r="76" spans="1:27" x14ac:dyDescent="0.2">
      <c r="A76" s="11">
        <v>71</v>
      </c>
      <c r="B76" s="5" t="str">
        <f>VLOOKUP(C76,'augjul cfs'!$B$5:$O$94,14,FALSE)</f>
        <v>1930-31</v>
      </c>
      <c r="C76" s="18">
        <f>LARGE('augjul cfs'!$B$5:$B$94,'augjul cfs rank'!$A76)</f>
        <v>4530</v>
      </c>
      <c r="D76" s="5" t="str">
        <f>VLOOKUP(E76,'augjul cfs'!$C$5:$O$94,13,FALSE)</f>
        <v>1989-90</v>
      </c>
      <c r="E76" s="18">
        <f>LARGE('augjul cfs'!$C$5:$C$94,'augjul cfs rank'!$A76)</f>
        <v>2574</v>
      </c>
      <c r="F76" s="5" t="str">
        <f>VLOOKUP(G76,'augjul cfs'!$D$5:$O$94,12,FALSE)</f>
        <v>1970-71</v>
      </c>
      <c r="G76" s="18">
        <f>LARGE('augjul cfs'!$D$5:$D$94,'augjul cfs rank'!$A76)</f>
        <v>1361</v>
      </c>
      <c r="H76" s="5" t="str">
        <f>VLOOKUP(I76,'augjul cfs'!$E$5:$O$94,11,FALSE)</f>
        <v>1972-73</v>
      </c>
      <c r="I76" s="18">
        <f>LARGE('augjul cfs'!$E$5:$E$94,'augjul cfs rank'!$A76)</f>
        <v>943</v>
      </c>
      <c r="J76" s="5" t="str">
        <f>VLOOKUP(K76,'augjul cfs'!$F$5:$O$94,10,FALSE)</f>
        <v>1944-45</v>
      </c>
      <c r="K76" s="18">
        <f>LARGE('augjul cfs'!$F$5:$F$94,'augjul cfs rank'!$A76)</f>
        <v>706</v>
      </c>
      <c r="L76" s="5" t="str">
        <f>VLOOKUP(M76,'augjul cfs'!$G$5:$O$94,9,FALSE)</f>
        <v>1944-45</v>
      </c>
      <c r="M76" s="18">
        <f>LARGE('augjul cfs'!$G$5:$G$94,'augjul cfs rank'!$A76)</f>
        <v>561</v>
      </c>
      <c r="N76" s="5" t="str">
        <f>VLOOKUP(O76,'augjul cfs'!$H$5:$O$94,8,FALSE)</f>
        <v>1968-69</v>
      </c>
      <c r="O76" s="18">
        <f>LARGE('augjul cfs'!$H$5:$H$94,'augjul cfs rank'!$A76)</f>
        <v>492</v>
      </c>
      <c r="P76" s="5" t="str">
        <f>VLOOKUP(Q76,'augjul cfs'!$I$5:$O$94,7,FALSE)</f>
        <v>1961-62</v>
      </c>
      <c r="Q76" s="18">
        <f>LARGE('augjul cfs'!$I$5:$I$94,'augjul cfs rank'!$A76)</f>
        <v>543</v>
      </c>
      <c r="R76" s="5" t="str">
        <f>VLOOKUP(S76,'augjul cfs'!$J$5:$O$94,6,FALSE)</f>
        <v>1932-33</v>
      </c>
      <c r="S76" s="18">
        <f>LARGE('augjul cfs'!$J$5:$J$94,'augjul cfs rank'!$A76)</f>
        <v>1170</v>
      </c>
      <c r="T76" s="5" t="str">
        <f>VLOOKUP(U76,'augjul cfs'!$K$5:$O$94,5,FALSE)</f>
        <v>1966-67</v>
      </c>
      <c r="U76" s="18">
        <f>LARGE('augjul cfs'!$K$5:$K$94,'augjul cfs rank'!$A76)</f>
        <v>4968</v>
      </c>
      <c r="V76" s="5" t="str">
        <f>VLOOKUP(W76,'augjul cfs'!$L$5:$O$94,4,FALSE)</f>
        <v>1984-85</v>
      </c>
      <c r="W76" s="18">
        <f>LARGE('augjul cfs'!$L$5:$L$94,'augjul cfs rank'!$A76)</f>
        <v>8544</v>
      </c>
      <c r="X76" s="5" t="str">
        <f>VLOOKUP(Y76,'augjul cfs'!$M$5:$O$94,3,FALSE)</f>
        <v>1956-57</v>
      </c>
      <c r="Y76" s="18">
        <f>LARGE('augjul cfs'!$M$5:$M$94,'augjul cfs rank'!$A76)</f>
        <v>7260</v>
      </c>
      <c r="Z76" s="5" t="str">
        <f>VLOOKUP(AA76,'augjul cfs'!$N$5:$O$94,2,FALSE)</f>
        <v>1988-89</v>
      </c>
      <c r="AA76" s="18">
        <f>LARGE('augjul cfs'!$N$5:$N$94,'augjul cfs rank'!$A76)</f>
        <v>3284.2876712328766</v>
      </c>
    </row>
    <row r="77" spans="1:27" x14ac:dyDescent="0.2">
      <c r="A77" s="11">
        <v>72</v>
      </c>
      <c r="B77" s="5" t="str">
        <f>VLOOKUP(C77,'augjul cfs'!$B$5:$O$94,14,FALSE)</f>
        <v>2017-18</v>
      </c>
      <c r="C77" s="18">
        <f>LARGE('augjul cfs'!$B$5:$B$94,'augjul cfs rank'!$A77)</f>
        <v>4504</v>
      </c>
      <c r="D77" s="5" t="str">
        <f>VLOOKUP(E77,'augjul cfs'!$C$5:$O$94,13,FALSE)</f>
        <v>1988-89</v>
      </c>
      <c r="E77" s="18">
        <f>LARGE('augjul cfs'!$C$5:$C$94,'augjul cfs rank'!$A77)</f>
        <v>2567</v>
      </c>
      <c r="F77" s="5" t="str">
        <f>VLOOKUP(G77,'augjul cfs'!$D$5:$O$94,12,FALSE)</f>
        <v>1989-90</v>
      </c>
      <c r="G77" s="18">
        <f>LARGE('augjul cfs'!$D$5:$D$94,'augjul cfs rank'!$A77)</f>
        <v>1334</v>
      </c>
      <c r="H77" s="5" t="str">
        <f>VLOOKUP(I77,'augjul cfs'!$E$5:$O$94,11,FALSE)</f>
        <v>1977-78</v>
      </c>
      <c r="I77" s="18">
        <f>LARGE('augjul cfs'!$E$5:$E$94,'augjul cfs rank'!$A77)</f>
        <v>935</v>
      </c>
      <c r="J77" s="5" t="str">
        <f>VLOOKUP(K77,'augjul cfs'!$F$5:$O$94,10,FALSE)</f>
        <v>1944-45</v>
      </c>
      <c r="K77" s="18">
        <f>LARGE('augjul cfs'!$F$5:$F$94,'augjul cfs rank'!$A77)</f>
        <v>706</v>
      </c>
      <c r="L77" s="5" t="str">
        <f>VLOOKUP(M77,'augjul cfs'!$G$5:$O$94,9,FALSE)</f>
        <v>1951-52</v>
      </c>
      <c r="M77" s="18">
        <f>LARGE('augjul cfs'!$G$5:$G$94,'augjul cfs rank'!$A77)</f>
        <v>548</v>
      </c>
      <c r="N77" s="5" t="str">
        <f>VLOOKUP(O77,'augjul cfs'!$H$5:$O$94,8,FALSE)</f>
        <v>2017-18</v>
      </c>
      <c r="O77" s="18">
        <f>LARGE('augjul cfs'!$H$5:$H$94,'augjul cfs rank'!$A77)</f>
        <v>491</v>
      </c>
      <c r="P77" s="5" t="str">
        <f>VLOOKUP(Q77,'augjul cfs'!$I$5:$O$94,7,FALSE)</f>
        <v>1942-43</v>
      </c>
      <c r="Q77" s="18">
        <f>LARGE('augjul cfs'!$I$5:$I$94,'augjul cfs rank'!$A77)</f>
        <v>539</v>
      </c>
      <c r="R77" s="5" t="str">
        <f>VLOOKUP(S77,'augjul cfs'!$J$5:$O$94,6,FALSE)</f>
        <v>2008-09</v>
      </c>
      <c r="S77" s="18">
        <f>LARGE('augjul cfs'!$J$5:$J$94,'augjul cfs rank'!$A77)</f>
        <v>1162</v>
      </c>
      <c r="T77" s="5" t="str">
        <f>VLOOKUP(U77,'augjul cfs'!$K$5:$O$94,5,FALSE)</f>
        <v>2008-09</v>
      </c>
      <c r="U77" s="18">
        <f>LARGE('augjul cfs'!$K$5:$K$94,'augjul cfs rank'!$A77)</f>
        <v>4955</v>
      </c>
      <c r="V77" s="5" t="str">
        <f>VLOOKUP(W77,'augjul cfs'!$L$5:$O$94,4,FALSE)</f>
        <v>1940-41</v>
      </c>
      <c r="W77" s="18">
        <f>LARGE('augjul cfs'!$L$5:$L$94,'augjul cfs rank'!$A77)</f>
        <v>8538</v>
      </c>
      <c r="X77" s="5" t="str">
        <f>VLOOKUP(Y77,'augjul cfs'!$M$5:$O$94,3,FALSE)</f>
        <v>2003-04</v>
      </c>
      <c r="Y77" s="18">
        <f>LARGE('augjul cfs'!$M$5:$M$94,'augjul cfs rank'!$A77)</f>
        <v>7222</v>
      </c>
      <c r="Z77" s="5" t="str">
        <f>VLOOKUP(AA77,'augjul cfs'!$N$5:$O$94,2,FALSE)</f>
        <v>1938-39</v>
      </c>
      <c r="AA77" s="18">
        <f>LARGE('augjul cfs'!$N$5:$N$94,'augjul cfs rank'!$A77)</f>
        <v>3279.3287671232879</v>
      </c>
    </row>
    <row r="78" spans="1:27" x14ac:dyDescent="0.2">
      <c r="A78" s="11">
        <v>73</v>
      </c>
      <c r="B78" s="5" t="str">
        <f>VLOOKUP(C78,'augjul cfs'!$B$5:$O$94,14,FALSE)</f>
        <v>1936-37</v>
      </c>
      <c r="C78" s="18">
        <f>LARGE('augjul cfs'!$B$5:$B$94,'augjul cfs rank'!$A78)</f>
        <v>4455</v>
      </c>
      <c r="D78" s="5" t="str">
        <f>VLOOKUP(E78,'augjul cfs'!$C$5:$O$94,13,FALSE)</f>
        <v>1942-43</v>
      </c>
      <c r="E78" s="18">
        <f>LARGE('augjul cfs'!$C$5:$C$94,'augjul cfs rank'!$A78)</f>
        <v>2479</v>
      </c>
      <c r="F78" s="5" t="str">
        <f>VLOOKUP(G78,'augjul cfs'!$D$5:$O$94,12,FALSE)</f>
        <v>1952-53</v>
      </c>
      <c r="G78" s="18">
        <f>LARGE('augjul cfs'!$D$5:$D$94,'augjul cfs rank'!$A78)</f>
        <v>1319</v>
      </c>
      <c r="H78" s="5" t="str">
        <f>VLOOKUP(I78,'augjul cfs'!$E$5:$O$94,11,FALSE)</f>
        <v>1951-52</v>
      </c>
      <c r="I78" s="18">
        <f>LARGE('augjul cfs'!$E$5:$E$94,'augjul cfs rank'!$A78)</f>
        <v>910</v>
      </c>
      <c r="J78" s="5" t="str">
        <f>VLOOKUP(K78,'augjul cfs'!$F$5:$O$94,10,FALSE)</f>
        <v>1957-58</v>
      </c>
      <c r="K78" s="18">
        <f>LARGE('augjul cfs'!$F$5:$F$94,'augjul cfs rank'!$A78)</f>
        <v>702</v>
      </c>
      <c r="L78" s="5" t="str">
        <f>VLOOKUP(M78,'augjul cfs'!$G$5:$O$94,9,FALSE)</f>
        <v>1961-62</v>
      </c>
      <c r="M78" s="18">
        <f>LARGE('augjul cfs'!$G$5:$G$94,'augjul cfs rank'!$A78)</f>
        <v>542</v>
      </c>
      <c r="N78" s="5" t="str">
        <f>VLOOKUP(O78,'augjul cfs'!$H$5:$O$94,8,FALSE)</f>
        <v>1945-46</v>
      </c>
      <c r="O78" s="18">
        <f>LARGE('augjul cfs'!$H$5:$H$94,'augjul cfs rank'!$A78)</f>
        <v>489</v>
      </c>
      <c r="P78" s="5" t="str">
        <f>VLOOKUP(Q78,'augjul cfs'!$I$5:$O$94,7,FALSE)</f>
        <v>1963-64</v>
      </c>
      <c r="Q78" s="18">
        <f>LARGE('augjul cfs'!$I$5:$I$94,'augjul cfs rank'!$A78)</f>
        <v>521</v>
      </c>
      <c r="R78" s="5" t="str">
        <f>VLOOKUP(S78,'augjul cfs'!$J$5:$O$94,6,FALSE)</f>
        <v>1966-67</v>
      </c>
      <c r="S78" s="18">
        <f>LARGE('augjul cfs'!$J$5:$J$94,'augjul cfs rank'!$A78)</f>
        <v>1142</v>
      </c>
      <c r="T78" s="5" t="str">
        <f>VLOOKUP(U78,'augjul cfs'!$K$5:$O$94,5,FALSE)</f>
        <v>1981-82</v>
      </c>
      <c r="U78" s="18">
        <f>LARGE('augjul cfs'!$K$5:$K$94,'augjul cfs rank'!$A78)</f>
        <v>4943</v>
      </c>
      <c r="V78" s="5" t="str">
        <f>VLOOKUP(W78,'augjul cfs'!$L$5:$O$94,4,FALSE)</f>
        <v>1936-37</v>
      </c>
      <c r="W78" s="18">
        <f>LARGE('augjul cfs'!$L$5:$L$94,'augjul cfs rank'!$A78)</f>
        <v>8526</v>
      </c>
      <c r="X78" s="5" t="str">
        <f>VLOOKUP(Y78,'augjul cfs'!$M$5:$O$94,3,FALSE)</f>
        <v>1940-41</v>
      </c>
      <c r="Y78" s="18">
        <f>LARGE('augjul cfs'!$M$5:$M$94,'augjul cfs rank'!$A78)</f>
        <v>7199</v>
      </c>
      <c r="Z78" s="5" t="str">
        <f>VLOOKUP(AA78,'augjul cfs'!$N$5:$O$94,2,FALSE)</f>
        <v>1969-70</v>
      </c>
      <c r="AA78" s="18">
        <f>LARGE('augjul cfs'!$N$5:$N$94,'augjul cfs rank'!$A78)</f>
        <v>3272.5780821917806</v>
      </c>
    </row>
    <row r="79" spans="1:27" x14ac:dyDescent="0.2">
      <c r="A79" s="11">
        <v>74</v>
      </c>
      <c r="B79" s="5" t="str">
        <f>VLOOKUP(C79,'augjul cfs'!$B$5:$O$94,14,FALSE)</f>
        <v>1969-70</v>
      </c>
      <c r="C79" s="18">
        <f>LARGE('augjul cfs'!$B$5:$B$94,'augjul cfs rank'!$A79)</f>
        <v>4434</v>
      </c>
      <c r="D79" s="5" t="str">
        <f>VLOOKUP(E79,'augjul cfs'!$C$5:$O$94,13,FALSE)</f>
        <v>1942-43</v>
      </c>
      <c r="E79" s="18">
        <f>LARGE('augjul cfs'!$C$5:$C$94,'augjul cfs rank'!$A79)</f>
        <v>2479</v>
      </c>
      <c r="F79" s="5" t="str">
        <f>VLOOKUP(G79,'augjul cfs'!$D$5:$O$94,12,FALSE)</f>
        <v>1993-94</v>
      </c>
      <c r="G79" s="18">
        <f>LARGE('augjul cfs'!$D$5:$D$94,'augjul cfs rank'!$A79)</f>
        <v>1292</v>
      </c>
      <c r="H79" s="5" t="str">
        <f>VLOOKUP(I79,'augjul cfs'!$E$5:$O$94,11,FALSE)</f>
        <v>1938-39</v>
      </c>
      <c r="I79" s="18">
        <f>LARGE('augjul cfs'!$E$5:$E$94,'augjul cfs rank'!$A79)</f>
        <v>901</v>
      </c>
      <c r="J79" s="5" t="str">
        <f>VLOOKUP(K79,'augjul cfs'!$F$5:$O$94,10,FALSE)</f>
        <v>1994-95</v>
      </c>
      <c r="K79" s="18">
        <f>LARGE('augjul cfs'!$F$5:$F$94,'augjul cfs rank'!$A79)</f>
        <v>689</v>
      </c>
      <c r="L79" s="5" t="str">
        <f>VLOOKUP(M79,'augjul cfs'!$G$5:$O$94,9,FALSE)</f>
        <v>1943-44</v>
      </c>
      <c r="M79" s="18">
        <f>LARGE('augjul cfs'!$G$5:$G$94,'augjul cfs rank'!$A79)</f>
        <v>539</v>
      </c>
      <c r="N79" s="5" t="str">
        <f>VLOOKUP(O79,'augjul cfs'!$H$5:$O$94,8,FALSE)</f>
        <v>1945-46</v>
      </c>
      <c r="O79" s="18">
        <f>LARGE('augjul cfs'!$H$5:$H$94,'augjul cfs rank'!$A79)</f>
        <v>489</v>
      </c>
      <c r="P79" s="5" t="str">
        <f>VLOOKUP(Q79,'augjul cfs'!$I$5:$O$94,7,FALSE)</f>
        <v>1932-33</v>
      </c>
      <c r="Q79" s="18">
        <f>LARGE('augjul cfs'!$I$5:$I$94,'augjul cfs rank'!$A79)</f>
        <v>512</v>
      </c>
      <c r="R79" s="5" t="str">
        <f>VLOOKUP(S79,'augjul cfs'!$J$5:$O$94,6,FALSE)</f>
        <v>1934-35</v>
      </c>
      <c r="S79" s="18">
        <f>LARGE('augjul cfs'!$J$5:$J$94,'augjul cfs rank'!$A79)</f>
        <v>1127</v>
      </c>
      <c r="T79" s="5" t="str">
        <f>VLOOKUP(U79,'augjul cfs'!$K$5:$O$94,5,FALSE)</f>
        <v>1978-79</v>
      </c>
      <c r="U79" s="18">
        <f>LARGE('augjul cfs'!$K$5:$K$94,'augjul cfs rank'!$A79)</f>
        <v>4934</v>
      </c>
      <c r="V79" s="5" t="str">
        <f>VLOOKUP(W79,'augjul cfs'!$L$5:$O$94,4,FALSE)</f>
        <v>2009-10</v>
      </c>
      <c r="W79" s="18">
        <f>LARGE('augjul cfs'!$L$5:$L$94,'augjul cfs rank'!$A79)</f>
        <v>8519</v>
      </c>
      <c r="X79" s="5" t="str">
        <f>VLOOKUP(Y79,'augjul cfs'!$M$5:$O$94,3,FALSE)</f>
        <v>1979-80</v>
      </c>
      <c r="Y79" s="18">
        <f>LARGE('augjul cfs'!$M$5:$M$94,'augjul cfs rank'!$A79)</f>
        <v>7198</v>
      </c>
      <c r="Z79" s="5" t="str">
        <f>VLOOKUP(AA79,'augjul cfs'!$N$5:$O$94,2,FALSE)</f>
        <v>1978-79</v>
      </c>
      <c r="AA79" s="18">
        <f>LARGE('augjul cfs'!$N$5:$N$94,'augjul cfs rank'!$A79)</f>
        <v>3263.3945205479454</v>
      </c>
    </row>
    <row r="80" spans="1:27" x14ac:dyDescent="0.2">
      <c r="A80" s="11">
        <v>75</v>
      </c>
      <c r="B80" s="5" t="str">
        <f>VLOOKUP(C80,'augjul cfs'!$B$5:$O$94,14,FALSE)</f>
        <v>1945-46</v>
      </c>
      <c r="C80" s="18">
        <f>LARGE('augjul cfs'!$B$5:$B$94,'augjul cfs rank'!$A80)</f>
        <v>4365</v>
      </c>
      <c r="D80" s="5" t="str">
        <f>VLOOKUP(E80,'augjul cfs'!$C$5:$O$94,13,FALSE)</f>
        <v>2012-13</v>
      </c>
      <c r="E80" s="18">
        <f>LARGE('augjul cfs'!$C$5:$C$94,'augjul cfs rank'!$A80)</f>
        <v>2371</v>
      </c>
      <c r="F80" s="5" t="str">
        <f>VLOOKUP(G80,'augjul cfs'!$D$5:$O$94,12,FALSE)</f>
        <v>2002-03</v>
      </c>
      <c r="G80" s="18">
        <f>LARGE('augjul cfs'!$D$5:$D$94,'augjul cfs rank'!$A80)</f>
        <v>1266</v>
      </c>
      <c r="H80" s="5" t="str">
        <f>VLOOKUP(I80,'augjul cfs'!$E$5:$O$94,11,FALSE)</f>
        <v>1957-58</v>
      </c>
      <c r="I80" s="18">
        <f>LARGE('augjul cfs'!$E$5:$E$94,'augjul cfs rank'!$A80)</f>
        <v>876</v>
      </c>
      <c r="J80" s="5" t="str">
        <f>VLOOKUP(K80,'augjul cfs'!$F$5:$O$94,10,FALSE)</f>
        <v>1955-56</v>
      </c>
      <c r="K80" s="18">
        <f>LARGE('augjul cfs'!$F$5:$F$94,'augjul cfs rank'!$A80)</f>
        <v>680</v>
      </c>
      <c r="L80" s="5" t="str">
        <f>VLOOKUP(M80,'augjul cfs'!$G$5:$O$94,9,FALSE)</f>
        <v>1931-32</v>
      </c>
      <c r="M80" s="18">
        <f>LARGE('augjul cfs'!$G$5:$G$94,'augjul cfs rank'!$A80)</f>
        <v>538</v>
      </c>
      <c r="N80" s="5" t="str">
        <f>VLOOKUP(O80,'augjul cfs'!$H$5:$O$94,8,FALSE)</f>
        <v>1949-50</v>
      </c>
      <c r="O80" s="18">
        <f>LARGE('augjul cfs'!$H$5:$H$94,'augjul cfs rank'!$A80)</f>
        <v>487</v>
      </c>
      <c r="P80" s="5" t="str">
        <f>VLOOKUP(Q80,'augjul cfs'!$I$5:$O$94,7,FALSE)</f>
        <v>1947-48</v>
      </c>
      <c r="Q80" s="18">
        <f>LARGE('augjul cfs'!$I$5:$I$94,'augjul cfs rank'!$A80)</f>
        <v>510</v>
      </c>
      <c r="R80" s="5" t="str">
        <f>VLOOKUP(S80,'augjul cfs'!$J$5:$O$94,6,FALSE)</f>
        <v>1978-79</v>
      </c>
      <c r="S80" s="18">
        <f>LARGE('augjul cfs'!$J$5:$J$94,'augjul cfs rank'!$A80)</f>
        <v>1115</v>
      </c>
      <c r="T80" s="5" t="str">
        <f>VLOOKUP(U80,'augjul cfs'!$K$5:$O$94,5,FALSE)</f>
        <v>1963-64</v>
      </c>
      <c r="U80" s="18">
        <f>LARGE('augjul cfs'!$K$5:$K$94,'augjul cfs rank'!$A80)</f>
        <v>4866</v>
      </c>
      <c r="V80" s="5" t="str">
        <f>VLOOKUP(W80,'augjul cfs'!$L$5:$O$94,4,FALSE)</f>
        <v>1993-94</v>
      </c>
      <c r="W80" s="18">
        <f>LARGE('augjul cfs'!$L$5:$L$94,'augjul cfs rank'!$A80)</f>
        <v>8511</v>
      </c>
      <c r="X80" s="5" t="str">
        <f>VLOOKUP(Y80,'augjul cfs'!$M$5:$O$94,3,FALSE)</f>
        <v>1929-30</v>
      </c>
      <c r="Y80" s="18">
        <f>LARGE('augjul cfs'!$M$5:$M$94,'augjul cfs rank'!$A80)</f>
        <v>7120</v>
      </c>
      <c r="Z80" s="5" t="str">
        <f>VLOOKUP(AA80,'augjul cfs'!$N$5:$O$94,2,FALSE)</f>
        <v>2002-03</v>
      </c>
      <c r="AA80" s="18">
        <f>LARGE('augjul cfs'!$N$5:$N$94,'augjul cfs rank'!$A80)</f>
        <v>3259.0794520547947</v>
      </c>
    </row>
    <row r="81" spans="1:27" x14ac:dyDescent="0.2">
      <c r="A81" s="11">
        <v>76</v>
      </c>
      <c r="B81" s="5" t="str">
        <f>VLOOKUP(C81,'augjul cfs'!$B$5:$O$94,14,FALSE)</f>
        <v>1992-93</v>
      </c>
      <c r="C81" s="18">
        <f>LARGE('augjul cfs'!$B$5:$B$94,'augjul cfs rank'!$A81)</f>
        <v>4336</v>
      </c>
      <c r="D81" s="5" t="str">
        <f>VLOOKUP(E81,'augjul cfs'!$C$5:$O$94,13,FALSE)</f>
        <v>1943-44</v>
      </c>
      <c r="E81" s="18">
        <f>LARGE('augjul cfs'!$C$5:$C$94,'augjul cfs rank'!$A81)</f>
        <v>2330</v>
      </c>
      <c r="F81" s="5" t="str">
        <f>VLOOKUP(G81,'augjul cfs'!$D$5:$O$94,12,FALSE)</f>
        <v>1983-84</v>
      </c>
      <c r="G81" s="18">
        <f>LARGE('augjul cfs'!$D$5:$D$94,'augjul cfs rank'!$A81)</f>
        <v>1264</v>
      </c>
      <c r="H81" s="5" t="str">
        <f>VLOOKUP(I81,'augjul cfs'!$E$5:$O$94,11,FALSE)</f>
        <v>1942-43</v>
      </c>
      <c r="I81" s="18">
        <f>LARGE('augjul cfs'!$E$5:$E$94,'augjul cfs rank'!$A81)</f>
        <v>848</v>
      </c>
      <c r="J81" s="5" t="str">
        <f>VLOOKUP(K81,'augjul cfs'!$F$5:$O$94,10,FALSE)</f>
        <v>1946-47</v>
      </c>
      <c r="K81" s="18">
        <f>LARGE('augjul cfs'!$F$5:$F$94,'augjul cfs rank'!$A81)</f>
        <v>677</v>
      </c>
      <c r="L81" s="5" t="str">
        <f>VLOOKUP(M81,'augjul cfs'!$G$5:$O$94,9,FALSE)</f>
        <v>1942-43</v>
      </c>
      <c r="M81" s="18">
        <f>LARGE('augjul cfs'!$G$5:$G$94,'augjul cfs rank'!$A81)</f>
        <v>536</v>
      </c>
      <c r="N81" s="5" t="str">
        <f>VLOOKUP(O81,'augjul cfs'!$H$5:$O$94,8,FALSE)</f>
        <v>1943-44</v>
      </c>
      <c r="O81" s="18">
        <f>LARGE('augjul cfs'!$H$5:$H$94,'augjul cfs rank'!$A81)</f>
        <v>469</v>
      </c>
      <c r="P81" s="5" t="str">
        <f>VLOOKUP(Q81,'augjul cfs'!$I$5:$O$94,7,FALSE)</f>
        <v>1935-36</v>
      </c>
      <c r="Q81" s="18">
        <f>LARGE('augjul cfs'!$I$5:$I$94,'augjul cfs rank'!$A81)</f>
        <v>506</v>
      </c>
      <c r="R81" s="5" t="str">
        <f>VLOOKUP(S81,'augjul cfs'!$J$5:$O$94,6,FALSE)</f>
        <v>1952-53</v>
      </c>
      <c r="S81" s="18">
        <f>LARGE('augjul cfs'!$J$5:$J$94,'augjul cfs rank'!$A81)</f>
        <v>1060</v>
      </c>
      <c r="T81" s="5" t="str">
        <f>VLOOKUP(U81,'augjul cfs'!$K$5:$O$94,5,FALSE)</f>
        <v>2009-10</v>
      </c>
      <c r="U81" s="18">
        <f>LARGE('augjul cfs'!$K$5:$K$94,'augjul cfs rank'!$A81)</f>
        <v>4823</v>
      </c>
      <c r="V81" s="5" t="str">
        <f>VLOOKUP(W81,'augjul cfs'!$L$5:$O$94,4,FALSE)</f>
        <v>1975-76</v>
      </c>
      <c r="W81" s="18">
        <f>LARGE('augjul cfs'!$L$5:$L$94,'augjul cfs rank'!$A81)</f>
        <v>8365</v>
      </c>
      <c r="X81" s="5" t="str">
        <f>VLOOKUP(Y81,'augjul cfs'!$M$5:$O$94,3,FALSE)</f>
        <v>2008-09</v>
      </c>
      <c r="Y81" s="18">
        <f>LARGE('augjul cfs'!$M$5:$M$94,'augjul cfs rank'!$A81)</f>
        <v>7119</v>
      </c>
      <c r="Z81" s="5" t="str">
        <f>VLOOKUP(AA81,'augjul cfs'!$N$5:$O$94,2,FALSE)</f>
        <v>2007-08</v>
      </c>
      <c r="AA81" s="18">
        <f>LARGE('augjul cfs'!$N$5:$N$94,'augjul cfs rank'!$A81)</f>
        <v>3243.1452054794522</v>
      </c>
    </row>
    <row r="82" spans="1:27" x14ac:dyDescent="0.2">
      <c r="A82" s="11">
        <v>77</v>
      </c>
      <c r="B82" s="5" t="str">
        <f>VLOOKUP(C82,'augjul cfs'!$B$5:$O$94,14,FALSE)</f>
        <v>2007-08</v>
      </c>
      <c r="C82" s="18">
        <f>LARGE('augjul cfs'!$B$5:$B$94,'augjul cfs rank'!$A82)</f>
        <v>4275</v>
      </c>
      <c r="D82" s="5" t="str">
        <f>VLOOKUP(E82,'augjul cfs'!$C$5:$O$94,13,FALSE)</f>
        <v>1986-87</v>
      </c>
      <c r="E82" s="18">
        <f>LARGE('augjul cfs'!$C$5:$C$94,'augjul cfs rank'!$A82)</f>
        <v>2326</v>
      </c>
      <c r="F82" s="5" t="str">
        <f>VLOOKUP(G82,'augjul cfs'!$D$5:$O$94,12,FALSE)</f>
        <v>1931-32</v>
      </c>
      <c r="G82" s="18">
        <f>LARGE('augjul cfs'!$D$5:$D$94,'augjul cfs rank'!$A82)</f>
        <v>1230</v>
      </c>
      <c r="H82" s="5" t="str">
        <f>VLOOKUP(I82,'augjul cfs'!$E$5:$O$94,11,FALSE)</f>
        <v>1943-44</v>
      </c>
      <c r="I82" s="18">
        <f>LARGE('augjul cfs'!$E$5:$E$94,'augjul cfs rank'!$A82)</f>
        <v>832</v>
      </c>
      <c r="J82" s="5" t="str">
        <f>VLOOKUP(K82,'augjul cfs'!$F$5:$O$94,10,FALSE)</f>
        <v>2002-03</v>
      </c>
      <c r="K82" s="18">
        <f>LARGE('augjul cfs'!$F$5:$F$94,'augjul cfs rank'!$A82)</f>
        <v>660</v>
      </c>
      <c r="L82" s="5" t="str">
        <f>VLOOKUP(M82,'augjul cfs'!$G$5:$O$94,9,FALSE)</f>
        <v>1946-47</v>
      </c>
      <c r="M82" s="18">
        <f>LARGE('augjul cfs'!$G$5:$G$94,'augjul cfs rank'!$A82)</f>
        <v>525</v>
      </c>
      <c r="N82" s="5" t="str">
        <f>VLOOKUP(O82,'augjul cfs'!$H$5:$O$94,8,FALSE)</f>
        <v>1956-57</v>
      </c>
      <c r="O82" s="18">
        <f>LARGE('augjul cfs'!$H$5:$H$94,'augjul cfs rank'!$A82)</f>
        <v>463</v>
      </c>
      <c r="P82" s="5" t="str">
        <f>VLOOKUP(Q82,'augjul cfs'!$I$5:$O$94,7,FALSE)</f>
        <v>1951-52</v>
      </c>
      <c r="Q82" s="18">
        <f>LARGE('augjul cfs'!$I$5:$I$94,'augjul cfs rank'!$A82)</f>
        <v>500</v>
      </c>
      <c r="R82" s="5" t="str">
        <f>VLOOKUP(S82,'augjul cfs'!$J$5:$O$94,6,FALSE)</f>
        <v>1963-64</v>
      </c>
      <c r="S82" s="18">
        <f>LARGE('augjul cfs'!$J$5:$J$94,'augjul cfs rank'!$A82)</f>
        <v>1012</v>
      </c>
      <c r="T82" s="5" t="str">
        <f>VLOOKUP(U82,'augjul cfs'!$K$5:$O$94,5,FALSE)</f>
        <v>1943-44</v>
      </c>
      <c r="U82" s="18">
        <f>LARGE('augjul cfs'!$K$5:$K$94,'augjul cfs rank'!$A82)</f>
        <v>4817</v>
      </c>
      <c r="V82" s="5" t="str">
        <f>VLOOKUP(W82,'augjul cfs'!$L$5:$O$94,4,FALSE)</f>
        <v>1972-73</v>
      </c>
      <c r="W82" s="18">
        <f>LARGE('augjul cfs'!$L$5:$L$94,'augjul cfs rank'!$A82)</f>
        <v>8322</v>
      </c>
      <c r="X82" s="5" t="str">
        <f>VLOOKUP(Y82,'augjul cfs'!$M$5:$O$94,3,FALSE)</f>
        <v>1986-87</v>
      </c>
      <c r="Y82" s="18">
        <f>LARGE('augjul cfs'!$M$5:$M$94,'augjul cfs rank'!$A82)</f>
        <v>7099</v>
      </c>
      <c r="Z82" s="5" t="str">
        <f>VLOOKUP(AA82,'augjul cfs'!$N$5:$O$94,2,FALSE)</f>
        <v>1974-75</v>
      </c>
      <c r="AA82" s="18">
        <f>LARGE('augjul cfs'!$N$5:$N$94,'augjul cfs rank'!$A82)</f>
        <v>3224.7616438356163</v>
      </c>
    </row>
    <row r="83" spans="1:27" x14ac:dyDescent="0.2">
      <c r="A83" s="11">
        <v>78</v>
      </c>
      <c r="B83" s="5" t="str">
        <f>VLOOKUP(C83,'augjul cfs'!$B$5:$O$94,14,FALSE)</f>
        <v>2015-16</v>
      </c>
      <c r="C83" s="18">
        <f>LARGE('augjul cfs'!$B$5:$B$94,'augjul cfs rank'!$A83)</f>
        <v>4264</v>
      </c>
      <c r="D83" s="5" t="str">
        <f>VLOOKUP(E83,'augjul cfs'!$C$5:$O$94,13,FALSE)</f>
        <v>1961-62</v>
      </c>
      <c r="E83" s="18">
        <f>LARGE('augjul cfs'!$C$5:$C$94,'augjul cfs rank'!$A83)</f>
        <v>2319</v>
      </c>
      <c r="F83" s="5" t="str">
        <f>VLOOKUP(G83,'augjul cfs'!$D$5:$O$94,12,FALSE)</f>
        <v>1936-37</v>
      </c>
      <c r="G83" s="18">
        <f>LARGE('augjul cfs'!$D$5:$D$94,'augjul cfs rank'!$A83)</f>
        <v>1217</v>
      </c>
      <c r="H83" s="5" t="str">
        <f>VLOOKUP(I83,'augjul cfs'!$E$5:$O$94,11,FALSE)</f>
        <v>1993-94</v>
      </c>
      <c r="I83" s="18">
        <f>LARGE('augjul cfs'!$E$5:$E$94,'augjul cfs rank'!$A83)</f>
        <v>827</v>
      </c>
      <c r="J83" s="5" t="str">
        <f>VLOOKUP(K83,'augjul cfs'!$F$5:$O$94,10,FALSE)</f>
        <v>1938-39</v>
      </c>
      <c r="K83" s="18">
        <f>LARGE('augjul cfs'!$F$5:$F$94,'augjul cfs rank'!$A83)</f>
        <v>642</v>
      </c>
      <c r="L83" s="5" t="str">
        <f>VLOOKUP(M83,'augjul cfs'!$G$5:$O$94,9,FALSE)</f>
        <v>1992-93</v>
      </c>
      <c r="M83" s="18">
        <f>LARGE('augjul cfs'!$G$5:$G$94,'augjul cfs rank'!$A83)</f>
        <v>517</v>
      </c>
      <c r="N83" s="5" t="str">
        <f>VLOOKUP(O83,'augjul cfs'!$H$5:$O$94,8,FALSE)</f>
        <v>1994-95</v>
      </c>
      <c r="O83" s="18">
        <f>LARGE('augjul cfs'!$H$5:$H$94,'augjul cfs rank'!$A83)</f>
        <v>461</v>
      </c>
      <c r="P83" s="5" t="str">
        <f>VLOOKUP(Q83,'augjul cfs'!$I$5:$O$94,7,FALSE)</f>
        <v>1951-52</v>
      </c>
      <c r="Q83" s="18">
        <f>LARGE('augjul cfs'!$I$5:$I$94,'augjul cfs rank'!$A83)</f>
        <v>500</v>
      </c>
      <c r="R83" s="5" t="str">
        <f>VLOOKUP(S83,'augjul cfs'!$J$5:$O$94,6,FALSE)</f>
        <v>1981-82</v>
      </c>
      <c r="S83" s="18">
        <f>LARGE('augjul cfs'!$J$5:$J$94,'augjul cfs rank'!$A83)</f>
        <v>985</v>
      </c>
      <c r="T83" s="5" t="str">
        <f>VLOOKUP(U83,'augjul cfs'!$K$5:$O$94,5,FALSE)</f>
        <v>1977-78</v>
      </c>
      <c r="U83" s="18">
        <f>LARGE('augjul cfs'!$K$5:$K$94,'augjul cfs rank'!$A83)</f>
        <v>4803</v>
      </c>
      <c r="V83" s="5" t="str">
        <f>VLOOKUP(W83,'augjul cfs'!$L$5:$O$94,4,FALSE)</f>
        <v>1930-31</v>
      </c>
      <c r="W83" s="18">
        <f>LARGE('augjul cfs'!$L$5:$L$94,'augjul cfs rank'!$A83)</f>
        <v>8030</v>
      </c>
      <c r="X83" s="5" t="str">
        <f>VLOOKUP(Y83,'augjul cfs'!$M$5:$O$94,3,FALSE)</f>
        <v>2009-10</v>
      </c>
      <c r="Y83" s="18">
        <f>LARGE('augjul cfs'!$M$5:$M$94,'augjul cfs rank'!$A83)</f>
        <v>7023</v>
      </c>
      <c r="Z83" s="5" t="str">
        <f>VLOOKUP(AA83,'augjul cfs'!$N$5:$O$94,2,FALSE)</f>
        <v>1994-95</v>
      </c>
      <c r="AA83" s="18">
        <f>LARGE('augjul cfs'!$N$5:$N$94,'augjul cfs rank'!$A83)</f>
        <v>3208.1616438356164</v>
      </c>
    </row>
    <row r="84" spans="1:27" x14ac:dyDescent="0.2">
      <c r="A84" s="11">
        <v>79</v>
      </c>
      <c r="B84" s="5" t="str">
        <f>VLOOKUP(C84,'augjul cfs'!$B$5:$O$94,14,FALSE)</f>
        <v>2010-11</v>
      </c>
      <c r="C84" s="18">
        <f>LARGE('augjul cfs'!$B$5:$B$94,'augjul cfs rank'!$A84)</f>
        <v>4247</v>
      </c>
      <c r="D84" s="5" t="str">
        <f>VLOOKUP(E84,'augjul cfs'!$C$5:$O$94,13,FALSE)</f>
        <v>1952-53</v>
      </c>
      <c r="E84" s="18">
        <f>LARGE('augjul cfs'!$C$5:$C$94,'augjul cfs rank'!$A84)</f>
        <v>2318</v>
      </c>
      <c r="F84" s="5" t="str">
        <f>VLOOKUP(G84,'augjul cfs'!$D$5:$O$94,12,FALSE)</f>
        <v>1994-95</v>
      </c>
      <c r="G84" s="18">
        <f>LARGE('augjul cfs'!$D$5:$D$94,'augjul cfs rank'!$A84)</f>
        <v>1202</v>
      </c>
      <c r="H84" s="5" t="str">
        <f>VLOOKUP(I84,'augjul cfs'!$E$5:$O$94,11,FALSE)</f>
        <v>1991-92</v>
      </c>
      <c r="I84" s="18">
        <f>LARGE('augjul cfs'!$E$5:$E$94,'augjul cfs rank'!$A84)</f>
        <v>826</v>
      </c>
      <c r="J84" s="5" t="str">
        <f>VLOOKUP(K84,'augjul cfs'!$F$5:$O$94,10,FALSE)</f>
        <v>1943-44</v>
      </c>
      <c r="K84" s="18">
        <f>LARGE('augjul cfs'!$F$5:$F$94,'augjul cfs rank'!$A84)</f>
        <v>629</v>
      </c>
      <c r="L84" s="5" t="str">
        <f>VLOOKUP(M84,'augjul cfs'!$G$5:$O$94,9,FALSE)</f>
        <v>1935-36</v>
      </c>
      <c r="M84" s="18">
        <f>LARGE('augjul cfs'!$G$5:$G$94,'augjul cfs rank'!$A84)</f>
        <v>511</v>
      </c>
      <c r="N84" s="5" t="str">
        <f>VLOOKUP(O84,'augjul cfs'!$H$5:$O$94,8,FALSE)</f>
        <v>2001-02</v>
      </c>
      <c r="O84" s="18">
        <f>LARGE('augjul cfs'!$H$5:$H$94,'augjul cfs rank'!$A84)</f>
        <v>453</v>
      </c>
      <c r="P84" s="5" t="str">
        <f>VLOOKUP(Q84,'augjul cfs'!$I$5:$O$94,7,FALSE)</f>
        <v>1950-51</v>
      </c>
      <c r="Q84" s="18">
        <f>LARGE('augjul cfs'!$I$5:$I$94,'augjul cfs rank'!$A84)</f>
        <v>485</v>
      </c>
      <c r="R84" s="5" t="str">
        <f>VLOOKUP(S84,'augjul cfs'!$J$5:$O$94,6,FALSE)</f>
        <v>1930-31</v>
      </c>
      <c r="S84" s="18">
        <f>LARGE('augjul cfs'!$J$5:$J$94,'augjul cfs rank'!$A84)</f>
        <v>981</v>
      </c>
      <c r="T84" s="5" t="str">
        <f>VLOOKUP(U84,'augjul cfs'!$K$5:$O$94,5,FALSE)</f>
        <v>1969-70</v>
      </c>
      <c r="U84" s="18">
        <f>LARGE('augjul cfs'!$K$5:$K$94,'augjul cfs rank'!$A84)</f>
        <v>4675</v>
      </c>
      <c r="V84" s="5" t="str">
        <f>VLOOKUP(W84,'augjul cfs'!$L$5:$O$94,4,FALSE)</f>
        <v>2015-16</v>
      </c>
      <c r="W84" s="18">
        <f>LARGE('augjul cfs'!$L$5:$L$94,'augjul cfs rank'!$A84)</f>
        <v>7969</v>
      </c>
      <c r="X84" s="5" t="str">
        <f>VLOOKUP(Y84,'augjul cfs'!$M$5:$O$94,3,FALSE)</f>
        <v>2017-18</v>
      </c>
      <c r="Y84" s="18">
        <f>LARGE('augjul cfs'!$M$5:$M$94,'augjul cfs rank'!$A84)</f>
        <v>6999</v>
      </c>
      <c r="Z84" s="5" t="str">
        <f>VLOOKUP(AA84,'augjul cfs'!$N$5:$O$94,2,FALSE)</f>
        <v>2008-09</v>
      </c>
      <c r="AA84" s="18">
        <f>LARGE('augjul cfs'!$N$5:$N$94,'augjul cfs rank'!$A84)</f>
        <v>3122.5123287671231</v>
      </c>
    </row>
    <row r="85" spans="1:27" x14ac:dyDescent="0.2">
      <c r="A85" s="11">
        <v>80</v>
      </c>
      <c r="B85" s="5" t="str">
        <f>VLOOKUP(C85,'augjul cfs'!$B$5:$O$94,14,FALSE)</f>
        <v>2016-17</v>
      </c>
      <c r="C85" s="18">
        <f>LARGE('augjul cfs'!$B$5:$B$94,'augjul cfs rank'!$A85)</f>
        <v>4241</v>
      </c>
      <c r="D85" s="5" t="str">
        <f>VLOOKUP(E85,'augjul cfs'!$C$5:$O$94,13,FALSE)</f>
        <v>1971-72</v>
      </c>
      <c r="E85" s="18">
        <f>LARGE('augjul cfs'!$C$5:$C$94,'augjul cfs rank'!$A85)</f>
        <v>2311</v>
      </c>
      <c r="F85" s="5" t="str">
        <f>VLOOKUP(G85,'augjul cfs'!$D$5:$O$94,12,FALSE)</f>
        <v>1977-78</v>
      </c>
      <c r="G85" s="18">
        <f>LARGE('augjul cfs'!$D$5:$D$94,'augjul cfs rank'!$A85)</f>
        <v>1201</v>
      </c>
      <c r="H85" s="5" t="str">
        <f>VLOOKUP(I85,'augjul cfs'!$E$5:$O$94,11,FALSE)</f>
        <v>1931-32</v>
      </c>
      <c r="I85" s="18">
        <f>LARGE('augjul cfs'!$E$5:$E$94,'augjul cfs rank'!$A85)</f>
        <v>814</v>
      </c>
      <c r="J85" s="5" t="str">
        <f>VLOOKUP(K85,'augjul cfs'!$F$5:$O$94,10,FALSE)</f>
        <v>1928-29</v>
      </c>
      <c r="K85" s="18">
        <f>LARGE('augjul cfs'!$F$5:$F$94,'augjul cfs rank'!$A85)</f>
        <v>625</v>
      </c>
      <c r="L85" s="5" t="str">
        <f>VLOOKUP(M85,'augjul cfs'!$G$5:$O$94,9,FALSE)</f>
        <v>1945-46</v>
      </c>
      <c r="M85" s="18">
        <f>LARGE('augjul cfs'!$G$5:$G$94,'augjul cfs rank'!$A85)</f>
        <v>504</v>
      </c>
      <c r="N85" s="5" t="str">
        <f>VLOOKUP(O85,'augjul cfs'!$H$5:$O$94,8,FALSE)</f>
        <v>1938-39</v>
      </c>
      <c r="O85" s="18">
        <f>LARGE('augjul cfs'!$H$5:$H$94,'augjul cfs rank'!$A85)</f>
        <v>447</v>
      </c>
      <c r="P85" s="5" t="str">
        <f>VLOOKUP(Q85,'augjul cfs'!$I$5:$O$94,7,FALSE)</f>
        <v>1944-45</v>
      </c>
      <c r="Q85" s="18">
        <f>LARGE('augjul cfs'!$I$5:$I$94,'augjul cfs rank'!$A85)</f>
        <v>484</v>
      </c>
      <c r="R85" s="5" t="str">
        <f>VLOOKUP(S85,'augjul cfs'!$J$5:$O$94,6,FALSE)</f>
        <v>2007-08</v>
      </c>
      <c r="S85" s="18">
        <f>LARGE('augjul cfs'!$J$5:$J$94,'augjul cfs rank'!$A85)</f>
        <v>949</v>
      </c>
      <c r="T85" s="5" t="str">
        <f>VLOOKUP(U85,'augjul cfs'!$K$5:$O$94,5,FALSE)</f>
        <v>1973-74</v>
      </c>
      <c r="U85" s="18">
        <f>LARGE('augjul cfs'!$K$5:$K$94,'augjul cfs rank'!$A85)</f>
        <v>4645</v>
      </c>
      <c r="V85" s="5" t="str">
        <f>VLOOKUP(W85,'augjul cfs'!$L$5:$O$94,4,FALSE)</f>
        <v>1933-34</v>
      </c>
      <c r="W85" s="18">
        <f>LARGE('augjul cfs'!$L$5:$L$94,'augjul cfs rank'!$A85)</f>
        <v>7830</v>
      </c>
      <c r="X85" s="5" t="str">
        <f>VLOOKUP(Y85,'augjul cfs'!$M$5:$O$94,3,FALSE)</f>
        <v>1947-48</v>
      </c>
      <c r="Y85" s="18">
        <f>LARGE('augjul cfs'!$M$5:$M$94,'augjul cfs rank'!$A85)</f>
        <v>6953</v>
      </c>
      <c r="Z85" s="5" t="str">
        <f>VLOOKUP(AA85,'augjul cfs'!$N$5:$O$94,2,FALSE)</f>
        <v>1942-43</v>
      </c>
      <c r="AA85" s="18">
        <f>LARGE('augjul cfs'!$N$5:$N$94,'augjul cfs rank'!$A85)</f>
        <v>3072.1561643835616</v>
      </c>
    </row>
    <row r="86" spans="1:27" x14ac:dyDescent="0.2">
      <c r="A86" s="11">
        <v>81</v>
      </c>
      <c r="B86" s="5" t="str">
        <f>VLOOKUP(C86,'augjul cfs'!$B$5:$O$94,14,FALSE)</f>
        <v>2005-06</v>
      </c>
      <c r="C86" s="18">
        <f>LARGE('augjul cfs'!$B$5:$B$94,'augjul cfs rank'!$A86)</f>
        <v>4157</v>
      </c>
      <c r="D86" s="5" t="str">
        <f>VLOOKUP(E86,'augjul cfs'!$C$5:$O$94,13,FALSE)</f>
        <v>1930-31</v>
      </c>
      <c r="E86" s="18">
        <f>LARGE('augjul cfs'!$C$5:$C$94,'augjul cfs rank'!$A86)</f>
        <v>2310</v>
      </c>
      <c r="F86" s="5" t="str">
        <f>VLOOKUP(G86,'augjul cfs'!$D$5:$O$94,12,FALSE)</f>
        <v>2017-18</v>
      </c>
      <c r="G86" s="18">
        <f>LARGE('augjul cfs'!$D$5:$D$94,'augjul cfs rank'!$A86)</f>
        <v>1185</v>
      </c>
      <c r="H86" s="5" t="str">
        <f>VLOOKUP(I86,'augjul cfs'!$E$5:$O$94,11,FALSE)</f>
        <v>1945-46</v>
      </c>
      <c r="I86" s="18">
        <f>LARGE('augjul cfs'!$E$5:$E$94,'augjul cfs rank'!$A86)</f>
        <v>808</v>
      </c>
      <c r="J86" s="5" t="str">
        <f>VLOOKUP(K86,'augjul cfs'!$F$5:$O$94,10,FALSE)</f>
        <v>1967-68</v>
      </c>
      <c r="K86" s="18">
        <f>LARGE('augjul cfs'!$F$5:$F$94,'augjul cfs rank'!$A86)</f>
        <v>615</v>
      </c>
      <c r="L86" s="5" t="str">
        <f>VLOOKUP(M86,'augjul cfs'!$G$5:$O$94,9,FALSE)</f>
        <v>1949-50</v>
      </c>
      <c r="M86" s="18">
        <f>LARGE('augjul cfs'!$G$5:$G$94,'augjul cfs rank'!$A86)</f>
        <v>484</v>
      </c>
      <c r="N86" s="5" t="str">
        <f>VLOOKUP(O86,'augjul cfs'!$H$5:$O$94,8,FALSE)</f>
        <v>1984-85</v>
      </c>
      <c r="O86" s="18">
        <f>LARGE('augjul cfs'!$H$5:$H$94,'augjul cfs rank'!$A86)</f>
        <v>436</v>
      </c>
      <c r="P86" s="5" t="str">
        <f>VLOOKUP(Q86,'augjul cfs'!$I$5:$O$94,7,FALSE)</f>
        <v>1984-85</v>
      </c>
      <c r="Q86" s="18">
        <f>LARGE('augjul cfs'!$I$5:$I$94,'augjul cfs rank'!$A86)</f>
        <v>481</v>
      </c>
      <c r="R86" s="5" t="str">
        <f>VLOOKUP(S86,'augjul cfs'!$J$5:$O$94,6,FALSE)</f>
        <v>1967-68</v>
      </c>
      <c r="S86" s="18">
        <f>LARGE('augjul cfs'!$J$5:$J$94,'augjul cfs rank'!$A86)</f>
        <v>947</v>
      </c>
      <c r="T86" s="5" t="str">
        <f>VLOOKUP(U86,'augjul cfs'!$K$5:$O$94,5,FALSE)</f>
        <v>1976-77</v>
      </c>
      <c r="U86" s="18">
        <f>LARGE('augjul cfs'!$K$5:$K$94,'augjul cfs rank'!$A86)</f>
        <v>4634</v>
      </c>
      <c r="V86" s="5" t="str">
        <f>VLOOKUP(W86,'augjul cfs'!$L$5:$O$94,4,FALSE)</f>
        <v>1943-44</v>
      </c>
      <c r="W86" s="18">
        <f>LARGE('augjul cfs'!$L$5:$L$94,'augjul cfs rank'!$A86)</f>
        <v>7737</v>
      </c>
      <c r="X86" s="5" t="str">
        <f>VLOOKUP(Y86,'augjul cfs'!$M$5:$O$94,3,FALSE)</f>
        <v>1968-69</v>
      </c>
      <c r="Y86" s="18">
        <f>LARGE('augjul cfs'!$M$5:$M$94,'augjul cfs rank'!$A86)</f>
        <v>6805</v>
      </c>
      <c r="Z86" s="5" t="str">
        <f>VLOOKUP(AA86,'augjul cfs'!$N$5:$O$94,2,FALSE)</f>
        <v>2009-10</v>
      </c>
      <c r="AA86" s="18">
        <f>LARGE('augjul cfs'!$N$5:$N$94,'augjul cfs rank'!$A86)</f>
        <v>3051.5890410958905</v>
      </c>
    </row>
    <row r="87" spans="1:27" x14ac:dyDescent="0.2">
      <c r="A87" s="11">
        <v>82</v>
      </c>
      <c r="B87" s="5" t="str">
        <f>VLOOKUP(C87,'augjul cfs'!$B$5:$O$94,14,FALSE)</f>
        <v>1931-32</v>
      </c>
      <c r="C87" s="18">
        <f>LARGE('augjul cfs'!$B$5:$B$94,'augjul cfs rank'!$A87)</f>
        <v>4120</v>
      </c>
      <c r="D87" s="5" t="str">
        <f>VLOOKUP(E87,'augjul cfs'!$C$5:$O$94,13,FALSE)</f>
        <v>1992-93</v>
      </c>
      <c r="E87" s="18">
        <f>LARGE('augjul cfs'!$C$5:$C$94,'augjul cfs rank'!$A87)</f>
        <v>2284</v>
      </c>
      <c r="F87" s="5" t="str">
        <f>VLOOKUP(G87,'augjul cfs'!$D$5:$O$94,12,FALSE)</f>
        <v>1946-47</v>
      </c>
      <c r="G87" s="18">
        <f>LARGE('augjul cfs'!$D$5:$D$94,'augjul cfs rank'!$A87)</f>
        <v>1174</v>
      </c>
      <c r="H87" s="5" t="str">
        <f>VLOOKUP(I87,'augjul cfs'!$E$5:$O$94,11,FALSE)</f>
        <v>1948-49</v>
      </c>
      <c r="I87" s="18">
        <f>LARGE('augjul cfs'!$E$5:$E$94,'augjul cfs rank'!$A87)</f>
        <v>806</v>
      </c>
      <c r="J87" s="5" t="str">
        <f>VLOOKUP(K87,'augjul cfs'!$F$5:$O$94,10,FALSE)</f>
        <v>1931-32</v>
      </c>
      <c r="K87" s="18">
        <f>LARGE('augjul cfs'!$F$5:$F$94,'augjul cfs rank'!$A87)</f>
        <v>592</v>
      </c>
      <c r="L87" s="5" t="str">
        <f>VLOOKUP(M87,'augjul cfs'!$G$5:$O$94,9,FALSE)</f>
        <v>1994-95</v>
      </c>
      <c r="M87" s="18">
        <f>LARGE('augjul cfs'!$G$5:$G$94,'augjul cfs rank'!$A87)</f>
        <v>452</v>
      </c>
      <c r="N87" s="5" t="str">
        <f>VLOOKUP(O87,'augjul cfs'!$H$5:$O$94,8,FALSE)</f>
        <v>1930-31</v>
      </c>
      <c r="O87" s="18">
        <f>LARGE('augjul cfs'!$H$5:$H$94,'augjul cfs rank'!$A87)</f>
        <v>428</v>
      </c>
      <c r="P87" s="5" t="str">
        <f>VLOOKUP(Q87,'augjul cfs'!$I$5:$O$94,7,FALSE)</f>
        <v>1974-75</v>
      </c>
      <c r="Q87" s="18">
        <f>LARGE('augjul cfs'!$I$5:$I$94,'augjul cfs rank'!$A87)</f>
        <v>479</v>
      </c>
      <c r="R87" s="5" t="str">
        <f>VLOOKUP(S87,'augjul cfs'!$J$5:$O$94,6,FALSE)</f>
        <v>1969-70</v>
      </c>
      <c r="S87" s="18">
        <f>LARGE('augjul cfs'!$J$5:$J$94,'augjul cfs rank'!$A87)</f>
        <v>940</v>
      </c>
      <c r="T87" s="5" t="str">
        <f>VLOOKUP(U87,'augjul cfs'!$K$5:$O$94,5,FALSE)</f>
        <v>1936-37</v>
      </c>
      <c r="U87" s="18">
        <f>LARGE('augjul cfs'!$K$5:$K$94,'augjul cfs rank'!$A87)</f>
        <v>4550</v>
      </c>
      <c r="V87" s="5" t="str">
        <f>VLOOKUP(W87,'augjul cfs'!$L$5:$O$94,4,FALSE)</f>
        <v>1941-42</v>
      </c>
      <c r="W87" s="18">
        <f>LARGE('augjul cfs'!$L$5:$L$94,'augjul cfs rank'!$A87)</f>
        <v>7644</v>
      </c>
      <c r="X87" s="5" t="str">
        <f>VLOOKUP(Y87,'augjul cfs'!$M$5:$O$94,3,FALSE)</f>
        <v>2000-01</v>
      </c>
      <c r="Y87" s="18">
        <f>LARGE('augjul cfs'!$M$5:$M$94,'augjul cfs rank'!$A87)</f>
        <v>6706</v>
      </c>
      <c r="Z87" s="5" t="str">
        <f>VLOOKUP(AA87,'augjul cfs'!$N$5:$O$94,2,FALSE)</f>
        <v>2000-01</v>
      </c>
      <c r="AA87" s="18">
        <f>LARGE('augjul cfs'!$N$5:$N$94,'augjul cfs rank'!$A87)</f>
        <v>3011.0465753424655</v>
      </c>
    </row>
    <row r="88" spans="1:27" x14ac:dyDescent="0.2">
      <c r="A88" s="11">
        <v>83</v>
      </c>
      <c r="B88" s="5" t="str">
        <f>VLOOKUP(C88,'augjul cfs'!$B$5:$O$94,14,FALSE)</f>
        <v>1993-94</v>
      </c>
      <c r="C88" s="18">
        <f>LARGE('augjul cfs'!$B$5:$B$94,'augjul cfs rank'!$A88)</f>
        <v>4100</v>
      </c>
      <c r="D88" s="5" t="str">
        <f>VLOOKUP(E88,'augjul cfs'!$C$5:$O$94,13,FALSE)</f>
        <v>1936-37</v>
      </c>
      <c r="E88" s="18">
        <f>LARGE('augjul cfs'!$C$5:$C$94,'augjul cfs rank'!$A88)</f>
        <v>2238</v>
      </c>
      <c r="F88" s="5" t="str">
        <f>VLOOKUP(G88,'augjul cfs'!$D$5:$O$94,12,FALSE)</f>
        <v>1949-50</v>
      </c>
      <c r="G88" s="18">
        <f>LARGE('augjul cfs'!$D$5:$D$94,'augjul cfs rank'!$A88)</f>
        <v>1138</v>
      </c>
      <c r="H88" s="5" t="str">
        <f>VLOOKUP(I88,'augjul cfs'!$E$5:$O$94,11,FALSE)</f>
        <v>1974-75</v>
      </c>
      <c r="I88" s="18">
        <f>LARGE('augjul cfs'!$E$5:$E$94,'augjul cfs rank'!$A88)</f>
        <v>804</v>
      </c>
      <c r="J88" s="5" t="str">
        <f>VLOOKUP(K88,'augjul cfs'!$F$5:$O$94,10,FALSE)</f>
        <v>1935-36</v>
      </c>
      <c r="K88" s="18">
        <f>LARGE('augjul cfs'!$F$5:$F$94,'augjul cfs rank'!$A88)</f>
        <v>585</v>
      </c>
      <c r="L88" s="5" t="str">
        <f>VLOOKUP(M88,'augjul cfs'!$G$5:$O$94,9,FALSE)</f>
        <v>2002-03</v>
      </c>
      <c r="M88" s="18">
        <f>LARGE('augjul cfs'!$G$5:$G$94,'augjul cfs rank'!$A88)</f>
        <v>442</v>
      </c>
      <c r="N88" s="5" t="str">
        <f>VLOOKUP(O88,'augjul cfs'!$H$5:$O$94,8,FALSE)</f>
        <v>2000-01</v>
      </c>
      <c r="O88" s="18">
        <f>LARGE('augjul cfs'!$H$5:$H$94,'augjul cfs rank'!$A88)</f>
        <v>425</v>
      </c>
      <c r="P88" s="5" t="str">
        <f>VLOOKUP(Q88,'augjul cfs'!$I$5:$O$94,7,FALSE)</f>
        <v>1949-50</v>
      </c>
      <c r="Q88" s="18">
        <f>LARGE('augjul cfs'!$I$5:$I$94,'augjul cfs rank'!$A88)</f>
        <v>471</v>
      </c>
      <c r="R88" s="5" t="str">
        <f>VLOOKUP(S88,'augjul cfs'!$J$5:$O$94,6,FALSE)</f>
        <v>1974-75</v>
      </c>
      <c r="S88" s="18">
        <f>LARGE('augjul cfs'!$J$5:$J$94,'augjul cfs rank'!$A88)</f>
        <v>917</v>
      </c>
      <c r="T88" s="5" t="str">
        <f>VLOOKUP(U88,'augjul cfs'!$K$5:$O$94,5,FALSE)</f>
        <v>1959-60</v>
      </c>
      <c r="U88" s="18">
        <f>LARGE('augjul cfs'!$K$5:$K$94,'augjul cfs rank'!$A88)</f>
        <v>4455</v>
      </c>
      <c r="V88" s="5" t="str">
        <f>VLOOKUP(W88,'augjul cfs'!$L$5:$O$94,4,FALSE)</f>
        <v>1997-98</v>
      </c>
      <c r="W88" s="18">
        <f>LARGE('augjul cfs'!$L$5:$L$94,'augjul cfs rank'!$A88)</f>
        <v>7468</v>
      </c>
      <c r="X88" s="5" t="str">
        <f>VLOOKUP(Y88,'augjul cfs'!$M$5:$O$94,3,FALSE)</f>
        <v>2015-16</v>
      </c>
      <c r="Y88" s="18">
        <f>LARGE('augjul cfs'!$M$5:$M$94,'augjul cfs rank'!$A88)</f>
        <v>6525</v>
      </c>
      <c r="Z88" s="5" t="str">
        <f>VLOOKUP(AA88,'augjul cfs'!$N$5:$O$94,2,FALSE)</f>
        <v>1944-45</v>
      </c>
      <c r="AA88" s="18">
        <f>LARGE('augjul cfs'!$N$5:$N$94,'augjul cfs rank'!$A88)</f>
        <v>2987.3671232876713</v>
      </c>
    </row>
    <row r="89" spans="1:27" x14ac:dyDescent="0.2">
      <c r="A89" s="11">
        <v>84</v>
      </c>
      <c r="B89" s="5" t="str">
        <f>VLOOKUP(C89,'augjul cfs'!$B$5:$O$94,14,FALSE)</f>
        <v>1985-86</v>
      </c>
      <c r="C89" s="18">
        <f>LARGE('augjul cfs'!$B$5:$B$94,'augjul cfs rank'!$A89)</f>
        <v>4078</v>
      </c>
      <c r="D89" s="5" t="str">
        <f>VLOOKUP(E89,'augjul cfs'!$C$5:$O$94,13,FALSE)</f>
        <v>1985-86</v>
      </c>
      <c r="E89" s="18">
        <f>LARGE('augjul cfs'!$C$5:$C$94,'augjul cfs rank'!$A89)</f>
        <v>2215</v>
      </c>
      <c r="F89" s="5" t="str">
        <f>VLOOKUP(G89,'augjul cfs'!$D$5:$O$94,12,FALSE)</f>
        <v>1945-46</v>
      </c>
      <c r="G89" s="18">
        <f>LARGE('augjul cfs'!$D$5:$D$94,'augjul cfs rank'!$A89)</f>
        <v>1096</v>
      </c>
      <c r="H89" s="5" t="str">
        <f>VLOOKUP(I89,'augjul cfs'!$E$5:$O$94,11,FALSE)</f>
        <v>1946-47</v>
      </c>
      <c r="I89" s="18">
        <f>LARGE('augjul cfs'!$E$5:$E$94,'augjul cfs rank'!$A89)</f>
        <v>749</v>
      </c>
      <c r="J89" s="5" t="str">
        <f>VLOOKUP(K89,'augjul cfs'!$F$5:$O$94,10,FALSE)</f>
        <v>1945-46</v>
      </c>
      <c r="K89" s="18">
        <f>LARGE('augjul cfs'!$F$5:$F$94,'augjul cfs rank'!$A89)</f>
        <v>551</v>
      </c>
      <c r="L89" s="5" t="str">
        <f>VLOOKUP(M89,'augjul cfs'!$G$5:$O$94,9,FALSE)</f>
        <v>1955-56</v>
      </c>
      <c r="M89" s="18">
        <f>LARGE('augjul cfs'!$G$5:$G$94,'augjul cfs rank'!$A89)</f>
        <v>437</v>
      </c>
      <c r="N89" s="5" t="str">
        <f>VLOOKUP(O89,'augjul cfs'!$H$5:$O$94,8,FALSE)</f>
        <v>1948-49</v>
      </c>
      <c r="O89" s="18">
        <f>LARGE('augjul cfs'!$H$5:$H$94,'augjul cfs rank'!$A89)</f>
        <v>422</v>
      </c>
      <c r="P89" s="5" t="str">
        <f>VLOOKUP(Q89,'augjul cfs'!$I$5:$O$94,7,FALSE)</f>
        <v>1943-44</v>
      </c>
      <c r="Q89" s="18">
        <f>LARGE('augjul cfs'!$I$5:$I$94,'augjul cfs rank'!$A89)</f>
        <v>454</v>
      </c>
      <c r="R89" s="5" t="str">
        <f>VLOOKUP(S89,'augjul cfs'!$J$5:$O$94,6,FALSE)</f>
        <v>1949-50</v>
      </c>
      <c r="S89" s="18">
        <f>LARGE('augjul cfs'!$J$5:$J$94,'augjul cfs rank'!$A89)</f>
        <v>902</v>
      </c>
      <c r="T89" s="5" t="str">
        <f>VLOOKUP(U89,'augjul cfs'!$K$5:$O$94,5,FALSE)</f>
        <v>1974-75</v>
      </c>
      <c r="U89" s="18">
        <f>LARGE('augjul cfs'!$K$5:$K$94,'augjul cfs rank'!$A89)</f>
        <v>4424</v>
      </c>
      <c r="V89" s="5" t="str">
        <f>VLOOKUP(W89,'augjul cfs'!$L$5:$O$94,4,FALSE)</f>
        <v>1929-30</v>
      </c>
      <c r="W89" s="18">
        <f>LARGE('augjul cfs'!$L$5:$L$94,'augjul cfs rank'!$A89)</f>
        <v>7420</v>
      </c>
      <c r="X89" s="5" t="str">
        <f>VLOOKUP(Y89,'augjul cfs'!$M$5:$O$94,3,FALSE)</f>
        <v>1928-29</v>
      </c>
      <c r="Y89" s="18">
        <f>LARGE('augjul cfs'!$M$5:$M$94,'augjul cfs rank'!$A89)</f>
        <v>6130</v>
      </c>
      <c r="Z89" s="5" t="str">
        <f>VLOOKUP(AA89,'augjul cfs'!$N$5:$O$94,2,FALSE)</f>
        <v>1948-49</v>
      </c>
      <c r="AA89" s="18">
        <f>LARGE('augjul cfs'!$N$5:$N$94,'augjul cfs rank'!$A89)</f>
        <v>2939.9150684931506</v>
      </c>
    </row>
    <row r="90" spans="1:27" x14ac:dyDescent="0.2">
      <c r="A90" s="11">
        <v>85</v>
      </c>
      <c r="B90" s="5" t="str">
        <f>VLOOKUP(C90,'augjul cfs'!$B$5:$O$94,14,FALSE)</f>
        <v>1957-58</v>
      </c>
      <c r="C90" s="18">
        <f>LARGE('augjul cfs'!$B$5:$B$94,'augjul cfs rank'!$A90)</f>
        <v>4046</v>
      </c>
      <c r="D90" s="5" t="str">
        <f>VLOOKUP(E90,'augjul cfs'!$C$5:$O$94,13,FALSE)</f>
        <v>1970-71</v>
      </c>
      <c r="E90" s="18">
        <f>LARGE('augjul cfs'!$C$5:$C$94,'augjul cfs rank'!$A90)</f>
        <v>2155</v>
      </c>
      <c r="F90" s="5" t="str">
        <f>VLOOKUP(G90,'augjul cfs'!$D$5:$O$94,12,FALSE)</f>
        <v>2001-02</v>
      </c>
      <c r="G90" s="18">
        <f>LARGE('augjul cfs'!$D$5:$D$94,'augjul cfs rank'!$A90)</f>
        <v>1094</v>
      </c>
      <c r="H90" s="5" t="str">
        <f>VLOOKUP(I90,'augjul cfs'!$E$5:$O$94,11,FALSE)</f>
        <v>1994-95</v>
      </c>
      <c r="I90" s="18">
        <f>LARGE('augjul cfs'!$E$5:$E$94,'augjul cfs rank'!$A90)</f>
        <v>696</v>
      </c>
      <c r="J90" s="5" t="str">
        <f>VLOOKUP(K90,'augjul cfs'!$F$5:$O$94,10,FALSE)</f>
        <v>1952-53</v>
      </c>
      <c r="K90" s="18">
        <f>LARGE('augjul cfs'!$F$5:$F$94,'augjul cfs rank'!$A90)</f>
        <v>535</v>
      </c>
      <c r="L90" s="5" t="str">
        <f>VLOOKUP(M90,'augjul cfs'!$G$5:$O$94,9,FALSE)</f>
        <v>1930-31</v>
      </c>
      <c r="M90" s="18">
        <f>LARGE('augjul cfs'!$G$5:$G$94,'augjul cfs rank'!$A90)</f>
        <v>428</v>
      </c>
      <c r="N90" s="5" t="str">
        <f>VLOOKUP(O90,'augjul cfs'!$H$5:$O$94,8,FALSE)</f>
        <v>1992-93</v>
      </c>
      <c r="O90" s="18">
        <f>LARGE('augjul cfs'!$H$5:$H$94,'augjul cfs rank'!$A90)</f>
        <v>420</v>
      </c>
      <c r="P90" s="5" t="str">
        <f>VLOOKUP(Q90,'augjul cfs'!$I$5:$O$94,7,FALSE)</f>
        <v>1948-49</v>
      </c>
      <c r="Q90" s="18">
        <f>LARGE('augjul cfs'!$I$5:$I$94,'augjul cfs rank'!$A90)</f>
        <v>430</v>
      </c>
      <c r="R90" s="5" t="str">
        <f>VLOOKUP(S90,'augjul cfs'!$J$5:$O$94,6,FALSE)</f>
        <v>2010-11</v>
      </c>
      <c r="S90" s="18">
        <f>LARGE('augjul cfs'!$J$5:$J$94,'augjul cfs rank'!$A90)</f>
        <v>851</v>
      </c>
      <c r="T90" s="5" t="str">
        <f>VLOOKUP(U90,'augjul cfs'!$K$5:$O$94,5,FALSE)</f>
        <v>1942-43</v>
      </c>
      <c r="U90" s="18">
        <f>LARGE('augjul cfs'!$K$5:$K$94,'augjul cfs rank'!$A90)</f>
        <v>4092</v>
      </c>
      <c r="V90" s="5" t="str">
        <f>VLOOKUP(W90,'augjul cfs'!$L$5:$O$94,4,FALSE)</f>
        <v>1980-81</v>
      </c>
      <c r="W90" s="18">
        <f>LARGE('augjul cfs'!$L$5:$L$94,'augjul cfs rank'!$A90)</f>
        <v>7189</v>
      </c>
      <c r="X90" s="5" t="str">
        <f>VLOOKUP(Y90,'augjul cfs'!$M$5:$O$94,3,FALSE)</f>
        <v>1948-49</v>
      </c>
      <c r="Y90" s="18">
        <f>LARGE('augjul cfs'!$M$5:$M$94,'augjul cfs rank'!$A90)</f>
        <v>6026</v>
      </c>
      <c r="Z90" s="5" t="str">
        <f>VLOOKUP(AA90,'augjul cfs'!$N$5:$O$94,2,FALSE)</f>
        <v>1992-93</v>
      </c>
      <c r="AA90" s="18">
        <f>LARGE('augjul cfs'!$N$5:$N$94,'augjul cfs rank'!$A90)</f>
        <v>2862.2109589041097</v>
      </c>
    </row>
    <row r="91" spans="1:27" x14ac:dyDescent="0.2">
      <c r="A91" s="11">
        <v>86</v>
      </c>
      <c r="B91" s="5" t="str">
        <f>VLOOKUP(C91,'augjul cfs'!$B$5:$O$94,14,FALSE)</f>
        <v>1929-30</v>
      </c>
      <c r="C91" s="18">
        <f>LARGE('augjul cfs'!$B$5:$B$94,'augjul cfs rank'!$A91)</f>
        <v>4040</v>
      </c>
      <c r="D91" s="5" t="str">
        <f>VLOOKUP(E91,'augjul cfs'!$C$5:$O$94,13,FALSE)</f>
        <v>1928-29</v>
      </c>
      <c r="E91" s="18">
        <f>LARGE('augjul cfs'!$C$5:$C$94,'augjul cfs rank'!$A91)</f>
        <v>2140</v>
      </c>
      <c r="F91" s="5" t="str">
        <f>VLOOKUP(G91,'augjul cfs'!$D$5:$O$94,12,FALSE)</f>
        <v>1987-88</v>
      </c>
      <c r="G91" s="18">
        <f>LARGE('augjul cfs'!$D$5:$D$94,'augjul cfs rank'!$A91)</f>
        <v>1091</v>
      </c>
      <c r="H91" s="5" t="str">
        <f>VLOOKUP(I91,'augjul cfs'!$E$5:$O$94,11,FALSE)</f>
        <v>1930-31</v>
      </c>
      <c r="I91" s="18">
        <f>LARGE('augjul cfs'!$E$5:$E$94,'augjul cfs rank'!$A91)</f>
        <v>684</v>
      </c>
      <c r="J91" s="5" t="str">
        <f>VLOOKUP(K91,'augjul cfs'!$F$5:$O$94,10,FALSE)</f>
        <v>2000-01</v>
      </c>
      <c r="K91" s="18">
        <f>LARGE('augjul cfs'!$F$5:$F$94,'augjul cfs rank'!$A91)</f>
        <v>523</v>
      </c>
      <c r="L91" s="5" t="str">
        <f>VLOOKUP(M91,'augjul cfs'!$G$5:$O$94,9,FALSE)</f>
        <v>1948-49</v>
      </c>
      <c r="M91" s="18">
        <f>LARGE('augjul cfs'!$G$5:$G$94,'augjul cfs rank'!$A91)</f>
        <v>427</v>
      </c>
      <c r="N91" s="5" t="str">
        <f>VLOOKUP(O91,'augjul cfs'!$H$5:$O$94,8,FALSE)</f>
        <v>1977-78</v>
      </c>
      <c r="O91" s="18">
        <f>LARGE('augjul cfs'!$H$5:$H$94,'augjul cfs rank'!$A91)</f>
        <v>380</v>
      </c>
      <c r="P91" s="5" t="str">
        <f>VLOOKUP(Q91,'augjul cfs'!$I$5:$O$94,7,FALSE)</f>
        <v>2007-08</v>
      </c>
      <c r="Q91" s="18">
        <f>LARGE('augjul cfs'!$I$5:$I$94,'augjul cfs rank'!$A91)</f>
        <v>416</v>
      </c>
      <c r="R91" s="5" t="str">
        <f>VLOOKUP(S91,'augjul cfs'!$J$5:$O$94,6,FALSE)</f>
        <v>1936-37</v>
      </c>
      <c r="S91" s="18">
        <f>LARGE('augjul cfs'!$J$5:$J$94,'augjul cfs rank'!$A91)</f>
        <v>833</v>
      </c>
      <c r="T91" s="5" t="str">
        <f>VLOOKUP(U91,'augjul cfs'!$K$5:$O$94,5,FALSE)</f>
        <v>1928-29</v>
      </c>
      <c r="U91" s="18">
        <f>LARGE('augjul cfs'!$K$5:$K$94,'augjul cfs rank'!$A91)</f>
        <v>3890</v>
      </c>
      <c r="V91" s="5" t="str">
        <f>VLOOKUP(W91,'augjul cfs'!$L$5:$O$94,4,FALSE)</f>
        <v>1938-39</v>
      </c>
      <c r="W91" s="18">
        <f>LARGE('augjul cfs'!$L$5:$L$94,'augjul cfs rank'!$A91)</f>
        <v>7099</v>
      </c>
      <c r="X91" s="5" t="str">
        <f>VLOOKUP(Y91,'augjul cfs'!$M$5:$O$94,3,FALSE)</f>
        <v>1976-77</v>
      </c>
      <c r="Y91" s="18">
        <f>LARGE('augjul cfs'!$M$5:$M$94,'augjul cfs rank'!$A91)</f>
        <v>5968</v>
      </c>
      <c r="Z91" s="5" t="str">
        <f>VLOOKUP(AA91,'augjul cfs'!$N$5:$O$94,2,FALSE)</f>
        <v>1936-37</v>
      </c>
      <c r="AA91" s="18">
        <f>LARGE('augjul cfs'!$N$5:$N$94,'augjul cfs rank'!$A91)</f>
        <v>2693.1479452054796</v>
      </c>
    </row>
    <row r="92" spans="1:27" x14ac:dyDescent="0.2">
      <c r="A92" s="11">
        <v>87</v>
      </c>
      <c r="B92" s="5" t="str">
        <f>VLOOKUP(C92,'augjul cfs'!$B$5:$O$94,14,FALSE)</f>
        <v>1987-88</v>
      </c>
      <c r="C92" s="18">
        <f>LARGE('augjul cfs'!$B$5:$B$94,'augjul cfs rank'!$A92)</f>
        <v>3977</v>
      </c>
      <c r="D92" s="5" t="str">
        <f>VLOOKUP(E92,'augjul cfs'!$C$5:$O$94,13,FALSE)</f>
        <v>1993-94</v>
      </c>
      <c r="E92" s="18">
        <f>LARGE('augjul cfs'!$C$5:$C$94,'augjul cfs rank'!$A92)</f>
        <v>2128</v>
      </c>
      <c r="F92" s="5" t="str">
        <f>VLOOKUP(G92,'augjul cfs'!$D$5:$O$94,12,FALSE)</f>
        <v>1930-31</v>
      </c>
      <c r="G92" s="18">
        <f>LARGE('augjul cfs'!$D$5:$D$94,'augjul cfs rank'!$A92)</f>
        <v>1090</v>
      </c>
      <c r="H92" s="5" t="str">
        <f>VLOOKUP(I92,'augjul cfs'!$E$5:$O$94,11,FALSE)</f>
        <v>1979-80</v>
      </c>
      <c r="I92" s="18">
        <f>LARGE('augjul cfs'!$E$5:$E$94,'augjul cfs rank'!$A92)</f>
        <v>622</v>
      </c>
      <c r="J92" s="5" t="str">
        <f>VLOOKUP(K92,'augjul cfs'!$F$5:$O$94,10,FALSE)</f>
        <v>1936-37</v>
      </c>
      <c r="K92" s="18">
        <f>LARGE('augjul cfs'!$F$5:$F$94,'augjul cfs rank'!$A92)</f>
        <v>522</v>
      </c>
      <c r="L92" s="5" t="str">
        <f>VLOOKUP(M92,'augjul cfs'!$G$5:$O$94,9,FALSE)</f>
        <v>1956-57</v>
      </c>
      <c r="M92" s="18">
        <f>LARGE('augjul cfs'!$G$5:$G$94,'augjul cfs rank'!$A92)</f>
        <v>423</v>
      </c>
      <c r="N92" s="5" t="str">
        <f>VLOOKUP(O92,'augjul cfs'!$H$5:$O$94,8,FALSE)</f>
        <v>1935-36</v>
      </c>
      <c r="O92" s="18">
        <f>LARGE('augjul cfs'!$H$5:$H$94,'augjul cfs rank'!$A92)</f>
        <v>379</v>
      </c>
      <c r="P92" s="5" t="str">
        <f>VLOOKUP(Q92,'augjul cfs'!$I$5:$O$94,7,FALSE)</f>
        <v>1936-37</v>
      </c>
      <c r="Q92" s="18">
        <f>LARGE('augjul cfs'!$I$5:$I$94,'augjul cfs rank'!$A92)</f>
        <v>401</v>
      </c>
      <c r="R92" s="5" t="str">
        <f>VLOOKUP(S92,'augjul cfs'!$J$5:$O$94,6,FALSE)</f>
        <v>1953-54</v>
      </c>
      <c r="S92" s="18">
        <f>LARGE('augjul cfs'!$J$5:$J$94,'augjul cfs rank'!$A92)</f>
        <v>831</v>
      </c>
      <c r="T92" s="5" t="str">
        <f>VLOOKUP(U92,'augjul cfs'!$K$5:$O$94,5,FALSE)</f>
        <v>1929-30</v>
      </c>
      <c r="U92" s="18">
        <f>LARGE('augjul cfs'!$K$5:$K$94,'augjul cfs rank'!$A92)</f>
        <v>3810</v>
      </c>
      <c r="V92" s="5" t="str">
        <f>VLOOKUP(W92,'augjul cfs'!$L$5:$O$94,4,FALSE)</f>
        <v>1948-49</v>
      </c>
      <c r="W92" s="18">
        <f>LARGE('augjul cfs'!$L$5:$L$94,'augjul cfs rank'!$A92)</f>
        <v>6990</v>
      </c>
      <c r="X92" s="5" t="str">
        <f>VLOOKUP(Y92,'augjul cfs'!$M$5:$O$94,3,FALSE)</f>
        <v>1991-92</v>
      </c>
      <c r="Y92" s="18">
        <f>LARGE('augjul cfs'!$M$5:$M$94,'augjul cfs rank'!$A92)</f>
        <v>5804</v>
      </c>
      <c r="Z92" s="5" t="str">
        <f>VLOOKUP(AA92,'augjul cfs'!$N$5:$O$94,2,FALSE)</f>
        <v>1930-31</v>
      </c>
      <c r="AA92" s="18">
        <f>LARGE('augjul cfs'!$N$5:$N$94,'augjul cfs rank'!$A92)</f>
        <v>2680.2958904109587</v>
      </c>
    </row>
    <row r="93" spans="1:27" x14ac:dyDescent="0.2">
      <c r="A93" s="11">
        <v>88</v>
      </c>
      <c r="B93" s="5" t="str">
        <f>VLOOKUP(C93,'augjul cfs'!$B$5:$O$94,14,FALSE)</f>
        <v>1980-81</v>
      </c>
      <c r="C93" s="18">
        <f>LARGE('augjul cfs'!$B$5:$B$94,'augjul cfs rank'!$A93)</f>
        <v>3960</v>
      </c>
      <c r="D93" s="5" t="str">
        <f>VLOOKUP(E93,'augjul cfs'!$C$5:$O$94,13,FALSE)</f>
        <v>1929-30</v>
      </c>
      <c r="E93" s="18">
        <f>LARGE('augjul cfs'!$C$5:$C$94,'augjul cfs rank'!$A93)</f>
        <v>2070</v>
      </c>
      <c r="F93" s="5" t="str">
        <f>VLOOKUP(G93,'augjul cfs'!$D$5:$O$94,12,FALSE)</f>
        <v>1974-75</v>
      </c>
      <c r="G93" s="18">
        <f>LARGE('augjul cfs'!$D$5:$D$94,'augjul cfs rank'!$A93)</f>
        <v>1078</v>
      </c>
      <c r="H93" s="5" t="str">
        <f>VLOOKUP(I93,'augjul cfs'!$E$5:$O$94,11,FALSE)</f>
        <v>1936-37</v>
      </c>
      <c r="I93" s="18">
        <f>LARGE('augjul cfs'!$E$5:$E$94,'augjul cfs rank'!$A93)</f>
        <v>551</v>
      </c>
      <c r="J93" s="5" t="str">
        <f>VLOOKUP(K93,'augjul cfs'!$F$5:$O$94,10,FALSE)</f>
        <v>1948-49</v>
      </c>
      <c r="K93" s="18">
        <f>LARGE('augjul cfs'!$F$5:$F$94,'augjul cfs rank'!$A93)</f>
        <v>510</v>
      </c>
      <c r="L93" s="5" t="str">
        <f>VLOOKUP(M93,'augjul cfs'!$G$5:$O$94,9,FALSE)</f>
        <v>1928-29</v>
      </c>
      <c r="M93" s="18">
        <f>LARGE('augjul cfs'!$G$5:$G$94,'augjul cfs rank'!$A93)</f>
        <v>384</v>
      </c>
      <c r="N93" s="5" t="str">
        <f>VLOOKUP(O93,'augjul cfs'!$H$5:$O$94,8,FALSE)</f>
        <v>1936-37</v>
      </c>
      <c r="O93" s="18">
        <f>LARGE('augjul cfs'!$H$5:$H$94,'augjul cfs rank'!$A93)</f>
        <v>377</v>
      </c>
      <c r="P93" s="5" t="str">
        <f>VLOOKUP(Q93,'augjul cfs'!$I$5:$O$94,7,FALSE)</f>
        <v>2017-18</v>
      </c>
      <c r="Q93" s="18">
        <f>LARGE('augjul cfs'!$I$5:$I$94,'augjul cfs rank'!$A93)</f>
        <v>397</v>
      </c>
      <c r="R93" s="5" t="str">
        <f>VLOOKUP(S93,'augjul cfs'!$J$5:$O$94,6,FALSE)</f>
        <v>1954-55</v>
      </c>
      <c r="S93" s="18">
        <f>LARGE('augjul cfs'!$J$5:$J$94,'augjul cfs rank'!$A93)</f>
        <v>789</v>
      </c>
      <c r="T93" s="5" t="str">
        <f>VLOOKUP(U93,'augjul cfs'!$K$5:$O$94,5,FALSE)</f>
        <v>1949-50</v>
      </c>
      <c r="U93" s="18">
        <f>LARGE('augjul cfs'!$K$5:$K$94,'augjul cfs rank'!$A93)</f>
        <v>3801</v>
      </c>
      <c r="V93" s="5" t="str">
        <f>VLOOKUP(W93,'augjul cfs'!$L$5:$O$94,4,FALSE)</f>
        <v>1942-43</v>
      </c>
      <c r="W93" s="18">
        <f>LARGE('augjul cfs'!$L$5:$L$94,'augjul cfs rank'!$A93)</f>
        <v>6962</v>
      </c>
      <c r="X93" s="5" t="str">
        <f>VLOOKUP(Y93,'augjul cfs'!$M$5:$O$94,3,FALSE)</f>
        <v>2014-15</v>
      </c>
      <c r="Y93" s="18">
        <f>LARGE('augjul cfs'!$M$5:$M$94,'augjul cfs rank'!$A93)</f>
        <v>5722</v>
      </c>
      <c r="Z93" s="5" t="str">
        <f>VLOOKUP(AA93,'augjul cfs'!$N$5:$O$94,2,FALSE)</f>
        <v>1928-29</v>
      </c>
      <c r="AA93" s="18">
        <f>LARGE('augjul cfs'!$N$5:$N$94,'augjul cfs rank'!$A93)</f>
        <v>2650.4520547945203</v>
      </c>
    </row>
    <row r="94" spans="1:27" x14ac:dyDescent="0.2">
      <c r="A94" s="11">
        <v>89</v>
      </c>
      <c r="B94" s="5" t="str">
        <f>VLOOKUP(C94,'augjul cfs'!$B$5:$O$94,14,FALSE)</f>
        <v>2006-07</v>
      </c>
      <c r="C94" s="18">
        <f>LARGE('augjul cfs'!$B$5:$B$94,'augjul cfs rank'!$A94)</f>
        <v>3956</v>
      </c>
      <c r="D94" s="5" t="str">
        <f>VLOOKUP(E94,'augjul cfs'!$C$5:$O$94,13,FALSE)</f>
        <v>1945-46</v>
      </c>
      <c r="E94" s="18">
        <f>LARGE('augjul cfs'!$C$5:$C$94,'augjul cfs rank'!$A94)</f>
        <v>2050</v>
      </c>
      <c r="F94" s="5" t="str">
        <f>VLOOKUP(G94,'augjul cfs'!$D$5:$O$94,12,FALSE)</f>
        <v>2006-07</v>
      </c>
      <c r="G94" s="18">
        <f>LARGE('augjul cfs'!$D$5:$D$94,'augjul cfs rank'!$A94)</f>
        <v>1066</v>
      </c>
      <c r="H94" s="5" t="str">
        <f>VLOOKUP(I94,'augjul cfs'!$E$5:$O$94,11,FALSE)</f>
        <v>1929-30</v>
      </c>
      <c r="I94" s="18">
        <f>LARGE('augjul cfs'!$E$5:$E$94,'augjul cfs rank'!$A94)</f>
        <v>521</v>
      </c>
      <c r="J94" s="5" t="str">
        <f>VLOOKUP(K94,'augjul cfs'!$F$5:$O$94,10,FALSE)</f>
        <v>1930-31</v>
      </c>
      <c r="K94" s="18">
        <f>LARGE('augjul cfs'!$F$5:$F$94,'augjul cfs rank'!$A94)</f>
        <v>461</v>
      </c>
      <c r="L94" s="5" t="str">
        <f>VLOOKUP(M94,'augjul cfs'!$G$5:$O$94,9,FALSE)</f>
        <v>1929-30</v>
      </c>
      <c r="M94" s="18">
        <f>LARGE('augjul cfs'!$G$5:$G$94,'augjul cfs rank'!$A94)</f>
        <v>373</v>
      </c>
      <c r="N94" s="5" t="str">
        <f>VLOOKUP(O94,'augjul cfs'!$H$5:$O$94,8,FALSE)</f>
        <v>1928-29</v>
      </c>
      <c r="O94" s="18">
        <f>LARGE('augjul cfs'!$H$5:$H$94,'augjul cfs rank'!$A94)</f>
        <v>318</v>
      </c>
      <c r="P94" s="5" t="str">
        <f>VLOOKUP(Q94,'augjul cfs'!$I$5:$O$94,7,FALSE)</f>
        <v>1928-29</v>
      </c>
      <c r="Q94" s="18">
        <f>LARGE('augjul cfs'!$I$5:$I$94,'augjul cfs rank'!$A94)</f>
        <v>392</v>
      </c>
      <c r="R94" s="5" t="str">
        <f>VLOOKUP(S94,'augjul cfs'!$J$5:$O$94,6,FALSE)</f>
        <v>1944-45</v>
      </c>
      <c r="S94" s="18">
        <f>LARGE('augjul cfs'!$J$5:$J$94,'augjul cfs rank'!$A94)</f>
        <v>689</v>
      </c>
      <c r="T94" s="5" t="str">
        <f>VLOOKUP(U94,'augjul cfs'!$K$5:$O$94,5,FALSE)</f>
        <v>1983-84</v>
      </c>
      <c r="U94" s="18">
        <f>LARGE('augjul cfs'!$K$5:$K$94,'augjul cfs rank'!$A94)</f>
        <v>3199</v>
      </c>
      <c r="V94" s="5" t="str">
        <f>VLOOKUP(W94,'augjul cfs'!$L$5:$O$94,4,FALSE)</f>
        <v>1992-93</v>
      </c>
      <c r="W94" s="18">
        <f>LARGE('augjul cfs'!$L$5:$L$94,'augjul cfs rank'!$A94)</f>
        <v>6639</v>
      </c>
      <c r="X94" s="5" t="str">
        <f>VLOOKUP(Y94,'augjul cfs'!$M$5:$O$94,3,FALSE)</f>
        <v>1992-93</v>
      </c>
      <c r="Y94" s="18">
        <f>LARGE('augjul cfs'!$M$5:$M$94,'augjul cfs rank'!$A94)</f>
        <v>5643</v>
      </c>
      <c r="Z94" s="5" t="str">
        <f>VLOOKUP(AA94,'augjul cfs'!$N$5:$O$94,2,FALSE)</f>
        <v>1943-44</v>
      </c>
      <c r="AA94" s="18">
        <f>LARGE('augjul cfs'!$N$5:$N$94,'augjul cfs rank'!$A94)</f>
        <v>2637.4712328767123</v>
      </c>
    </row>
    <row r="95" spans="1:27" x14ac:dyDescent="0.2">
      <c r="A95" s="11">
        <v>90</v>
      </c>
      <c r="B95" s="5" t="str">
        <f>VLOOKUP(C95,'augjul cfs'!$B$5:$O$94,14,FALSE)</f>
        <v>1938-39</v>
      </c>
      <c r="C95" s="18">
        <f>LARGE('augjul cfs'!$B$5:$B$94,'augjul cfs rank'!$A95)</f>
        <v>3833</v>
      </c>
      <c r="D95" s="5" t="str">
        <f>VLOOKUP(E95,'augjul cfs'!$C$5:$O$94,13,FALSE)</f>
        <v>1965-66</v>
      </c>
      <c r="E95" s="18">
        <f>LARGE('augjul cfs'!$C$5:$C$94,'augjul cfs rank'!$A95)</f>
        <v>1875</v>
      </c>
      <c r="F95" s="5" t="str">
        <f>VLOOKUP(G95,'augjul cfs'!$D$5:$O$94,12,FALSE)</f>
        <v>1929-30</v>
      </c>
      <c r="G95" s="18">
        <f>LARGE('augjul cfs'!$D$5:$D$94,'augjul cfs rank'!$A95)</f>
        <v>939</v>
      </c>
      <c r="H95" s="5" t="str">
        <f>VLOOKUP(I95,'augjul cfs'!$E$5:$O$94,11,FALSE)</f>
        <v>1952-53</v>
      </c>
      <c r="I95" s="18">
        <f>LARGE('augjul cfs'!$E$5:$E$94,'augjul cfs rank'!$A95)</f>
        <v>514</v>
      </c>
      <c r="J95" s="5" t="str">
        <f>VLOOKUP(K95,'augjul cfs'!$F$5:$O$94,10,FALSE)</f>
        <v>1929-30</v>
      </c>
      <c r="K95" s="18">
        <f>LARGE('augjul cfs'!$F$5:$F$94,'augjul cfs rank'!$A95)</f>
        <v>450</v>
      </c>
      <c r="L95" s="5" t="str">
        <f>VLOOKUP(M95,'augjul cfs'!$G$5:$O$94,9,FALSE)</f>
        <v>1936-37</v>
      </c>
      <c r="M95" s="18">
        <f>LARGE('augjul cfs'!$G$5:$G$94,'augjul cfs rank'!$A95)</f>
        <v>370</v>
      </c>
      <c r="N95" s="5" t="str">
        <f>VLOOKUP(O95,'augjul cfs'!$H$5:$O$94,8,FALSE)</f>
        <v>1929-30</v>
      </c>
      <c r="O95" s="18">
        <f>LARGE('augjul cfs'!$H$5:$H$94,'augjul cfs rank'!$A95)</f>
        <v>307</v>
      </c>
      <c r="P95" s="5" t="str">
        <f>VLOOKUP(Q95,'augjul cfs'!$I$5:$O$94,7,FALSE)</f>
        <v>1929-30</v>
      </c>
      <c r="Q95" s="18">
        <f>LARGE('augjul cfs'!$I$5:$I$94,'augjul cfs rank'!$A95)</f>
        <v>381</v>
      </c>
      <c r="R95" s="5" t="str">
        <f>VLOOKUP(S95,'augjul cfs'!$J$5:$O$94,6,FALSE)</f>
        <v>1928-29</v>
      </c>
      <c r="S95" s="18">
        <f>LARGE('augjul cfs'!$J$5:$J$94,'augjul cfs rank'!$A95)</f>
        <v>661</v>
      </c>
      <c r="T95" s="5" t="str">
        <f>VLOOKUP(U95,'augjul cfs'!$K$5:$O$94,5,FALSE)</f>
        <v>1954-55</v>
      </c>
      <c r="U95" s="18">
        <f>LARGE('augjul cfs'!$K$5:$K$94,'augjul cfs rank'!$A95)</f>
        <v>3112</v>
      </c>
      <c r="V95" s="5" t="str">
        <f>VLOOKUP(W95,'augjul cfs'!$L$5:$O$94,4,FALSE)</f>
        <v>2000-01</v>
      </c>
      <c r="W95" s="18">
        <f>LARGE('augjul cfs'!$L$5:$L$94,'augjul cfs rank'!$A95)</f>
        <v>6497</v>
      </c>
      <c r="X95" s="5" t="str">
        <f>VLOOKUP(Y95,'augjul cfs'!$M$5:$O$94,3,FALSE)</f>
        <v>1943-44</v>
      </c>
      <c r="Y95" s="18">
        <f>LARGE('augjul cfs'!$M$5:$M$94,'augjul cfs rank'!$A95)</f>
        <v>5521</v>
      </c>
      <c r="Z95" s="5" t="str">
        <f>VLOOKUP(AA95,'augjul cfs'!$N$5:$O$94,2,FALSE)</f>
        <v>1929-30</v>
      </c>
      <c r="AA95" s="18">
        <f>LARGE('augjul cfs'!$N$5:$N$94,'augjul cfs rank'!$A95)</f>
        <v>2435.4219178082194</v>
      </c>
    </row>
    <row r="97" spans="2:27" x14ac:dyDescent="0.2">
      <c r="B97" t="s">
        <v>114</v>
      </c>
      <c r="C97" s="18">
        <f>AVERAGE(C6:C95)</f>
        <v>5574.7111111111108</v>
      </c>
      <c r="D97" s="18"/>
      <c r="E97" s="18">
        <f t="shared" ref="E97:AA97" si="0">AVERAGE(E6:E95)</f>
        <v>3069.4444444444443</v>
      </c>
      <c r="F97" s="18"/>
      <c r="G97" s="18">
        <f t="shared" si="0"/>
        <v>1806.9777777777779</v>
      </c>
      <c r="H97" s="18"/>
      <c r="I97" s="18">
        <f t="shared" si="0"/>
        <v>1251.2555555555555</v>
      </c>
      <c r="J97" s="18"/>
      <c r="K97" s="18">
        <f t="shared" si="0"/>
        <v>927.28888888888889</v>
      </c>
      <c r="L97" s="18"/>
      <c r="M97" s="18">
        <f t="shared" si="0"/>
        <v>774.75555555555559</v>
      </c>
      <c r="N97" s="18"/>
      <c r="O97" s="18">
        <f>'octsep cfs'!F96</f>
        <v>622.64948859166009</v>
      </c>
      <c r="P97" s="18"/>
      <c r="Q97" s="18">
        <f t="shared" si="0"/>
        <v>695.73333333333335</v>
      </c>
      <c r="R97" s="18"/>
      <c r="S97" s="18">
        <f t="shared" si="0"/>
        <v>1818.7111111111112</v>
      </c>
      <c r="T97" s="18"/>
      <c r="U97" s="18">
        <f t="shared" si="0"/>
        <v>6543.8777777777777</v>
      </c>
      <c r="V97" s="18"/>
      <c r="W97" s="18">
        <f t="shared" si="0"/>
        <v>10333.700000000001</v>
      </c>
      <c r="X97" s="18"/>
      <c r="Y97" s="18">
        <f t="shared" si="0"/>
        <v>9226.1</v>
      </c>
      <c r="Z97" s="18"/>
      <c r="AA97" s="18">
        <f t="shared" si="0"/>
        <v>3571.6622831050236</v>
      </c>
    </row>
    <row r="98" spans="2:27" x14ac:dyDescent="0.2">
      <c r="B98" t="s">
        <v>115</v>
      </c>
      <c r="C98" s="18">
        <f>MEDIAN(C6:C95)</f>
        <v>5451.5</v>
      </c>
      <c r="D98" s="18"/>
      <c r="E98" s="18">
        <f t="shared" ref="E98:AA98" si="1">MEDIAN(E6:E95)</f>
        <v>2970</v>
      </c>
      <c r="F98" s="18"/>
      <c r="G98" s="18">
        <f t="shared" si="1"/>
        <v>1736.5</v>
      </c>
      <c r="H98" s="18"/>
      <c r="I98" s="18">
        <f t="shared" si="1"/>
        <v>1168.5</v>
      </c>
      <c r="J98" s="18"/>
      <c r="K98" s="18">
        <f t="shared" si="1"/>
        <v>919.5</v>
      </c>
      <c r="L98" s="18"/>
      <c r="M98" s="18">
        <f t="shared" si="1"/>
        <v>761.5</v>
      </c>
      <c r="N98" s="18"/>
      <c r="O98" s="18">
        <f t="shared" si="1"/>
        <v>585.5</v>
      </c>
      <c r="P98" s="18"/>
      <c r="Q98" s="18">
        <f t="shared" si="1"/>
        <v>665</v>
      </c>
      <c r="R98" s="18"/>
      <c r="S98" s="18">
        <f t="shared" si="1"/>
        <v>1756</v>
      </c>
      <c r="T98" s="18"/>
      <c r="U98" s="18">
        <f t="shared" si="1"/>
        <v>6386.5</v>
      </c>
      <c r="V98" s="18"/>
      <c r="W98" s="18">
        <f t="shared" si="1"/>
        <v>10278.5</v>
      </c>
      <c r="X98" s="18"/>
      <c r="Y98" s="18">
        <f t="shared" si="1"/>
        <v>9006.5</v>
      </c>
      <c r="Z98" s="18"/>
      <c r="AA98" s="18">
        <f t="shared" si="1"/>
        <v>3607.8561643835619</v>
      </c>
    </row>
    <row r="99" spans="2:27" x14ac:dyDescent="0.2">
      <c r="B99" t="s">
        <v>116</v>
      </c>
      <c r="C99" s="18">
        <f>STDEV(C6:C95)</f>
        <v>1219.1294577306444</v>
      </c>
      <c r="D99" s="18"/>
      <c r="E99" s="18">
        <f t="shared" ref="E99:AA99" si="2">STDEV(E6:E95)</f>
        <v>715.45505455000341</v>
      </c>
      <c r="F99" s="18"/>
      <c r="G99" s="18">
        <f t="shared" si="2"/>
        <v>589.78443934532777</v>
      </c>
      <c r="H99" s="18"/>
      <c r="I99" s="18">
        <f t="shared" si="2"/>
        <v>417.94076675929892</v>
      </c>
      <c r="J99" s="18"/>
      <c r="K99" s="18">
        <f t="shared" si="2"/>
        <v>246.57379160530573</v>
      </c>
      <c r="L99" s="18"/>
      <c r="M99" s="18">
        <f t="shared" si="2"/>
        <v>239.81314407244781</v>
      </c>
      <c r="N99" s="18"/>
      <c r="O99" s="18">
        <f t="shared" si="2"/>
        <v>164.45423719028261</v>
      </c>
      <c r="P99" s="18"/>
      <c r="Q99" s="18">
        <f t="shared" si="2"/>
        <v>214.48117698506528</v>
      </c>
      <c r="R99" s="18"/>
      <c r="S99" s="18">
        <f t="shared" si="2"/>
        <v>738.08066068208871</v>
      </c>
      <c r="T99" s="18"/>
      <c r="U99" s="18">
        <f t="shared" si="2"/>
        <v>1771.0032060051167</v>
      </c>
      <c r="V99" s="18"/>
      <c r="W99" s="18">
        <f t="shared" si="2"/>
        <v>2076.2829928244682</v>
      </c>
      <c r="X99" s="18"/>
      <c r="Y99" s="18">
        <f t="shared" si="2"/>
        <v>2249.3826671213751</v>
      </c>
      <c r="Z99" s="18"/>
      <c r="AA99" s="18">
        <f t="shared" si="2"/>
        <v>401.74005002146635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311.74213707000001</v>
      </c>
      <c r="C5" s="6">
        <f xml:space="preserve"> (('augjul cfs'!B5*31) + ('augjul cfs'!C5*30)) * 1.983471 / 1000</f>
        <v>439.08097527000001</v>
      </c>
      <c r="D5" s="6">
        <f xml:space="preserve"> (('augjul cfs'!$B5*31) + ('augjul cfs'!$C5*30) + ('augjul cfs'!$D5*31)) * 1.983471 / 1000</f>
        <v>549.14378105999992</v>
      </c>
      <c r="E5" s="6">
        <f xml:space="preserve"> (('augjul cfs'!$B5*31) + ('augjul cfs'!$C5*30) + ('augjul cfs'!$D5*31) + ('augjul cfs'!$E5*30)) * 1.983471 / 1000</f>
        <v>608.58840692999991</v>
      </c>
      <c r="F5" s="6">
        <f xml:space="preserve"> (('augjul cfs'!$B5*31) + ('augjul cfs'!$C5*30) + ('augjul cfs'!$D5*31) + ('augjul cfs'!$E5*30) + ('augjul cfs'!$F5*31)) * 1.983471 / 1000</f>
        <v>647.01815755500002</v>
      </c>
      <c r="G5" s="6">
        <f xml:space="preserve"> 'augjul cfs'!$G5*31*1.983471/1000</f>
        <v>23.611238784000001</v>
      </c>
      <c r="H5" s="6">
        <f xml:space="preserve"> ('augjul cfs'!$G5*31 + 'augjul cfs'!$H5*28)*1.983471/1000</f>
        <v>41.272064568000005</v>
      </c>
      <c r="I5" s="6">
        <f xml:space="preserve"> ('augjul cfs'!$G5*31 + 'augjul cfs'!$H5*28 + 'augjul cfs'!$I5*31)*1.983471/1000</f>
        <v>65.375204159999996</v>
      </c>
      <c r="J5" s="6">
        <f xml:space="preserve"> ('augjul cfs'!$G5*31 + 'augjul cfs'!$H5*28 + 'augjul cfs'!$I5*31 + 'augjul cfs'!$J5*30)*1.983471/1000</f>
        <v>104.70743408999999</v>
      </c>
      <c r="K5" s="6">
        <f xml:space="preserve"> ('augjul cfs'!$G5*31 + 'augjul cfs'!$H5*28 + 'augjul cfs'!$I5*31 + 'augjul cfs'!$J5*30 + 'augjul cfs'!$K5*31)*1.983471/1000</f>
        <v>343.89420197999999</v>
      </c>
      <c r="L5" s="6">
        <f xml:space="preserve"> ('augjul cfs'!$G5*31 + 'augjul cfs'!$H5*28 + 'augjul cfs'!$I5*31 + 'augjul cfs'!$J5*30 + 'augjul cfs'!$K5*31 + 'augjul cfs'!$L5*30)*1.983471/1000</f>
        <v>894.90244577999999</v>
      </c>
      <c r="M5" s="6">
        <f xml:space="preserve"> ('augjul cfs'!$G5*31 + 'augjul cfs'!$H5*28 + 'augjul cfs'!$I5*31 + 'augjul cfs'!$J5*30 + 'augjul cfs'!$K5*31 + 'augjul cfs'!$L5*30 + 'augjul cfs'!$M5*31)*1.983471/1000</f>
        <v>1271.82143991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1851.3420793349999</v>
      </c>
      <c r="O5" s="22" t="s">
        <v>28</v>
      </c>
    </row>
    <row r="6" spans="1:15" x14ac:dyDescent="0.2">
      <c r="A6" t="s">
        <v>41</v>
      </c>
      <c r="B6" s="6">
        <f>'augjul cfs'!B6*31*1.983471/1000</f>
        <v>248.40990804</v>
      </c>
      <c r="C6" s="6">
        <f xml:space="preserve"> (('augjul cfs'!B6*31) + ('augjul cfs'!C6*30)) * 1.983471 / 1000</f>
        <v>371.58345714000001</v>
      </c>
      <c r="D6" s="6">
        <f xml:space="preserve"> (('augjul cfs'!$B6*31) + ('augjul cfs'!$C6*30) + ('augjul cfs'!$D6*31)) * 1.983471 / 1000</f>
        <v>429.32031447899999</v>
      </c>
      <c r="E6" s="6">
        <f xml:space="preserve"> (('augjul cfs'!$B6*31) + ('augjul cfs'!$C6*30) + ('augjul cfs'!$D6*31) + ('augjul cfs'!$E6*30)) * 1.983471 / 1000</f>
        <v>460.32196620899998</v>
      </c>
      <c r="F6" s="6">
        <f xml:space="preserve"> (('augjul cfs'!$B6*31) + ('augjul cfs'!$C6*30) + ('augjul cfs'!$D6*31) + ('augjul cfs'!$E6*30) + ('augjul cfs'!$F6*31)) * 1.983471 / 1000</f>
        <v>487.991386659</v>
      </c>
      <c r="G6" s="6">
        <f xml:space="preserve"> 'augjul cfs'!$G6*31*1.983471/1000</f>
        <v>22.934875173000002</v>
      </c>
      <c r="H6" s="6">
        <f xml:space="preserve"> ('augjul cfs'!$G6*31 + 'augjul cfs'!$H6*28)*1.983471/1000</f>
        <v>39.984791889</v>
      </c>
      <c r="I6" s="6">
        <f xml:space="preserve"> ('augjul cfs'!$G6*31 + 'augjul cfs'!$H6*28 + 'augjul cfs'!$I6*31)*1.983471/1000</f>
        <v>63.411567869999999</v>
      </c>
      <c r="J6" s="6">
        <f xml:space="preserve"> ('augjul cfs'!$G6*31 + 'augjul cfs'!$H6*28 + 'augjul cfs'!$I6*31 + 'augjul cfs'!$J6*30)*1.983471/1000</f>
        <v>161.59338237</v>
      </c>
      <c r="K6" s="6">
        <f xml:space="preserve"> ('augjul cfs'!$G6*31 + 'augjul cfs'!$H6*28 + 'augjul cfs'!$I6*31 + 'augjul cfs'!$J6*30 + 'augjul cfs'!$K6*31)*1.983471/1000</f>
        <v>395.86114218</v>
      </c>
      <c r="L6" s="6">
        <f xml:space="preserve"> ('augjul cfs'!$G6*31 + 'augjul cfs'!$H6*28 + 'augjul cfs'!$I6*31 + 'augjul cfs'!$J6*30 + 'augjul cfs'!$K6*31 + 'augjul cfs'!$L6*30)*1.983471/1000</f>
        <v>837.38178677999997</v>
      </c>
      <c r="M6" s="6">
        <f xml:space="preserve"> ('augjul cfs'!$G6*31 + 'augjul cfs'!$H6*28 + 'augjul cfs'!$I6*31 + 'augjul cfs'!$J6*30 + 'augjul cfs'!$K6*31 + 'augjul cfs'!$L6*30 + 'augjul cfs'!$M6*31)*1.983471/1000</f>
        <v>1275.1735059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1807.5748082489999</v>
      </c>
      <c r="O6" s="22" t="s">
        <v>41</v>
      </c>
    </row>
    <row r="7" spans="1:15" x14ac:dyDescent="0.2">
      <c r="A7" t="s">
        <v>47</v>
      </c>
      <c r="B7" s="6">
        <f>'augjul cfs'!B7*31*1.983471/1000</f>
        <v>278.53883253000004</v>
      </c>
      <c r="C7" s="6">
        <f xml:space="preserve"> (('augjul cfs'!B7*31) + ('augjul cfs'!C7*30)) * 1.983471 / 1000</f>
        <v>415.99337283</v>
      </c>
      <c r="D7" s="6">
        <f xml:space="preserve"> (('augjul cfs'!$B7*31) + ('augjul cfs'!$C7*30) + ('augjul cfs'!$D7*31)) * 1.983471 / 1000</f>
        <v>483.01485792</v>
      </c>
      <c r="E7" s="6">
        <f xml:space="preserve"> (('augjul cfs'!$B7*31) + ('augjul cfs'!$C7*30) + ('augjul cfs'!$D7*31) + ('augjul cfs'!$E7*30)) * 1.983471 / 1000</f>
        <v>523.71568284</v>
      </c>
      <c r="F7" s="6">
        <f xml:space="preserve"> (('augjul cfs'!$B7*31) + ('augjul cfs'!$C7*30) + ('augjul cfs'!$D7*31) + ('augjul cfs'!$E7*30) + ('augjul cfs'!$F7*31)) * 1.983471 / 1000</f>
        <v>552.06146690100002</v>
      </c>
      <c r="G7" s="6">
        <f xml:space="preserve"> 'augjul cfs'!$G7*31*1.983471/1000</f>
        <v>26.316693227999998</v>
      </c>
      <c r="H7" s="6">
        <f xml:space="preserve"> ('augjul cfs'!$G7*31 + 'augjul cfs'!$H7*28)*1.983471/1000</f>
        <v>50.086609691999996</v>
      </c>
      <c r="I7" s="6">
        <f xml:space="preserve"> ('augjul cfs'!$G7*31 + 'augjul cfs'!$H7*28 + 'augjul cfs'!$I7*31)*1.983471/1000</f>
        <v>84.212228247000013</v>
      </c>
      <c r="J7" s="6">
        <f xml:space="preserve"> ('augjul cfs'!$G7*31 + 'augjul cfs'!$H7*28 + 'augjul cfs'!$I7*31 + 'augjul cfs'!$J7*30)*1.983471/1000</f>
        <v>142.585779777</v>
      </c>
      <c r="K7" s="6">
        <f xml:space="preserve"> ('augjul cfs'!$G7*31 + 'augjul cfs'!$H7*28 + 'augjul cfs'!$I7*31 + 'augjul cfs'!$J7*30 + 'augjul cfs'!$K7*31)*1.983471/1000</f>
        <v>460.47667694699999</v>
      </c>
      <c r="L7" s="6">
        <f xml:space="preserve"> ('augjul cfs'!$G7*31 + 'augjul cfs'!$H7*28 + 'augjul cfs'!$I7*31 + 'augjul cfs'!$J7*30 + 'augjul cfs'!$K7*31 + 'augjul cfs'!$L7*30)*1.983471/1000</f>
        <v>938.29484084700005</v>
      </c>
      <c r="M7" s="6">
        <f xml:space="preserve"> ('augjul cfs'!$G7*31 + 'augjul cfs'!$H7*28 + 'augjul cfs'!$I7*31 + 'augjul cfs'!$J7*30 + 'augjul cfs'!$K7*31 + 'augjul cfs'!$L7*30 + 'augjul cfs'!$M7*31)*1.983471/1000</f>
        <v>1388.3840801669999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1939.6323239579999</v>
      </c>
      <c r="O7" s="22" t="s">
        <v>47</v>
      </c>
    </row>
    <row r="8" spans="1:15" x14ac:dyDescent="0.2">
      <c r="A8" t="s">
        <v>57</v>
      </c>
      <c r="B8" s="6">
        <f>'augjul cfs'!B8*31*1.983471/1000</f>
        <v>253.32891612</v>
      </c>
      <c r="C8" s="6">
        <f xml:space="preserve"> (('augjul cfs'!B8*31) + ('augjul cfs'!C8*30)) * 1.983471 / 1000</f>
        <v>415.18014971999997</v>
      </c>
      <c r="D8" s="6">
        <f xml:space="preserve"> (('augjul cfs'!$B8*31) + ('augjul cfs'!$C8*30) + ('augjul cfs'!$D8*31)) * 1.983471 / 1000</f>
        <v>490.80989894999999</v>
      </c>
      <c r="E8" s="6">
        <f xml:space="preserve"> (('augjul cfs'!$B8*31) + ('augjul cfs'!$C8*30) + ('augjul cfs'!$D8*31) + ('augjul cfs'!$E8*30)) * 1.983471 / 1000</f>
        <v>539.24626077000005</v>
      </c>
      <c r="F8" s="6">
        <f xml:space="preserve"> (('augjul cfs'!$B8*31) + ('augjul cfs'!$C8*30) + ('augjul cfs'!$D8*31) + ('augjul cfs'!$E8*30) + ('augjul cfs'!$F8*31)) * 1.983471 / 1000</f>
        <v>575.64692056199999</v>
      </c>
      <c r="G8" s="6">
        <f xml:space="preserve"> 'augjul cfs'!$G8*31*1.983471/1000</f>
        <v>33.080329338000006</v>
      </c>
      <c r="H8" s="6">
        <f xml:space="preserve"> ('augjul cfs'!$G8*31 + 'augjul cfs'!$H8*29)*1.983471/1000</f>
        <v>69.088261872000004</v>
      </c>
      <c r="I8" s="6">
        <f xml:space="preserve"> ('augjul cfs'!$G8*31 + 'augjul cfs'!$H8*29 + 'augjul cfs'!$I8*31)*1.983471/1000</f>
        <v>115.941813834</v>
      </c>
      <c r="J8" s="6">
        <f xml:space="preserve"> ('augjul cfs'!$G8*31 + 'augjul cfs'!$H8*29 + 'augjul cfs'!$I8*31 + 'augjul cfs'!$J8*30)*1.983471/1000</f>
        <v>222.45420653400001</v>
      </c>
      <c r="K8" s="6">
        <f xml:space="preserve"> ('augjul cfs'!$G8*31 + 'augjul cfs'!$H8*29 + 'augjul cfs'!$I8*31 + 'augjul cfs'!$J8*30 + 'augjul cfs'!$K8*31)*1.983471/1000</f>
        <v>648.56328146400006</v>
      </c>
      <c r="L8" s="6">
        <f xml:space="preserve"> ('augjul cfs'!$G8*31 + 'augjul cfs'!$H8*29 + 'augjul cfs'!$I8*31 + 'augjul cfs'!$J8*30 + 'augjul cfs'!$K8*31 + 'augjul cfs'!$L8*30)*1.983471/1000</f>
        <v>1352.675651754</v>
      </c>
      <c r="M8" s="6">
        <f xml:space="preserve"> ('augjul cfs'!$G8*31 + 'augjul cfs'!$H8*29 + 'augjul cfs'!$I8*31 + 'augjul cfs'!$J8*30 + 'augjul cfs'!$K8*31 + 'augjul cfs'!$L8*30 + 'augjul cfs'!$M8*31)*1.983471/1000</f>
        <v>1948.4905054440001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2634.5572565759999</v>
      </c>
      <c r="O8" s="22" t="s">
        <v>57</v>
      </c>
    </row>
    <row r="9" spans="1:15" x14ac:dyDescent="0.2">
      <c r="A9" t="s">
        <v>63</v>
      </c>
      <c r="B9" s="6">
        <f>'augjul cfs'!B9*31*1.983471/1000</f>
        <v>356.01320979000002</v>
      </c>
      <c r="C9" s="6">
        <f xml:space="preserve"> (('augjul cfs'!B9*31) + ('augjul cfs'!C9*30)) * 1.983471 / 1000</f>
        <v>525.59998028999996</v>
      </c>
      <c r="D9" s="6">
        <f xml:space="preserve"> (('augjul cfs'!$B9*31) + ('augjul cfs'!$C9*30) + ('augjul cfs'!$D9*31)) * 1.983471 / 1000</f>
        <v>614.75700173999996</v>
      </c>
      <c r="E9" s="6">
        <f xml:space="preserve"> (('augjul cfs'!$B9*31) + ('augjul cfs'!$C9*30) + ('augjul cfs'!$D9*31) + ('augjul cfs'!$E9*30)) * 1.983471 / 1000</f>
        <v>686.16195773999993</v>
      </c>
      <c r="F9" s="6">
        <f xml:space="preserve"> (('augjul cfs'!$B9*31) + ('augjul cfs'!$C9*30) + ('augjul cfs'!$D9*31) + ('augjul cfs'!$E9*30) + ('augjul cfs'!$F9*31)) * 1.983471 / 1000</f>
        <v>757.48757490000003</v>
      </c>
      <c r="G9" s="6">
        <f xml:space="preserve"> 'augjul cfs'!$G9*31*1.983471/1000</f>
        <v>47.283965169000005</v>
      </c>
      <c r="H9" s="6">
        <f xml:space="preserve"> ('augjul cfs'!$G9*31 + 'augjul cfs'!$H9*28)*1.983471/1000</f>
        <v>75.330245108999989</v>
      </c>
      <c r="I9" s="6">
        <f xml:space="preserve"> ('augjul cfs'!$G9*31 + 'augjul cfs'!$H9*28 + 'augjul cfs'!$I9*31)*1.983471/1000</f>
        <v>106.811896821</v>
      </c>
      <c r="J9" s="6">
        <f xml:space="preserve"> ('augjul cfs'!$G9*31 + 'augjul cfs'!$H9*28 + 'augjul cfs'!$I9*31 + 'augjul cfs'!$J9*30)*1.983471/1000</f>
        <v>176.431728921</v>
      </c>
      <c r="K9" s="6">
        <f xml:space="preserve"> ('augjul cfs'!$G9*31 + 'augjul cfs'!$H9*28 + 'augjul cfs'!$I9*31 + 'augjul cfs'!$J9*30 + 'augjul cfs'!$K9*31)*1.983471/1000</f>
        <v>492.47799806099999</v>
      </c>
      <c r="L9" s="6">
        <f xml:space="preserve"> ('augjul cfs'!$G9*31 + 'augjul cfs'!$H9*28 + 'augjul cfs'!$I9*31 + 'augjul cfs'!$J9*30 + 'augjul cfs'!$K9*31 + 'augjul cfs'!$L9*30)*1.983471/1000</f>
        <v>1351.301106351</v>
      </c>
      <c r="M9" s="6">
        <f xml:space="preserve"> ('augjul cfs'!$G9*31 + 'augjul cfs'!$H9*28 + 'augjul cfs'!$I9*31 + 'augjul cfs'!$J9*30 + 'augjul cfs'!$K9*31 + 'augjul cfs'!$L9*30 + 'augjul cfs'!$M9*31)*1.983471/1000</f>
        <v>2361.9728039880001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3363.8835102180001</v>
      </c>
      <c r="O9" s="22" t="s">
        <v>63</v>
      </c>
    </row>
    <row r="10" spans="1:15" x14ac:dyDescent="0.2">
      <c r="A10" t="s">
        <v>35</v>
      </c>
      <c r="B10" s="6">
        <f>'augjul cfs'!B10*31*1.983471/1000</f>
        <v>517.72560041999998</v>
      </c>
      <c r="C10" s="6">
        <f xml:space="preserve"> (('augjul cfs'!B10*31) + ('augjul cfs'!C10*30)) * 1.983471 / 1000</f>
        <v>770.02311162000001</v>
      </c>
      <c r="D10" s="6">
        <f xml:space="preserve"> (('augjul cfs'!$B10*31) + ('augjul cfs'!$C10*30) + ('augjul cfs'!$D10*31)) * 1.983471 / 1000</f>
        <v>955.71566663999999</v>
      </c>
      <c r="E10" s="6">
        <f xml:space="preserve"> (('augjul cfs'!$B10*31) + ('augjul cfs'!$C10*30) + ('augjul cfs'!$D10*31) + ('augjul cfs'!$E10*30)) * 1.983471 / 1000</f>
        <v>1105.0710329400001</v>
      </c>
      <c r="F10" s="6">
        <f xml:space="preserve"> (('augjul cfs'!$B10*31) + ('augjul cfs'!$C10*30) + ('augjul cfs'!$D10*31) + ('augjul cfs'!$E10*30) + ('augjul cfs'!$F10*31)) * 1.983471 / 1000</f>
        <v>1192.936814769</v>
      </c>
      <c r="G10" s="6">
        <f xml:space="preserve"> 'augjul cfs'!$G10*31*1.983471/1000</f>
        <v>67.636361099999988</v>
      </c>
      <c r="H10" s="6">
        <f xml:space="preserve"> ('augjul cfs'!$G10*31 + 'augjul cfs'!$H10*28)*1.983471/1000</f>
        <v>114.56528496</v>
      </c>
      <c r="I10" s="6">
        <f xml:space="preserve"> ('augjul cfs'!$G10*31 + 'augjul cfs'!$H10*28 + 'augjul cfs'!$I10*31)*1.983471/1000</f>
        <v>173.47040671800002</v>
      </c>
      <c r="J10" s="6">
        <f xml:space="preserve"> ('augjul cfs'!$G10*31 + 'augjul cfs'!$H10*28 + 'augjul cfs'!$I10*31 + 'augjul cfs'!$J10*30)*1.983471/1000</f>
        <v>397.80097681800004</v>
      </c>
      <c r="K10" s="6">
        <f xml:space="preserve"> ('augjul cfs'!$G10*31 + 'augjul cfs'!$H10*28 + 'augjul cfs'!$I10*31 + 'augjul cfs'!$J10*30 + 'augjul cfs'!$K10*31)*1.983471/1000</f>
        <v>913.68194920799999</v>
      </c>
      <c r="L10" s="6">
        <f xml:space="preserve"> ('augjul cfs'!$G10*31 + 'augjul cfs'!$H10*28 + 'augjul cfs'!$I10*31 + 'augjul cfs'!$J10*30 + 'augjul cfs'!$K10*31 + 'augjul cfs'!$L10*30)*1.983471/1000</f>
        <v>1379.599287108</v>
      </c>
      <c r="M10" s="6">
        <f xml:space="preserve"> ('augjul cfs'!$G10*31 + 'augjul cfs'!$H10*28 + 'augjul cfs'!$I10*31 + 'augjul cfs'!$J10*30 + 'augjul cfs'!$K10*31 + 'augjul cfs'!$L10*30 + 'augjul cfs'!$M10*31)*1.983471/1000</f>
        <v>1914.541415808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2842.3694801880001</v>
      </c>
      <c r="O10" s="22" t="s">
        <v>35</v>
      </c>
    </row>
    <row r="11" spans="1:15" x14ac:dyDescent="0.2">
      <c r="A11" t="s">
        <v>72</v>
      </c>
      <c r="B11" s="6">
        <f>'augjul cfs'!B11*31*1.983471/1000</f>
        <v>341.932549161</v>
      </c>
      <c r="C11" s="6">
        <f xml:space="preserve"> (('augjul cfs'!B11*31) + ('augjul cfs'!C11*30)) * 1.983471 / 1000</f>
        <v>504.91436123099999</v>
      </c>
      <c r="D11" s="6">
        <f xml:space="preserve"> (('augjul cfs'!$B11*31) + ('augjul cfs'!$C11*30) + ('augjul cfs'!$D11*31)) * 1.983471 / 1000</f>
        <v>592.22675465100008</v>
      </c>
      <c r="E11" s="6">
        <f xml:space="preserve"> (('augjul cfs'!$B11*31) + ('augjul cfs'!$C11*30) + ('augjul cfs'!$D11*31) + ('augjul cfs'!$E11*30)) * 1.983471 / 1000</f>
        <v>684.0416272409999</v>
      </c>
      <c r="F11" s="6">
        <f xml:space="preserve"> (('augjul cfs'!$B11*31) + ('augjul cfs'!$C11*30) + ('augjul cfs'!$D11*31) + ('augjul cfs'!$E11*30) + ('augjul cfs'!$F11*31)) * 1.983471 / 1000</f>
        <v>736.30608809099999</v>
      </c>
      <c r="G11" s="6">
        <f xml:space="preserve"> 'augjul cfs'!$G11*31*1.983471/1000</f>
        <v>42.610907492999999</v>
      </c>
      <c r="H11" s="6">
        <f xml:space="preserve"> ('augjul cfs'!$G11*31 + 'augjul cfs'!$H11*28)*1.983471/1000</f>
        <v>87.707104149000003</v>
      </c>
      <c r="I11" s="6">
        <f xml:space="preserve"> ('augjul cfs'!$G11*31 + 'augjul cfs'!$H11*28 + 'augjul cfs'!$I11*31)*1.983471/1000</f>
        <v>121.279334295</v>
      </c>
      <c r="J11" s="6">
        <f xml:space="preserve"> ('augjul cfs'!$G11*31 + 'augjul cfs'!$H11*28 + 'augjul cfs'!$I11*31 + 'augjul cfs'!$J11*30)*1.983471/1000</f>
        <v>188.34048880500001</v>
      </c>
      <c r="K11" s="6">
        <f xml:space="preserve"> ('augjul cfs'!$G11*31 + 'augjul cfs'!$H11*28 + 'augjul cfs'!$I11*31 + 'augjul cfs'!$J11*30 + 'augjul cfs'!$K11*31)*1.983471/1000</f>
        <v>495.40956819899998</v>
      </c>
      <c r="L11" s="6">
        <f xml:space="preserve"> ('augjul cfs'!$G11*31 + 'augjul cfs'!$H11*28 + 'augjul cfs'!$I11*31 + 'augjul cfs'!$J11*30 + 'augjul cfs'!$K11*31 + 'augjul cfs'!$L11*30)*1.983471/1000</f>
        <v>1149.597973419</v>
      </c>
      <c r="M11" s="6">
        <f xml:space="preserve"> ('augjul cfs'!$G11*31 + 'augjul cfs'!$H11*28 + 'augjul cfs'!$I11*31 + 'augjul cfs'!$J11*30 + 'augjul cfs'!$K11*31 + 'augjul cfs'!$L11*30 + 'augjul cfs'!$M11*31)*1.983471/1000</f>
        <v>1815.3857170470001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2594.9374233510002</v>
      </c>
      <c r="O11" s="22" t="s">
        <v>72</v>
      </c>
    </row>
    <row r="12" spans="1:15" x14ac:dyDescent="0.2">
      <c r="A12" t="s">
        <v>76</v>
      </c>
      <c r="B12" s="6">
        <f>'augjul cfs'!B12*31*1.983471/1000</f>
        <v>347.036020044</v>
      </c>
      <c r="C12" s="6">
        <f xml:space="preserve"> (('augjul cfs'!B12*31) + ('augjul cfs'!C12*30)) * 1.983471 / 1000</f>
        <v>548.15997944399999</v>
      </c>
      <c r="D12" s="6">
        <f xml:space="preserve"> (('augjul cfs'!$B12*31) + ('augjul cfs'!$C12*30) + ('augjul cfs'!$D12*31)) * 1.983471 / 1000</f>
        <v>634.98047205600005</v>
      </c>
      <c r="E12" s="6">
        <f xml:space="preserve"> (('augjul cfs'!$B12*31) + ('augjul cfs'!$C12*30) + ('augjul cfs'!$D12*31) + ('augjul cfs'!$E12*30)) * 1.983471 / 1000</f>
        <v>696.03170943600003</v>
      </c>
      <c r="F12" s="6">
        <f xml:space="preserve"> (('augjul cfs'!$B12*31) + ('augjul cfs'!$C12*30) + ('augjul cfs'!$D12*31) + ('augjul cfs'!$E12*30) + ('augjul cfs'!$F12*31)) * 1.983471 / 1000</f>
        <v>732.00195602100007</v>
      </c>
      <c r="G12" s="6">
        <f xml:space="preserve"> 'augjul cfs'!$G12*31*1.983471/1000</f>
        <v>31.420164110999998</v>
      </c>
      <c r="H12" s="6">
        <f xml:space="preserve"> ('augjul cfs'!$G12*31 + 'augjul cfs'!$H12*29)*1.983471/1000</f>
        <v>53.220493871999999</v>
      </c>
      <c r="I12" s="6">
        <f xml:space="preserve"> ('augjul cfs'!$G12*31 + 'augjul cfs'!$H12*29 + 'augjul cfs'!$I12*31)*1.983471/1000</f>
        <v>84.333219977999988</v>
      </c>
      <c r="J12" s="6">
        <f xml:space="preserve"> ('augjul cfs'!$G12*31 + 'augjul cfs'!$H12*29 + 'augjul cfs'!$I12*31 + 'augjul cfs'!$J12*30)*1.983471/1000</f>
        <v>228.035693928</v>
      </c>
      <c r="K12" s="6">
        <f xml:space="preserve"> ('augjul cfs'!$G12*31 + 'augjul cfs'!$H12*29 + 'augjul cfs'!$I12*31 + 'augjul cfs'!$J12*30 + 'augjul cfs'!$K12*31)*1.983471/1000</f>
        <v>776.87402045399995</v>
      </c>
      <c r="L12" s="6">
        <f xml:space="preserve"> ('augjul cfs'!$G12*31 + 'augjul cfs'!$H12*29 + 'augjul cfs'!$I12*31 + 'augjul cfs'!$J12*30 + 'augjul cfs'!$K12*31 + 'augjul cfs'!$L12*30)*1.983471/1000</f>
        <v>1372.986394794</v>
      </c>
      <c r="M12" s="6">
        <f xml:space="preserve"> ('augjul cfs'!$G12*31 + 'augjul cfs'!$H12*29 + 'augjul cfs'!$I12*31 + 'augjul cfs'!$J12*30 + 'augjul cfs'!$K12*31 + 'augjul cfs'!$L12*30 + 'augjul cfs'!$M12*31)*1.983471/1000</f>
        <v>1863.7189383749999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2454.6584203470002</v>
      </c>
      <c r="O12" s="22" t="s">
        <v>76</v>
      </c>
    </row>
    <row r="13" spans="1:15" x14ac:dyDescent="0.2">
      <c r="A13" t="s">
        <v>79</v>
      </c>
      <c r="B13" s="6">
        <f>'augjul cfs'!B13*31*1.983471/1000</f>
        <v>273.927262455</v>
      </c>
      <c r="C13" s="6">
        <f xml:space="preserve"> (('augjul cfs'!B13*31) + ('augjul cfs'!C13*30)) * 1.983471 / 1000</f>
        <v>407.09750539499998</v>
      </c>
      <c r="D13" s="6">
        <f xml:space="preserve"> (('augjul cfs'!$B13*31) + ('augjul cfs'!$C13*30) + ('augjul cfs'!$D13*31)) * 1.983471 / 1000</f>
        <v>481.92791581199998</v>
      </c>
      <c r="E13" s="6">
        <f xml:space="preserve"> (('augjul cfs'!$B13*31) + ('augjul cfs'!$C13*30) + ('augjul cfs'!$D13*31) + ('augjul cfs'!$E13*30)) * 1.983471 / 1000</f>
        <v>514.714691442</v>
      </c>
      <c r="F13" s="6">
        <f xml:space="preserve"> (('augjul cfs'!$B13*31) + ('augjul cfs'!$C13*30) + ('augjul cfs'!$D13*31) + ('augjul cfs'!$E13*30) + ('augjul cfs'!$F13*31)) * 1.983471 / 1000</f>
        <v>546.81121916400002</v>
      </c>
      <c r="G13" s="6">
        <f xml:space="preserve"> 'augjul cfs'!$G13*31*1.983471/1000</f>
        <v>22.750412369999999</v>
      </c>
      <c r="H13" s="6">
        <f xml:space="preserve"> ('augjul cfs'!$G13*31 + 'augjul cfs'!$H13*28)*1.983471/1000</f>
        <v>43.687932245999995</v>
      </c>
      <c r="I13" s="6">
        <f xml:space="preserve"> ('augjul cfs'!$G13*31 + 'augjul cfs'!$H13*28 + 'augjul cfs'!$I13*31)*1.983471/1000</f>
        <v>68.344460247000001</v>
      </c>
      <c r="J13" s="6">
        <f xml:space="preserve"> ('augjul cfs'!$G13*31 + 'augjul cfs'!$H13*28 + 'augjul cfs'!$I13*31 + 'augjul cfs'!$J13*30)*1.983471/1000</f>
        <v>117.91140053699999</v>
      </c>
      <c r="K13" s="6">
        <f xml:space="preserve"> ('augjul cfs'!$G13*31 + 'augjul cfs'!$H13*28 + 'augjul cfs'!$I13*31 + 'augjul cfs'!$J13*30 + 'augjul cfs'!$K13*31)*1.983471/1000</f>
        <v>397.67998508700003</v>
      </c>
      <c r="L13" s="6">
        <f xml:space="preserve"> ('augjul cfs'!$G13*31 + 'augjul cfs'!$H13*28 + 'augjul cfs'!$I13*31 + 'augjul cfs'!$J13*30 + 'augjul cfs'!$K13*31 + 'augjul cfs'!$L13*30)*1.983471/1000</f>
        <v>905.01219746699996</v>
      </c>
      <c r="M13" s="6">
        <f xml:space="preserve"> ('augjul cfs'!$G13*31 + 'augjul cfs'!$H13*28 + 'augjul cfs'!$I13*31 + 'augjul cfs'!$J13*30 + 'augjul cfs'!$K13*31 + 'augjul cfs'!$L13*30 + 'augjul cfs'!$M13*31)*1.983471/1000</f>
        <v>1402.9387903649999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2027.1291801809998</v>
      </c>
      <c r="O13" s="22" t="s">
        <v>79</v>
      </c>
    </row>
    <row r="14" spans="1:15" x14ac:dyDescent="0.2">
      <c r="A14" t="s">
        <v>68</v>
      </c>
      <c r="B14" s="6">
        <f>'augjul cfs'!B14*31*1.983471/1000</f>
        <v>283.88825381700002</v>
      </c>
      <c r="C14" s="6">
        <f xml:space="preserve"> (('augjul cfs'!B14*31) + ('augjul cfs'!C14*30)) * 1.983471 / 1000</f>
        <v>484.47667604700001</v>
      </c>
      <c r="D14" s="6">
        <f xml:space="preserve"> (('augjul cfs'!$B14*31) + ('augjul cfs'!$C14*30) + ('augjul cfs'!$D14*31)) * 1.983471 / 1000</f>
        <v>638.4416289510001</v>
      </c>
      <c r="E14" s="6">
        <f xml:space="preserve"> (('augjul cfs'!$B14*31) + ('augjul cfs'!$C14*30) + ('augjul cfs'!$D14*31) + ('augjul cfs'!$E14*30)) * 1.983471 / 1000</f>
        <v>727.75732808099997</v>
      </c>
      <c r="F14" s="6">
        <f xml:space="preserve"> (('augjul cfs'!$B14*31) + ('augjul cfs'!$C14*30) + ('augjul cfs'!$D14*31) + ('augjul cfs'!$E14*30) + ('augjul cfs'!$F14*31)) * 1.983471 / 1000</f>
        <v>783.77253259199995</v>
      </c>
      <c r="G14" s="6">
        <f xml:space="preserve"> 'augjul cfs'!$G14*31*1.983471/1000</f>
        <v>44.824461128999999</v>
      </c>
      <c r="H14" s="6">
        <f xml:space="preserve"> ('augjul cfs'!$G14*31 + 'augjul cfs'!$H14*28)*1.983471/1000</f>
        <v>75.980823596999997</v>
      </c>
      <c r="I14" s="6">
        <f xml:space="preserve"> ('augjul cfs'!$G14*31 + 'augjul cfs'!$H14*28 + 'augjul cfs'!$I14*31)*1.983471/1000</f>
        <v>123.264788766</v>
      </c>
      <c r="J14" s="6">
        <f xml:space="preserve"> ('augjul cfs'!$G14*31 + 'augjul cfs'!$H14*28 + 'augjul cfs'!$I14*31 + 'augjul cfs'!$J14*30)*1.983471/1000</f>
        <v>228.94412364599998</v>
      </c>
      <c r="K14" s="6">
        <f xml:space="preserve"> ('augjul cfs'!$G14*31 + 'augjul cfs'!$H14*28 + 'augjul cfs'!$I14*31 + 'augjul cfs'!$J14*30 + 'augjul cfs'!$K14*31)*1.983471/1000</f>
        <v>644.60030640600007</v>
      </c>
      <c r="L14" s="6">
        <f xml:space="preserve"> ('augjul cfs'!$G14*31 + 'augjul cfs'!$H14*28 + 'augjul cfs'!$I14*31 + 'augjul cfs'!$J14*30 + 'augjul cfs'!$K14*31 + 'augjul cfs'!$L14*30)*1.983471/1000</f>
        <v>1314.9143308560001</v>
      </c>
      <c r="M14" s="6">
        <f xml:space="preserve"> ('augjul cfs'!$G14*31 + 'augjul cfs'!$H14*28 + 'augjul cfs'!$I14*31 + 'augjul cfs'!$J14*30 + 'augjul cfs'!$K14*31 + 'augjul cfs'!$L14*30 + 'augjul cfs'!$M14*31)*1.983471/1000</f>
        <v>1825.9377827669998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2586.5552749049998</v>
      </c>
      <c r="O14" s="22" t="s">
        <v>68</v>
      </c>
    </row>
    <row r="15" spans="1:15" x14ac:dyDescent="0.2">
      <c r="A15" t="s">
        <v>44</v>
      </c>
      <c r="B15" s="6">
        <f>'augjul cfs'!B15*31*1.983471/1000</f>
        <v>235.68197463300001</v>
      </c>
      <c r="C15" s="6">
        <f xml:space="preserve"> (('augjul cfs'!B15*31) + ('augjul cfs'!C15*30)) * 1.983471 / 1000</f>
        <v>461.321635593</v>
      </c>
      <c r="D15" s="6">
        <f xml:space="preserve"> (('augjul cfs'!$B15*31) + ('augjul cfs'!$C15*30) + ('augjul cfs'!$D15*31)) * 1.983471 / 1000</f>
        <v>562.038326031</v>
      </c>
      <c r="E15" s="6">
        <f xml:space="preserve"> (('augjul cfs'!$B15*31) + ('augjul cfs'!$C15*30) + ('augjul cfs'!$D15*31) + ('augjul cfs'!$E15*30)) * 1.983471 / 1000</f>
        <v>615.65154716099994</v>
      </c>
      <c r="F15" s="6">
        <f xml:space="preserve"> (('augjul cfs'!$B15*31) + ('augjul cfs'!$C15*30) + ('augjul cfs'!$D15*31) + ('augjul cfs'!$E15*30) + ('augjul cfs'!$F15*31)) * 1.983471 / 1000</f>
        <v>655.12658700299994</v>
      </c>
      <c r="G15" s="6">
        <f xml:space="preserve"> 'augjul cfs'!$G15*31*1.983471/1000</f>
        <v>39.536527442999997</v>
      </c>
      <c r="H15" s="6">
        <f xml:space="preserve"> ('augjul cfs'!$G15*31 + 'augjul cfs'!$H15*28)*1.983471/1000</f>
        <v>64.361650478999991</v>
      </c>
      <c r="I15" s="6">
        <f xml:space="preserve"> ('augjul cfs'!$G15*31 + 'augjul cfs'!$H15*28 + 'augjul cfs'!$I15*31)*1.983471/1000</f>
        <v>101.13123587699999</v>
      </c>
      <c r="J15" s="6">
        <f xml:space="preserve"> ('augjul cfs'!$G15*31 + 'augjul cfs'!$H15*28 + 'augjul cfs'!$I15*31 + 'augjul cfs'!$J15*30)*1.983471/1000</f>
        <v>228.23205755699999</v>
      </c>
      <c r="K15" s="6">
        <f xml:space="preserve"> ('augjul cfs'!$G15*31 + 'augjul cfs'!$H15*28 + 'augjul cfs'!$I15*31 + 'augjul cfs'!$J15*30 + 'augjul cfs'!$K15*31)*1.983471/1000</f>
        <v>730.15534452000009</v>
      </c>
      <c r="L15" s="6">
        <f xml:space="preserve"> ('augjul cfs'!$G15*31 + 'augjul cfs'!$H15*28 + 'augjul cfs'!$I15*31 + 'augjul cfs'!$J15*30 + 'augjul cfs'!$K15*31 + 'augjul cfs'!$L15*30)*1.983471/1000</f>
        <v>1152.5751633899999</v>
      </c>
      <c r="M15" s="6">
        <f xml:space="preserve"> ('augjul cfs'!$G15*31 + 'augjul cfs'!$H15*28 + 'augjul cfs'!$I15*31 + 'augjul cfs'!$J15*30 + 'augjul cfs'!$K15*31 + 'augjul cfs'!$L15*30 + 'augjul cfs'!$M15*31)*1.983471/1000</f>
        <v>1718.998943802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2419.4696613360002</v>
      </c>
      <c r="O15" s="22" t="s">
        <v>44</v>
      </c>
    </row>
    <row r="16" spans="1:15" x14ac:dyDescent="0.2">
      <c r="A16" t="s">
        <v>31</v>
      </c>
      <c r="B16" s="6">
        <f>'augjul cfs'!B16*31*1.983471/1000</f>
        <v>339.04263191399997</v>
      </c>
      <c r="C16" s="6">
        <f xml:space="preserve"> (('augjul cfs'!B16*31) + ('augjul cfs'!C16*30)) * 1.983471 / 1000</f>
        <v>506.66576612400002</v>
      </c>
      <c r="D16" s="6">
        <f xml:space="preserve"> (('augjul cfs'!$B16*31) + ('augjul cfs'!$C16*30) + ('augjul cfs'!$D16*31)) * 1.983471 / 1000</f>
        <v>700.65914727900008</v>
      </c>
      <c r="E16" s="6">
        <f xml:space="preserve"> (('augjul cfs'!$B16*31) + ('augjul cfs'!$C16*30) + ('augjul cfs'!$D16*31) + ('augjul cfs'!$E16*30)) * 1.983471 / 1000</f>
        <v>794.67567267899994</v>
      </c>
      <c r="F16" s="6">
        <f xml:space="preserve"> (('augjul cfs'!$B16*31) + ('augjul cfs'!$C16*30) + ('augjul cfs'!$D16*31) + ('augjul cfs'!$E16*30) + ('augjul cfs'!$F16*31)) * 1.983471 / 1000</f>
        <v>876.02376880199995</v>
      </c>
      <c r="G16" s="6">
        <f xml:space="preserve"> 'augjul cfs'!$G16*31*1.983471/1000</f>
        <v>49.743469209000004</v>
      </c>
      <c r="H16" s="6">
        <f xml:space="preserve"> ('augjul cfs'!$G16*31 + 'augjul cfs'!$H16*29)*1.983471/1000</f>
        <v>90.238013145000011</v>
      </c>
      <c r="I16" s="6">
        <f xml:space="preserve"> ('augjul cfs'!$G16*31 + 'augjul cfs'!$H16*29 + 'augjul cfs'!$I16*31)*1.983471/1000</f>
        <v>146.253217656</v>
      </c>
      <c r="J16" s="6">
        <f xml:space="preserve"> ('augjul cfs'!$G16*31 + 'augjul cfs'!$H16*29 + 'augjul cfs'!$I16*31 + 'augjul cfs'!$J16*30)*1.983471/1000</f>
        <v>262.70280006600001</v>
      </c>
      <c r="K16" s="6">
        <f xml:space="preserve"> ('augjul cfs'!$G16*31 + 'augjul cfs'!$H16*29 + 'augjul cfs'!$I16*31 + 'augjul cfs'!$J16*30 + 'augjul cfs'!$K16*31)*1.983471/1000</f>
        <v>699.63369277200002</v>
      </c>
      <c r="L16" s="6">
        <f xml:space="preserve"> ('augjul cfs'!$G16*31 + 'augjul cfs'!$H16*29 + 'augjul cfs'!$I16*31 + 'augjul cfs'!$J16*30 + 'augjul cfs'!$K16*31 + 'augjul cfs'!$L16*30)*1.983471/1000</f>
        <v>1248.975820932</v>
      </c>
      <c r="M16" s="6">
        <f xml:space="preserve"> ('augjul cfs'!$G16*31 + 'augjul cfs'!$H16*29 + 'augjul cfs'!$I16*31 + 'augjul cfs'!$J16*30 + 'augjul cfs'!$K16*31 + 'augjul cfs'!$L16*30 + 'augjul cfs'!$M16*31)*1.983471/1000</f>
        <v>1745.795637012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2669.3632056840001</v>
      </c>
      <c r="O16" s="22" t="s">
        <v>31</v>
      </c>
    </row>
    <row r="17" spans="1:15" x14ac:dyDescent="0.2">
      <c r="A17" t="s">
        <v>29</v>
      </c>
      <c r="B17" s="6">
        <f>'augjul cfs'!B17*31*1.983471/1000</f>
        <v>309.52858343399998</v>
      </c>
      <c r="C17" s="6">
        <f xml:space="preserve"> (('augjul cfs'!B17*31) + ('augjul cfs'!C17*30)) * 1.983471 / 1000</f>
        <v>554.20956599399995</v>
      </c>
      <c r="D17" s="6">
        <f xml:space="preserve"> (('augjul cfs'!$B17*31) + ('augjul cfs'!$C17*30) + ('augjul cfs'!$D17*31)) * 1.983471 / 1000</f>
        <v>707.55964288799998</v>
      </c>
      <c r="E17" s="6">
        <f xml:space="preserve"> (('augjul cfs'!$B17*31) + ('augjul cfs'!$C17*30) + ('augjul cfs'!$D17*31) + ('augjul cfs'!$E17*30)) * 1.983471 / 1000</f>
        <v>769.68195460799996</v>
      </c>
      <c r="F17" s="6">
        <f xml:space="preserve"> (('augjul cfs'!$B17*31) + ('augjul cfs'!$C17*30) + ('augjul cfs'!$D17*31) + ('augjul cfs'!$E17*30) + ('augjul cfs'!$F17*31)) * 1.983471 / 1000</f>
        <v>820.16327502900003</v>
      </c>
      <c r="G17" s="6">
        <f xml:space="preserve"> 'augjul cfs'!$G17*31*1.983471/1000</f>
        <v>42.918345498000001</v>
      </c>
      <c r="H17" s="6">
        <f xml:space="preserve"> ('augjul cfs'!$G17*31 + 'augjul cfs'!$H17*28)*1.983471/1000</f>
        <v>75.740823606000006</v>
      </c>
      <c r="I17" s="6">
        <f xml:space="preserve"> ('augjul cfs'!$G17*31 + 'augjul cfs'!$H17*28 + 'augjul cfs'!$I17*31)*1.983471/1000</f>
        <v>134.70743296499998</v>
      </c>
      <c r="J17" s="6">
        <f xml:space="preserve"> ('augjul cfs'!$G17*31 + 'augjul cfs'!$H17*28 + 'augjul cfs'!$I17*31 + 'augjul cfs'!$J17*30)*1.983471/1000</f>
        <v>300.54544327499997</v>
      </c>
      <c r="K17" s="6">
        <f xml:space="preserve"> ('augjul cfs'!$G17*31 + 'augjul cfs'!$H17*28 + 'augjul cfs'!$I17*31 + 'augjul cfs'!$J17*30 + 'augjul cfs'!$K17*31)*1.983471/1000</f>
        <v>623.47832372700009</v>
      </c>
      <c r="L17" s="6">
        <f xml:space="preserve"> ('augjul cfs'!$G17*31 + 'augjul cfs'!$H17*28 + 'augjul cfs'!$I17*31 + 'augjul cfs'!$J17*30 + 'augjul cfs'!$K17*31 + 'augjul cfs'!$L17*30)*1.983471/1000</f>
        <v>1131.5245856669999</v>
      </c>
      <c r="M17" s="6">
        <f xml:space="preserve"> ('augjul cfs'!$G17*31 + 'augjul cfs'!$H17*28 + 'augjul cfs'!$I17*31 + 'augjul cfs'!$J17*30 + 'augjul cfs'!$K17*31 + 'augjul cfs'!$L17*30 + 'augjul cfs'!$M17*31)*1.983471/1000</f>
        <v>1574.173825266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2335.3407388709998</v>
      </c>
      <c r="O17" s="22" t="s">
        <v>29</v>
      </c>
    </row>
    <row r="18" spans="1:15" x14ac:dyDescent="0.2">
      <c r="A18" t="s">
        <v>58</v>
      </c>
      <c r="B18" s="6">
        <f>'augjul cfs'!B18*31*1.983471/1000</f>
        <v>293.91073278000005</v>
      </c>
      <c r="C18" s="6">
        <f xml:space="preserve"> (('augjul cfs'!B18*31) + ('augjul cfs'!C18*30)) * 1.983471 / 1000</f>
        <v>495.21320457000002</v>
      </c>
      <c r="D18" s="6">
        <f xml:space="preserve"> (('augjul cfs'!$B18*31) + ('augjul cfs'!$C18*30) + ('augjul cfs'!$D18*31)) * 1.983471 / 1000</f>
        <v>654.65055396299999</v>
      </c>
      <c r="E18" s="6">
        <f xml:space="preserve"> (('augjul cfs'!$B18*31) + ('augjul cfs'!$C18*30) + ('augjul cfs'!$D18*31) + ('augjul cfs'!$E18*30)) * 1.983471 / 1000</f>
        <v>739.62245160300006</v>
      </c>
      <c r="F18" s="6">
        <f xml:space="preserve"> (('augjul cfs'!$B18*31) + ('augjul cfs'!$C18*30) + ('augjul cfs'!$D18*31) + ('augjul cfs'!$E18*30) + ('augjul cfs'!$F18*31)) * 1.983471 / 1000</f>
        <v>812.17782078300002</v>
      </c>
      <c r="G18" s="6">
        <f xml:space="preserve"> 'augjul cfs'!$G18*31*1.983471/1000</f>
        <v>47.898841179000001</v>
      </c>
      <c r="H18" s="6">
        <f xml:space="preserve"> ('augjul cfs'!$G18*31 + 'augjul cfs'!$H18*28)*1.983471/1000</f>
        <v>80.388096159</v>
      </c>
      <c r="I18" s="6">
        <f xml:space="preserve"> ('augjul cfs'!$G18*31 + 'augjul cfs'!$H18*28 + 'augjul cfs'!$I18*31)*1.983471/1000</f>
        <v>116.85024355199999</v>
      </c>
      <c r="J18" s="6">
        <f xml:space="preserve"> ('augjul cfs'!$G18*31 + 'augjul cfs'!$H18*28 + 'augjul cfs'!$I18*31 + 'augjul cfs'!$J18*30)*1.983471/1000</f>
        <v>216.16263652199999</v>
      </c>
      <c r="K18" s="6">
        <f xml:space="preserve"> ('augjul cfs'!$G18*31 + 'augjul cfs'!$H18*28 + 'augjul cfs'!$I18*31 + 'augjul cfs'!$J18*30 + 'augjul cfs'!$K18*31)*1.983471/1000</f>
        <v>555.69716924399995</v>
      </c>
      <c r="L18" s="6">
        <f xml:space="preserve"> ('augjul cfs'!$G18*31 + 'augjul cfs'!$H18*28 + 'augjul cfs'!$I18*31 + 'augjul cfs'!$J18*30 + 'augjul cfs'!$K18*31 + 'augjul cfs'!$L18*30)*1.983471/1000</f>
        <v>1010.546738964</v>
      </c>
      <c r="M18" s="6">
        <f xml:space="preserve"> ('augjul cfs'!$G18*31 + 'augjul cfs'!$H18*28 + 'augjul cfs'!$I18*31 + 'augjul cfs'!$J18*30 + 'augjul cfs'!$K18*31 + 'augjul cfs'!$L18*30 + 'augjul cfs'!$M18*31)*1.983471/1000</f>
        <v>1586.3166347280001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2383.193960217</v>
      </c>
      <c r="O18" s="22" t="s">
        <v>58</v>
      </c>
    </row>
    <row r="19" spans="1:15" x14ac:dyDescent="0.2">
      <c r="A19" t="s">
        <v>61</v>
      </c>
      <c r="B19" s="6">
        <f>'augjul cfs'!B19*31*1.983471/1000</f>
        <v>332.401971006</v>
      </c>
      <c r="C19" s="6">
        <f xml:space="preserve"> (('augjul cfs'!B19*31) + ('augjul cfs'!C19*30)) * 1.983471 / 1000</f>
        <v>479.91270927599999</v>
      </c>
      <c r="D19" s="6">
        <f xml:space="preserve"> (('augjul cfs'!$B19*31) + ('augjul cfs'!$C19*30) + ('augjul cfs'!$D19*31)) * 1.983471 / 1000</f>
        <v>566.11832587799995</v>
      </c>
      <c r="E19" s="6">
        <f xml:space="preserve"> (('augjul cfs'!$B19*31) + ('augjul cfs'!$C19*30) + ('augjul cfs'!$D19*31) + ('augjul cfs'!$E19*30)) * 1.983471 / 1000</f>
        <v>616.57782811799996</v>
      </c>
      <c r="F19" s="6">
        <f xml:space="preserve"> (('augjul cfs'!$B19*31) + ('augjul cfs'!$C19*30) + ('augjul cfs'!$D19*31) + ('augjul cfs'!$E19*30) + ('augjul cfs'!$F19*31)) * 1.983471 / 1000</f>
        <v>662.63204126699998</v>
      </c>
      <c r="G19" s="6">
        <f xml:space="preserve"> 'augjul cfs'!$G19*31*1.983471/1000</f>
        <v>32.957354135999999</v>
      </c>
      <c r="H19" s="6">
        <f xml:space="preserve"> ('augjul cfs'!$G19*31 + 'augjul cfs'!$H19*28)*1.983471/1000</f>
        <v>62.836361279999998</v>
      </c>
      <c r="I19" s="6">
        <f xml:space="preserve"> ('augjul cfs'!$G19*31 + 'augjul cfs'!$H19*28 + 'augjul cfs'!$I19*31)*1.983471/1000</f>
        <v>95.978178219</v>
      </c>
      <c r="J19" s="6">
        <f xml:space="preserve"> ('augjul cfs'!$G19*31 + 'augjul cfs'!$H19*28 + 'augjul cfs'!$I19*31 + 'augjul cfs'!$J19*30)*1.983471/1000</f>
        <v>248.844288189</v>
      </c>
      <c r="K19" s="6">
        <f xml:space="preserve"> ('augjul cfs'!$G19*31 + 'augjul cfs'!$H19*28 + 'augjul cfs'!$I19*31 + 'augjul cfs'!$J19*30 + 'augjul cfs'!$K19*31)*1.983471/1000</f>
        <v>500.45155148099997</v>
      </c>
      <c r="L19" s="6">
        <f xml:space="preserve"> ('augjul cfs'!$G19*31 + 'augjul cfs'!$H19*28 + 'augjul cfs'!$I19*31 + 'augjul cfs'!$J19*30 + 'augjul cfs'!$K19*31 + 'augjul cfs'!$L19*30)*1.983471/1000</f>
        <v>914.71930454100004</v>
      </c>
      <c r="M19" s="6">
        <f xml:space="preserve"> ('augjul cfs'!$G19*31 + 'augjul cfs'!$H19*28 + 'augjul cfs'!$I19*31 + 'augjul cfs'!$J19*30 + 'augjul cfs'!$K19*31 + 'augjul cfs'!$L19*30 + 'augjul cfs'!$M19*31)*1.983471/1000</f>
        <v>1561.50737946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2207.6488428329999</v>
      </c>
      <c r="O19" s="22" t="s">
        <v>61</v>
      </c>
    </row>
    <row r="20" spans="1:15" x14ac:dyDescent="0.2">
      <c r="A20" t="s">
        <v>83</v>
      </c>
      <c r="B20" s="6">
        <f>'augjul cfs'!B20*31*1.983471/1000</f>
        <v>324.77750848199997</v>
      </c>
      <c r="C20" s="6">
        <f xml:space="preserve"> (('augjul cfs'!B20*31) + ('augjul cfs'!C20*30)) * 1.983471 / 1000</f>
        <v>463.42213138199998</v>
      </c>
      <c r="D20" s="6">
        <f xml:space="preserve"> (('augjul cfs'!$B20*31) + ('augjul cfs'!$C20*30) + ('augjul cfs'!$D20*31)) * 1.983471 / 1000</f>
        <v>562.601631795</v>
      </c>
      <c r="E20" s="6">
        <f xml:space="preserve"> (('augjul cfs'!$B20*31) + ('augjul cfs'!$C20*30) + ('augjul cfs'!$D20*31) + ('augjul cfs'!$E20*30)) * 1.983471 / 1000</f>
        <v>612.109067955</v>
      </c>
      <c r="F20" s="6">
        <f xml:space="preserve"> (('augjul cfs'!$B20*31) + ('augjul cfs'!$C20*30) + ('augjul cfs'!$D20*31) + ('augjul cfs'!$E20*30) + ('augjul cfs'!$F20*31)) * 1.983471 / 1000</f>
        <v>650.78476898399992</v>
      </c>
      <c r="G20" s="6">
        <f xml:space="preserve"> 'augjul cfs'!$G20*31*1.983471/1000</f>
        <v>33.141816938999995</v>
      </c>
      <c r="H20" s="6">
        <f xml:space="preserve"> ('augjul cfs'!$G20*31 + 'augjul cfs'!$H20*29)*1.983471/1000</f>
        <v>60.11900601</v>
      </c>
      <c r="I20" s="6">
        <f xml:space="preserve"> ('augjul cfs'!$G20*31 + 'augjul cfs'!$H20*29 + 'augjul cfs'!$I20*31)*1.983471/1000</f>
        <v>88.034376864000009</v>
      </c>
      <c r="J20" s="6">
        <f xml:space="preserve"> ('augjul cfs'!$G20*31 + 'augjul cfs'!$H20*29 + 'augjul cfs'!$I20*31 + 'augjul cfs'!$J20*30)*1.983471/1000</f>
        <v>163.545117834</v>
      </c>
      <c r="K20" s="6">
        <f xml:space="preserve"> ('augjul cfs'!$G20*31 + 'augjul cfs'!$H20*29 + 'augjul cfs'!$I20*31 + 'augjul cfs'!$J20*30 + 'augjul cfs'!$K20*31)*1.983471/1000</f>
        <v>459.73089185100002</v>
      </c>
      <c r="L20" s="6">
        <f xml:space="preserve"> ('augjul cfs'!$G20*31 + 'augjul cfs'!$H20*29 + 'augjul cfs'!$I20*31 + 'augjul cfs'!$J20*30 + 'augjul cfs'!$K20*31 + 'augjul cfs'!$L20*30)*1.983471/1000</f>
        <v>920.11434566100002</v>
      </c>
      <c r="M20" s="6">
        <f xml:space="preserve"> ('augjul cfs'!$G20*31 + 'augjul cfs'!$H20*29 + 'augjul cfs'!$I20*31 + 'augjul cfs'!$J20*30 + 'augjul cfs'!$K20*31 + 'augjul cfs'!$L20*30 + 'augjul cfs'!$M20*31)*1.983471/1000</f>
        <v>1259.5873907820001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1943.9067039630002</v>
      </c>
      <c r="O20" s="22" t="s">
        <v>83</v>
      </c>
    </row>
    <row r="21" spans="1:15" x14ac:dyDescent="0.2">
      <c r="A21" t="s">
        <v>81</v>
      </c>
      <c r="B21" s="6">
        <f>'augjul cfs'!B21*31*1.983471/1000</f>
        <v>309.22114542900005</v>
      </c>
      <c r="C21" s="6">
        <f xml:space="preserve"> (('augjul cfs'!B21*31) + ('augjul cfs'!C21*30)) * 1.983471 / 1000</f>
        <v>496.95667557899998</v>
      </c>
      <c r="D21" s="6">
        <f xml:space="preserve"> (('augjul cfs'!$B21*31) + ('augjul cfs'!$C21*30) + ('augjul cfs'!$D21*31)) * 1.983471 / 1000</f>
        <v>624.97386086100005</v>
      </c>
      <c r="E21" s="6">
        <f xml:space="preserve"> (('augjul cfs'!$B21*31) + ('augjul cfs'!$C21*30) + ('augjul cfs'!$D21*31) + ('augjul cfs'!$E21*30)) * 1.983471 / 1000</f>
        <v>702.26972573099999</v>
      </c>
      <c r="F21" s="6">
        <f xml:space="preserve"> (('augjul cfs'!$B21*31) + ('augjul cfs'!$C21*30) + ('augjul cfs'!$D21*31) + ('augjul cfs'!$E21*30) + ('augjul cfs'!$F21*31)) * 1.983471 / 1000</f>
        <v>745.67997203699997</v>
      </c>
      <c r="G21" s="6">
        <f xml:space="preserve"> 'augjul cfs'!$G21*31*1.983471/1000</f>
        <v>34.494544161</v>
      </c>
      <c r="H21" s="6">
        <f xml:space="preserve"> ('augjul cfs'!$G21*31 + 'augjul cfs'!$H21*28)*1.983471/1000</f>
        <v>63.151733168999996</v>
      </c>
      <c r="I21" s="6">
        <f xml:space="preserve"> ('augjul cfs'!$G21*31 + 'augjul cfs'!$H21*28 + 'augjul cfs'!$I21*31)*1.983471/1000</f>
        <v>92.911732052999994</v>
      </c>
      <c r="J21" s="6">
        <f xml:space="preserve"> ('augjul cfs'!$G21*31 + 'augjul cfs'!$H21*28 + 'augjul cfs'!$I21*31 + 'augjul cfs'!$J21*30)*1.983471/1000</f>
        <v>133.91007762299998</v>
      </c>
      <c r="K21" s="6">
        <f xml:space="preserve"> ('augjul cfs'!$G21*31 + 'augjul cfs'!$H21*28 + 'augjul cfs'!$I21*31 + 'augjul cfs'!$J21*30 + 'augjul cfs'!$K21*31)*1.983471/1000</f>
        <v>445.59072709200001</v>
      </c>
      <c r="L21" s="6">
        <f xml:space="preserve"> ('augjul cfs'!$G21*31 + 'augjul cfs'!$H21*28 + 'augjul cfs'!$I21*31 + 'augjul cfs'!$J21*30 + 'augjul cfs'!$K21*31 + 'augjul cfs'!$L21*30)*1.983471/1000</f>
        <v>958.99236073199995</v>
      </c>
      <c r="M21" s="6">
        <f xml:space="preserve"> ('augjul cfs'!$G21*31 + 'augjul cfs'!$H21*28 + 'augjul cfs'!$I21*31 + 'augjul cfs'!$J21*30 + 'augjul cfs'!$K21*31 + 'augjul cfs'!$L21*30 + 'augjul cfs'!$M21*31)*1.983471/1000</f>
        <v>1417.074988182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2056.1751295049999</v>
      </c>
      <c r="O21" s="22" t="s">
        <v>81</v>
      </c>
    </row>
    <row r="22" spans="1:15" x14ac:dyDescent="0.2">
      <c r="A22" t="s">
        <v>62</v>
      </c>
      <c r="B22" s="6">
        <f>'augjul cfs'!B22*31*1.983471/1000</f>
        <v>268.39337836499999</v>
      </c>
      <c r="C22" s="6">
        <f xml:space="preserve"> (('augjul cfs'!B22*31) + ('augjul cfs'!C22*30)) * 1.983471 / 1000</f>
        <v>390.37684486500001</v>
      </c>
      <c r="D22" s="6">
        <f xml:space="preserve"> (('augjul cfs'!$B22*31) + ('augjul cfs'!$C22*30) + ('augjul cfs'!$D22*31)) * 1.983471 / 1000</f>
        <v>457.76725556099996</v>
      </c>
      <c r="E22" s="6">
        <f xml:space="preserve"> (('augjul cfs'!$B22*31) + ('augjul cfs'!$C22*30) + ('augjul cfs'!$D22*31) + ('augjul cfs'!$E22*30)) * 1.983471 / 1000</f>
        <v>505.846592601</v>
      </c>
      <c r="F22" s="6">
        <f xml:space="preserve"> (('augjul cfs'!$B22*31) + ('augjul cfs'!$C22*30) + ('augjul cfs'!$D22*31) + ('augjul cfs'!$E22*30) + ('augjul cfs'!$F22*31)) * 1.983471 / 1000</f>
        <v>539.72626075200003</v>
      </c>
      <c r="G22" s="6">
        <f xml:space="preserve"> 'augjul cfs'!$G22*31*1.983471/1000</f>
        <v>30.989750904000001</v>
      </c>
      <c r="H22" s="6">
        <f xml:space="preserve"> ('augjul cfs'!$G22*31 + 'augjul cfs'!$H22*28)*1.983471/1000</f>
        <v>58.147435836</v>
      </c>
      <c r="I22" s="6">
        <f xml:space="preserve"> ('augjul cfs'!$G22*31 + 'augjul cfs'!$H22*28 + 'augjul cfs'!$I22*31)*1.983471/1000</f>
        <v>96.515698860000001</v>
      </c>
      <c r="J22" s="6">
        <f xml:space="preserve"> ('augjul cfs'!$G22*31 + 'augjul cfs'!$H22*28 + 'augjul cfs'!$I22*31 + 'augjul cfs'!$J22*30)*1.983471/1000</f>
        <v>199.81486853999999</v>
      </c>
      <c r="K22" s="6">
        <f xml:space="preserve"> ('augjul cfs'!$G22*31 + 'augjul cfs'!$H22*28 + 'augjul cfs'!$I22*31 + 'augjul cfs'!$J22*30 + 'augjul cfs'!$K22*31)*1.983471/1000</f>
        <v>771.03468183000007</v>
      </c>
      <c r="L22" s="6">
        <f xml:space="preserve"> ('augjul cfs'!$G22*31 + 'augjul cfs'!$H22*28 + 'augjul cfs'!$I22*31 + 'augjul cfs'!$J22*30 + 'augjul cfs'!$K22*31 + 'augjul cfs'!$L22*30)*1.983471/1000</f>
        <v>1443.3123425700001</v>
      </c>
      <c r="M22" s="6">
        <f xml:space="preserve"> ('augjul cfs'!$G22*31 + 'augjul cfs'!$H22*28 + 'augjul cfs'!$I22*31 + 'augjul cfs'!$J22*30 + 'augjul cfs'!$K22*31 + 'augjul cfs'!$L22*30 + 'augjul cfs'!$M22*31)*1.983471/1000</f>
        <v>2080.3238889300001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2760.2319626070002</v>
      </c>
      <c r="O22" s="22" t="s">
        <v>62</v>
      </c>
    </row>
    <row r="23" spans="1:15" x14ac:dyDescent="0.2">
      <c r="A23" t="s">
        <v>65</v>
      </c>
      <c r="B23" s="6">
        <f>'augjul cfs'!B23*31*1.983471/1000</f>
        <v>349.24957367999997</v>
      </c>
      <c r="C23" s="6">
        <f xml:space="preserve"> (('augjul cfs'!B23*31) + ('augjul cfs'!C23*30)) * 1.983471 / 1000</f>
        <v>530.55865778999998</v>
      </c>
      <c r="D23" s="6">
        <f xml:space="preserve"> (('augjul cfs'!$B23*31) + ('augjul cfs'!$C23*30) + ('augjul cfs'!$D23*31)) * 1.983471 / 1000</f>
        <v>602.74510136399999</v>
      </c>
      <c r="E23" s="6">
        <f xml:space="preserve"> (('augjul cfs'!$B23*31) + ('augjul cfs'!$C23*30) + ('augjul cfs'!$D23*31) + ('augjul cfs'!$E23*30)) * 1.983471 / 1000</f>
        <v>647.31369473400002</v>
      </c>
      <c r="F23" s="6">
        <f xml:space="preserve"> (('augjul cfs'!$B23*31) + ('augjul cfs'!$C23*30) + ('augjul cfs'!$D23*31) + ('augjul cfs'!$E23*30) + ('augjul cfs'!$F23*31)) * 1.983471 / 1000</f>
        <v>688.94080061099999</v>
      </c>
      <c r="G23" s="6">
        <f xml:space="preserve"> 'augjul cfs'!$G23*31*1.983471/1000</f>
        <v>32.280990525</v>
      </c>
      <c r="H23" s="6">
        <f xml:space="preserve"> ('augjul cfs'!$G23*31 + 'augjul cfs'!$H23*28)*1.983471/1000</f>
        <v>62.993055489</v>
      </c>
      <c r="I23" s="6">
        <f xml:space="preserve"> ('augjul cfs'!$G23*31 + 'augjul cfs'!$H23*28 + 'augjul cfs'!$I23*31)*1.983471/1000</f>
        <v>106.09586379000001</v>
      </c>
      <c r="J23" s="6">
        <f xml:space="preserve"> ('augjul cfs'!$G23*31 + 'augjul cfs'!$H23*28 + 'augjul cfs'!$I23*31 + 'augjul cfs'!$J23*30)*1.983471/1000</f>
        <v>241.17023889000001</v>
      </c>
      <c r="K23" s="6">
        <f xml:space="preserve"> ('augjul cfs'!$G23*31 + 'augjul cfs'!$H23*28 + 'augjul cfs'!$I23*31 + 'augjul cfs'!$J23*30 + 'augjul cfs'!$K23*31)*1.983471/1000</f>
        <v>736.26840214200001</v>
      </c>
      <c r="L23" s="6">
        <f xml:space="preserve"> ('augjul cfs'!$G23*31 + 'augjul cfs'!$H23*28 + 'augjul cfs'!$I23*31 + 'augjul cfs'!$J23*30 + 'augjul cfs'!$K23*31 + 'augjul cfs'!$L23*30)*1.983471/1000</f>
        <v>1370.0468907719999</v>
      </c>
      <c r="M23" s="6">
        <f xml:space="preserve"> ('augjul cfs'!$G23*31 + 'augjul cfs'!$H23*28 + 'augjul cfs'!$I23*31 + 'augjul cfs'!$J23*30 + 'augjul cfs'!$K23*31 + 'augjul cfs'!$L23*30 + 'augjul cfs'!$M23*31)*1.983471/1000</f>
        <v>2005.398271905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2627.012132892</v>
      </c>
      <c r="O23" s="22" t="s">
        <v>65</v>
      </c>
    </row>
    <row r="24" spans="1:15" x14ac:dyDescent="0.2">
      <c r="A24" t="s">
        <v>42</v>
      </c>
      <c r="B24" s="6">
        <f>'augjul cfs'!B24*31*1.983471/1000</f>
        <v>281.98213818599999</v>
      </c>
      <c r="C24" s="6">
        <f xml:space="preserve"> (('augjul cfs'!B24*31) + ('augjul cfs'!C24*30)) * 1.983471 / 1000</f>
        <v>463.23171816599995</v>
      </c>
      <c r="D24" s="6">
        <f xml:space="preserve"> (('augjul cfs'!$B24*31) + ('augjul cfs'!$C24*30) + ('augjul cfs'!$D24*31)) * 1.983471 / 1000</f>
        <v>633.85981094099998</v>
      </c>
      <c r="E24" s="6">
        <f xml:space="preserve"> (('augjul cfs'!$B24*31) + ('augjul cfs'!$C24*30) + ('augjul cfs'!$D24*31) + ('augjul cfs'!$E24*30)) * 1.983471 / 1000</f>
        <v>720.20030357099995</v>
      </c>
      <c r="F24" s="6">
        <f xml:space="preserve"> (('augjul cfs'!$B24*31) + ('augjul cfs'!$C24*30) + ('augjul cfs'!$D24*31) + ('augjul cfs'!$E24*30) + ('augjul cfs'!$F24*31)) * 1.983471 / 1000</f>
        <v>777.13782209699991</v>
      </c>
      <c r="G24" s="6">
        <f xml:space="preserve"> 'augjul cfs'!$G24*31*1.983471/1000</f>
        <v>39.475039842000001</v>
      </c>
      <c r="H24" s="6">
        <f xml:space="preserve"> ('augjul cfs'!$G24*31 + 'augjul cfs'!$H24*29)*1.983471/1000</f>
        <v>73.757352605999998</v>
      </c>
      <c r="I24" s="6">
        <f xml:space="preserve"> ('augjul cfs'!$G24*31 + 'augjul cfs'!$H24*29 + 'augjul cfs'!$I24*31)*1.983471/1000</f>
        <v>105.11602911600001</v>
      </c>
      <c r="J24" s="6">
        <f xml:space="preserve"> ('augjul cfs'!$G24*31 + 'augjul cfs'!$H24*29 + 'augjul cfs'!$I24*31 + 'augjul cfs'!$J24*30)*1.983471/1000</f>
        <v>183.30445593600001</v>
      </c>
      <c r="K24" s="6">
        <f xml:space="preserve"> ('augjul cfs'!$G24*31 + 'augjul cfs'!$H24*29 + 'augjul cfs'!$I24*31 + 'augjul cfs'!$J24*30 + 'augjul cfs'!$K24*31)*1.983471/1000</f>
        <v>693.8974946400001</v>
      </c>
      <c r="L24" s="6">
        <f xml:space="preserve"> ('augjul cfs'!$G24*31 + 'augjul cfs'!$H24*29 + 'augjul cfs'!$I24*31 + 'augjul cfs'!$J24*30 + 'augjul cfs'!$K24*31 + 'augjul cfs'!$L24*30)*1.983471/1000</f>
        <v>1474.1156472</v>
      </c>
      <c r="M24" s="6">
        <f xml:space="preserve"> ('augjul cfs'!$G24*31 + 'augjul cfs'!$H24*29 + 'augjul cfs'!$I24*31 + 'augjul cfs'!$J24*30 + 'augjul cfs'!$K24*31 + 'augjul cfs'!$L24*30 + 'augjul cfs'!$M24*31)*1.983471/1000</f>
        <v>1901.638936953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2739.7268394089997</v>
      </c>
      <c r="O24" s="22" t="s">
        <v>42</v>
      </c>
    </row>
    <row r="25" spans="1:15" x14ac:dyDescent="0.2">
      <c r="A25" t="s">
        <v>87</v>
      </c>
      <c r="B25" s="6">
        <f>'augjul cfs'!B25*31*1.983471/1000</f>
        <v>365.54378794499996</v>
      </c>
      <c r="C25" s="6">
        <f xml:space="preserve"> (('augjul cfs'!B25*31) + ('augjul cfs'!C25*30)) * 1.983471 / 1000</f>
        <v>524.18179852499998</v>
      </c>
      <c r="D25" s="6">
        <f xml:space="preserve"> (('augjul cfs'!$B25*31) + ('augjul cfs'!$C25*30) + ('augjul cfs'!$D25*31)) * 1.983471 / 1000</f>
        <v>608.41981189500007</v>
      </c>
      <c r="E25" s="6">
        <f xml:space="preserve"> (('augjul cfs'!$B25*31) + ('augjul cfs'!$C25*30) + ('augjul cfs'!$D25*31) + ('augjul cfs'!$E25*30)) * 1.983471 / 1000</f>
        <v>656.38014067500001</v>
      </c>
      <c r="F25" s="6">
        <f xml:space="preserve"> (('augjul cfs'!$B25*31) + ('augjul cfs'!$C25*30) + ('augjul cfs'!$D25*31) + ('augjul cfs'!$E25*30) + ('augjul cfs'!$F25*31)) * 1.983471 / 1000</f>
        <v>687.73881718500002</v>
      </c>
      <c r="G25" s="6">
        <f xml:space="preserve"> 'augjul cfs'!$G25*31*1.983471/1000</f>
        <v>26.255205626999999</v>
      </c>
      <c r="H25" s="6">
        <f xml:space="preserve"> ('augjul cfs'!$G25*31 + 'augjul cfs'!$H25*28)*1.983471/1000</f>
        <v>49.691898963</v>
      </c>
      <c r="I25" s="6">
        <f xml:space="preserve"> ('augjul cfs'!$G25*31 + 'augjul cfs'!$H25*28 + 'augjul cfs'!$I25*31)*1.983471/1000</f>
        <v>76.131567393000012</v>
      </c>
      <c r="J25" s="6">
        <f xml:space="preserve"> ('augjul cfs'!$G25*31 + 'augjul cfs'!$H25*28 + 'augjul cfs'!$I25*31 + 'augjul cfs'!$J25*30)*1.983471/1000</f>
        <v>173.06379516300001</v>
      </c>
      <c r="K25" s="6">
        <f xml:space="preserve"> ('augjul cfs'!$G25*31 + 'augjul cfs'!$H25*28 + 'augjul cfs'!$I25*31 + 'augjul cfs'!$J25*30 + 'augjul cfs'!$K25*31)*1.983471/1000</f>
        <v>654.20427298799996</v>
      </c>
      <c r="L25" s="6">
        <f xml:space="preserve"> ('augjul cfs'!$G25*31 + 'augjul cfs'!$H25*28 + 'augjul cfs'!$I25*31 + 'augjul cfs'!$J25*30 + 'augjul cfs'!$K25*31 + 'augjul cfs'!$L25*30)*1.983471/1000</f>
        <v>1070.1381416879999</v>
      </c>
      <c r="M25" s="6">
        <f xml:space="preserve"> ('augjul cfs'!$G25*31 + 'augjul cfs'!$H25*28 + 'augjul cfs'!$I25*31 + 'augjul cfs'!$J25*30 + 'augjul cfs'!$K25*31 + 'augjul cfs'!$L25*30 + 'augjul cfs'!$M25*31)*1.983471/1000</f>
        <v>1440.6624253139998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2031.437279193</v>
      </c>
      <c r="O25" s="22" t="s">
        <v>87</v>
      </c>
    </row>
    <row r="26" spans="1:15" x14ac:dyDescent="0.2">
      <c r="A26" t="s">
        <v>55</v>
      </c>
      <c r="B26" s="6">
        <f>'augjul cfs'!B26*31*1.983471/1000</f>
        <v>279.70709694899995</v>
      </c>
      <c r="C26" s="6">
        <f xml:space="preserve"> (('augjul cfs'!B26*31) + ('augjul cfs'!C26*30)) * 1.983471 / 1000</f>
        <v>427.21783521899999</v>
      </c>
      <c r="D26" s="6">
        <f xml:space="preserve"> (('augjul cfs'!$B26*31) + ('augjul cfs'!$C26*30) + ('augjul cfs'!$D26*31)) * 1.983471 / 1000</f>
        <v>497.19072515700003</v>
      </c>
      <c r="E26" s="6">
        <f xml:space="preserve"> (('augjul cfs'!$B26*31) + ('augjul cfs'!$C26*30) + ('augjul cfs'!$D26*31) + ('augjul cfs'!$E26*30)) * 1.983471 / 1000</f>
        <v>561.81221033700001</v>
      </c>
      <c r="F26" s="6">
        <f xml:space="preserve"> (('augjul cfs'!$B26*31) + ('augjul cfs'!$C26*30) + ('augjul cfs'!$D26*31) + ('augjul cfs'!$E26*30) + ('augjul cfs'!$F26*31)) * 1.983471 / 1000</f>
        <v>614.38410919199998</v>
      </c>
      <c r="G26" s="6">
        <f xml:space="preserve"> 'augjul cfs'!$G26*31*1.983471/1000</f>
        <v>29.759998884000002</v>
      </c>
      <c r="H26" s="6">
        <f xml:space="preserve"> ('augjul cfs'!$G26*31 + 'augjul cfs'!$H26*28)*1.983471/1000</f>
        <v>56.806609440000003</v>
      </c>
      <c r="I26" s="6">
        <f xml:space="preserve"> ('augjul cfs'!$G26*31 + 'augjul cfs'!$H26*28 + 'augjul cfs'!$I26*31)*1.983471/1000</f>
        <v>85.767269511000009</v>
      </c>
      <c r="J26" s="6">
        <f xml:space="preserve"> ('augjul cfs'!$G26*31 + 'augjul cfs'!$H26*28 + 'augjul cfs'!$I26*31 + 'augjul cfs'!$J26*30)*1.983471/1000</f>
        <v>139.43999477099999</v>
      </c>
      <c r="K26" s="6">
        <f xml:space="preserve"> ('augjul cfs'!$G26*31 + 'augjul cfs'!$H26*28 + 'augjul cfs'!$I26*31 + 'augjul cfs'!$J26*30 + 'augjul cfs'!$K26*31)*1.983471/1000</f>
        <v>373.15436617199998</v>
      </c>
      <c r="L26" s="6">
        <f xml:space="preserve"> ('augjul cfs'!$G26*31 + 'augjul cfs'!$H26*28 + 'augjul cfs'!$I26*31 + 'augjul cfs'!$J26*30 + 'augjul cfs'!$K26*31 + 'augjul cfs'!$L26*30)*1.983471/1000</f>
        <v>1129.6898749919999</v>
      </c>
      <c r="M26" s="6">
        <f xml:space="preserve"> ('augjul cfs'!$G26*31 + 'augjul cfs'!$H26*28 + 'augjul cfs'!$I26*31 + 'augjul cfs'!$J26*30 + 'augjul cfs'!$K26*31 + 'augjul cfs'!$L26*30 + 'augjul cfs'!$M26*31)*1.983471/1000</f>
        <v>1847.865054672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2623.0610586600001</v>
      </c>
      <c r="O26" s="22" t="s">
        <v>55</v>
      </c>
    </row>
    <row r="27" spans="1:15" x14ac:dyDescent="0.2">
      <c r="A27" t="s">
        <v>82</v>
      </c>
      <c r="B27" s="6">
        <f>'augjul cfs'!B27*31*1.983471/1000</f>
        <v>400.59172051500002</v>
      </c>
      <c r="C27" s="6">
        <f xml:space="preserve"> (('augjul cfs'!B27*31) + ('augjul cfs'!C27*30)) * 1.983471 / 1000</f>
        <v>588.02973001499993</v>
      </c>
      <c r="D27" s="6">
        <f xml:space="preserve"> (('augjul cfs'!$B27*31) + ('augjul cfs'!$C27*30) + ('augjul cfs'!$D27*31)) * 1.983471 / 1000</f>
        <v>695.81749456799992</v>
      </c>
      <c r="E27" s="6">
        <f xml:space="preserve"> (('augjul cfs'!$B27*31) + ('augjul cfs'!$C27*30) + ('augjul cfs'!$D27*31) + ('augjul cfs'!$E27*30)) * 1.983471 / 1000</f>
        <v>763.71170689799999</v>
      </c>
      <c r="F27" s="6">
        <f xml:space="preserve"> (('augjul cfs'!$B27*31) + ('augjul cfs'!$C27*30) + ('augjul cfs'!$D27*31) + ('augjul cfs'!$E27*30) + ('augjul cfs'!$F27*31)) * 1.983471 / 1000</f>
        <v>818.06674618200009</v>
      </c>
      <c r="G27" s="6">
        <f xml:space="preserve"> 'augjul cfs'!$G27*31*1.983471/1000</f>
        <v>49.559006406000002</v>
      </c>
      <c r="H27" s="6">
        <f xml:space="preserve"> ('augjul cfs'!$G27*31 + 'augjul cfs'!$H27*28)*1.983471/1000</f>
        <v>87.768591749999999</v>
      </c>
      <c r="I27" s="6">
        <f xml:space="preserve"> ('augjul cfs'!$G27*31 + 'augjul cfs'!$H27*28 + 'augjul cfs'!$I27*31)*1.983471/1000</f>
        <v>117.59007823499999</v>
      </c>
      <c r="J27" s="6">
        <f xml:space="preserve"> ('augjul cfs'!$G27*31 + 'augjul cfs'!$H27*28 + 'augjul cfs'!$I27*31 + 'augjul cfs'!$J27*30)*1.983471/1000</f>
        <v>219.16362814499999</v>
      </c>
      <c r="K27" s="6">
        <f xml:space="preserve"> ('augjul cfs'!$G27*31 + 'augjul cfs'!$H27*28 + 'augjul cfs'!$I27*31 + 'augjul cfs'!$J27*30 + 'augjul cfs'!$K27*31)*1.983471/1000</f>
        <v>679.39832163000005</v>
      </c>
      <c r="L27" s="6">
        <f xml:space="preserve"> ('augjul cfs'!$G27*31 + 'augjul cfs'!$H27*28 + 'augjul cfs'!$I27*31 + 'augjul cfs'!$J27*30 + 'augjul cfs'!$K27*31 + 'augjul cfs'!$L27*30)*1.983471/1000</f>
        <v>1224.21813591</v>
      </c>
      <c r="M27" s="6">
        <f xml:space="preserve"> ('augjul cfs'!$G27*31 + 'augjul cfs'!$H27*28 + 'augjul cfs'!$I27*31 + 'augjul cfs'!$J27*30 + 'augjul cfs'!$K27*31 + 'augjul cfs'!$L27*30 + 'augjul cfs'!$M27*31)*1.983471/1000</f>
        <v>2021.1589324709998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2756.3760949829998</v>
      </c>
      <c r="O27" s="22" t="s">
        <v>82</v>
      </c>
    </row>
    <row r="28" spans="1:15" x14ac:dyDescent="0.2">
      <c r="A28" t="s">
        <v>86</v>
      </c>
      <c r="B28" s="6">
        <f>'augjul cfs'!B28*31*1.983471/1000</f>
        <v>344.63800360499999</v>
      </c>
      <c r="C28" s="6">
        <f xml:space="preserve"> (('augjul cfs'!B28*31) + ('augjul cfs'!C28*30)) * 1.983471 / 1000</f>
        <v>505.18014634500003</v>
      </c>
      <c r="D28" s="6">
        <f xml:space="preserve"> (('augjul cfs'!$B28*31) + ('augjul cfs'!$C28*30) + ('augjul cfs'!$D28*31)) * 1.983471 / 1000</f>
        <v>631.29121599600001</v>
      </c>
      <c r="E28" s="6">
        <f xml:space="preserve"> (('augjul cfs'!$B28*31) + ('augjul cfs'!$C28*30) + ('augjul cfs'!$D28*31) + ('augjul cfs'!$E28*30)) * 1.983471 / 1000</f>
        <v>685.43997429599995</v>
      </c>
      <c r="F28" s="6">
        <f xml:space="preserve"> (('augjul cfs'!$B28*31) + ('augjul cfs'!$C28*30) + ('augjul cfs'!$D28*31) + ('augjul cfs'!$E28*30) + ('augjul cfs'!$F28*31)) * 1.983471 / 1000</f>
        <v>729.95699741999999</v>
      </c>
      <c r="G28" s="6">
        <f xml:space="preserve"> 'augjul cfs'!$G28*31*1.983471/1000</f>
        <v>33.695205348000002</v>
      </c>
      <c r="H28" s="6">
        <f xml:space="preserve"> ('augjul cfs'!$G28*31 + 'augjul cfs'!$H28*29)*1.983471/1000</f>
        <v>67.747435475999993</v>
      </c>
      <c r="I28" s="6">
        <f xml:space="preserve"> ('augjul cfs'!$G28*31 + 'augjul cfs'!$H28*29 + 'augjul cfs'!$I28*31)*1.983471/1000</f>
        <v>98.491235975999999</v>
      </c>
      <c r="J28" s="6">
        <f xml:space="preserve"> ('augjul cfs'!$G28*31 + 'augjul cfs'!$H28*29 + 'augjul cfs'!$I28*31 + 'augjul cfs'!$J28*30)*1.983471/1000</f>
        <v>227.61519807600001</v>
      </c>
      <c r="K28" s="6">
        <f xml:space="preserve"> ('augjul cfs'!$G28*31 + 'augjul cfs'!$H28*29 + 'augjul cfs'!$I28*31 + 'augjul cfs'!$J28*30 + 'augjul cfs'!$K28*31)*1.983471/1000</f>
        <v>653.17088459699994</v>
      </c>
      <c r="L28" s="6">
        <f xml:space="preserve"> ('augjul cfs'!$G28*31 + 'augjul cfs'!$H28*29 + 'augjul cfs'!$I28*31 + 'augjul cfs'!$J28*30 + 'augjul cfs'!$K28*31 + 'augjul cfs'!$L28*30)*1.983471/1000</f>
        <v>1260.6485477670001</v>
      </c>
      <c r="M28" s="6">
        <f xml:space="preserve"> ('augjul cfs'!$G28*31 + 'augjul cfs'!$H28*29 + 'augjul cfs'!$I28*31 + 'augjul cfs'!$J28*30 + 'augjul cfs'!$K28*31 + 'augjul cfs'!$L28*30 + 'augjul cfs'!$M28*31)*1.983471/1000</f>
        <v>1785.199271898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2475.2051964360003</v>
      </c>
      <c r="O28" s="22" t="s">
        <v>86</v>
      </c>
    </row>
    <row r="29" spans="1:15" x14ac:dyDescent="0.2">
      <c r="A29" t="s">
        <v>89</v>
      </c>
      <c r="B29" s="6">
        <f>'augjul cfs'!B29*31*1.983471/1000</f>
        <v>327.298500123</v>
      </c>
      <c r="C29" s="6">
        <f xml:space="preserve"> (('augjul cfs'!B29*31) + ('augjul cfs'!C29*30)) * 1.983471 / 1000</f>
        <v>465.22907346300002</v>
      </c>
      <c r="D29" s="6">
        <f xml:space="preserve"> (('augjul cfs'!$B29*31) + ('augjul cfs'!$C29*30) + ('augjul cfs'!$D29*31)) * 1.983471 / 1000</f>
        <v>546.33121918200004</v>
      </c>
      <c r="E29" s="6">
        <f xml:space="preserve"> (('augjul cfs'!$B29*31) + ('augjul cfs'!$C29*30) + ('augjul cfs'!$D29*31) + ('augjul cfs'!$E29*30)) * 1.983471 / 1000</f>
        <v>576.91634200199996</v>
      </c>
      <c r="F29" s="6">
        <f xml:space="preserve"> (('augjul cfs'!$B29*31) + ('augjul cfs'!$C29*30) + ('augjul cfs'!$D29*31) + ('augjul cfs'!$E29*30) + ('augjul cfs'!$F29*31)) * 1.983471 / 1000</f>
        <v>609.81220853699995</v>
      </c>
      <c r="G29" s="6">
        <f xml:space="preserve"> 'augjul cfs'!$G29*31*1.983471/1000</f>
        <v>39.229089438000003</v>
      </c>
      <c r="H29" s="6">
        <f xml:space="preserve"> ('augjul cfs'!$G29*31 + 'augjul cfs'!$H29*28)*1.983471/1000</f>
        <v>69.163633770000004</v>
      </c>
      <c r="I29" s="6">
        <f xml:space="preserve"> ('augjul cfs'!$G29*31 + 'augjul cfs'!$H29*28 + 'augjul cfs'!$I29*31)*1.983471/1000</f>
        <v>102.98181432</v>
      </c>
      <c r="J29" s="6">
        <f xml:space="preserve"> ('augjul cfs'!$G29*31 + 'augjul cfs'!$H29*28 + 'augjul cfs'!$I29*31 + 'augjul cfs'!$J29*30)*1.983471/1000</f>
        <v>166.05619211999999</v>
      </c>
      <c r="K29" s="6">
        <f xml:space="preserve"> ('augjul cfs'!$G29*31 + 'augjul cfs'!$H29*28 + 'augjul cfs'!$I29*31 + 'augjul cfs'!$J29*30 + 'augjul cfs'!$K29*31)*1.983471/1000</f>
        <v>504.05353481699996</v>
      </c>
      <c r="L29" s="6">
        <f xml:space="preserve"> ('augjul cfs'!$G29*31 + 'augjul cfs'!$H29*28 + 'augjul cfs'!$I29*31 + 'augjul cfs'!$J29*30 + 'augjul cfs'!$K29*31 + 'augjul cfs'!$L29*30)*1.983471/1000</f>
        <v>1113.911363187</v>
      </c>
      <c r="M29" s="6">
        <f xml:space="preserve"> ('augjul cfs'!$G29*31 + 'augjul cfs'!$H29*28 + 'augjul cfs'!$I29*31 + 'augjul cfs'!$J29*30 + 'augjul cfs'!$K29*31 + 'augjul cfs'!$L29*30 + 'augjul cfs'!$M29*31)*1.983471/1000</f>
        <v>1790.9513377980002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2500.1632120289996</v>
      </c>
      <c r="O29" s="22" t="s">
        <v>89</v>
      </c>
    </row>
    <row r="30" spans="1:15" x14ac:dyDescent="0.2">
      <c r="A30" t="s">
        <v>38</v>
      </c>
      <c r="B30" s="6">
        <f>'augjul cfs'!B30*31*1.983471/1000</f>
        <v>396.410563647</v>
      </c>
      <c r="C30" s="6">
        <f xml:space="preserve"> (('augjul cfs'!B30*31) + ('augjul cfs'!C30*30)) * 1.983471 / 1000</f>
        <v>564.62873915699993</v>
      </c>
      <c r="D30" s="6">
        <f xml:space="preserve"> (('augjul cfs'!$B30*31) + ('augjul cfs'!$C30*30) + ('augjul cfs'!$D30*31)) * 1.983471 / 1000</f>
        <v>687.54245355600005</v>
      </c>
      <c r="E30" s="6">
        <f xml:space="preserve"> (('augjul cfs'!$B30*31) + ('augjul cfs'!$C30*30) + ('augjul cfs'!$D30*31) + ('augjul cfs'!$E30*30)) * 1.983471 / 1000</f>
        <v>779.71435092600007</v>
      </c>
      <c r="F30" s="6">
        <f xml:space="preserve"> (('augjul cfs'!$B30*31) + ('augjul cfs'!$C30*30) + ('augjul cfs'!$D30*31) + ('augjul cfs'!$E30*30) + ('augjul cfs'!$F30*31)) * 1.983471 / 1000</f>
        <v>842.06277833999991</v>
      </c>
      <c r="G30" s="6">
        <f xml:space="preserve"> 'augjul cfs'!$G30*31*1.983471/1000</f>
        <v>39.229089438000003</v>
      </c>
      <c r="H30" s="6">
        <f xml:space="preserve"> ('augjul cfs'!$G30*31 + 'augjul cfs'!$H30*28)*1.983471/1000</f>
        <v>79.49355073800001</v>
      </c>
      <c r="I30" s="6">
        <f xml:space="preserve"> ('augjul cfs'!$G30*31 + 'augjul cfs'!$H30*28 + 'augjul cfs'!$I30*31)*1.983471/1000</f>
        <v>116.078673333</v>
      </c>
      <c r="J30" s="6">
        <f xml:space="preserve"> ('augjul cfs'!$G30*31 + 'augjul cfs'!$H30*28 + 'augjul cfs'!$I30*31 + 'augjul cfs'!$J30*30)*1.983471/1000</f>
        <v>165.52660536300002</v>
      </c>
      <c r="K30" s="6">
        <f xml:space="preserve"> ('augjul cfs'!$G30*31 + 'augjul cfs'!$H30*28 + 'augjul cfs'!$I30*31 + 'augjul cfs'!$J30*30 + 'augjul cfs'!$K30*31)*1.983471/1000</f>
        <v>574.66510241699996</v>
      </c>
      <c r="L30" s="6">
        <f xml:space="preserve"> ('augjul cfs'!$G30*31 + 'augjul cfs'!$H30*28 + 'augjul cfs'!$I30*31 + 'augjul cfs'!$J30*30 + 'augjul cfs'!$K30*31 + 'augjul cfs'!$L30*30)*1.983471/1000</f>
        <v>1235.220449547</v>
      </c>
      <c r="M30" s="6">
        <f xml:space="preserve"> ('augjul cfs'!$G30*31 + 'augjul cfs'!$H30*28 + 'augjul cfs'!$I30*31 + 'augjul cfs'!$J30*30 + 'augjul cfs'!$K30*31 + 'augjul cfs'!$L30*30 + 'augjul cfs'!$M30*31)*1.983471/1000</f>
        <v>2152.6154564670001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3169.4855009789999</v>
      </c>
      <c r="O30" s="22" t="s">
        <v>38</v>
      </c>
    </row>
    <row r="31" spans="1:15" x14ac:dyDescent="0.2">
      <c r="A31" t="s">
        <v>43</v>
      </c>
      <c r="B31" s="6">
        <f>'augjul cfs'!B31*31*1.983471/1000</f>
        <v>493.683948429</v>
      </c>
      <c r="C31" s="6">
        <f xml:space="preserve"> (('augjul cfs'!B31*31) + ('augjul cfs'!C31*30)) * 1.983471 / 1000</f>
        <v>739.43600532899995</v>
      </c>
      <c r="D31" s="6">
        <f xml:space="preserve"> (('augjul cfs'!$B31*31) + ('augjul cfs'!$C31*30) + ('augjul cfs'!$D31*31)) * 1.983471 / 1000</f>
        <v>829.69980359699991</v>
      </c>
      <c r="E31" s="6">
        <f xml:space="preserve"> (('augjul cfs'!$B31*31) + ('augjul cfs'!$C31*30) + ('augjul cfs'!$D31*31) + ('augjul cfs'!$E31*30)) * 1.983471 / 1000</f>
        <v>901.93781741699991</v>
      </c>
      <c r="F31" s="6">
        <f xml:space="preserve"> (('augjul cfs'!$B31*31) + ('augjul cfs'!$C31*30) + ('augjul cfs'!$D31*31) + ('augjul cfs'!$E31*30) + ('augjul cfs'!$F31*31)) * 1.983471 / 1000</f>
        <v>962.07269119499995</v>
      </c>
      <c r="G31" s="6">
        <f xml:space="preserve"> 'augjul cfs'!$G31*31*1.983471/1000</f>
        <v>38.860163831999998</v>
      </c>
      <c r="H31" s="6">
        <f xml:space="preserve"> ('augjul cfs'!$G31*31 + 'augjul cfs'!$H31*28)*1.983471/1000</f>
        <v>68.350410659999994</v>
      </c>
      <c r="I31" s="6">
        <f xml:space="preserve"> ('augjul cfs'!$G31*31 + 'augjul cfs'!$H31*28 + 'augjul cfs'!$I31*31)*1.983471/1000</f>
        <v>104.56660764899999</v>
      </c>
      <c r="J31" s="6">
        <f xml:space="preserve"> ('augjul cfs'!$G31*31 + 'augjul cfs'!$H31*28 + 'augjul cfs'!$I31*31 + 'augjul cfs'!$J31*30)*1.983471/1000</f>
        <v>151.51536621899999</v>
      </c>
      <c r="K31" s="6">
        <f xml:space="preserve"> ('augjul cfs'!$G31*31 + 'augjul cfs'!$H31*28 + 'augjul cfs'!$I31*31 + 'augjul cfs'!$J31*30 + 'augjul cfs'!$K31*31)*1.983471/1000</f>
        <v>342.86478053100001</v>
      </c>
      <c r="L31" s="6">
        <f xml:space="preserve"> ('augjul cfs'!$G31*31 + 'augjul cfs'!$H31*28 + 'augjul cfs'!$I31*31 + 'augjul cfs'!$J31*30 + 'augjul cfs'!$K31*31 + 'augjul cfs'!$L31*30)*1.983471/1000</f>
        <v>1119.1556605110002</v>
      </c>
      <c r="M31" s="6">
        <f xml:space="preserve"> ('augjul cfs'!$G31*31 + 'augjul cfs'!$H31*28 + 'augjul cfs'!$I31*31 + 'augjul cfs'!$J31*30 + 'augjul cfs'!$K31*31 + 'augjul cfs'!$L31*30 + 'augjul cfs'!$M31*31)*1.983471/1000</f>
        <v>1921.3843907580001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2690.0151057359999</v>
      </c>
      <c r="O31" s="22" t="s">
        <v>43</v>
      </c>
    </row>
    <row r="32" spans="1:15" x14ac:dyDescent="0.2">
      <c r="A32" t="s">
        <v>84</v>
      </c>
      <c r="B32" s="6">
        <f>'augjul cfs'!B32*31*1.983471/1000</f>
        <v>368.43370519200005</v>
      </c>
      <c r="C32" s="6">
        <f xml:space="preserve"> (('augjul cfs'!B32*31) + ('augjul cfs'!C32*30)) * 1.983471 / 1000</f>
        <v>545.99402911200002</v>
      </c>
      <c r="D32" s="6">
        <f xml:space="preserve"> (('augjul cfs'!$B32*31) + ('augjul cfs'!$C32*30) + ('augjul cfs'!$D32*31)) * 1.983471 / 1000</f>
        <v>656.36427290699999</v>
      </c>
      <c r="E32" s="6">
        <f xml:space="preserve"> (('augjul cfs'!$B32*31) + ('augjul cfs'!$C32*30) + ('augjul cfs'!$D32*31) + ('augjul cfs'!$E32*30)) * 1.983471 / 1000</f>
        <v>736.45683188700002</v>
      </c>
      <c r="F32" s="6">
        <f xml:space="preserve"> (('augjul cfs'!$B32*31) + ('augjul cfs'!$C32*30) + ('augjul cfs'!$D32*31) + ('augjul cfs'!$E32*30) + ('augjul cfs'!$F32*31)) * 1.983471 / 1000</f>
        <v>778.26840056700007</v>
      </c>
      <c r="G32" s="6">
        <f xml:space="preserve"> 'augjul cfs'!$G32*31*1.983471/1000</f>
        <v>26.870081636999998</v>
      </c>
      <c r="H32" s="6">
        <f xml:space="preserve"> ('augjul cfs'!$G32*31 + 'augjul cfs'!$H32*29)*1.983471/1000</f>
        <v>57.701154861000006</v>
      </c>
      <c r="I32" s="6">
        <f xml:space="preserve"> ('augjul cfs'!$G32*31 + 'augjul cfs'!$H32*29 + 'augjul cfs'!$I32*31)*1.983471/1000</f>
        <v>92.441649425999998</v>
      </c>
      <c r="J32" s="6">
        <f xml:space="preserve"> ('augjul cfs'!$G32*31 + 'augjul cfs'!$H32*29 + 'augjul cfs'!$I32*31 + 'augjul cfs'!$J32*30)*1.983471/1000</f>
        <v>227.57552865600002</v>
      </c>
      <c r="K32" s="6">
        <f xml:space="preserve"> ('augjul cfs'!$G32*31 + 'augjul cfs'!$H32*29 + 'augjul cfs'!$I32*31 + 'augjul cfs'!$J32*30 + 'augjul cfs'!$K32*31)*1.983471/1000</f>
        <v>742.34972422800001</v>
      </c>
      <c r="L32" s="6">
        <f xml:space="preserve"> ('augjul cfs'!$G32*31 + 'augjul cfs'!$H32*29 + 'augjul cfs'!$I32*31 + 'augjul cfs'!$J32*30 + 'augjul cfs'!$K32*31 + 'augjul cfs'!$L32*30)*1.983471/1000</f>
        <v>1464.551350038</v>
      </c>
      <c r="M32" s="6">
        <f xml:space="preserve"> ('augjul cfs'!$G32*31 + 'augjul cfs'!$H32*29 + 'augjul cfs'!$I32*31 + 'augjul cfs'!$J32*30 + 'augjul cfs'!$K32*31 + 'augjul cfs'!$L32*30 + 'augjul cfs'!$M32*31)*1.983471/1000</f>
        <v>2080.7800872600001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2832.658406172</v>
      </c>
      <c r="O32" s="22" t="s">
        <v>84</v>
      </c>
    </row>
    <row r="33" spans="1:15" x14ac:dyDescent="0.2">
      <c r="A33" t="s">
        <v>36</v>
      </c>
      <c r="B33" s="6">
        <f>'augjul cfs'!B33*31*1.983471/1000</f>
        <v>337.99734269700002</v>
      </c>
      <c r="C33" s="6">
        <f xml:space="preserve"> (('augjul cfs'!B33*31) + ('augjul cfs'!C33*30)) * 1.983471 / 1000</f>
        <v>519.603947457</v>
      </c>
      <c r="D33" s="6">
        <f xml:space="preserve"> (('augjul cfs'!$B33*31) + ('augjul cfs'!$C33*30) + ('augjul cfs'!$D33*31)) * 1.983471 / 1000</f>
        <v>642.64063705799992</v>
      </c>
      <c r="E33" s="6">
        <f xml:space="preserve"> (('augjul cfs'!$B33*31) + ('augjul cfs'!$C33*30) + ('augjul cfs'!$D33*31) + ('augjul cfs'!$E33*30)) * 1.983471 / 1000</f>
        <v>704.52493225800004</v>
      </c>
      <c r="F33" s="6">
        <f xml:space="preserve"> (('augjul cfs'!$B33*31) + ('augjul cfs'!$C33*30) + ('augjul cfs'!$D33*31) + ('augjul cfs'!$E33*30) + ('augjul cfs'!$F33*31)) * 1.983471 / 1000</f>
        <v>753.34608745200001</v>
      </c>
      <c r="G33" s="6">
        <f xml:space="preserve"> 'augjul cfs'!$G33*31*1.983471/1000</f>
        <v>26.009255223</v>
      </c>
      <c r="H33" s="6">
        <f xml:space="preserve"> ('augjul cfs'!$G33*31 + 'augjul cfs'!$H33*28)*1.983471/1000</f>
        <v>51.722973267</v>
      </c>
      <c r="I33" s="6">
        <f xml:space="preserve"> ('augjul cfs'!$G33*31 + 'augjul cfs'!$H33*28 + 'augjul cfs'!$I33*31)*1.983471/1000</f>
        <v>86.709418236000005</v>
      </c>
      <c r="J33" s="6">
        <f xml:space="preserve"> ('augjul cfs'!$G33*31 + 'augjul cfs'!$H33*28 + 'augjul cfs'!$I33*31 + 'augjul cfs'!$J33*30)*1.983471/1000</f>
        <v>158.70941553599999</v>
      </c>
      <c r="K33" s="6">
        <f xml:space="preserve"> ('augjul cfs'!$G33*31 + 'augjul cfs'!$H33*28 + 'augjul cfs'!$I33*31 + 'augjul cfs'!$J33*30 + 'augjul cfs'!$K33*31)*1.983471/1000</f>
        <v>824.06674595699997</v>
      </c>
      <c r="L33" s="6">
        <f xml:space="preserve"> ('augjul cfs'!$G33*31 + 'augjul cfs'!$H33*28 + 'augjul cfs'!$I33*31 + 'augjul cfs'!$J33*30 + 'augjul cfs'!$K33*31 + 'augjul cfs'!$L33*30)*1.983471/1000</f>
        <v>1434.341103237</v>
      </c>
      <c r="M33" s="6">
        <f xml:space="preserve"> ('augjul cfs'!$G33*31 + 'augjul cfs'!$H33*28 + 'augjul cfs'!$I33*31 + 'augjul cfs'!$J33*30 + 'augjul cfs'!$K33*31 + 'augjul cfs'!$L33*30 + 'augjul cfs'!$M33*31)*1.983471/1000</f>
        <v>1880.741086497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2519.103376608</v>
      </c>
      <c r="O33" s="22" t="s">
        <v>36</v>
      </c>
    </row>
    <row r="34" spans="1:15" x14ac:dyDescent="0.2">
      <c r="A34" t="s">
        <v>70</v>
      </c>
      <c r="B34" s="6">
        <f>'augjul cfs'!B34*31*1.983471/1000</f>
        <v>248.77883364599998</v>
      </c>
      <c r="C34" s="6">
        <f xml:space="preserve"> (('augjul cfs'!B34*31) + ('augjul cfs'!C34*30)) * 1.983471 / 1000</f>
        <v>404.62015011599999</v>
      </c>
      <c r="D34" s="6">
        <f xml:space="preserve"> (('augjul cfs'!$B34*31) + ('augjul cfs'!$C34*30) + ('augjul cfs'!$D34*31)) * 1.983471 / 1000</f>
        <v>510.37882383599998</v>
      </c>
      <c r="E34" s="6">
        <f xml:space="preserve"> (('augjul cfs'!$B34*31) + ('augjul cfs'!$C34*30) + ('augjul cfs'!$D34*31) + ('augjul cfs'!$E34*30)) * 1.983471 / 1000</f>
        <v>562.50444171599997</v>
      </c>
      <c r="F34" s="6">
        <f xml:space="preserve"> (('augjul cfs'!$B34*31) + ('augjul cfs'!$C34*30) + ('augjul cfs'!$D34*31) + ('augjul cfs'!$E34*30) + ('augjul cfs'!$F34*31)) * 1.983471 / 1000</f>
        <v>605.66873761800002</v>
      </c>
      <c r="G34" s="6">
        <f xml:space="preserve"> 'augjul cfs'!$G34*31*1.983471/1000</f>
        <v>35.355370575000002</v>
      </c>
      <c r="H34" s="6">
        <f xml:space="preserve"> ('augjul cfs'!$G34*31 + 'augjul cfs'!$H34*28)*1.983471/1000</f>
        <v>69.955038698999999</v>
      </c>
      <c r="I34" s="6">
        <f xml:space="preserve"> ('augjul cfs'!$G34*31 + 'augjul cfs'!$H34*28 + 'augjul cfs'!$I34*31)*1.983471/1000</f>
        <v>110.59834296</v>
      </c>
      <c r="J34" s="6">
        <f xml:space="preserve"> ('augjul cfs'!$G34*31 + 'augjul cfs'!$H34*28 + 'augjul cfs'!$I34*31 + 'augjul cfs'!$J34*30)*1.983471/1000</f>
        <v>184.97850545999998</v>
      </c>
      <c r="K34" s="6">
        <f xml:space="preserve"> ('augjul cfs'!$G34*31 + 'augjul cfs'!$H34*28 + 'augjul cfs'!$I34*31 + 'augjul cfs'!$J34*30 + 'augjul cfs'!$K34*31)*1.983471/1000</f>
        <v>810.24592002899999</v>
      </c>
      <c r="L34" s="6">
        <f xml:space="preserve"> ('augjul cfs'!$G34*31 + 'augjul cfs'!$H34*28 + 'augjul cfs'!$I34*31 + 'augjul cfs'!$J34*30 + 'augjul cfs'!$K34*31 + 'augjul cfs'!$L34*30)*1.983471/1000</f>
        <v>1552.619445909</v>
      </c>
      <c r="M34" s="6">
        <f xml:space="preserve"> ('augjul cfs'!$G34*31 + 'augjul cfs'!$H34*28 + 'augjul cfs'!$I34*31 + 'augjul cfs'!$J34*30 + 'augjul cfs'!$K34*31 + 'augjul cfs'!$L34*30 + 'augjul cfs'!$M34*31)*1.983471/1000</f>
        <v>2065.671988653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2800.1493164819999</v>
      </c>
      <c r="O34" s="22" t="s">
        <v>70</v>
      </c>
    </row>
    <row r="35" spans="1:15" x14ac:dyDescent="0.2">
      <c r="A35" t="s">
        <v>80</v>
      </c>
      <c r="B35" s="6">
        <f>'augjul cfs'!B35*31*1.983471/1000</f>
        <v>351.52461491700001</v>
      </c>
      <c r="C35" s="6">
        <f xml:space="preserve"> (('augjul cfs'!B35*31) + ('augjul cfs'!C35*30)) * 1.983471 / 1000</f>
        <v>533.42874032700001</v>
      </c>
      <c r="D35" s="6">
        <f xml:space="preserve"> (('augjul cfs'!$B35*31) + ('augjul cfs'!$C35*30) + ('augjul cfs'!$D35*31)) * 1.983471 / 1000</f>
        <v>673.37452020300009</v>
      </c>
      <c r="E35" s="6">
        <f xml:space="preserve"> (('augjul cfs'!$B35*31) + ('augjul cfs'!$C35*30) + ('augjul cfs'!$D35*31) + ('augjul cfs'!$E35*30)) * 1.983471 / 1000</f>
        <v>739.18608798299999</v>
      </c>
      <c r="F35" s="6">
        <f xml:space="preserve"> (('augjul cfs'!$B35*31) + ('augjul cfs'!$C35*30) + ('augjul cfs'!$D35*31) + ('augjul cfs'!$E35*30) + ('augjul cfs'!$F35*31)) * 1.983471 / 1000</f>
        <v>790.958648025</v>
      </c>
      <c r="G35" s="6">
        <f xml:space="preserve"> 'augjul cfs'!$G35*31*1.983471/1000</f>
        <v>42.856857897000005</v>
      </c>
      <c r="H35" s="6">
        <f xml:space="preserve"> ('augjul cfs'!$G35*31 + 'augjul cfs'!$H35*28)*1.983471/1000</f>
        <v>75.123964125000001</v>
      </c>
      <c r="I35" s="6">
        <f xml:space="preserve"> ('augjul cfs'!$G35*31 + 'augjul cfs'!$H35*28 + 'augjul cfs'!$I35*31)*1.983471/1000</f>
        <v>109.925946291</v>
      </c>
      <c r="J35" s="6">
        <f xml:space="preserve"> ('augjul cfs'!$G35*31 + 'augjul cfs'!$H35*28 + 'augjul cfs'!$I35*31 + 'augjul cfs'!$J35*30)*1.983471/1000</f>
        <v>210.01189295099999</v>
      </c>
      <c r="K35" s="6">
        <f xml:space="preserve"> ('augjul cfs'!$G35*31 + 'augjul cfs'!$H35*28 + 'augjul cfs'!$I35*31 + 'augjul cfs'!$J35*30 + 'augjul cfs'!$K35*31)*1.983471/1000</f>
        <v>548.19369845100005</v>
      </c>
      <c r="L35" s="6">
        <f xml:space="preserve"> ('augjul cfs'!$G35*31 + 'augjul cfs'!$H35*28 + 'augjul cfs'!$I35*31 + 'augjul cfs'!$J35*30 + 'augjul cfs'!$K35*31 + 'augjul cfs'!$L35*30)*1.983471/1000</f>
        <v>1332.3986277209999</v>
      </c>
      <c r="M35" s="6">
        <f xml:space="preserve"> ('augjul cfs'!$G35*31 + 'augjul cfs'!$H35*28 + 'augjul cfs'!$I35*31 + 'augjul cfs'!$J35*30 + 'augjul cfs'!$K35*31 + 'augjul cfs'!$L35*30 + 'augjul cfs'!$M35*31)*1.983471/1000</f>
        <v>2108.9870283509999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3029.1846797940002</v>
      </c>
      <c r="O35" s="22" t="s">
        <v>80</v>
      </c>
    </row>
    <row r="36" spans="1:15" x14ac:dyDescent="0.2">
      <c r="A36" t="s">
        <v>59</v>
      </c>
      <c r="B36" s="6">
        <f>'augjul cfs'!B36*31*1.983471/1000</f>
        <v>377.22643213499998</v>
      </c>
      <c r="C36" s="6">
        <f xml:space="preserve"> (('augjul cfs'!B36*31) + ('augjul cfs'!C36*30)) * 1.983471 / 1000</f>
        <v>662.66774374499994</v>
      </c>
      <c r="D36" s="6">
        <f xml:space="preserve"> (('augjul cfs'!$B36*31) + ('augjul cfs'!$C36*30) + ('augjul cfs'!$D36*31)) * 1.983471 / 1000</f>
        <v>827.39302682399989</v>
      </c>
      <c r="E36" s="6">
        <f xml:space="preserve"> (('augjul cfs'!$B36*31) + ('augjul cfs'!$C36*30) + ('augjul cfs'!$D36*31) + ('augjul cfs'!$E36*30)) * 1.983471 / 1000</f>
        <v>926.76492392399996</v>
      </c>
      <c r="F36" s="6">
        <f xml:space="preserve"> (('augjul cfs'!$B36*31) + ('augjul cfs'!$C36*30) + ('augjul cfs'!$D36*31) + ('augjul cfs'!$E36*30) + ('augjul cfs'!$F36*31)) * 1.983471 / 1000</f>
        <v>990.957979368</v>
      </c>
      <c r="G36" s="6">
        <f xml:space="preserve"> 'augjul cfs'!$G36*31*1.983471/1000</f>
        <v>46.361651154</v>
      </c>
      <c r="H36" s="6">
        <f xml:space="preserve"> ('augjul cfs'!$G36*31 + 'augjul cfs'!$H36*29)*1.983471/1000</f>
        <v>82.829748960000003</v>
      </c>
      <c r="I36" s="6">
        <f xml:space="preserve"> ('augjul cfs'!$G36*31 + 'augjul cfs'!$H36*29 + 'augjul cfs'!$I36*31)*1.983471/1000</f>
        <v>136.32396182999997</v>
      </c>
      <c r="J36" s="6">
        <f xml:space="preserve"> ('augjul cfs'!$G36*31 + 'augjul cfs'!$H36*29 + 'augjul cfs'!$I36*31 + 'augjul cfs'!$J36*30)*1.983471/1000</f>
        <v>259.73552745000001</v>
      </c>
      <c r="K36" s="6">
        <f xml:space="preserve"> ('augjul cfs'!$G36*31 + 'augjul cfs'!$H36*29 + 'augjul cfs'!$I36*31 + 'augjul cfs'!$J36*30 + 'augjul cfs'!$K36*31)*1.983471/1000</f>
        <v>533.66278990500007</v>
      </c>
      <c r="L36" s="6">
        <f xml:space="preserve"> ('augjul cfs'!$G36*31 + 'augjul cfs'!$H36*29 + 'augjul cfs'!$I36*31 + 'augjul cfs'!$J36*30 + 'augjul cfs'!$K36*31 + 'augjul cfs'!$L36*30)*1.983471/1000</f>
        <v>1176.9619393349999</v>
      </c>
      <c r="M36" s="6">
        <f xml:space="preserve"> ('augjul cfs'!$G36*31 + 'augjul cfs'!$H36*29 + 'augjul cfs'!$I36*31 + 'augjul cfs'!$J36*30 + 'augjul cfs'!$K36*31 + 'augjul cfs'!$L36*30 + 'augjul cfs'!$M36*31)*1.983471/1000</f>
        <v>1867.529186166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2753.0041942830003</v>
      </c>
      <c r="O36" s="22" t="s">
        <v>59</v>
      </c>
    </row>
    <row r="37" spans="1:15" x14ac:dyDescent="0.2">
      <c r="A37" t="s">
        <v>54</v>
      </c>
      <c r="B37" s="6">
        <f>'augjul cfs'!B37*31*1.983471/1000</f>
        <v>331.66411979399999</v>
      </c>
      <c r="C37" s="6">
        <f xml:space="preserve"> (('augjul cfs'!B37*31) + ('augjul cfs'!C37*30)) * 1.983471 / 1000</f>
        <v>557.18477249400007</v>
      </c>
      <c r="D37" s="6">
        <f xml:space="preserve"> (('augjul cfs'!$B37*31) + ('augjul cfs'!$C37*30) + ('augjul cfs'!$D37*31)) * 1.983471 / 1000</f>
        <v>689.56757744699996</v>
      </c>
      <c r="E37" s="6">
        <f xml:space="preserve"> (('augjul cfs'!$B37*31) + ('augjul cfs'!$C37*30) + ('augjul cfs'!$D37*31) + ('augjul cfs'!$E37*30)) * 1.983471 / 1000</f>
        <v>769.30311164699992</v>
      </c>
      <c r="F37" s="6">
        <f xml:space="preserve"> (('augjul cfs'!$B37*31) + ('augjul cfs'!$C37*30) + ('augjul cfs'!$D37*31) + ('augjul cfs'!$E37*30) + ('augjul cfs'!$F37*31)) * 1.983471 / 1000</f>
        <v>819.41550646199994</v>
      </c>
      <c r="G37" s="6">
        <f xml:space="preserve"> 'augjul cfs'!$G37*31*1.983471/1000</f>
        <v>47.775865977000002</v>
      </c>
      <c r="H37" s="6">
        <f xml:space="preserve"> ('augjul cfs'!$G37*31 + 'augjul cfs'!$H37*28)*1.983471/1000</f>
        <v>92.816525444999996</v>
      </c>
      <c r="I37" s="6">
        <f xml:space="preserve"> ('augjul cfs'!$G37*31 + 'augjul cfs'!$H37*28 + 'augjul cfs'!$I37*31)*1.983471/1000</f>
        <v>137.51801137200002</v>
      </c>
      <c r="J37" s="6">
        <f xml:space="preserve"> ('augjul cfs'!$G37*31 + 'augjul cfs'!$H37*28 + 'augjul cfs'!$I37*31 + 'augjul cfs'!$J37*30)*1.983471/1000</f>
        <v>219.27668599199998</v>
      </c>
      <c r="K37" s="6">
        <f xml:space="preserve"> ('augjul cfs'!$G37*31 + 'augjul cfs'!$H37*28 + 'augjul cfs'!$I37*31 + 'augjul cfs'!$J37*30 + 'augjul cfs'!$K37*31)*1.983471/1000</f>
        <v>707.48823793199995</v>
      </c>
      <c r="L37" s="6">
        <f xml:space="preserve"> ('augjul cfs'!$G37*31 + 'augjul cfs'!$H37*28 + 'augjul cfs'!$I37*31 + 'augjul cfs'!$J37*30 + 'augjul cfs'!$K37*31 + 'augjul cfs'!$L37*30)*1.983471/1000</f>
        <v>1680.321259302</v>
      </c>
      <c r="M37" s="6">
        <f xml:space="preserve"> ('augjul cfs'!$G37*31 + 'augjul cfs'!$H37*28 + 'augjul cfs'!$I37*31 + 'augjul cfs'!$J37*30 + 'augjul cfs'!$K37*31 + 'augjul cfs'!$L37*30 + 'augjul cfs'!$M37*31)*1.983471/1000</f>
        <v>2180.7073562400001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2985.3936070559998</v>
      </c>
      <c r="O37" s="22" t="s">
        <v>54</v>
      </c>
    </row>
    <row r="38" spans="1:15" x14ac:dyDescent="0.2">
      <c r="A38" t="s">
        <v>69</v>
      </c>
      <c r="B38" s="6">
        <f>'augjul cfs'!B38*31*1.983471/1000</f>
        <v>404.46543937799999</v>
      </c>
      <c r="C38" s="6">
        <f xml:space="preserve"> (('augjul cfs'!B38*31) + ('augjul cfs'!C38*30)) * 1.983471 / 1000</f>
        <v>542.455516848</v>
      </c>
      <c r="D38" s="6">
        <f xml:space="preserve"> (('augjul cfs'!$B38*31) + ('augjul cfs'!$C38*30) + ('augjul cfs'!$D38*31)) * 1.983471 / 1000</f>
        <v>665.79964445400003</v>
      </c>
      <c r="E38" s="6">
        <f xml:space="preserve"> (('augjul cfs'!$B38*31) + ('augjul cfs'!$C38*30) + ('augjul cfs'!$D38*31) + ('augjul cfs'!$E38*30)) * 1.983471 / 1000</f>
        <v>734.34840221399998</v>
      </c>
      <c r="F38" s="6">
        <f xml:space="preserve"> (('augjul cfs'!$B38*31) + ('augjul cfs'!$C38*30) + ('augjul cfs'!$D38*31) + ('augjul cfs'!$E38*30) + ('augjul cfs'!$F38*31)) * 1.983471 / 1000</f>
        <v>777.75864852000007</v>
      </c>
      <c r="G38" s="6">
        <f xml:space="preserve"> 'augjul cfs'!$G38*31*1.983471/1000</f>
        <v>33.326279741999997</v>
      </c>
      <c r="H38" s="6">
        <f xml:space="preserve"> ('augjul cfs'!$G38*31 + 'augjul cfs'!$H38*28)*1.983471/1000</f>
        <v>72.202311342000002</v>
      </c>
      <c r="I38" s="6">
        <f xml:space="preserve"> ('augjul cfs'!$G38*31 + 'augjul cfs'!$H38*28 + 'augjul cfs'!$I38*31)*1.983471/1000</f>
        <v>105.59007868499999</v>
      </c>
      <c r="J38" s="6">
        <f xml:space="preserve"> ('augjul cfs'!$G38*31 + 'augjul cfs'!$H38*28 + 'augjul cfs'!$I38*31 + 'augjul cfs'!$J38*30)*1.983471/1000</f>
        <v>258.45618865500001</v>
      </c>
      <c r="K38" s="6">
        <f xml:space="preserve"> ('augjul cfs'!$G38*31 + 'augjul cfs'!$H38*28 + 'augjul cfs'!$I38*31 + 'augjul cfs'!$J38*30 + 'augjul cfs'!$K38*31)*1.983471/1000</f>
        <v>593.56361410500006</v>
      </c>
      <c r="L38" s="6">
        <f xml:space="preserve"> ('augjul cfs'!$G38*31 + 'augjul cfs'!$H38*28 + 'augjul cfs'!$I38*31 + 'augjul cfs'!$J38*30 + 'augjul cfs'!$K38*31 + 'augjul cfs'!$L38*30)*1.983471/1000</f>
        <v>1235.7916891950001</v>
      </c>
      <c r="M38" s="6">
        <f xml:space="preserve"> ('augjul cfs'!$G38*31 + 'augjul cfs'!$H38*28 + 'augjul cfs'!$I38*31 + 'augjul cfs'!$J38*30 + 'augjul cfs'!$K38*31 + 'augjul cfs'!$L38*30 + 'augjul cfs'!$M38*31)*1.983471/1000</f>
        <v>1791.33216423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2569.8028788390002</v>
      </c>
      <c r="O38" s="22" t="s">
        <v>69</v>
      </c>
    </row>
    <row r="39" spans="1:15" x14ac:dyDescent="0.2">
      <c r="A39" t="s">
        <v>33</v>
      </c>
      <c r="B39" s="6">
        <f>'augjul cfs'!B39*31*1.983471/1000</f>
        <v>378.57915935700004</v>
      </c>
      <c r="C39" s="6">
        <f xml:space="preserve"> (('augjul cfs'!B39*31) + ('augjul cfs'!C39*30)) * 1.983471 / 1000</f>
        <v>543.16758293700002</v>
      </c>
      <c r="D39" s="6">
        <f xml:space="preserve"> (('augjul cfs'!$B39*31) + ('augjul cfs'!$C39*30) + ('augjul cfs'!$D39*31)) * 1.983471 / 1000</f>
        <v>680.10047036399999</v>
      </c>
      <c r="E39" s="6">
        <f xml:space="preserve"> (('augjul cfs'!$B39*31) + ('augjul cfs'!$C39*30) + ('augjul cfs'!$D39*31) + ('augjul cfs'!$E39*30)) * 1.983471 / 1000</f>
        <v>775.42608662399994</v>
      </c>
      <c r="F39" s="6">
        <f xml:space="preserve"> (('augjul cfs'!$B39*31) + ('augjul cfs'!$C39*30) + ('augjul cfs'!$D39*31) + ('augjul cfs'!$E39*30) + ('augjul cfs'!$F39*31)) * 1.983471 / 1000</f>
        <v>843.55434853199995</v>
      </c>
      <c r="G39" s="6">
        <f xml:space="preserve"> 'augjul cfs'!$G39*31*1.983471/1000</f>
        <v>48.513717189000005</v>
      </c>
      <c r="H39" s="6">
        <f xml:space="preserve"> ('augjul cfs'!$G39*31 + 'augjul cfs'!$H39*28)*1.983471/1000</f>
        <v>99.496855773000007</v>
      </c>
      <c r="I39" s="6">
        <f xml:space="preserve"> ('augjul cfs'!$G39*31 + 'augjul cfs'!$H39*28 + 'augjul cfs'!$I39*31)*1.983471/1000</f>
        <v>147.08825894699999</v>
      </c>
      <c r="J39" s="6">
        <f xml:space="preserve"> ('augjul cfs'!$G39*31 + 'augjul cfs'!$H39*28 + 'augjul cfs'!$I39*31 + 'augjul cfs'!$J39*30)*1.983471/1000</f>
        <v>260.919659637</v>
      </c>
      <c r="K39" s="6">
        <f xml:space="preserve"> ('augjul cfs'!$G39*31 + 'augjul cfs'!$H39*28 + 'augjul cfs'!$I39*31 + 'augjul cfs'!$J39*30 + 'augjul cfs'!$K39*31)*1.983471/1000</f>
        <v>626.77088558699995</v>
      </c>
      <c r="L39" s="6">
        <f xml:space="preserve"> ('augjul cfs'!$G39*31 + 'augjul cfs'!$H39*28 + 'augjul cfs'!$I39*31 + 'augjul cfs'!$J39*30 + 'augjul cfs'!$K39*31 + 'augjul cfs'!$L39*30)*1.983471/1000</f>
        <v>1277.5080512669999</v>
      </c>
      <c r="M39" s="6">
        <f xml:space="preserve"> ('augjul cfs'!$G39*31 + 'augjul cfs'!$H39*28 + 'augjul cfs'!$I39*31 + 'augjul cfs'!$J39*30 + 'augjul cfs'!$K39*31 + 'augjul cfs'!$L39*30 + 'augjul cfs'!$M39*31)*1.983471/1000</f>
        <v>1838.9513359979999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2753.8134504510003</v>
      </c>
      <c r="O39" s="22" t="s">
        <v>33</v>
      </c>
    </row>
    <row r="40" spans="1:15" x14ac:dyDescent="0.2">
      <c r="A40" t="s">
        <v>78</v>
      </c>
      <c r="B40" s="6">
        <f>'augjul cfs'!B40*31*1.983471/1000</f>
        <v>371.877010848</v>
      </c>
      <c r="C40" s="6">
        <f xml:space="preserve"> (('augjul cfs'!B40*31) + ('augjul cfs'!C40*30)) * 1.983471 / 1000</f>
        <v>614.47534885799996</v>
      </c>
      <c r="D40" s="6">
        <f xml:space="preserve"> (('augjul cfs'!$B40*31) + ('augjul cfs'!$C40*30) + ('augjul cfs'!$D40*31)) * 1.983471 / 1000</f>
        <v>737.45055085799993</v>
      </c>
      <c r="E40" s="6">
        <f xml:space="preserve"> (('augjul cfs'!$B40*31) + ('augjul cfs'!$C40*30) + ('augjul cfs'!$D40*31) + ('augjul cfs'!$E40*30)) * 1.983471 / 1000</f>
        <v>814.27038268799993</v>
      </c>
      <c r="F40" s="6">
        <f xml:space="preserve"> (('augjul cfs'!$B40*31) + ('augjul cfs'!$C40*30) + ('augjul cfs'!$D40*31) + ('augjul cfs'!$E40*30) + ('augjul cfs'!$F40*31)) * 1.983471 / 1000</f>
        <v>871.82277722399999</v>
      </c>
      <c r="G40" s="6">
        <f xml:space="preserve"> 'augjul cfs'!$G40*31*1.983471/1000</f>
        <v>41.750081079000005</v>
      </c>
      <c r="H40" s="6">
        <f xml:space="preserve"> ('augjul cfs'!$G40*31 + 'augjul cfs'!$H40*29)*1.983471/1000</f>
        <v>72.926278256999993</v>
      </c>
      <c r="I40" s="6">
        <f xml:space="preserve"> ('augjul cfs'!$G40*31 + 'augjul cfs'!$H40*29 + 'augjul cfs'!$I40*31)*1.983471/1000</f>
        <v>104.961318378</v>
      </c>
      <c r="J40" s="6">
        <f xml:space="preserve"> ('augjul cfs'!$G40*31 + 'augjul cfs'!$H40*29 + 'augjul cfs'!$I40*31 + 'augjul cfs'!$J40*30)*1.983471/1000</f>
        <v>165.179497938</v>
      </c>
      <c r="K40" s="6">
        <f xml:space="preserve"> ('augjul cfs'!$G40*31 + 'augjul cfs'!$H40*29 + 'augjul cfs'!$I40*31 + 'augjul cfs'!$J40*30 + 'augjul cfs'!$K40*31)*1.983471/1000</f>
        <v>464.37816440399996</v>
      </c>
      <c r="L40" s="6">
        <f xml:space="preserve"> ('augjul cfs'!$G40*31 + 'augjul cfs'!$H40*29 + 'augjul cfs'!$I40*31 + 'augjul cfs'!$J40*30 + 'augjul cfs'!$K40*31 + 'augjul cfs'!$L40*30)*1.983471/1000</f>
        <v>1203.835987914</v>
      </c>
      <c r="M40" s="6">
        <f xml:space="preserve"> ('augjul cfs'!$G40*31 + 'augjul cfs'!$H40*29 + 'augjul cfs'!$I40*31 + 'augjul cfs'!$J40*30 + 'augjul cfs'!$K40*31 + 'augjul cfs'!$L40*30 + 'augjul cfs'!$M40*31)*1.983471/1000</f>
        <v>1976.673644883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2769.149648223</v>
      </c>
      <c r="O40" s="22" t="s">
        <v>78</v>
      </c>
    </row>
    <row r="41" spans="1:15" x14ac:dyDescent="0.2">
      <c r="A41" t="s">
        <v>48</v>
      </c>
      <c r="B41" s="6">
        <f>'augjul cfs'!B41*31*1.983471/1000</f>
        <v>367.32692837400003</v>
      </c>
      <c r="C41" s="6">
        <f xml:space="preserve"> (('augjul cfs'!B41*31) + ('augjul cfs'!C41*30)) * 1.983471 / 1000</f>
        <v>535.128574974</v>
      </c>
      <c r="D41" s="6">
        <f xml:space="preserve"> (('augjul cfs'!$B41*31) + ('augjul cfs'!$C41*30) + ('augjul cfs'!$D41*31)) * 1.983471 / 1000</f>
        <v>705.01881653700002</v>
      </c>
      <c r="E41" s="6">
        <f xml:space="preserve"> (('augjul cfs'!$B41*31) + ('augjul cfs'!$C41*30) + ('augjul cfs'!$D41*31) + ('augjul cfs'!$E41*30)) * 1.983471 / 1000</f>
        <v>806.41385405699998</v>
      </c>
      <c r="F41" s="6">
        <f xml:space="preserve"> (('augjul cfs'!$B41*31) + ('augjul cfs'!$C41*30) + ('augjul cfs'!$D41*31) + ('augjul cfs'!$E41*30) + ('augjul cfs'!$F41*31)) * 1.983471 / 1000</f>
        <v>870.85285990499995</v>
      </c>
      <c r="G41" s="6">
        <f xml:space="preserve"> 'augjul cfs'!$G41*31*1.983471/1000</f>
        <v>55.953716910000004</v>
      </c>
      <c r="H41" s="6">
        <f xml:space="preserve"> ('augjul cfs'!$G41*31 + 'augjul cfs'!$H41*28)*1.983471/1000</f>
        <v>104.82644234999999</v>
      </c>
      <c r="I41" s="6">
        <f xml:space="preserve"> ('augjul cfs'!$G41*31 + 'augjul cfs'!$H41*28 + 'augjul cfs'!$I41*31)*1.983471/1000</f>
        <v>165.022803729</v>
      </c>
      <c r="J41" s="6">
        <f xml:space="preserve"> ('augjul cfs'!$G41*31 + 'augjul cfs'!$H41*28 + 'augjul cfs'!$I41*31 + 'augjul cfs'!$J41*30)*1.983471/1000</f>
        <v>327.40957449899997</v>
      </c>
      <c r="K41" s="6">
        <f xml:space="preserve"> ('augjul cfs'!$G41*31 + 'augjul cfs'!$H41*28 + 'augjul cfs'!$I41*31 + 'augjul cfs'!$J41*30 + 'augjul cfs'!$K41*31)*1.983471/1000</f>
        <v>662.88592555499997</v>
      </c>
      <c r="L41" s="6">
        <f xml:space="preserve"> ('augjul cfs'!$G41*31 + 'augjul cfs'!$H41*28 + 'augjul cfs'!$I41*31 + 'augjul cfs'!$J41*30 + 'augjul cfs'!$K41*31 + 'augjul cfs'!$L41*30)*1.983471/1000</f>
        <v>1275.8379686850001</v>
      </c>
      <c r="M41" s="6">
        <f xml:space="preserve"> ('augjul cfs'!$G41*31 + 'augjul cfs'!$H41*28 + 'augjul cfs'!$I41*31 + 'augjul cfs'!$J41*30 + 'augjul cfs'!$K41*31 + 'augjul cfs'!$L41*30 + 'augjul cfs'!$M41*31)*1.983471/1000</f>
        <v>1850.808525636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2734.4805586139996</v>
      </c>
      <c r="O41" s="23" t="s">
        <v>48</v>
      </c>
    </row>
    <row r="42" spans="1:15" x14ac:dyDescent="0.2">
      <c r="A42" t="s">
        <v>60</v>
      </c>
      <c r="B42" s="6">
        <f>'augjul cfs'!B42*31*1.983471/1000</f>
        <v>436.37750429700003</v>
      </c>
      <c r="C42" s="6">
        <f xml:space="preserve"> (('augjul cfs'!B42*31) + ('augjul cfs'!C42*30)) * 1.983471 / 1000</f>
        <v>547.947748047</v>
      </c>
      <c r="D42" s="6">
        <f xml:space="preserve"> (('augjul cfs'!$B42*31) + ('augjul cfs'!$C42*30) + ('augjul cfs'!$D42*31)) * 1.983471 / 1000</f>
        <v>669.75468562799995</v>
      </c>
      <c r="E42" s="6">
        <f xml:space="preserve"> (('augjul cfs'!$B42*31) + ('augjul cfs'!$C42*30) + ('augjul cfs'!$D42*31) + ('augjul cfs'!$E42*30)) * 1.983471 / 1000</f>
        <v>761.569558218</v>
      </c>
      <c r="F42" s="6">
        <f xml:space="preserve"> (('augjul cfs'!$B42*31) + ('augjul cfs'!$C42*30) + ('augjul cfs'!$D42*31) + ('augjul cfs'!$E42*30) + ('augjul cfs'!$F42*31)) * 1.983471 / 1000</f>
        <v>819.67534116299998</v>
      </c>
      <c r="G42" s="6">
        <f xml:space="preserve"> 'augjul cfs'!$G42*31*1.983471/1000</f>
        <v>44.885948729999996</v>
      </c>
      <c r="H42" s="6">
        <f xml:space="preserve"> ('augjul cfs'!$G42*31 + 'augjul cfs'!$H42*28)*1.983471/1000</f>
        <v>77.264129334000003</v>
      </c>
      <c r="I42" s="6">
        <f xml:space="preserve"> ('augjul cfs'!$G42*31 + 'augjul cfs'!$H42*28 + 'augjul cfs'!$I42*31)*1.983471/1000</f>
        <v>114.587103141</v>
      </c>
      <c r="J42" s="6">
        <f xml:space="preserve"> ('augjul cfs'!$G42*31 + 'augjul cfs'!$H42*28 + 'augjul cfs'!$I42*31 + 'augjul cfs'!$J42*30)*1.983471/1000</f>
        <v>216.51767783100001</v>
      </c>
      <c r="K42" s="6">
        <f xml:space="preserve"> ('augjul cfs'!$G42*31 + 'augjul cfs'!$H42*28 + 'augjul cfs'!$I42*31 + 'augjul cfs'!$J42*30 + 'augjul cfs'!$K42*31)*1.983471/1000</f>
        <v>612.62080347299991</v>
      </c>
      <c r="L42" s="6">
        <f xml:space="preserve"> ('augjul cfs'!$G42*31 + 'augjul cfs'!$H42*28 + 'augjul cfs'!$I42*31 + 'augjul cfs'!$J42*30 + 'augjul cfs'!$K42*31 + 'augjul cfs'!$L42*30)*1.983471/1000</f>
        <v>1264.845572403</v>
      </c>
      <c r="M42" s="6">
        <f xml:space="preserve"> ('augjul cfs'!$G42*31 + 'augjul cfs'!$H42*28 + 'augjul cfs'!$I42*31 + 'augjul cfs'!$J42*30 + 'augjul cfs'!$K42*31 + 'augjul cfs'!$L42*30 + 'augjul cfs'!$M42*31)*1.983471/1000</f>
        <v>1917.843895023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2717.3671708260003</v>
      </c>
      <c r="O42" s="23" t="s">
        <v>60</v>
      </c>
    </row>
    <row r="43" spans="1:15" x14ac:dyDescent="0.2">
      <c r="A43" t="s">
        <v>39</v>
      </c>
      <c r="B43" s="6">
        <f>'augjul cfs'!B43*31*1.983471/1000</f>
        <v>342.91635077699999</v>
      </c>
      <c r="C43" s="6">
        <f xml:space="preserve"> (('augjul cfs'!B43*31) + ('augjul cfs'!C43*30)) * 1.983471 / 1000</f>
        <v>527.79568268700007</v>
      </c>
      <c r="D43" s="6">
        <f xml:space="preserve"> (('augjul cfs'!$B43*31) + ('augjul cfs'!$C43*30) + ('augjul cfs'!$D43*31)) * 1.983471 / 1000</f>
        <v>628.81981113000006</v>
      </c>
      <c r="E43" s="6">
        <f xml:space="preserve"> (('augjul cfs'!$B43*31) + ('augjul cfs'!$C43*30) + ('augjul cfs'!$D43*31) + ('augjul cfs'!$E43*30)) * 1.983471 / 1000</f>
        <v>694.21484999999996</v>
      </c>
      <c r="F43" s="6">
        <f xml:space="preserve"> (('augjul cfs'!$B43*31) + ('augjul cfs'!$C43*30) + ('augjul cfs'!$D43*31) + ('augjul cfs'!$E43*30) + ('augjul cfs'!$F43*31)) * 1.983471 / 1000</f>
        <v>752.38212054600001</v>
      </c>
      <c r="G43" s="6">
        <f xml:space="preserve"> 'augjul cfs'!$G43*31*1.983471/1000</f>
        <v>48.083303981999997</v>
      </c>
      <c r="H43" s="6">
        <f xml:space="preserve"> ('augjul cfs'!$G43*31 + 'augjul cfs'!$H43*28)*1.983471/1000</f>
        <v>86.737186830000013</v>
      </c>
      <c r="I43" s="6">
        <f xml:space="preserve"> ('augjul cfs'!$G43*31 + 'augjul cfs'!$H43*28 + 'augjul cfs'!$I43*31)*1.983471/1000</f>
        <v>127.87239189899999</v>
      </c>
      <c r="J43" s="6">
        <f xml:space="preserve"> ('augjul cfs'!$G43*31 + 'augjul cfs'!$H43*28 + 'augjul cfs'!$I43*31 + 'augjul cfs'!$J43*30)*1.983471/1000</f>
        <v>195.82610835900002</v>
      </c>
      <c r="K43" s="6">
        <f xml:space="preserve"> ('augjul cfs'!$G43*31 + 'augjul cfs'!$H43*28 + 'augjul cfs'!$I43*31 + 'augjul cfs'!$J43*30 + 'augjul cfs'!$K43*31)*1.983471/1000</f>
        <v>501.29651012699998</v>
      </c>
      <c r="L43" s="6">
        <f xml:space="preserve"> ('augjul cfs'!$G43*31 + 'augjul cfs'!$H43*28 + 'augjul cfs'!$I43*31 + 'augjul cfs'!$J43*30 + 'augjul cfs'!$K43*31 + 'augjul cfs'!$L43*30)*1.983471/1000</f>
        <v>1458.182424657</v>
      </c>
      <c r="M43" s="6">
        <f xml:space="preserve"> ('augjul cfs'!$G43*31 + 'augjul cfs'!$H43*28 + 'augjul cfs'!$I43*31 + 'augjul cfs'!$J43*30 + 'augjul cfs'!$K43*31 + 'augjul cfs'!$L43*30 + 'augjul cfs'!$M43*31)*1.983471/1000</f>
        <v>2141.5556221710003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2952.3430297829996</v>
      </c>
      <c r="O43" s="23" t="s">
        <v>39</v>
      </c>
    </row>
    <row r="44" spans="1:15" x14ac:dyDescent="0.2">
      <c r="A44" t="s">
        <v>52</v>
      </c>
      <c r="B44" s="6">
        <f>'augjul cfs'!B44*31*1.983471/1000</f>
        <v>358.65717663300001</v>
      </c>
      <c r="C44" s="6">
        <f xml:space="preserve"> (('augjul cfs'!B44*31) + ('augjul cfs'!C44*30)) * 1.983471 / 1000</f>
        <v>586.20096975299998</v>
      </c>
      <c r="D44" s="6">
        <f xml:space="preserve"> (('augjul cfs'!$B44*31) + ('augjul cfs'!$C44*30) + ('augjul cfs'!$D44*31)) * 1.983471 / 1000</f>
        <v>695.40294912899992</v>
      </c>
      <c r="E44" s="6">
        <f xml:space="preserve"> (('augjul cfs'!$B44*31) + ('augjul cfs'!$C44*30) + ('augjul cfs'!$D44*31) + ('augjul cfs'!$E44*30)) * 1.983471 / 1000</f>
        <v>770.67567357899998</v>
      </c>
      <c r="F44" s="6">
        <f xml:space="preserve"> (('augjul cfs'!$B44*31) + ('augjul cfs'!$C44*30) + ('augjul cfs'!$D44*31) + ('augjul cfs'!$E44*30) + ('augjul cfs'!$F44*31)) * 1.983471 / 1000</f>
        <v>808.49054819399998</v>
      </c>
      <c r="G44" s="6">
        <f xml:space="preserve"> 'augjul cfs'!$G44*31*1.983471/1000</f>
        <v>38.245287822000002</v>
      </c>
      <c r="H44" s="6">
        <f xml:space="preserve"> ('augjul cfs'!$G44*31 + 'augjul cfs'!$H44*29)*1.983471/1000</f>
        <v>85.297186883999998</v>
      </c>
      <c r="I44" s="6">
        <f xml:space="preserve"> ('augjul cfs'!$G44*31 + 'augjul cfs'!$H44*29 + 'augjul cfs'!$I44*31)*1.983471/1000</f>
        <v>150.96594475200001</v>
      </c>
      <c r="J44" s="6">
        <f xml:space="preserve"> ('augjul cfs'!$G44*31 + 'augjul cfs'!$H44*29 + 'augjul cfs'!$I44*31 + 'augjul cfs'!$J44*30)*1.983471/1000</f>
        <v>207.31635586199999</v>
      </c>
      <c r="K44" s="6">
        <f xml:space="preserve"> ('augjul cfs'!$G44*31 + 'augjul cfs'!$H44*29 + 'augjul cfs'!$I44*31 + 'augjul cfs'!$J44*30 + 'augjul cfs'!$K44*31)*1.983471/1000</f>
        <v>559.332871587</v>
      </c>
      <c r="L44" s="6">
        <f xml:space="preserve"> ('augjul cfs'!$G44*31 + 'augjul cfs'!$H44*29 + 'augjul cfs'!$I44*31 + 'augjul cfs'!$J44*30 + 'augjul cfs'!$K44*31 + 'augjul cfs'!$L44*30)*1.983471/1000</f>
        <v>1255.2931760670001</v>
      </c>
      <c r="M44" s="6">
        <f xml:space="preserve"> ('augjul cfs'!$G44*31 + 'augjul cfs'!$H44*29 + 'augjul cfs'!$I44*31 + 'augjul cfs'!$J44*30 + 'augjul cfs'!$K44*31 + 'augjul cfs'!$L44*30 + 'augjul cfs'!$M44*31)*1.983471/1000</f>
        <v>1922.2491841140002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2724.680228403</v>
      </c>
      <c r="O44" s="23" t="s">
        <v>52</v>
      </c>
    </row>
    <row r="45" spans="1:15" x14ac:dyDescent="0.2">
      <c r="A45" t="s">
        <v>71</v>
      </c>
      <c r="B45" s="6">
        <f>'augjul cfs'!B45*31*1.983471/1000</f>
        <v>362.65387069799999</v>
      </c>
      <c r="C45" s="6">
        <f xml:space="preserve"> (('augjul cfs'!B45*31) + ('augjul cfs'!C45*30)) * 1.983471 / 1000</f>
        <v>580.14146584800005</v>
      </c>
      <c r="D45" s="6">
        <f xml:space="preserve"> (('augjul cfs'!$B45*31) + ('augjul cfs'!$C45*30) + ('augjul cfs'!$D45*31)) * 1.983471 / 1000</f>
        <v>690.69617244599999</v>
      </c>
      <c r="E45" s="6">
        <f xml:space="preserve"> (('augjul cfs'!$B45*31) + ('augjul cfs'!$C45*30) + ('augjul cfs'!$D45*31) + ('augjul cfs'!$E45*30)) * 1.983471 / 1000</f>
        <v>763.58873169599997</v>
      </c>
      <c r="F45" s="6">
        <f xml:space="preserve"> (('augjul cfs'!$B45*31) + ('augjul cfs'!$C45*30) + ('augjul cfs'!$D45*31) + ('augjul cfs'!$E45*30) + ('augjul cfs'!$F45*31)) * 1.983471 / 1000</f>
        <v>840.44823294599996</v>
      </c>
      <c r="G45" s="6">
        <f xml:space="preserve"> 'augjul cfs'!$G45*31*1.983471/1000</f>
        <v>44.762973528000003</v>
      </c>
      <c r="H45" s="6">
        <f xml:space="preserve"> ('augjul cfs'!$G45*31 + 'augjul cfs'!$H45*28)*1.983471/1000</f>
        <v>72.087270023999992</v>
      </c>
      <c r="I45" s="6">
        <f xml:space="preserve"> ('augjul cfs'!$G45*31 + 'augjul cfs'!$H45*28 + 'augjul cfs'!$I45*31)*1.983471/1000</f>
        <v>114.759665118</v>
      </c>
      <c r="J45" s="6">
        <f xml:space="preserve"> ('augjul cfs'!$G45*31 + 'augjul cfs'!$H45*28 + 'augjul cfs'!$I45*31 + 'augjul cfs'!$J45*30)*1.983471/1000</f>
        <v>266.733213138</v>
      </c>
      <c r="K45" s="6">
        <f xml:space="preserve"> ('augjul cfs'!$G45*31 + 'augjul cfs'!$H45*28 + 'augjul cfs'!$I45*31 + 'augjul cfs'!$J45*30 + 'augjul cfs'!$K45*31)*1.983471/1000</f>
        <v>744.36889770599998</v>
      </c>
      <c r="L45" s="6">
        <f xml:space="preserve"> ('augjul cfs'!$G45*31 + 'augjul cfs'!$H45*28 + 'augjul cfs'!$I45*31 + 'augjul cfs'!$J45*30 + 'augjul cfs'!$K45*31 + 'augjul cfs'!$L45*30)*1.983471/1000</f>
        <v>1463.8333335360001</v>
      </c>
      <c r="M45" s="6">
        <f xml:space="preserve"> ('augjul cfs'!$G45*31 + 'augjul cfs'!$H45*28 + 'augjul cfs'!$I45*31 + 'augjul cfs'!$J45*30 + 'augjul cfs'!$K45*31 + 'augjul cfs'!$L45*30 + 'augjul cfs'!$M45*31)*1.983471/1000</f>
        <v>1882.2564583409999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2615.0141168129999</v>
      </c>
      <c r="O45" s="23" t="s">
        <v>71</v>
      </c>
    </row>
    <row r="46" spans="1:15" x14ac:dyDescent="0.2">
      <c r="A46" t="s">
        <v>88</v>
      </c>
      <c r="B46" s="6">
        <f>'augjul cfs'!B46*31*1.983471/1000</f>
        <v>272.63602283400002</v>
      </c>
      <c r="C46" s="6">
        <f xml:space="preserve"> (('augjul cfs'!B46*31) + ('augjul cfs'!C46*30)) * 1.983471 / 1000</f>
        <v>472.45089137399998</v>
      </c>
      <c r="D46" s="6">
        <f xml:space="preserve"> (('augjul cfs'!$B46*31) + ('augjul cfs'!$C46*30) + ('augjul cfs'!$D46*31)) * 1.983471 / 1000</f>
        <v>587.61716804699995</v>
      </c>
      <c r="E46" s="6">
        <f xml:space="preserve"> (('augjul cfs'!$B46*31) + ('augjul cfs'!$C46*30) + ('augjul cfs'!$D46*31) + ('augjul cfs'!$E46*30)) * 1.983471 / 1000</f>
        <v>663.24691727700008</v>
      </c>
      <c r="F46" s="6">
        <f xml:space="preserve"> (('augjul cfs'!$B46*31) + ('augjul cfs'!$C46*30) + ('augjul cfs'!$D46*31) + ('augjul cfs'!$E46*30) + ('augjul cfs'!$F46*31)) * 1.983471 / 1000</f>
        <v>732.11303039699999</v>
      </c>
      <c r="G46" s="6">
        <f xml:space="preserve"> 'augjul cfs'!$G46*31*1.983471/1000</f>
        <v>65.115369459000007</v>
      </c>
      <c r="H46" s="6">
        <f xml:space="preserve"> ('augjul cfs'!$G46*31 + 'augjul cfs'!$H46*28)*1.983471/1000</f>
        <v>109.48958267099999</v>
      </c>
      <c r="I46" s="6">
        <f xml:space="preserve"> ('augjul cfs'!$G46*31 + 'augjul cfs'!$H46*28 + 'augjul cfs'!$I46*31)*1.983471/1000</f>
        <v>153.391729785</v>
      </c>
      <c r="J46" s="6">
        <f xml:space="preserve"> ('augjul cfs'!$G46*31 + 'augjul cfs'!$H46*28 + 'augjul cfs'!$I46*31 + 'augjul cfs'!$J46*30)*1.983471/1000</f>
        <v>209.32561198499999</v>
      </c>
      <c r="K46" s="6">
        <f xml:space="preserve"> ('augjul cfs'!$G46*31 + 'augjul cfs'!$H46*28 + 'augjul cfs'!$I46*31 + 'augjul cfs'!$J46*30 + 'augjul cfs'!$K46*31)*1.983471/1000</f>
        <v>496.78014665999996</v>
      </c>
      <c r="L46" s="6">
        <f xml:space="preserve"> ('augjul cfs'!$G46*31 + 'augjul cfs'!$H46*28 + 'augjul cfs'!$I46*31 + 'augjul cfs'!$J46*30 + 'augjul cfs'!$K46*31 + 'augjul cfs'!$L46*30)*1.983471/1000</f>
        <v>1172.0330139</v>
      </c>
      <c r="M46" s="6">
        <f xml:space="preserve"> ('augjul cfs'!$G46*31 + 'augjul cfs'!$H46*28 + 'augjul cfs'!$I46*31 + 'augjul cfs'!$J46*30 + 'augjul cfs'!$K46*31 + 'augjul cfs'!$L46*30 + 'augjul cfs'!$M46*31)*1.983471/1000</f>
        <v>1637.125227864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2323.0491690839999</v>
      </c>
      <c r="O46" s="23" t="s">
        <v>88</v>
      </c>
    </row>
    <row r="47" spans="1:15" x14ac:dyDescent="0.2">
      <c r="A47" t="s">
        <v>77</v>
      </c>
      <c r="B47" s="6">
        <f>'augjul cfs'!B47*31*1.983471/1000</f>
        <v>298.030402047</v>
      </c>
      <c r="C47" s="6">
        <f xml:space="preserve"> (('augjul cfs'!B47*31) + ('augjul cfs'!C47*30)) * 1.983471 / 1000</f>
        <v>426.26180219700001</v>
      </c>
      <c r="D47" s="6">
        <f xml:space="preserve"> (('augjul cfs'!$B47*31) + ('augjul cfs'!$C47*30) + ('augjul cfs'!$D47*31)) * 1.983471 / 1000</f>
        <v>509.94642715800001</v>
      </c>
      <c r="E47" s="6">
        <f xml:space="preserve"> (('augjul cfs'!$B47*31) + ('augjul cfs'!$C47*30) + ('augjul cfs'!$D47*31) + ('augjul cfs'!$E47*30)) * 1.983471 / 1000</f>
        <v>571.23568105799995</v>
      </c>
      <c r="F47" s="6">
        <f xml:space="preserve"> (('augjul cfs'!$B47*31) + ('augjul cfs'!$C47*30) + ('augjul cfs'!$D47*31) + ('augjul cfs'!$E47*30) + ('augjul cfs'!$F47*31)) * 1.983471 / 1000</f>
        <v>627.619811175</v>
      </c>
      <c r="G47" s="6">
        <f xml:space="preserve"> 'augjul cfs'!$G47*31*1.983471/1000</f>
        <v>49.374543602999999</v>
      </c>
      <c r="H47" s="6">
        <f xml:space="preserve"> ('augjul cfs'!$G47*31 + 'augjul cfs'!$H47*28)*1.983471/1000</f>
        <v>91.027434603000003</v>
      </c>
      <c r="I47" s="6">
        <f xml:space="preserve"> ('augjul cfs'!$G47*31 + 'augjul cfs'!$H47*28 + 'augjul cfs'!$I47*31)*1.983471/1000</f>
        <v>134.56065611099999</v>
      </c>
      <c r="J47" s="6">
        <f xml:space="preserve"> ('augjul cfs'!$G47*31 + 'augjul cfs'!$H47*28 + 'augjul cfs'!$I47*31 + 'augjul cfs'!$J47*30)*1.983471/1000</f>
        <v>236.84825558100002</v>
      </c>
      <c r="K47" s="6">
        <f xml:space="preserve"> ('augjul cfs'!$G47*31 + 'augjul cfs'!$H47*28 + 'augjul cfs'!$I47*31 + 'augjul cfs'!$J47*30 + 'augjul cfs'!$K47*31)*1.983471/1000</f>
        <v>700.40327951999996</v>
      </c>
      <c r="L47" s="6">
        <f xml:space="preserve"> ('augjul cfs'!$G47*31 + 'augjul cfs'!$H47*28 + 'augjul cfs'!$I47*31 + 'augjul cfs'!$J47*30 + 'augjul cfs'!$K47*31 + 'augjul cfs'!$L47*30)*1.983471/1000</f>
        <v>1325.4941651699999</v>
      </c>
      <c r="M47" s="6">
        <f xml:space="preserve"> ('augjul cfs'!$G47*31 + 'augjul cfs'!$H47*28 + 'augjul cfs'!$I47*31 + 'augjul cfs'!$J47*30 + 'augjul cfs'!$K47*31 + 'augjul cfs'!$L47*30 + 'augjul cfs'!$M47*31)*1.983471/1000</f>
        <v>1886.2610862900001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2658.0058507379999</v>
      </c>
      <c r="O47" s="23" t="s">
        <v>77</v>
      </c>
    </row>
    <row r="48" spans="1:15" x14ac:dyDescent="0.2">
      <c r="A48" t="s">
        <v>37</v>
      </c>
      <c r="B48" s="6">
        <f>'augjul cfs'!B48*31*1.983471/1000</f>
        <v>432.87271104000001</v>
      </c>
      <c r="C48" s="6">
        <f xml:space="preserve"> (('augjul cfs'!B48*31) + ('augjul cfs'!C48*30)) * 1.983471 / 1000</f>
        <v>570.38675547000003</v>
      </c>
      <c r="D48" s="6">
        <f xml:space="preserve"> (('augjul cfs'!$B48*31) + ('augjul cfs'!$C48*30) + ('augjul cfs'!$D48*31)) * 1.983471 / 1000</f>
        <v>663.35600818199998</v>
      </c>
      <c r="E48" s="6">
        <f xml:space="preserve"> (('augjul cfs'!$B48*31) + ('augjul cfs'!$C48*30) + ('augjul cfs'!$D48*31) + ('augjul cfs'!$E48*30)) * 1.983471 / 1000</f>
        <v>726.90641902200002</v>
      </c>
      <c r="F48" s="6">
        <f xml:space="preserve"> (('augjul cfs'!$B48*31) + ('augjul cfs'!$C48*30) + ('augjul cfs'!$D48*31) + ('augjul cfs'!$E48*30) + ('augjul cfs'!$F48*31)) * 1.983471 / 1000</f>
        <v>787.4102184059999</v>
      </c>
      <c r="G48" s="6">
        <f xml:space="preserve"> 'augjul cfs'!$G48*31*1.983471/1000</f>
        <v>64.500493449000004</v>
      </c>
      <c r="H48" s="6">
        <f xml:space="preserve"> ('augjul cfs'!$G48*31 + 'augjul cfs'!$H48*29)*1.983471/1000</f>
        <v>110.34445867199999</v>
      </c>
      <c r="I48" s="6">
        <f xml:space="preserve"> ('augjul cfs'!$G48*31 + 'augjul cfs'!$H48*29 + 'augjul cfs'!$I48*31)*1.983471/1000</f>
        <v>181.977513837</v>
      </c>
      <c r="J48" s="6">
        <f xml:space="preserve"> ('augjul cfs'!$G48*31 + 'augjul cfs'!$H48*29 + 'augjul cfs'!$I48*31 + 'augjul cfs'!$J48*30)*1.983471/1000</f>
        <v>264.985775187</v>
      </c>
      <c r="K48" s="6">
        <f xml:space="preserve"> ('augjul cfs'!$G48*31 + 'augjul cfs'!$H48*29 + 'augjul cfs'!$I48*31 + 'augjul cfs'!$J48*30 + 'augjul cfs'!$K48*31)*1.983471/1000</f>
        <v>705.05253554399997</v>
      </c>
      <c r="L48" s="6">
        <f xml:space="preserve"> ('augjul cfs'!$G48*31 + 'augjul cfs'!$H48*29 + 'augjul cfs'!$I48*31 + 'augjul cfs'!$J48*30 + 'augjul cfs'!$K48*31 + 'augjul cfs'!$L48*30)*1.983471/1000</f>
        <v>1543.4062231139999</v>
      </c>
      <c r="M48" s="6">
        <f xml:space="preserve"> ('augjul cfs'!$G48*31 + 'augjul cfs'!$H48*29 + 'augjul cfs'!$I48*31 + 'augjul cfs'!$J48*30 + 'augjul cfs'!$K48*31 + 'augjul cfs'!$L48*30 + 'augjul cfs'!$M48*31)*1.983471/1000</f>
        <v>2221.36851174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3078.8488101630001</v>
      </c>
      <c r="O48" s="23" t="s">
        <v>37</v>
      </c>
    </row>
    <row r="49" spans="1:15" x14ac:dyDescent="0.2">
      <c r="A49" t="s">
        <v>85</v>
      </c>
      <c r="B49" s="6">
        <f>'augjul cfs'!B49*31*1.983471/1000</f>
        <v>485.56758509700001</v>
      </c>
      <c r="C49" s="6">
        <f xml:space="preserve"> (('augjul cfs'!B49*31) + ('augjul cfs'!C49*30)) * 1.983471 / 1000</f>
        <v>640.45683548699992</v>
      </c>
      <c r="D49" s="6">
        <f xml:space="preserve"> (('augjul cfs'!$B49*31) + ('augjul cfs'!$C49*30) + ('augjul cfs'!$D49*31)) * 1.983471 / 1000</f>
        <v>738.16063347600004</v>
      </c>
      <c r="E49" s="6">
        <f xml:space="preserve"> (('augjul cfs'!$B49*31) + ('augjul cfs'!$C49*30) + ('augjul cfs'!$D49*31) + ('augjul cfs'!$E49*30)) * 1.983471 / 1000</f>
        <v>794.27302806599994</v>
      </c>
      <c r="F49" s="6">
        <f xml:space="preserve"> (('augjul cfs'!$B49*31) + ('augjul cfs'!$C49*30) + ('augjul cfs'!$D49*31) + ('augjul cfs'!$E49*30) + ('augjul cfs'!$F49*31)) * 1.983471 / 1000</f>
        <v>845.92261290600004</v>
      </c>
      <c r="G49" s="6">
        <f xml:space="preserve"> 'augjul cfs'!$G49*31*1.983471/1000</f>
        <v>66.591071882999998</v>
      </c>
      <c r="H49" s="6">
        <f xml:space="preserve"> ('augjul cfs'!$G49*31 + 'augjul cfs'!$H49*28)*1.983471/1000</f>
        <v>113.74214449500001</v>
      </c>
      <c r="I49" s="6">
        <f xml:space="preserve"> ('augjul cfs'!$G49*31 + 'augjul cfs'!$H49*28 + 'augjul cfs'!$I49*31)*1.983471/1000</f>
        <v>164.96131612799999</v>
      </c>
      <c r="J49" s="6">
        <f xml:space="preserve"> ('augjul cfs'!$G49*31 + 'augjul cfs'!$H49*28 + 'augjul cfs'!$I49*31 + 'augjul cfs'!$J49*30)*1.983471/1000</f>
        <v>246.66048661799999</v>
      </c>
      <c r="K49" s="6">
        <f xml:space="preserve"> ('augjul cfs'!$G49*31 + 'augjul cfs'!$H49*28 + 'augjul cfs'!$I49*31 + 'augjul cfs'!$J49*30 + 'augjul cfs'!$K49*31)*1.983471/1000</f>
        <v>580.96857325499991</v>
      </c>
      <c r="L49" s="6">
        <f xml:space="preserve"> ('augjul cfs'!$G49*31 + 'augjul cfs'!$H49*28 + 'augjul cfs'!$I49*31 + 'augjul cfs'!$J49*30 + 'augjul cfs'!$K49*31 + 'augjul cfs'!$L49*30)*1.983471/1000</f>
        <v>1076.161943115</v>
      </c>
      <c r="M49" s="6">
        <f xml:space="preserve"> ('augjul cfs'!$G49*31 + 'augjul cfs'!$H49*28 + 'augjul cfs'!$I49*31 + 'augjul cfs'!$J49*30 + 'augjul cfs'!$K49*31 + 'augjul cfs'!$L49*30 + 'augjul cfs'!$M49*31)*1.983471/1000</f>
        <v>1553.3057268749999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2226.364875189</v>
      </c>
      <c r="O49" s="23" t="s">
        <v>85</v>
      </c>
    </row>
    <row r="50" spans="1:15" x14ac:dyDescent="0.2">
      <c r="A50" t="s">
        <v>49</v>
      </c>
      <c r="B50" s="6">
        <f>'augjul cfs'!B50*31*1.983471/1000</f>
        <v>312.04957507500001</v>
      </c>
      <c r="C50" s="6">
        <f xml:space="preserve"> (('augjul cfs'!B50*31) + ('augjul cfs'!C50*30)) * 1.983471 / 1000</f>
        <v>467.59337089500002</v>
      </c>
      <c r="D50" s="6">
        <f xml:space="preserve"> (('augjul cfs'!$B50*31) + ('augjul cfs'!$C50*30) + ('augjul cfs'!$D50*31)) * 1.983471 / 1000</f>
        <v>566.46543330299994</v>
      </c>
      <c r="E50" s="6">
        <f xml:space="preserve"> (('augjul cfs'!$B50*31) + ('augjul cfs'!$C50*30) + ('augjul cfs'!$D50*31) + ('augjul cfs'!$E50*30)) * 1.983471 / 1000</f>
        <v>632.21749695299991</v>
      </c>
      <c r="F50" s="6">
        <f xml:space="preserve"> (('augjul cfs'!$B50*31) + ('augjul cfs'!$C50*30) + ('augjul cfs'!$D50*31) + ('augjul cfs'!$E50*30) + ('augjul cfs'!$F50*31)) * 1.983471 / 1000</f>
        <v>682.32989176799992</v>
      </c>
      <c r="G50" s="6">
        <f xml:space="preserve"> 'augjul cfs'!$G50*31*1.983471/1000</f>
        <v>48.329254386000002</v>
      </c>
      <c r="H50" s="6">
        <f xml:space="preserve"> ('augjul cfs'!$G50*31 + 'augjul cfs'!$H50*28)*1.983471/1000</f>
        <v>88.371566934000001</v>
      </c>
      <c r="I50" s="6">
        <f xml:space="preserve"> ('augjul cfs'!$G50*31 + 'augjul cfs'!$H50*28 + 'augjul cfs'!$I50*31)*1.983471/1000</f>
        <v>129.75272240699999</v>
      </c>
      <c r="J50" s="6">
        <f xml:space="preserve"> ('augjul cfs'!$G50*31 + 'augjul cfs'!$H50*28 + 'augjul cfs'!$I50*31 + 'augjul cfs'!$J50*30)*1.983471/1000</f>
        <v>242.51304875700001</v>
      </c>
      <c r="K50" s="6">
        <f xml:space="preserve"> ('augjul cfs'!$G50*31 + 'augjul cfs'!$H50*28 + 'augjul cfs'!$I50*31 + 'augjul cfs'!$J50*30 + 'augjul cfs'!$K50*31)*1.983471/1000</f>
        <v>528.122955402</v>
      </c>
      <c r="L50" s="6">
        <f xml:space="preserve"> ('augjul cfs'!$G50*31 + 'augjul cfs'!$H50*28 + 'augjul cfs'!$I50*31 + 'augjul cfs'!$J50*30 + 'augjul cfs'!$K50*31 + 'augjul cfs'!$L50*30)*1.983471/1000</f>
        <v>1336.843586232</v>
      </c>
      <c r="M50" s="6">
        <f xml:space="preserve"> ('augjul cfs'!$G50*31 + 'augjul cfs'!$H50*28 + 'augjul cfs'!$I50*31 + 'augjul cfs'!$J50*30 + 'augjul cfs'!$K50*31 + 'augjul cfs'!$L50*30 + 'augjul cfs'!$M50*31)*1.983471/1000</f>
        <v>2010.255792384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2805.4432005810004</v>
      </c>
      <c r="O50" s="23" t="s">
        <v>49</v>
      </c>
    </row>
    <row r="51" spans="1:15" x14ac:dyDescent="0.2">
      <c r="A51" t="s">
        <v>74</v>
      </c>
      <c r="B51" s="6">
        <f>'augjul cfs'!B51*31*1.983471/1000</f>
        <v>396.22610084399997</v>
      </c>
      <c r="C51" s="6">
        <f xml:space="preserve"> (('augjul cfs'!B51*31) + ('augjul cfs'!C51*30)) * 1.983471 / 1000</f>
        <v>580.45088732400006</v>
      </c>
      <c r="D51" s="6">
        <f xml:space="preserve"> (('augjul cfs'!$B51*31) + ('augjul cfs'!$C51*30) + ('augjul cfs'!$D51*31)) * 1.983471 / 1000</f>
        <v>646.734521202</v>
      </c>
      <c r="E51" s="6">
        <f xml:space="preserve"> (('augjul cfs'!$B51*31) + ('augjul cfs'!$C51*30) + ('augjul cfs'!$D51*31) + ('augjul cfs'!$E51*30)) * 1.983471 / 1000</f>
        <v>694.57584172200006</v>
      </c>
      <c r="F51" s="6">
        <f xml:space="preserve"> (('augjul cfs'!$B51*31) + ('augjul cfs'!$C51*30) + ('augjul cfs'!$D51*31) + ('augjul cfs'!$E51*30) + ('augjul cfs'!$F51*31)) * 1.983471 / 1000</f>
        <v>749.23831901099993</v>
      </c>
      <c r="G51" s="6">
        <f xml:space="preserve"> 'augjul cfs'!$G51*31*1.983471/1000</f>
        <v>50.665783224000002</v>
      </c>
      <c r="H51" s="6">
        <f xml:space="preserve"> ('augjul cfs'!$G51*31 + 'augjul cfs'!$H51*28)*1.983471/1000</f>
        <v>82.98842664</v>
      </c>
      <c r="I51" s="6">
        <f xml:space="preserve"> ('augjul cfs'!$G51*31 + 'augjul cfs'!$H51*28 + 'augjul cfs'!$I51*31)*1.983471/1000</f>
        <v>112.440987519</v>
      </c>
      <c r="J51" s="6">
        <f xml:space="preserve"> ('augjul cfs'!$G51*31 + 'augjul cfs'!$H51*28 + 'augjul cfs'!$I51*31 + 'augjul cfs'!$J51*30)*1.983471/1000</f>
        <v>167.00627472899998</v>
      </c>
      <c r="K51" s="6">
        <f xml:space="preserve"> ('augjul cfs'!$G51*31 + 'augjul cfs'!$H51*28 + 'augjul cfs'!$I51*31 + 'augjul cfs'!$J51*30 + 'augjul cfs'!$K51*31)*1.983471/1000</f>
        <v>439.02742155300001</v>
      </c>
      <c r="L51" s="6">
        <f xml:space="preserve"> ('augjul cfs'!$G51*31 + 'augjul cfs'!$H51*28 + 'augjul cfs'!$I51*31 + 'augjul cfs'!$J51*30 + 'augjul cfs'!$K51*31 + 'augjul cfs'!$L51*30)*1.983471/1000</f>
        <v>972.71996352300005</v>
      </c>
      <c r="M51" s="6">
        <f xml:space="preserve"> ('augjul cfs'!$G51*31 + 'augjul cfs'!$H51*28 + 'augjul cfs'!$I51*31 + 'augjul cfs'!$J51*30 + 'augjul cfs'!$K51*31 + 'augjul cfs'!$L51*30 + 'augjul cfs'!$M51*31)*1.983471/1000</f>
        <v>1585.382419887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2250.654461055</v>
      </c>
      <c r="O51" s="23" t="s">
        <v>74</v>
      </c>
    </row>
    <row r="52" spans="1:15" x14ac:dyDescent="0.2">
      <c r="A52" t="s">
        <v>30</v>
      </c>
      <c r="B52" s="6">
        <f>'augjul cfs'!B52*31*1.983471/1000</f>
        <v>324.10114487100003</v>
      </c>
      <c r="C52" s="6">
        <f xml:space="preserve"> (('augjul cfs'!B52*31) + ('augjul cfs'!C52*30)) * 1.983471 / 1000</f>
        <v>496.48460948100001</v>
      </c>
      <c r="D52" s="6">
        <f xml:space="preserve"> (('augjul cfs'!$B52*31) + ('augjul cfs'!$C52*30) + ('augjul cfs'!$D52*31)) * 1.983471 / 1000</f>
        <v>614.54080340099995</v>
      </c>
      <c r="E52" s="6">
        <f xml:space="preserve"> (('augjul cfs'!$B52*31) + ('augjul cfs'!$C52*30) + ('augjul cfs'!$D52*31) + ('augjul cfs'!$E52*30)) * 1.983471 / 1000</f>
        <v>723.43336130099999</v>
      </c>
      <c r="F52" s="6">
        <f xml:space="preserve"> (('augjul cfs'!$B52*31) + ('augjul cfs'!$C52*30) + ('augjul cfs'!$D52*31) + ('augjul cfs'!$E52*30) + ('augjul cfs'!$F52*31)) * 1.983471 / 1000</f>
        <v>811.91401913999994</v>
      </c>
      <c r="G52" s="6">
        <f xml:space="preserve"> 'augjul cfs'!$G52*31*1.983471/1000</f>
        <v>62.655865419000001</v>
      </c>
      <c r="H52" s="6">
        <f xml:space="preserve"> ('augjul cfs'!$G52*31 + 'augjul cfs'!$H52*29)*1.983471/1000</f>
        <v>108.32726866499999</v>
      </c>
      <c r="I52" s="6">
        <f xml:space="preserve"> ('augjul cfs'!$G52*31 + 'augjul cfs'!$H52*29 + 'augjul cfs'!$I52*31)*1.983471/1000</f>
        <v>146.69553168900001</v>
      </c>
      <c r="J52" s="6">
        <f xml:space="preserve"> ('augjul cfs'!$G52*31 + 'augjul cfs'!$H52*29 + 'augjul cfs'!$I52*31 + 'augjul cfs'!$J52*30)*1.983471/1000</f>
        <v>240.29552817899997</v>
      </c>
      <c r="K52" s="6">
        <f xml:space="preserve"> ('augjul cfs'!$G52*31 + 'augjul cfs'!$H52*29 + 'augjul cfs'!$I52*31 + 'augjul cfs'!$J52*30 + 'augjul cfs'!$K52*31)*1.983471/1000</f>
        <v>682.63732977299992</v>
      </c>
      <c r="L52" s="6">
        <f xml:space="preserve"> ('augjul cfs'!$G52*31 + 'augjul cfs'!$H52*29 + 'augjul cfs'!$I52*31 + 'augjul cfs'!$J52*30 + 'augjul cfs'!$K52*31 + 'augjul cfs'!$L52*30)*1.983471/1000</f>
        <v>1180.3893772229999</v>
      </c>
      <c r="M52" s="6">
        <f xml:space="preserve"> ('augjul cfs'!$G52*31 + 'augjul cfs'!$H52*29 + 'augjul cfs'!$I52*31 + 'augjul cfs'!$J52*30 + 'augjul cfs'!$K52*31 + 'augjul cfs'!$L52*30 + 'augjul cfs'!$M52*31)*1.983471/1000</f>
        <v>1965.3400915890002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3229.5013664969997</v>
      </c>
      <c r="O52" s="23" t="s">
        <v>30</v>
      </c>
    </row>
    <row r="53" spans="1:15" x14ac:dyDescent="0.2">
      <c r="A53" t="s">
        <v>46</v>
      </c>
      <c r="B53" s="6">
        <f>'augjul cfs'!B53*31*1.983471/1000</f>
        <v>593.90873805900003</v>
      </c>
      <c r="C53" s="6">
        <f xml:space="preserve"> (('augjul cfs'!B53*31) + ('augjul cfs'!C53*30)) * 1.983471 / 1000</f>
        <v>948.73186524900007</v>
      </c>
      <c r="D53" s="6">
        <f xml:space="preserve"> (('augjul cfs'!$B53*31) + ('augjul cfs'!$C53*30) + ('augjul cfs'!$D53*31)) * 1.983471 / 1000</f>
        <v>1085.7877278779999</v>
      </c>
      <c r="E53" s="6">
        <f xml:space="preserve"> (('augjul cfs'!$B53*31) + ('augjul cfs'!$C53*30) + ('augjul cfs'!$D53*31) + ('augjul cfs'!$E53*30)) * 1.983471 / 1000</f>
        <v>1154.8720228079999</v>
      </c>
      <c r="F53" s="6">
        <f xml:space="preserve"> (('augjul cfs'!$B53*31) + ('augjul cfs'!$C53*30) + ('augjul cfs'!$D53*31) + ('augjul cfs'!$E53*30) + ('augjul cfs'!$F53*31)) * 1.983471 / 1000</f>
        <v>1201.910037573</v>
      </c>
      <c r="G53" s="6">
        <f xml:space="preserve"> 'augjul cfs'!$G53*31*1.983471/1000</f>
        <v>34.986444968999997</v>
      </c>
      <c r="H53" s="6">
        <f xml:space="preserve"> ('augjul cfs'!$G53*31 + 'augjul cfs'!$H53*28)*1.983471/1000</f>
        <v>66.476030564999988</v>
      </c>
      <c r="I53" s="6">
        <f xml:space="preserve"> ('augjul cfs'!$G53*31 + 'augjul cfs'!$H53*28 + 'augjul cfs'!$I53*31)*1.983471/1000</f>
        <v>101.89288874100001</v>
      </c>
      <c r="J53" s="6">
        <f xml:space="preserve"> ('augjul cfs'!$G53*31 + 'augjul cfs'!$H53*28 + 'augjul cfs'!$I53*31 + 'augjul cfs'!$J53*30)*1.983471/1000</f>
        <v>221.49619004100001</v>
      </c>
      <c r="K53" s="6">
        <f xml:space="preserve"> ('augjul cfs'!$G53*31 + 'augjul cfs'!$H53*28 + 'augjul cfs'!$I53*31 + 'augjul cfs'!$J53*30 + 'augjul cfs'!$K53*31)*1.983471/1000</f>
        <v>506.429733075</v>
      </c>
      <c r="L53" s="6">
        <f xml:space="preserve"> ('augjul cfs'!$G53*31 + 'augjul cfs'!$H53*28 + 'augjul cfs'!$I53*31 + 'augjul cfs'!$J53*30 + 'augjul cfs'!$K53*31 + 'augjul cfs'!$L53*30)*1.983471/1000</f>
        <v>1045.358638485</v>
      </c>
      <c r="M53" s="6">
        <f xml:space="preserve"> ('augjul cfs'!$G53*31 + 'augjul cfs'!$H53*28 + 'augjul cfs'!$I53*31 + 'augjul cfs'!$J53*30 + 'augjul cfs'!$K53*31 + 'augjul cfs'!$L53*30 + 'augjul cfs'!$M53*31)*1.983471/1000</f>
        <v>1412.3166412529999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2175.4690093290001</v>
      </c>
      <c r="O53" s="23" t="s">
        <v>46</v>
      </c>
    </row>
    <row r="54" spans="1:15" x14ac:dyDescent="0.2">
      <c r="A54" t="s">
        <v>64</v>
      </c>
      <c r="B54" s="6">
        <f>'augjul cfs'!B54*31*1.983471/1000</f>
        <v>347.52792085200002</v>
      </c>
      <c r="C54" s="6">
        <f xml:space="preserve"> (('augjul cfs'!B54*31) + ('augjul cfs'!C54*30)) * 1.983471 / 1000</f>
        <v>509.97419575199996</v>
      </c>
      <c r="D54" s="6">
        <f xml:space="preserve"> (('augjul cfs'!$B54*31) + ('augjul cfs'!$C54*30) + ('augjul cfs'!$D54*31)) * 1.983471 / 1000</f>
        <v>583.82080455300002</v>
      </c>
      <c r="E54" s="6">
        <f xml:space="preserve"> (('augjul cfs'!$B54*31) + ('augjul cfs'!$C54*30) + ('augjul cfs'!$D54*31) + ('augjul cfs'!$E54*30)) * 1.983471 / 1000</f>
        <v>639.45716610299996</v>
      </c>
      <c r="F54" s="6">
        <f xml:space="preserve"> (('augjul cfs'!$B54*31) + ('augjul cfs'!$C54*30) + ('augjul cfs'!$D54*31) + ('augjul cfs'!$E54*30) + ('augjul cfs'!$F54*31)) * 1.983471 / 1000</f>
        <v>702.35898192599996</v>
      </c>
      <c r="G54" s="6">
        <f xml:space="preserve"> 'augjul cfs'!$G54*31*1.983471/1000</f>
        <v>39.413552240999998</v>
      </c>
      <c r="H54" s="6">
        <f xml:space="preserve"> ('augjul cfs'!$G54*31 + 'augjul cfs'!$H54*28)*1.983471/1000</f>
        <v>60.517683681000001</v>
      </c>
      <c r="I54" s="6">
        <f xml:space="preserve"> ('augjul cfs'!$G54*31 + 'augjul cfs'!$H54*28 + 'augjul cfs'!$I54*31)*1.983471/1000</f>
        <v>114.93421056599999</v>
      </c>
      <c r="J54" s="6">
        <f xml:space="preserve"> ('augjul cfs'!$G54*31 + 'augjul cfs'!$H54*28 + 'augjul cfs'!$I54*31 + 'augjul cfs'!$J54*30)*1.983471/1000</f>
        <v>241.85651985600001</v>
      </c>
      <c r="K54" s="6">
        <f xml:space="preserve"> ('augjul cfs'!$G54*31 + 'augjul cfs'!$H54*28 + 'augjul cfs'!$I54*31 + 'augjul cfs'!$J54*30 + 'augjul cfs'!$K54*31)*1.983471/1000</f>
        <v>537.18146745899992</v>
      </c>
      <c r="L54" s="6">
        <f xml:space="preserve"> ('augjul cfs'!$G54*31 + 'augjul cfs'!$H54*28 + 'augjul cfs'!$I54*31 + 'augjul cfs'!$J54*30 + 'augjul cfs'!$K54*31 + 'augjul cfs'!$L54*30)*1.983471/1000</f>
        <v>1130.437643559</v>
      </c>
      <c r="M54" s="6">
        <f xml:space="preserve"> ('augjul cfs'!$G54*31 + 'augjul cfs'!$H54*28 + 'augjul cfs'!$I54*31 + 'augjul cfs'!$J54*30 + 'augjul cfs'!$K54*31 + 'augjul cfs'!$L54*30 + 'augjul cfs'!$M54*31)*1.983471/1000</f>
        <v>1737.135802626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2536.774119747</v>
      </c>
      <c r="O54" s="23" t="s">
        <v>64</v>
      </c>
    </row>
    <row r="55" spans="1:15" x14ac:dyDescent="0.2">
      <c r="A55" t="s">
        <v>56</v>
      </c>
      <c r="B55" s="6">
        <f>'augjul cfs'!B55*31*1.983471/1000</f>
        <v>321.39569042699998</v>
      </c>
      <c r="C55" s="6">
        <f xml:space="preserve"> (('augjul cfs'!B55*31) + ('augjul cfs'!C55*30)) * 1.983471 / 1000</f>
        <v>607.25353094700006</v>
      </c>
      <c r="D55" s="6">
        <f xml:space="preserve"> (('augjul cfs'!$B55*31) + ('augjul cfs'!$C55*30) + ('augjul cfs'!$D55*31)) * 1.983471 / 1000</f>
        <v>754.45484774099998</v>
      </c>
      <c r="E55" s="6">
        <f xml:space="preserve"> (('augjul cfs'!$B55*31) + ('augjul cfs'!$C55*30) + ('augjul cfs'!$D55*31) + ('augjul cfs'!$E55*30)) * 1.983471 / 1000</f>
        <v>839.42674538099993</v>
      </c>
      <c r="F55" s="6">
        <f xml:space="preserve"> (('augjul cfs'!$B55*31) + ('augjul cfs'!$C55*30) + ('augjul cfs'!$D55*31) + ('augjul cfs'!$E55*30) + ('augjul cfs'!$F55*31)) * 1.983471 / 1000</f>
        <v>903.80426362800006</v>
      </c>
      <c r="G55" s="6">
        <f xml:space="preserve"> 'augjul cfs'!$G55*31*1.983471/1000</f>
        <v>45.316361937000003</v>
      </c>
      <c r="H55" s="6">
        <f xml:space="preserve"> ('augjul cfs'!$G55*31 + 'augjul cfs'!$H55*28)*1.983471/1000</f>
        <v>77.805616917000009</v>
      </c>
      <c r="I55" s="6">
        <f xml:space="preserve"> ('augjul cfs'!$G55*31 + 'augjul cfs'!$H55*28 + 'augjul cfs'!$I55*31)*1.983471/1000</f>
        <v>112.792061886</v>
      </c>
      <c r="J55" s="6">
        <f xml:space="preserve"> ('augjul cfs'!$G55*31 + 'augjul cfs'!$H55*28 + 'augjul cfs'!$I55*31 + 'augjul cfs'!$J55*30)*1.983471/1000</f>
        <v>179.13916683599999</v>
      </c>
      <c r="K55" s="6">
        <f xml:space="preserve"> ('augjul cfs'!$G55*31 + 'augjul cfs'!$H55*28 + 'augjul cfs'!$I55*31 + 'augjul cfs'!$J55*30 + 'augjul cfs'!$K55*31)*1.983471/1000</f>
        <v>482.51899017</v>
      </c>
      <c r="L55" s="6">
        <f xml:space="preserve"> ('augjul cfs'!$G55*31 + 'augjul cfs'!$H55*28 + 'augjul cfs'!$I55*31 + 'augjul cfs'!$J55*30 + 'augjul cfs'!$K55*31 + 'augjul cfs'!$L55*30)*1.983471/1000</f>
        <v>1001.87103681</v>
      </c>
      <c r="M55" s="6">
        <f xml:space="preserve"> ('augjul cfs'!$G55*31 + 'augjul cfs'!$H55*28 + 'augjul cfs'!$I55*31 + 'augjul cfs'!$J55*30 + 'augjul cfs'!$K55*31 + 'augjul cfs'!$L55*30 + 'augjul cfs'!$M55*31)*1.983471/1000</f>
        <v>1458.7853998410001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2268.1070223840002</v>
      </c>
      <c r="O55" s="23" t="s">
        <v>56</v>
      </c>
    </row>
    <row r="56" spans="1:15" x14ac:dyDescent="0.2">
      <c r="A56" t="s">
        <v>53</v>
      </c>
      <c r="B56" s="6">
        <f>'augjul cfs'!B56*31*1.983471/1000</f>
        <v>319.858500402</v>
      </c>
      <c r="C56" s="6">
        <f xml:space="preserve"> (('augjul cfs'!B56*31) + ('augjul cfs'!C56*30)) * 1.983471 / 1000</f>
        <v>512.77088986199999</v>
      </c>
      <c r="D56" s="6">
        <f xml:space="preserve"> (('augjul cfs'!$B56*31) + ('augjul cfs'!$C56*30) + ('augjul cfs'!$D56*31)) * 1.983471 / 1000</f>
        <v>602.35832451900001</v>
      </c>
      <c r="E56" s="6">
        <f xml:space="preserve"> (('augjul cfs'!$B56*31) + ('augjul cfs'!$C56*30) + ('augjul cfs'!$D56*31) + ('augjul cfs'!$E56*30)) * 1.983471 / 1000</f>
        <v>639.36989337900002</v>
      </c>
      <c r="F56" s="6">
        <f xml:space="preserve"> (('augjul cfs'!$B56*31) + ('augjul cfs'!$C56*30) + ('augjul cfs'!$D56*31) + ('augjul cfs'!$E56*30) + ('augjul cfs'!$F56*31)) * 1.983471 / 1000</f>
        <v>701.65683319200002</v>
      </c>
      <c r="G56" s="6">
        <f xml:space="preserve"> 'augjul cfs'!$G56*31*1.983471/1000</f>
        <v>38.122312619999995</v>
      </c>
      <c r="H56" s="6">
        <f xml:space="preserve"> ('augjul cfs'!$G56*31 + 'augjul cfs'!$H56*29)*1.983471/1000</f>
        <v>67.342807391999997</v>
      </c>
      <c r="I56" s="6">
        <f xml:space="preserve"> ('augjul cfs'!$G56*31 + 'augjul cfs'!$H56*29 + 'augjul cfs'!$I56*31)*1.983471/1000</f>
        <v>101.468425947</v>
      </c>
      <c r="J56" s="6">
        <f xml:space="preserve"> ('augjul cfs'!$G56*31 + 'augjul cfs'!$H56*29 + 'augjul cfs'!$I56*31 + 'augjul cfs'!$J56*30)*1.983471/1000</f>
        <v>289.38246848699998</v>
      </c>
      <c r="K56" s="6">
        <f xml:space="preserve"> ('augjul cfs'!$G56*31 + 'augjul cfs'!$H56*29 + 'augjul cfs'!$I56*31 + 'augjul cfs'!$J56*30 + 'augjul cfs'!$K56*31)*1.983471/1000</f>
        <v>899.8313712150001</v>
      </c>
      <c r="L56" s="6">
        <f xml:space="preserve"> ('augjul cfs'!$G56*31 + 'augjul cfs'!$H56*29 + 'augjul cfs'!$I56*31 + 'augjul cfs'!$J56*30 + 'augjul cfs'!$K56*31 + 'augjul cfs'!$L56*30)*1.983471/1000</f>
        <v>1443.2230863749999</v>
      </c>
      <c r="M56" s="6">
        <f xml:space="preserve"> ('augjul cfs'!$G56*31 + 'augjul cfs'!$H56*29 + 'augjul cfs'!$I56*31 + 'augjul cfs'!$J56*30 + 'augjul cfs'!$K56*31 + 'augjul cfs'!$L56*30 + 'augjul cfs'!$M56*31)*1.983471/1000</f>
        <v>1885.810838373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2496.5810634029999</v>
      </c>
      <c r="O56" s="22" t="s">
        <v>53</v>
      </c>
    </row>
    <row r="57" spans="1:15" x14ac:dyDescent="0.2">
      <c r="A57" t="s">
        <v>50</v>
      </c>
      <c r="B57" s="6">
        <f>'augjul cfs'!B57*31*1.983471/1000</f>
        <v>243.49089996000001</v>
      </c>
      <c r="C57" s="6">
        <f xml:space="preserve"> (('augjul cfs'!B57*31) + ('augjul cfs'!C57*30)) * 1.983471 / 1000</f>
        <v>421.88428169999997</v>
      </c>
      <c r="D57" s="6">
        <f xml:space="preserve"> (('augjul cfs'!$B57*31) + ('augjul cfs'!$C57*30) + ('augjul cfs'!$D57*31)) * 1.983471 / 1000</f>
        <v>533.79171552000003</v>
      </c>
      <c r="E57" s="6">
        <f xml:space="preserve"> (('augjul cfs'!$B57*31) + ('augjul cfs'!$C57*30) + ('augjul cfs'!$D57*31) + ('augjul cfs'!$E57*30)) * 1.983471 / 1000</f>
        <v>606.02972934000002</v>
      </c>
      <c r="F57" s="6">
        <f xml:space="preserve"> (('augjul cfs'!$B57*31) + ('augjul cfs'!$C57*30) + ('augjul cfs'!$D57*31) + ('augjul cfs'!$E57*30) + ('augjul cfs'!$F57*31)) * 1.983471 / 1000</f>
        <v>697.03137881999999</v>
      </c>
      <c r="G57" s="6">
        <f xml:space="preserve"> 'augjul cfs'!$G57*31*1.983471/1000</f>
        <v>74.891898017999992</v>
      </c>
      <c r="H57" s="6">
        <f xml:space="preserve"> ('augjul cfs'!$G57*31 + 'augjul cfs'!$H57*28)*1.983471/1000</f>
        <v>126.874705986</v>
      </c>
      <c r="I57" s="6">
        <f xml:space="preserve"> ('augjul cfs'!$G57*31 + 'augjul cfs'!$H57*28 + 'augjul cfs'!$I57*31)*1.983471/1000</f>
        <v>179.569580043</v>
      </c>
      <c r="J57" s="6">
        <f xml:space="preserve"> ('augjul cfs'!$G57*31 + 'augjul cfs'!$H57*28 + 'augjul cfs'!$I57*31 + 'augjul cfs'!$J57*30)*1.983471/1000</f>
        <v>275.13321282300001</v>
      </c>
      <c r="K57" s="6">
        <f xml:space="preserve"> ('augjul cfs'!$G57*31 + 'augjul cfs'!$H57*28 + 'augjul cfs'!$I57*31 + 'augjul cfs'!$J57*30 + 'augjul cfs'!$K57*31)*1.983471/1000</f>
        <v>741.27071600400006</v>
      </c>
      <c r="L57" s="6">
        <f xml:space="preserve"> ('augjul cfs'!$G57*31 + 'augjul cfs'!$H57*28 + 'augjul cfs'!$I57*31 + 'augjul cfs'!$J57*30 + 'augjul cfs'!$K57*31 + 'augjul cfs'!$L57*30)*1.983471/1000</f>
        <v>1169.0459065739999</v>
      </c>
      <c r="M57" s="6">
        <f xml:space="preserve"> ('augjul cfs'!$G57*31 + 'augjul cfs'!$H57*28 + 'augjul cfs'!$I57*31 + 'augjul cfs'!$J57*30 + 'augjul cfs'!$K57*31 + 'augjul cfs'!$L57*30 + 'augjul cfs'!$M57*31)*1.983471/1000</f>
        <v>1870.0045579739999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2828.560555086</v>
      </c>
      <c r="O57" s="22" t="s">
        <v>50</v>
      </c>
    </row>
    <row r="58" spans="1:15" x14ac:dyDescent="0.2">
      <c r="A58" t="s">
        <v>73</v>
      </c>
      <c r="B58" s="6">
        <f>'augjul cfs'!B58*31*1.983471/1000</f>
        <v>476.037006942</v>
      </c>
      <c r="C58" s="6">
        <f xml:space="preserve"> (('augjul cfs'!B58*31) + ('augjul cfs'!C58*30)) * 1.983471 / 1000</f>
        <v>683.40889999199999</v>
      </c>
      <c r="D58" s="6">
        <f xml:space="preserve"> (('augjul cfs'!$B58*31) + ('augjul cfs'!$C58*30) + ('augjul cfs'!$D58*31)) * 1.983471 / 1000</f>
        <v>783.87964002599995</v>
      </c>
      <c r="E58" s="6">
        <f xml:space="preserve"> (('augjul cfs'!$B58*31) + ('augjul cfs'!$C58*30) + ('augjul cfs'!$D58*31) + ('augjul cfs'!$E58*30)) * 1.983471 / 1000</f>
        <v>865.876331166</v>
      </c>
      <c r="F58" s="6">
        <f xml:space="preserve"> (('augjul cfs'!$B58*31) + ('augjul cfs'!$C58*30) + ('augjul cfs'!$D58*31) + ('augjul cfs'!$E58*30) + ('augjul cfs'!$F58*31)) * 1.983471 / 1000</f>
        <v>928.83963459000006</v>
      </c>
      <c r="G58" s="6">
        <f xml:space="preserve"> 'augjul cfs'!$G58*31*1.983471/1000</f>
        <v>48.390741986999998</v>
      </c>
      <c r="H58" s="6">
        <f xml:space="preserve"> ('augjul cfs'!$G58*31 + 'augjul cfs'!$H58*28)*1.983471/1000</f>
        <v>82.323963854999988</v>
      </c>
      <c r="I58" s="6">
        <f xml:space="preserve"> ('augjul cfs'!$G58*31 + 'augjul cfs'!$H58*28 + 'augjul cfs'!$I58*31)*1.983471/1000</f>
        <v>118.17123523799999</v>
      </c>
      <c r="J58" s="6">
        <f xml:space="preserve"> ('augjul cfs'!$G58*31 + 'augjul cfs'!$H58*28 + 'augjul cfs'!$I58*31 + 'augjul cfs'!$J58*30)*1.983471/1000</f>
        <v>176.782803288</v>
      </c>
      <c r="K58" s="6">
        <f xml:space="preserve"> ('augjul cfs'!$G58*31 + 'augjul cfs'!$H58*28 + 'augjul cfs'!$I58*31 + 'augjul cfs'!$J58*30 + 'augjul cfs'!$K58*31)*1.983471/1000</f>
        <v>480.71601503100004</v>
      </c>
      <c r="L58" s="6">
        <f xml:space="preserve"> ('augjul cfs'!$G58*31 + 'augjul cfs'!$H58*28 + 'augjul cfs'!$I58*31 + 'augjul cfs'!$J58*30 + 'augjul cfs'!$K58*31 + 'augjul cfs'!$L58*30)*1.983471/1000</f>
        <v>1281.8201172209999</v>
      </c>
      <c r="M58" s="6">
        <f xml:space="preserve"> ('augjul cfs'!$G58*31 + 'augjul cfs'!$H58*28 + 'augjul cfs'!$I58*31 + 'augjul cfs'!$J58*30 + 'augjul cfs'!$K58*31 + 'augjul cfs'!$L58*30 + 'augjul cfs'!$M58*31)*1.983471/1000</f>
        <v>1884.275631819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2767.0372516080001</v>
      </c>
      <c r="O58" s="22" t="s">
        <v>73</v>
      </c>
    </row>
    <row r="59" spans="1:15" x14ac:dyDescent="0.2">
      <c r="A59" t="s">
        <v>75</v>
      </c>
      <c r="B59" s="6">
        <f>'augjul cfs'!B59*31*1.983471/1000</f>
        <v>394.19701001099997</v>
      </c>
      <c r="C59" s="6">
        <f xml:space="preserve"> (('augjul cfs'!B59*31) + ('augjul cfs'!C59*30)) * 1.983471 / 1000</f>
        <v>637.33088519099999</v>
      </c>
      <c r="D59" s="6">
        <f xml:space="preserve"> (('augjul cfs'!$B59*31) + ('augjul cfs'!$C59*30) + ('augjul cfs'!$D59*31)) * 1.983471 / 1000</f>
        <v>750.46807103100002</v>
      </c>
      <c r="E59" s="6">
        <f xml:space="preserve"> (('augjul cfs'!$B59*31) + ('augjul cfs'!$C59*30) + ('augjul cfs'!$D59*31) + ('augjul cfs'!$E59*30)) * 1.983471 / 1000</f>
        <v>818.65980401100001</v>
      </c>
      <c r="F59" s="6">
        <f xml:space="preserve"> (('augjul cfs'!$B59*31) + ('augjul cfs'!$C59*30) + ('augjul cfs'!$D59*31) + ('augjul cfs'!$E59*30) + ('augjul cfs'!$F59*31)) * 1.983471 / 1000</f>
        <v>880.94674382400001</v>
      </c>
      <c r="G59" s="6">
        <f xml:space="preserve"> 'augjul cfs'!$G59*31*1.983471/1000</f>
        <v>61.795039005</v>
      </c>
      <c r="H59" s="6">
        <f xml:space="preserve"> ('augjul cfs'!$G59*31 + 'augjul cfs'!$H59*28)*1.983471/1000</f>
        <v>109.501483497</v>
      </c>
      <c r="I59" s="6">
        <f xml:space="preserve"> ('augjul cfs'!$G59*31 + 'augjul cfs'!$H59*28 + 'augjul cfs'!$I59*31)*1.983471/1000</f>
        <v>164.84032439699999</v>
      </c>
      <c r="J59" s="6">
        <f xml:space="preserve"> ('augjul cfs'!$G59*31 + 'augjul cfs'!$H59*28 + 'augjul cfs'!$I59*31 + 'augjul cfs'!$J59*30)*1.983471/1000</f>
        <v>272.95932860699997</v>
      </c>
      <c r="K59" s="6">
        <f xml:space="preserve"> ('augjul cfs'!$G59*31 + 'augjul cfs'!$H59*28 + 'augjul cfs'!$I59*31 + 'augjul cfs'!$J59*30 + 'augjul cfs'!$K59*31)*1.983471/1000</f>
        <v>657.81022326600009</v>
      </c>
      <c r="L59" s="6">
        <f xml:space="preserve"> ('augjul cfs'!$G59*31 + 'augjul cfs'!$H59*28 + 'augjul cfs'!$I59*31 + 'augjul cfs'!$J59*30 + 'augjul cfs'!$K59*31 + 'augjul cfs'!$L59*30)*1.983471/1000</f>
        <v>1207.0333431659999</v>
      </c>
      <c r="M59" s="6">
        <f xml:space="preserve"> ('augjul cfs'!$G59*31 + 'augjul cfs'!$H59*28 + 'augjul cfs'!$I59*31 + 'augjul cfs'!$J59*30 + 'augjul cfs'!$K59*31 + 'augjul cfs'!$L59*30 + 'augjul cfs'!$M59*31)*1.983471/1000</f>
        <v>1827.5662124580001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2640.8904794790001</v>
      </c>
      <c r="O59" s="22" t="s">
        <v>75</v>
      </c>
    </row>
    <row r="60" spans="1:15" x14ac:dyDescent="0.2">
      <c r="A60" t="s">
        <v>32</v>
      </c>
      <c r="B60" s="6">
        <f>'augjul cfs'!B60*31*1.983471/1000</f>
        <v>413.68857952799999</v>
      </c>
      <c r="C60" s="6">
        <f xml:space="preserve"> (('augjul cfs'!B60*31) + ('augjul cfs'!C60*30)) * 1.983471 / 1000</f>
        <v>569.70840838799995</v>
      </c>
      <c r="D60" s="6">
        <f xml:space="preserve"> (('augjul cfs'!$B60*31) + ('augjul cfs'!$C60*30) + ('augjul cfs'!$D60*31)) * 1.983471 / 1000</f>
        <v>647.42873605199998</v>
      </c>
      <c r="E60" s="6">
        <f xml:space="preserve"> (('augjul cfs'!$B60*31) + ('augjul cfs'!$C60*30) + ('augjul cfs'!$D60*31) + ('augjul cfs'!$E60*30)) * 1.983471 / 1000</f>
        <v>740.79071602199997</v>
      </c>
      <c r="F60" s="6">
        <f xml:space="preserve"> (('augjul cfs'!$B60*31) + ('augjul cfs'!$C60*30) + ('augjul cfs'!$D60*31) + ('augjul cfs'!$E60*30) + ('augjul cfs'!$F60*31)) * 1.983471 / 1000</f>
        <v>797.35930894199998</v>
      </c>
      <c r="G60" s="6">
        <f xml:space="preserve"> 'augjul cfs'!$G60*31*1.983471/1000</f>
        <v>61.549088601000001</v>
      </c>
      <c r="H60" s="6">
        <f xml:space="preserve"> ('augjul cfs'!$G60*31 + 'augjul cfs'!$H60*29)*1.983471/1000</f>
        <v>95.888922023999996</v>
      </c>
      <c r="I60" s="6">
        <f xml:space="preserve"> ('augjul cfs'!$G60*31 + 'augjul cfs'!$H60*29 + 'augjul cfs'!$I60*31)*1.983471/1000</f>
        <v>144.52561441499998</v>
      </c>
      <c r="J60" s="6">
        <f xml:space="preserve"> ('augjul cfs'!$G60*31 + 'augjul cfs'!$H60*29 + 'augjul cfs'!$I60*31 + 'augjul cfs'!$J60*30)*1.983471/1000</f>
        <v>246.99172627499999</v>
      </c>
      <c r="K60" s="6">
        <f xml:space="preserve"> ('augjul cfs'!$G60*31 + 'augjul cfs'!$H60*29 + 'augjul cfs'!$I60*31 + 'augjul cfs'!$J60*30 + 'augjul cfs'!$K60*31)*1.983471/1000</f>
        <v>443.69056187400002</v>
      </c>
      <c r="L60" s="6">
        <f xml:space="preserve"> ('augjul cfs'!$G60*31 + 'augjul cfs'!$H60*29 + 'augjul cfs'!$I60*31 + 'augjul cfs'!$J60*30 + 'augjul cfs'!$K60*31 + 'augjul cfs'!$L60*30)*1.983471/1000</f>
        <v>1044.563266614</v>
      </c>
      <c r="M60" s="6">
        <f xml:space="preserve"> ('augjul cfs'!$G60*31 + 'augjul cfs'!$H60*29 + 'augjul cfs'!$I60*31 + 'augjul cfs'!$J60*30 + 'augjul cfs'!$K60*31 + 'augjul cfs'!$L60*30 + 'augjul cfs'!$M60*31)*1.983471/1000</f>
        <v>1613.8769642729999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2449.0213957649999</v>
      </c>
      <c r="O60" s="22" t="s">
        <v>32</v>
      </c>
    </row>
    <row r="61" spans="1:15" x14ac:dyDescent="0.2">
      <c r="A61" t="s">
        <v>45</v>
      </c>
      <c r="B61" s="6">
        <f>'augjul cfs'!B61*31*1.983471/1000</f>
        <v>421.06709164799997</v>
      </c>
      <c r="C61" s="6">
        <f xml:space="preserve"> (('augjul cfs'!B61*31) + ('augjul cfs'!C61*30)) * 1.983471 / 1000</f>
        <v>607.49353093799994</v>
      </c>
      <c r="D61" s="6">
        <f xml:space="preserve"> (('augjul cfs'!$B61*31) + ('augjul cfs'!$C61*30) + ('augjul cfs'!$D61*31)) * 1.983471 / 1000</f>
        <v>694.12956074700003</v>
      </c>
      <c r="E61" s="6">
        <f xml:space="preserve"> (('augjul cfs'!$B61*31) + ('augjul cfs'!$C61*30) + ('augjul cfs'!$D61*31) + ('augjul cfs'!$E61*30)) * 1.983471 / 1000</f>
        <v>757.32294680699999</v>
      </c>
      <c r="F61" s="6">
        <f xml:space="preserve"> (('augjul cfs'!$B61*31) + ('augjul cfs'!$C61*30) + ('augjul cfs'!$D61*31) + ('augjul cfs'!$E61*30) + ('augjul cfs'!$F61*31)) * 1.983471 / 1000</f>
        <v>819.05649821099996</v>
      </c>
      <c r="G61" s="6">
        <f xml:space="preserve"> 'augjul cfs'!$G61*31*1.983471/1000</f>
        <v>36.462147393000002</v>
      </c>
      <c r="H61" s="6">
        <f xml:space="preserve"> ('augjul cfs'!$G61*31 + 'augjul cfs'!$H61*28)*1.983471/1000</f>
        <v>60.676361361000005</v>
      </c>
      <c r="I61" s="6">
        <f xml:space="preserve"> ('augjul cfs'!$G61*31 + 'augjul cfs'!$H61*28 + 'augjul cfs'!$I61*31)*1.983471/1000</f>
        <v>90.251897442000001</v>
      </c>
      <c r="J61" s="6">
        <f xml:space="preserve"> ('augjul cfs'!$G61*31 + 'augjul cfs'!$H61*28 + 'augjul cfs'!$I61*31 + 'augjul cfs'!$J61*30)*1.983471/1000</f>
        <v>196.88329840199998</v>
      </c>
      <c r="K61" s="6">
        <f xml:space="preserve"> ('augjul cfs'!$G61*31 + 'augjul cfs'!$H61*28 + 'augjul cfs'!$I61*31 + 'augjul cfs'!$J61*30 + 'augjul cfs'!$K61*31)*1.983471/1000</f>
        <v>673.28923095000005</v>
      </c>
      <c r="L61" s="6">
        <f xml:space="preserve"> ('augjul cfs'!$G61*31 + 'augjul cfs'!$H61*28 + 'augjul cfs'!$I61*31 + 'augjul cfs'!$J61*30 + 'augjul cfs'!$K61*31 + 'augjul cfs'!$L61*30)*1.983471/1000</f>
        <v>1181.6925176699999</v>
      </c>
      <c r="M61" s="6">
        <f xml:space="preserve"> ('augjul cfs'!$G61*31 + 'augjul cfs'!$H61*28 + 'augjul cfs'!$I61*31 + 'augjul cfs'!$J61*30 + 'augjul cfs'!$K61*31 + 'augjul cfs'!$L61*30 + 'augjul cfs'!$M61*31)*1.983471/1000</f>
        <v>1663.2634087020001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2257.3744608029997</v>
      </c>
      <c r="O61" s="22" t="s">
        <v>45</v>
      </c>
    </row>
    <row r="62" spans="1:15" x14ac:dyDescent="0.2">
      <c r="A62" t="s">
        <v>67</v>
      </c>
      <c r="B62" s="6">
        <f>'augjul cfs'!B62*31*1.983471/1000</f>
        <v>250.746436878</v>
      </c>
      <c r="C62" s="6">
        <f xml:space="preserve"> (('augjul cfs'!B62*31) + ('augjul cfs'!C62*30)) * 1.983471 / 1000</f>
        <v>382.54808482800001</v>
      </c>
      <c r="D62" s="6">
        <f xml:space="preserve"> (('augjul cfs'!$B62*31) + ('augjul cfs'!$C62*30) + ('augjul cfs'!$D62*31)) * 1.983471 / 1000</f>
        <v>476.07072594900001</v>
      </c>
      <c r="E62" s="6">
        <f xml:space="preserve"> (('augjul cfs'!$B62*31) + ('augjul cfs'!$C62*30) + ('augjul cfs'!$D62*31) + ('augjul cfs'!$E62*30)) * 1.983471 / 1000</f>
        <v>536.05088898899999</v>
      </c>
      <c r="F62" s="6">
        <f xml:space="preserve"> (('augjul cfs'!$B62*31) + ('augjul cfs'!$C62*30) + ('augjul cfs'!$D62*31) + ('augjul cfs'!$E62*30) + ('augjul cfs'!$F62*31)) * 1.983471 / 1000</f>
        <v>590.28295307099995</v>
      </c>
      <c r="G62" s="6">
        <f xml:space="preserve"> 'augjul cfs'!$G62*31*1.983471/1000</f>
        <v>50.296857618000004</v>
      </c>
      <c r="H62" s="6">
        <f xml:space="preserve"> ('augjul cfs'!$G62*31 + 'augjul cfs'!$H62*28)*1.983471/1000</f>
        <v>86.729252945999988</v>
      </c>
      <c r="I62" s="6">
        <f xml:space="preserve"> ('augjul cfs'!$G62*31 + 'augjul cfs'!$H62*28 + 'augjul cfs'!$I62*31)*1.983471/1000</f>
        <v>152.09057280900001</v>
      </c>
      <c r="J62" s="6">
        <f xml:space="preserve"> ('augjul cfs'!$G62*31 + 'augjul cfs'!$H62*28 + 'augjul cfs'!$I62*31 + 'augjul cfs'!$J62*30)*1.983471/1000</f>
        <v>267.885609789</v>
      </c>
      <c r="K62" s="6">
        <f xml:space="preserve"> ('augjul cfs'!$G62*31 + 'augjul cfs'!$H62*28 + 'augjul cfs'!$I62*31 + 'augjul cfs'!$J62*30 + 'augjul cfs'!$K62*31)*1.983471/1000</f>
        <v>696.51567636000004</v>
      </c>
      <c r="L62" s="6">
        <f xml:space="preserve"> ('augjul cfs'!$G62*31 + 'augjul cfs'!$H62*28 + 'augjul cfs'!$I62*31 + 'augjul cfs'!$J62*30 + 'augjul cfs'!$K62*31 + 'augjul cfs'!$L62*30)*1.983471/1000</f>
        <v>1425.97680603</v>
      </c>
      <c r="M62" s="6">
        <f xml:space="preserve"> ('augjul cfs'!$G62*31 + 'augjul cfs'!$H62*28 + 'augjul cfs'!$I62*31 + 'augjul cfs'!$J62*30 + 'augjul cfs'!$K62*31 + 'augjul cfs'!$L62*30 + 'augjul cfs'!$M62*31)*1.983471/1000</f>
        <v>1908.470011077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2612.5922987219997</v>
      </c>
      <c r="O62" s="22" t="s">
        <v>67</v>
      </c>
    </row>
    <row r="63" spans="1:15" x14ac:dyDescent="0.2">
      <c r="A63" t="s">
        <v>34</v>
      </c>
      <c r="B63" s="6">
        <f>'augjul cfs'!B63*31*1.983471/1000</f>
        <v>357.98081302200001</v>
      </c>
      <c r="C63" s="6">
        <f xml:space="preserve"> (('augjul cfs'!B63*31) + ('augjul cfs'!C63*30)) * 1.983471 / 1000</f>
        <v>496.38741940199998</v>
      </c>
      <c r="D63" s="6">
        <f xml:space="preserve"> (('augjul cfs'!$B63*31) + ('augjul cfs'!$C63*30) + ('augjul cfs'!$D63*31)) * 1.983471 / 1000</f>
        <v>584.49915163499998</v>
      </c>
      <c r="E63" s="6">
        <f xml:space="preserve"> (('augjul cfs'!$B63*31) + ('augjul cfs'!$C63*30) + ('augjul cfs'!$D63*31) + ('augjul cfs'!$E63*30)) * 1.983471 / 1000</f>
        <v>650.25121528500006</v>
      </c>
      <c r="F63" s="6">
        <f xml:space="preserve"> (('augjul cfs'!$B63*31) + ('augjul cfs'!$C63*30) + ('augjul cfs'!$D63*31) + ('augjul cfs'!$E63*30) + ('augjul cfs'!$F63*31)) * 1.983471 / 1000</f>
        <v>713.76790711799993</v>
      </c>
      <c r="G63" s="6">
        <f xml:space="preserve"> 'augjul cfs'!$G63*31*1.983471/1000</f>
        <v>60.811237388999999</v>
      </c>
      <c r="H63" s="6">
        <f xml:space="preserve"> ('augjul cfs'!$G63*31 + 'augjul cfs'!$H63*28)*1.983471/1000</f>
        <v>89.579500772999992</v>
      </c>
      <c r="I63" s="6">
        <f xml:space="preserve"> ('augjul cfs'!$G63*31 + 'augjul cfs'!$H63*28 + 'augjul cfs'!$I63*31)*1.983471/1000</f>
        <v>139.01553197699999</v>
      </c>
      <c r="J63" s="6">
        <f xml:space="preserve"> ('augjul cfs'!$G63*31 + 'augjul cfs'!$H63*28 + 'augjul cfs'!$I63*31 + 'augjul cfs'!$J63*30)*1.983471/1000</f>
        <v>272.66180795700001</v>
      </c>
      <c r="K63" s="6">
        <f xml:space="preserve"> ('augjul cfs'!$G63*31 + 'augjul cfs'!$H63*28 + 'augjul cfs'!$I63*31 + 'augjul cfs'!$J63*30 + 'augjul cfs'!$K63*31)*1.983471/1000</f>
        <v>786.14476390799996</v>
      </c>
      <c r="L63" s="6">
        <f xml:space="preserve"> ('augjul cfs'!$G63*31 + 'augjul cfs'!$H63*28 + 'augjul cfs'!$I63*31 + 'augjul cfs'!$J63*30 + 'augjul cfs'!$K63*31 + 'augjul cfs'!$L63*30)*1.983471/1000</f>
        <v>1430.5744918079999</v>
      </c>
      <c r="M63" s="6">
        <f xml:space="preserve"> ('augjul cfs'!$G63*31 + 'augjul cfs'!$H63*28 + 'augjul cfs'!$I63*31 + 'augjul cfs'!$J63*30 + 'augjul cfs'!$K63*31 + 'augjul cfs'!$L63*30 + 'augjul cfs'!$M63*31)*1.983471/1000</f>
        <v>1867.0749713069999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2504.8858564800003</v>
      </c>
      <c r="O63" s="22" t="s">
        <v>34</v>
      </c>
    </row>
    <row r="64" spans="1:15" x14ac:dyDescent="0.2">
      <c r="A64" t="s">
        <v>66</v>
      </c>
      <c r="B64" s="6">
        <f>'augjul cfs'!B64*31*1.983471/1000</f>
        <v>244.53618917699998</v>
      </c>
      <c r="C64" s="6">
        <f xml:space="preserve"> (('augjul cfs'!B64*31) + ('augjul cfs'!C64*30)) * 1.983471 / 1000</f>
        <v>420.43039745699997</v>
      </c>
      <c r="D64" s="6">
        <f xml:space="preserve"> (('augjul cfs'!$B64*31) + ('augjul cfs'!$C64*30) + ('augjul cfs'!$D64*31)) * 1.983471 / 1000</f>
        <v>487.51337014800004</v>
      </c>
      <c r="E64" s="6">
        <f xml:space="preserve"> (('augjul cfs'!$B64*31) + ('augjul cfs'!$C64*30) + ('augjul cfs'!$D64*31) + ('augjul cfs'!$E64*30)) * 1.983471 / 1000</f>
        <v>543.92328538799995</v>
      </c>
      <c r="F64" s="6">
        <f xml:space="preserve"> (('augjul cfs'!$B64*31) + ('augjul cfs'!$C64*30) + ('augjul cfs'!$D64*31) + ('augjul cfs'!$E64*30) + ('augjul cfs'!$F64*31)) * 1.983471 / 1000</f>
        <v>600.9222915150001</v>
      </c>
      <c r="G64" s="6">
        <f xml:space="preserve"> 'augjul cfs'!$G64*31*1.983471/1000</f>
        <v>40.889254665000003</v>
      </c>
      <c r="H64" s="6">
        <f xml:space="preserve"> ('augjul cfs'!$G64*31 + 'augjul cfs'!$H64*29)*1.983471/1000</f>
        <v>69.764625483000003</v>
      </c>
      <c r="I64" s="6">
        <f xml:space="preserve"> ('augjul cfs'!$G64*31 + 'augjul cfs'!$H64*29 + 'augjul cfs'!$I64*31)*1.983471/1000</f>
        <v>115.38842542499999</v>
      </c>
      <c r="J64" s="6">
        <f xml:space="preserve"> ('augjul cfs'!$G64*31 + 'augjul cfs'!$H64*29 + 'augjul cfs'!$I64*31 + 'augjul cfs'!$J64*30)*1.983471/1000</f>
        <v>306.27767446499996</v>
      </c>
      <c r="K64" s="6">
        <f xml:space="preserve"> ('augjul cfs'!$G64*31 + 'augjul cfs'!$H64*29 + 'augjul cfs'!$I64*31 + 'augjul cfs'!$J64*30 + 'augjul cfs'!$K64*31)*1.983471/1000</f>
        <v>726.23798929500003</v>
      </c>
      <c r="L64" s="6">
        <f xml:space="preserve"> ('augjul cfs'!$G64*31 + 'augjul cfs'!$H64*29 + 'augjul cfs'!$I64*31 + 'augjul cfs'!$J64*30 + 'augjul cfs'!$K64*31 + 'augjul cfs'!$L64*30)*1.983471/1000</f>
        <v>1394.1718485449999</v>
      </c>
      <c r="M64" s="6">
        <f xml:space="preserve"> ('augjul cfs'!$G64*31 + 'augjul cfs'!$H64*29 + 'augjul cfs'!$I64*31 + 'augjul cfs'!$J64*30 + 'augjul cfs'!$K64*31 + 'augjul cfs'!$L64*30 + 'augjul cfs'!$M64*31)*1.983471/1000</f>
        <v>1889.1470365949999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2529.947012565</v>
      </c>
      <c r="O64" s="22" t="s">
        <v>66</v>
      </c>
    </row>
    <row r="65" spans="1:15" x14ac:dyDescent="0.2">
      <c r="A65" t="s">
        <v>51</v>
      </c>
      <c r="B65" s="6">
        <f>'augjul cfs'!B65*31*1.983471/1000</f>
        <v>307.560980202</v>
      </c>
      <c r="C65" s="6">
        <f xml:space="preserve"> (('augjul cfs'!B65*31) + ('augjul cfs'!C65*30)) * 1.983471 / 1000</f>
        <v>460.30808191200003</v>
      </c>
      <c r="D65" s="6">
        <f xml:space="preserve"> (('augjul cfs'!$B65*31) + ('augjul cfs'!$C65*30) + ('augjul cfs'!$D65*31)) * 1.983471 / 1000</f>
        <v>585.80427555300002</v>
      </c>
      <c r="E65" s="6">
        <f xml:space="preserve"> (('augjul cfs'!$B65*31) + ('augjul cfs'!$C65*30) + ('augjul cfs'!$D65*31) + ('augjul cfs'!$E65*30)) * 1.983471 / 1000</f>
        <v>666.25385931300002</v>
      </c>
      <c r="F65" s="6">
        <f xml:space="preserve"> (('augjul cfs'!$B65*31) + ('augjul cfs'!$C65*30) + ('augjul cfs'!$D65*31) + ('augjul cfs'!$E65*30) + ('augjul cfs'!$F65*31)) * 1.983471 / 1000</f>
        <v>733.76724521099993</v>
      </c>
      <c r="G65" s="6">
        <f xml:space="preserve"> 'augjul cfs'!$G65*31*1.983471/1000</f>
        <v>62.963303423999996</v>
      </c>
      <c r="H65" s="6">
        <f xml:space="preserve"> ('augjul cfs'!$G65*31 + 'augjul cfs'!$H65*28)*1.983471/1000</f>
        <v>94.341814643999996</v>
      </c>
      <c r="I65" s="6">
        <f xml:space="preserve"> ('augjul cfs'!$G65*31 + 'augjul cfs'!$H65*28 + 'augjul cfs'!$I65*31)*1.983471/1000</f>
        <v>131.48032564799999</v>
      </c>
      <c r="J65" s="6">
        <f xml:space="preserve"> ('augjul cfs'!$G65*31 + 'augjul cfs'!$H65*28 + 'augjul cfs'!$I65*31 + 'augjul cfs'!$J65*30)*1.983471/1000</f>
        <v>241.62247027799998</v>
      </c>
      <c r="K65" s="6">
        <f xml:space="preserve"> ('augjul cfs'!$G65*31 + 'augjul cfs'!$H65*28 + 'augjul cfs'!$I65*31 + 'augjul cfs'!$J65*30 + 'augjul cfs'!$K65*31)*1.983471/1000</f>
        <v>563.57154911400005</v>
      </c>
      <c r="L65" s="6">
        <f xml:space="preserve"> ('augjul cfs'!$G65*31 + 'augjul cfs'!$H65*28 + 'augjul cfs'!$I65*31 + 'augjul cfs'!$J65*30 + 'augjul cfs'!$K65*31 + 'augjul cfs'!$L65*30)*1.983471/1000</f>
        <v>1161.8855762640001</v>
      </c>
      <c r="M65" s="6">
        <f xml:space="preserve"> ('augjul cfs'!$G65*31 + 'augjul cfs'!$H65*28 + 'augjul cfs'!$I65*31 + 'augjul cfs'!$J65*30 + 'augjul cfs'!$K65*31 + 'augjul cfs'!$L65*30 + 'augjul cfs'!$M65*31)*1.983471/1000</f>
        <v>1643.9483681039999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2399.5913149740004</v>
      </c>
      <c r="O65" s="22" t="s">
        <v>51</v>
      </c>
    </row>
    <row r="66" spans="1:15" x14ac:dyDescent="0.2">
      <c r="A66" t="s">
        <v>101</v>
      </c>
      <c r="B66" s="6">
        <f>'augjul cfs'!B66*31*1.983471/1000</f>
        <v>329.020152951</v>
      </c>
      <c r="C66" s="6">
        <f xml:space="preserve"> (('augjul cfs'!B66*31) + ('augjul cfs'!C66*30)) * 1.983471 / 1000</f>
        <v>482.18378357099999</v>
      </c>
      <c r="D66" s="6">
        <f xml:space="preserve"> (('augjul cfs'!$B66*31) + ('augjul cfs'!$C66*30) + ('augjul cfs'!$D66*31)) * 1.983471 / 1000</f>
        <v>564.208243305</v>
      </c>
      <c r="E66" s="6">
        <f xml:space="preserve"> (('augjul cfs'!$B66*31) + ('augjul cfs'!$C66*30) + ('augjul cfs'!$D66*31) + ('augjul cfs'!$E66*30)) * 1.983471 / 1000</f>
        <v>678.45617290500002</v>
      </c>
      <c r="F66" s="6">
        <f xml:space="preserve"> (('augjul cfs'!$B66*31) + ('augjul cfs'!$C66*30) + ('augjul cfs'!$D66*31) + ('augjul cfs'!$E66*30) + ('augjul cfs'!$F66*31)) * 1.983471 / 1000</f>
        <v>756.79137657900003</v>
      </c>
      <c r="G66" s="6">
        <f xml:space="preserve"> 'augjul cfs'!$G66*31*1.983471/1000</f>
        <v>68.804625518999998</v>
      </c>
      <c r="H66" s="6">
        <f xml:space="preserve"> ('augjul cfs'!$G66*31 + 'augjul cfs'!$H66*28)*1.983471/1000</f>
        <v>109.235698383</v>
      </c>
      <c r="I66" s="6">
        <f xml:space="preserve"> ('augjul cfs'!$G66*31 + 'augjul cfs'!$H66*28 + 'augjul cfs'!$I66*31)*1.983471/1000</f>
        <v>149.51007703799999</v>
      </c>
      <c r="J66" s="6">
        <f xml:space="preserve"> ('augjul cfs'!$G66*31 + 'augjul cfs'!$H66*28 + 'augjul cfs'!$I66*31 + 'augjul cfs'!$J66*30)*1.983471/1000</f>
        <v>307.31502979800001</v>
      </c>
      <c r="K66" s="6">
        <f xml:space="preserve"> ('augjul cfs'!$G66*31 + 'augjul cfs'!$H66*28 + 'augjul cfs'!$I66*31 + 'augjul cfs'!$J66*30 + 'augjul cfs'!$K66*31)*1.983471/1000</f>
        <v>646.41914931300005</v>
      </c>
      <c r="L66" s="6">
        <f xml:space="preserve"> ('augjul cfs'!$G66*31 + 'augjul cfs'!$H66*28 + 'augjul cfs'!$I66*31 + 'augjul cfs'!$J66*30 + 'augjul cfs'!$K66*31 + 'augjul cfs'!$L66*30)*1.983471/1000</f>
        <v>1255.5034239930001</v>
      </c>
      <c r="M66" s="6">
        <f xml:space="preserve"> ('augjul cfs'!$G66*31 + 'augjul cfs'!$H66*28 + 'augjul cfs'!$I66*31 + 'augjul cfs'!$J66*30 + 'augjul cfs'!$K66*31 + 'augjul cfs'!$L66*30 + 'augjul cfs'!$M66*31)*1.983471/1000</f>
        <v>1909.731498633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2726.5585754399999</v>
      </c>
      <c r="O66" s="22" t="s">
        <v>101</v>
      </c>
    </row>
    <row r="67" spans="1:15" x14ac:dyDescent="0.2">
      <c r="A67" t="s">
        <v>117</v>
      </c>
      <c r="B67" s="6">
        <f>'augjul cfs'!B67*31*1.983471/1000</f>
        <v>367.63436637900003</v>
      </c>
      <c r="C67" s="6">
        <f xml:space="preserve"> (('augjul cfs'!B67*31) + ('augjul cfs'!C67*30)) * 1.983471 / 1000</f>
        <v>542.21948379900005</v>
      </c>
      <c r="D67" s="6">
        <f xml:space="preserve"> (('augjul cfs'!$B67*31) + ('augjul cfs'!$C67*30) + ('augjul cfs'!$D67*31)) * 1.983471 / 1000</f>
        <v>641.70642221700007</v>
      </c>
      <c r="E67" s="6">
        <f xml:space="preserve"> (('augjul cfs'!$B67*31) + ('augjul cfs'!$C67*30) + ('augjul cfs'!$D67*31) + ('augjul cfs'!$E67*30)) * 1.983471 / 1000</f>
        <v>768.80724389700003</v>
      </c>
      <c r="F67" s="6">
        <f xml:space="preserve"> (('augjul cfs'!$B67*31) + ('augjul cfs'!$C67*30) + ('augjul cfs'!$D67*31) + ('augjul cfs'!$E67*30) + ('augjul cfs'!$F67*31)) * 1.983471 / 1000</f>
        <v>853.47567047400003</v>
      </c>
      <c r="G67" s="6">
        <f xml:space="preserve"> 'augjul cfs'!$G67*31*1.983471/1000</f>
        <v>65.238344660999999</v>
      </c>
      <c r="H67" s="6">
        <f xml:space="preserve"> ('augjul cfs'!$G67*31 + 'augjul cfs'!$H67*28)*1.983471/1000</f>
        <v>116.277020433</v>
      </c>
      <c r="I67" s="6">
        <f xml:space="preserve"> ('augjul cfs'!$G67*31 + 'augjul cfs'!$H67*28 + 'augjul cfs'!$I67*31)*1.983471/1000</f>
        <v>159.50280393600002</v>
      </c>
      <c r="J67" s="6">
        <f xml:space="preserve"> ('augjul cfs'!$G67*31 + 'augjul cfs'!$H67*28 + 'augjul cfs'!$I67*31 + 'augjul cfs'!$J67*30)*1.983471/1000</f>
        <v>275.29784091600004</v>
      </c>
      <c r="K67" s="6">
        <f xml:space="preserve"> ('augjul cfs'!$G67*31 + 'augjul cfs'!$H67*28 + 'augjul cfs'!$I67*31 + 'augjul cfs'!$J67*30 + 'augjul cfs'!$K67*31)*1.983471/1000</f>
        <v>707.24823794100007</v>
      </c>
      <c r="L67" s="6">
        <f xml:space="preserve"> ('augjul cfs'!$G67*31 + 'augjul cfs'!$H67*28 + 'augjul cfs'!$I67*31 + 'augjul cfs'!$J67*30 + 'augjul cfs'!$K67*31 + 'augjul cfs'!$L67*30)*1.983471/1000</f>
        <v>1302.9440833709998</v>
      </c>
      <c r="M67" s="6">
        <f xml:space="preserve"> ('augjul cfs'!$G67*31 + 'augjul cfs'!$H67*28 + 'augjul cfs'!$I67*31 + 'augjul cfs'!$J67*30 + 'augjul cfs'!$K67*31 + 'augjul cfs'!$L67*30 + 'augjul cfs'!$M67*31)*1.983471/1000</f>
        <v>2052.7853775660001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3064.5717859049996</v>
      </c>
      <c r="O67" s="22" t="s">
        <v>117</v>
      </c>
    </row>
    <row r="68" spans="1:15" x14ac:dyDescent="0.2">
      <c r="A68" t="s">
        <v>118</v>
      </c>
      <c r="B68" s="6">
        <f>'augjul cfs'!B68*31*1.983471/1000</f>
        <v>516.12692279400005</v>
      </c>
      <c r="C68" s="6">
        <f xml:space="preserve"> (('augjul cfs'!B68*31) + ('augjul cfs'!C68*30)) * 1.983471 / 1000</f>
        <v>700.53022166400001</v>
      </c>
      <c r="D68" s="6">
        <f xml:space="preserve"> (('augjul cfs'!$B68*31) + ('augjul cfs'!$C68*30) + ('augjul cfs'!$D68*31)) * 1.983471 / 1000</f>
        <v>788.82641669999998</v>
      </c>
      <c r="E68" s="6">
        <f xml:space="preserve"> (('augjul cfs'!$B68*31) + ('augjul cfs'!$C68*30) + ('augjul cfs'!$D68*31) + ('augjul cfs'!$E68*30)) * 1.983471 / 1000</f>
        <v>837.97682808000002</v>
      </c>
      <c r="F68" s="6">
        <f xml:space="preserve"> (('augjul cfs'!$B68*31) + ('augjul cfs'!$C68*30) + ('augjul cfs'!$D68*31) + ('augjul cfs'!$E68*30) + ('augjul cfs'!$F68*31)) * 1.983471 / 1000</f>
        <v>887.28988408199996</v>
      </c>
      <c r="G68" s="6">
        <f xml:space="preserve"> 'augjul cfs'!$G68*31*1.983471/1000</f>
        <v>57.736857339000004</v>
      </c>
      <c r="H68" s="6">
        <f xml:space="preserve"> ('augjul cfs'!$G68*31 + 'augjul cfs'!$H68*29)*1.983471/1000</f>
        <v>105.766607604</v>
      </c>
      <c r="I68" s="6">
        <f xml:space="preserve"> ('augjul cfs'!$G68*31 + 'augjul cfs'!$H68*29 + 'augjul cfs'!$I68*31)*1.983471/1000</f>
        <v>174.38677032000001</v>
      </c>
      <c r="J68" s="6">
        <f xml:space="preserve"> ('augjul cfs'!$G68*31 + 'augjul cfs'!$H68*29 + 'augjul cfs'!$I68*31 + 'augjul cfs'!$J68*30)*1.983471/1000</f>
        <v>339.39172281000003</v>
      </c>
      <c r="K68" s="6">
        <f xml:space="preserve"> ('augjul cfs'!$G68*31 + 'augjul cfs'!$H68*29 + 'augjul cfs'!$I68*31 + 'augjul cfs'!$J68*30 + 'augjul cfs'!$K68*31)*1.983471/1000</f>
        <v>768.02178938099996</v>
      </c>
      <c r="L68" s="6">
        <f xml:space="preserve"> ('augjul cfs'!$G68*31 + 'augjul cfs'!$H68*29 + 'augjul cfs'!$I68*31 + 'augjul cfs'!$J68*30 + 'augjul cfs'!$K68*31 + 'augjul cfs'!$L68*30)*1.983471/1000</f>
        <v>1396.0283774009999</v>
      </c>
      <c r="M68" s="6">
        <f xml:space="preserve"> ('augjul cfs'!$G68*31 + 'augjul cfs'!$H68*29 + 'augjul cfs'!$I68*31 + 'augjul cfs'!$J68*30 + 'augjul cfs'!$K68*31 + 'augjul cfs'!$L68*30 + 'augjul cfs'!$M68*31)*1.983471/1000</f>
        <v>1752.902413605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2342.1797468789996</v>
      </c>
      <c r="O68" s="22" t="s">
        <v>118</v>
      </c>
    </row>
    <row r="69" spans="1:15" x14ac:dyDescent="0.2">
      <c r="A69" t="s">
        <v>119</v>
      </c>
      <c r="B69" s="6">
        <f>'augjul cfs'!B69*31*1.983471/1000</f>
        <v>266.61023793599998</v>
      </c>
      <c r="C69" s="6">
        <f xml:space="preserve"> (('augjul cfs'!B69*31) + ('augjul cfs'!C69*30)) * 1.983471 / 1000</f>
        <v>402.517670856</v>
      </c>
      <c r="D69" s="6">
        <f xml:space="preserve"> (('augjul cfs'!$B69*31) + ('augjul cfs'!$C69*30) + ('augjul cfs'!$D69*31)) * 1.983471 / 1000</f>
        <v>521.12725318499997</v>
      </c>
      <c r="E69" s="6">
        <f xml:space="preserve"> (('augjul cfs'!$B69*31) + ('augjul cfs'!$C69*30) + ('augjul cfs'!$D69*31) + ('augjul cfs'!$E69*30)) * 1.983471 / 1000</f>
        <v>583.42807729499998</v>
      </c>
      <c r="F69" s="6">
        <f xml:space="preserve"> (('augjul cfs'!$B69*31) + ('augjul cfs'!$C69*30) + ('augjul cfs'!$D69*31) + ('augjul cfs'!$E69*30) + ('augjul cfs'!$F69*31)) * 1.983471 / 1000</f>
        <v>629.29782764100003</v>
      </c>
      <c r="G69" s="6">
        <f xml:space="preserve"> 'augjul cfs'!$G69*31*1.983471/1000</f>
        <v>31.789089717</v>
      </c>
      <c r="H69" s="6">
        <f xml:space="preserve"> ('augjul cfs'!$G69*31 + 'augjul cfs'!$H69*28)*1.983471/1000</f>
        <v>55.114708677000003</v>
      </c>
      <c r="I69" s="6">
        <f xml:space="preserve"> ('augjul cfs'!$G69*31 + 'augjul cfs'!$H69*28 + 'augjul cfs'!$I69*31)*1.983471/1000</f>
        <v>97.418178165</v>
      </c>
      <c r="J69" s="6">
        <f xml:space="preserve"> ('augjul cfs'!$G69*31 + 'augjul cfs'!$H69*28 + 'augjul cfs'!$I69*31 + 'augjul cfs'!$J69*30)*1.983471/1000</f>
        <v>186.91238968499999</v>
      </c>
      <c r="K69" s="6">
        <f xml:space="preserve"> ('augjul cfs'!$G69*31 + 'augjul cfs'!$H69*28 + 'augjul cfs'!$I69*31 + 'augjul cfs'!$J69*30 + 'augjul cfs'!$K69*31)*1.983471/1000</f>
        <v>700.82575884300002</v>
      </c>
      <c r="L69" s="6">
        <f xml:space="preserve"> ('augjul cfs'!$G69*31 + 'augjul cfs'!$H69*28 + 'augjul cfs'!$I69*31 + 'augjul cfs'!$J69*30 + 'augjul cfs'!$K69*31 + 'augjul cfs'!$L69*30)*1.983471/1000</f>
        <v>1095.8736779129999</v>
      </c>
      <c r="M69" s="6">
        <f xml:space="preserve"> ('augjul cfs'!$G69*31 + 'augjul cfs'!$H69*28 + 'augjul cfs'!$I69*31 + 'augjul cfs'!$J69*30 + 'augjul cfs'!$K69*31 + 'augjul cfs'!$L69*30 + 'augjul cfs'!$M69*31)*1.983471/1000</f>
        <v>1442.848210356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2048.3523198810003</v>
      </c>
      <c r="O69" s="22" t="s">
        <v>119</v>
      </c>
    </row>
    <row r="70" spans="1:15" x14ac:dyDescent="0.2">
      <c r="A70" t="s">
        <v>120</v>
      </c>
      <c r="B70" s="6">
        <f>'augjul cfs'!B70*31*1.983471/1000</f>
        <v>252.0991641</v>
      </c>
      <c r="C70" s="6">
        <f xml:space="preserve"> (('augjul cfs'!B70*31) + ('augjul cfs'!C70*30)) * 1.983471 / 1000</f>
        <v>378.72395273999996</v>
      </c>
      <c r="D70" s="6">
        <f xml:space="preserve"> (('augjul cfs'!$B70*31) + ('augjul cfs'!$C70*30) + ('augjul cfs'!$D70*31)) * 1.983471 / 1000</f>
        <v>458.16593323199999</v>
      </c>
      <c r="E70" s="6">
        <f xml:space="preserve"> (('augjul cfs'!$B70*31) + ('augjul cfs'!$C70*30) + ('augjul cfs'!$D70*31) + ('augjul cfs'!$E70*30)) * 1.983471 / 1000</f>
        <v>507.37584874200002</v>
      </c>
      <c r="F70" s="6">
        <f xml:space="preserve"> (('augjul cfs'!$B70*31) + ('augjul cfs'!$C70*30) + ('augjul cfs'!$D70*31) + ('augjul cfs'!$E70*30) + ('augjul cfs'!$F70*31)) * 1.983471 / 1000</f>
        <v>556.87336754699993</v>
      </c>
      <c r="G70" s="6">
        <f xml:space="preserve"> 'augjul cfs'!$G70*31*1.983471/1000</f>
        <v>58.659171354000001</v>
      </c>
      <c r="H70" s="6">
        <f xml:space="preserve"> ('augjul cfs'!$G70*31 + 'augjul cfs'!$H70*28)*1.983471/1000</f>
        <v>96.868756697999999</v>
      </c>
      <c r="I70" s="6">
        <f xml:space="preserve"> ('augjul cfs'!$G70*31 + 'augjul cfs'!$H70*28 + 'augjul cfs'!$I70*31)*1.983471/1000</f>
        <v>142.86148224600001</v>
      </c>
      <c r="J70" s="6">
        <f xml:space="preserve"> ('augjul cfs'!$G70*31 + 'augjul cfs'!$H70*28 + 'augjul cfs'!$I70*31 + 'augjul cfs'!$J70*30)*1.983471/1000</f>
        <v>316.13750880599997</v>
      </c>
      <c r="K70" s="6">
        <f xml:space="preserve"> ('augjul cfs'!$G70*31 + 'augjul cfs'!$H70*28 + 'augjul cfs'!$I70*31 + 'augjul cfs'!$J70*30 + 'augjul cfs'!$K70*31)*1.983471/1000</f>
        <v>808.960630821</v>
      </c>
      <c r="L70" s="6">
        <f xml:space="preserve"> ('augjul cfs'!$G70*31 + 'augjul cfs'!$H70*28 + 'augjul cfs'!$I70*31 + 'augjul cfs'!$J70*30 + 'augjul cfs'!$K70*31 + 'augjul cfs'!$L70*30)*1.983471/1000</f>
        <v>1315.400281251</v>
      </c>
      <c r="M70" s="6">
        <f xml:space="preserve"> ('augjul cfs'!$G70*31 + 'augjul cfs'!$H70*28 + 'augjul cfs'!$I70*31 + 'augjul cfs'!$J70*30 + 'augjul cfs'!$K70*31 + 'augjul cfs'!$L70*30 + 'augjul cfs'!$M70*31)*1.983471/1000</f>
        <v>1829.5596008130001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2474.806518765</v>
      </c>
      <c r="O70" s="22" t="s">
        <v>120</v>
      </c>
    </row>
    <row r="71" spans="1:15" x14ac:dyDescent="0.2">
      <c r="A71" t="s">
        <v>121</v>
      </c>
      <c r="B71" s="6">
        <f>'augjul cfs'!B71*31*1.983471/1000</f>
        <v>302.21155891500001</v>
      </c>
      <c r="C71" s="6">
        <f xml:space="preserve"> (('augjul cfs'!B71*31) + ('augjul cfs'!C71*30)) * 1.983471 / 1000</f>
        <v>467.09750314500002</v>
      </c>
      <c r="D71" s="6">
        <f xml:space="preserve"> (('augjul cfs'!$B71*31) + ('augjul cfs'!$C71*30) + ('augjul cfs'!$D71*31)) * 1.983471 / 1000</f>
        <v>541.00559954699997</v>
      </c>
      <c r="E71" s="6">
        <f xml:space="preserve"> (('augjul cfs'!$B71*31) + ('augjul cfs'!$C71*30) + ('augjul cfs'!$D71*31) + ('augjul cfs'!$E71*30)) * 1.983471 / 1000</f>
        <v>582.42047402700007</v>
      </c>
      <c r="F71" s="6">
        <f xml:space="preserve"> (('augjul cfs'!$B71*31) + ('augjul cfs'!$C71*30) + ('augjul cfs'!$D71*31) + ('augjul cfs'!$E71*30) + ('augjul cfs'!$F71*31)) * 1.983471 / 1000</f>
        <v>624.78543111600004</v>
      </c>
      <c r="G71" s="6">
        <f xml:space="preserve"> 'augjul cfs'!$G71*31*1.983471/1000</f>
        <v>27.792395652</v>
      </c>
      <c r="H71" s="6">
        <f xml:space="preserve"> ('augjul cfs'!$G71*31 + 'augjul cfs'!$H71*28)*1.983471/1000</f>
        <v>53.395039319999995</v>
      </c>
      <c r="I71" s="6">
        <f xml:space="preserve"> ('augjul cfs'!$G71*31 + 'augjul cfs'!$H71*28 + 'augjul cfs'!$I71*31)*1.983471/1000</f>
        <v>100.43305408499999</v>
      </c>
      <c r="J71" s="6">
        <f xml:space="preserve"> ('augjul cfs'!$G71*31 + 'augjul cfs'!$H71*28 + 'augjul cfs'!$I71*31 + 'augjul cfs'!$J71*30)*1.983471/1000</f>
        <v>188.73718300499999</v>
      </c>
      <c r="K71" s="6">
        <f xml:space="preserve"> ('augjul cfs'!$G71*31 + 'augjul cfs'!$H71*28 + 'augjul cfs'!$I71*31 + 'augjul cfs'!$J71*30 + 'augjul cfs'!$K71*31)*1.983471/1000</f>
        <v>572.78873885099995</v>
      </c>
      <c r="L71" s="6">
        <f xml:space="preserve"> ('augjul cfs'!$G71*31 + 'augjul cfs'!$H71*28 + 'augjul cfs'!$I71*31 + 'augjul cfs'!$J71*30 + 'augjul cfs'!$K71*31 + 'augjul cfs'!$L71*30)*1.983471/1000</f>
        <v>1220.5506980310001</v>
      </c>
      <c r="M71" s="6">
        <f xml:space="preserve"> ('augjul cfs'!$G71*31 + 'augjul cfs'!$H71*28 + 'augjul cfs'!$I71*31 + 'augjul cfs'!$J71*30 + 'augjul cfs'!$K71*31 + 'augjul cfs'!$L71*30 + 'augjul cfs'!$M71*31)*1.983471/1000</f>
        <v>1697.817456993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2408.3384220839998</v>
      </c>
      <c r="O71" s="22" t="s">
        <v>121</v>
      </c>
    </row>
    <row r="72" spans="1:15" x14ac:dyDescent="0.2">
      <c r="A72" t="s">
        <v>122</v>
      </c>
      <c r="B72" s="6">
        <f>'augjul cfs'!B72*31*1.983471/1000</f>
        <v>344.3305656</v>
      </c>
      <c r="C72" s="6">
        <f xml:space="preserve"> (('augjul cfs'!B72*31) + ('augjul cfs'!C72*30)) * 1.983471 / 1000</f>
        <v>552.83303711999997</v>
      </c>
      <c r="D72" s="6">
        <f xml:space="preserve"> (('augjul cfs'!$B72*31) + ('augjul cfs'!$C72*30) + ('augjul cfs'!$D72*31)) * 1.983471 / 1000</f>
        <v>697.88228787899993</v>
      </c>
      <c r="E72" s="6">
        <f xml:space="preserve"> (('augjul cfs'!$B72*31) + ('augjul cfs'!$C72*30) + ('augjul cfs'!$D72*31) + ('augjul cfs'!$E72*30)) * 1.983471 / 1000</f>
        <v>803.68063101899997</v>
      </c>
      <c r="F72" s="6">
        <f xml:space="preserve"> (('augjul cfs'!$B72*31) + ('augjul cfs'!$C72*30) + ('augjul cfs'!$D72*31) + ('augjul cfs'!$E72*30) + ('augjul cfs'!$F72*31)) * 1.983471 / 1000</f>
        <v>894.49781769599997</v>
      </c>
      <c r="G72" s="6">
        <f xml:space="preserve"> 'augjul cfs'!$G72*31*1.983471/1000</f>
        <v>72.001980771000007</v>
      </c>
      <c r="H72" s="6">
        <f xml:space="preserve"> ('augjul cfs'!$G72*31 + 'augjul cfs'!$H72*29)*1.983471/1000</f>
        <v>121.699830147</v>
      </c>
      <c r="I72" s="6">
        <f xml:space="preserve"> ('augjul cfs'!$G72*31 + 'augjul cfs'!$H72*29 + 'augjul cfs'!$I72*31)*1.983471/1000</f>
        <v>169.10677051800002</v>
      </c>
      <c r="J72" s="6">
        <f xml:space="preserve"> ('augjul cfs'!$G72*31 + 'augjul cfs'!$H72*29 + 'augjul cfs'!$I72*31 + 'augjul cfs'!$J72*30)*1.983471/1000</f>
        <v>301.62246802799996</v>
      </c>
      <c r="K72" s="6">
        <f xml:space="preserve"> ('augjul cfs'!$G72*31 + 'augjul cfs'!$H72*29 + 'augjul cfs'!$I72*31 + 'augjul cfs'!$J72*30 + 'augjul cfs'!$K72*31)*1.983471/1000</f>
        <v>633.77848863000008</v>
      </c>
      <c r="L72" s="6">
        <f xml:space="preserve"> ('augjul cfs'!$G72*31 + 'augjul cfs'!$H72*29 + 'augjul cfs'!$I72*31 + 'augjul cfs'!$J72*30 + 'augjul cfs'!$K72*31 + 'augjul cfs'!$L72*30)*1.983471/1000</f>
        <v>1295.28590184</v>
      </c>
      <c r="M72" s="6">
        <f xml:space="preserve"> ('augjul cfs'!$G72*31 + 'augjul cfs'!$H72*29 + 'augjul cfs'!$I72*31 + 'augjul cfs'!$J72*30 + 'augjul cfs'!$K72*31 + 'augjul cfs'!$L72*30 + 'augjul cfs'!$M72*31)*1.983471/1000</f>
        <v>2100.9579377429995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3042.8726131650001</v>
      </c>
      <c r="O72" s="22" t="s">
        <v>122</v>
      </c>
    </row>
    <row r="73" spans="1:15" x14ac:dyDescent="0.2">
      <c r="A73" t="s">
        <v>123</v>
      </c>
      <c r="B73" s="6">
        <f>'augjul cfs'!B73*31*1.983471/1000</f>
        <v>432.62676063600003</v>
      </c>
      <c r="C73" s="6">
        <f xml:space="preserve"> (('augjul cfs'!B73*31) + ('augjul cfs'!C73*30)) * 1.983471 / 1000</f>
        <v>600.24989484599996</v>
      </c>
      <c r="D73" s="6">
        <f xml:space="preserve"> (('augjul cfs'!$B73*31) + ('augjul cfs'!$C73*30) + ('augjul cfs'!$D73*31)) * 1.983471 / 1000</f>
        <v>712.89517987799991</v>
      </c>
      <c r="E73" s="6">
        <f xml:space="preserve"> (('augjul cfs'!$B73*31) + ('augjul cfs'!$C73*30) + ('augjul cfs'!$D73*31) + ('augjul cfs'!$E73*30)) * 1.983471 / 1000</f>
        <v>790.66707778800003</v>
      </c>
      <c r="F73" s="6">
        <f xml:space="preserve"> (('augjul cfs'!$B73*31) + ('augjul cfs'!$C73*30) + ('augjul cfs'!$D73*31) + ('augjul cfs'!$E73*30) + ('augjul cfs'!$F73*31)) * 1.983471 / 1000</f>
        <v>850.12558795500001</v>
      </c>
      <c r="G73" s="6">
        <f xml:space="preserve"> 'augjul cfs'!$G73*31*1.983471/1000</f>
        <v>54.232064081999994</v>
      </c>
      <c r="H73" s="6">
        <f xml:space="preserve"> ('augjul cfs'!$G73*31 + 'augjul cfs'!$H73*28)*1.983471/1000</f>
        <v>86.610244686000001</v>
      </c>
      <c r="I73" s="6">
        <f xml:space="preserve"> ('augjul cfs'!$G73*31 + 'augjul cfs'!$H73*28 + 'augjul cfs'!$I73*31)*1.983471/1000</f>
        <v>133.21784624399999</v>
      </c>
      <c r="J73" s="6">
        <f xml:space="preserve"> ('augjul cfs'!$G73*31 + 'augjul cfs'!$H73*28 + 'augjul cfs'!$I73*31 + 'augjul cfs'!$J73*30)*1.983471/1000</f>
        <v>218.54676866400001</v>
      </c>
      <c r="K73" s="6">
        <f xml:space="preserve"> ('augjul cfs'!$G73*31 + 'augjul cfs'!$H73*28 + 'augjul cfs'!$I73*31 + 'augjul cfs'!$J73*30 + 'augjul cfs'!$K73*31)*1.983471/1000</f>
        <v>689.60327992500004</v>
      </c>
      <c r="L73" s="6">
        <f xml:space="preserve"> ('augjul cfs'!$G73*31 + 'augjul cfs'!$H73*28 + 'augjul cfs'!$I73*31 + 'augjul cfs'!$J73*30 + 'augjul cfs'!$K73*31 + 'augjul cfs'!$L73*30)*1.983471/1000</f>
        <v>1409.781765315</v>
      </c>
      <c r="M73" s="6">
        <f xml:space="preserve"> ('augjul cfs'!$G73*31 + 'augjul cfs'!$H73*28 + 'augjul cfs'!$I73*31 + 'augjul cfs'!$J73*30 + 'augjul cfs'!$K73*31 + 'augjul cfs'!$L73*30 + 'augjul cfs'!$M73*31)*1.983471/1000</f>
        <v>2122.484548506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3053.9542656419999</v>
      </c>
      <c r="O73" s="22" t="s">
        <v>123</v>
      </c>
    </row>
    <row r="74" spans="1:15" x14ac:dyDescent="0.2">
      <c r="A74" t="s">
        <v>124</v>
      </c>
      <c r="B74" s="6">
        <f>'augjul cfs'!B74*31*1.983471/1000</f>
        <v>417.93122399700002</v>
      </c>
      <c r="C74" s="6">
        <f xml:space="preserve"> (('augjul cfs'!B74*31) + ('augjul cfs'!C74*30)) * 1.983471 / 1000</f>
        <v>681.59402402699993</v>
      </c>
      <c r="D74" s="6">
        <f xml:space="preserve"> (('augjul cfs'!$B74*31) + ('augjul cfs'!$C74*30) + ('augjul cfs'!$D74*31)) * 1.983471 / 1000</f>
        <v>897.53847873900008</v>
      </c>
      <c r="E74" s="6">
        <f xml:space="preserve"> (('augjul cfs'!$B74*31) + ('augjul cfs'!$C74*30) + ('augjul cfs'!$D74*31) + ('augjul cfs'!$E74*30)) * 1.983471 / 1000</f>
        <v>1003.098805359</v>
      </c>
      <c r="F74" s="6">
        <f xml:space="preserve"> (('augjul cfs'!$B74*31) + ('augjul cfs'!$C74*30) + ('augjul cfs'!$D74*31) + ('augjul cfs'!$E74*30) + ('augjul cfs'!$F74*31)) * 1.983471 / 1000</f>
        <v>1086.9064055220001</v>
      </c>
      <c r="G74" s="6">
        <f xml:space="preserve"> 'augjul cfs'!$G74*31*1.983471/1000</f>
        <v>68.497187514000004</v>
      </c>
      <c r="H74" s="6">
        <f xml:space="preserve"> ('augjul cfs'!$G74*31 + 'augjul cfs'!$H74*28)*1.983471/1000</f>
        <v>108.26181412199999</v>
      </c>
      <c r="I74" s="6">
        <f xml:space="preserve"> ('augjul cfs'!$G74*31 + 'augjul cfs'!$H74*28 + 'augjul cfs'!$I74*31)*1.983471/1000</f>
        <v>164.27701863300001</v>
      </c>
      <c r="J74" s="6">
        <f xml:space="preserve"> ('augjul cfs'!$G74*31 + 'augjul cfs'!$H74*28 + 'augjul cfs'!$I74*31 + 'augjul cfs'!$J74*30)*1.983471/1000</f>
        <v>304.587757173</v>
      </c>
      <c r="K74" s="6">
        <f xml:space="preserve"> ('augjul cfs'!$G74*31 + 'augjul cfs'!$H74*28 + 'augjul cfs'!$I74*31 + 'augjul cfs'!$J74*30 + 'augjul cfs'!$K74*31)*1.983471/1000</f>
        <v>877.34476048800002</v>
      </c>
      <c r="L74" s="6">
        <f xml:space="preserve"> ('augjul cfs'!$G74*31 + 'augjul cfs'!$H74*28 + 'augjul cfs'!$I74*31 + 'augjul cfs'!$J74*30 + 'augjul cfs'!$K74*31 + 'augjul cfs'!$L74*30)*1.983471/1000</f>
        <v>1321.7216033280001</v>
      </c>
      <c r="M74" s="6">
        <f xml:space="preserve"> ('augjul cfs'!$G74*31 + 'augjul cfs'!$H74*28 + 'augjul cfs'!$I74*31 + 'augjul cfs'!$J74*30 + 'augjul cfs'!$K74*31 + 'augjul cfs'!$L74*30 + 'augjul cfs'!$M74*31)*1.983471/1000</f>
        <v>1873.7572851059999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2829.6415467809998</v>
      </c>
      <c r="O74" s="22" t="s">
        <v>124</v>
      </c>
    </row>
    <row r="75" spans="1:15" x14ac:dyDescent="0.2">
      <c r="A75" t="s">
        <v>125</v>
      </c>
      <c r="B75" s="6">
        <f>'augjul cfs'!B75*31*1.983471/1000</f>
        <v>344.3305656</v>
      </c>
      <c r="C75" s="6">
        <f xml:space="preserve"> (('augjul cfs'!B75*31) + ('augjul cfs'!C75*30)) * 1.983471 / 1000</f>
        <v>550.57188017999999</v>
      </c>
      <c r="D75" s="6">
        <f xml:space="preserve"> (('augjul cfs'!$B75*31) + ('augjul cfs'!$C75*30) + ('augjul cfs'!$D75*31)) * 1.983471 / 1000</f>
        <v>656.33055389999993</v>
      </c>
      <c r="E75" s="6">
        <f xml:space="preserve"> (('augjul cfs'!$B75*31) + ('augjul cfs'!$C75*30) + ('augjul cfs'!$D75*31) + ('augjul cfs'!$E75*30)) * 1.983471 / 1000</f>
        <v>726.30741078000005</v>
      </c>
      <c r="F75" s="6">
        <f xml:space="preserve"> (('augjul cfs'!$B75*31) + ('augjul cfs'!$C75*30) + ('augjul cfs'!$D75*31) + ('augjul cfs'!$E75*30) + ('augjul cfs'!$F75*31)) * 1.983471 / 1000</f>
        <v>773.16096274200004</v>
      </c>
      <c r="G75" s="6">
        <f xml:space="preserve"> 'augjul cfs'!$G75*31*1.983471/1000</f>
        <v>43.164295901999999</v>
      </c>
      <c r="H75" s="6">
        <f xml:space="preserve"> ('augjul cfs'!$G75*31 + 'augjul cfs'!$H75*28)*1.983471/1000</f>
        <v>71.26611303</v>
      </c>
      <c r="I75" s="6">
        <f xml:space="preserve"> ('augjul cfs'!$G75*31 + 'augjul cfs'!$H75*28 + 'augjul cfs'!$I75*31)*1.983471/1000</f>
        <v>117.99668979</v>
      </c>
      <c r="J75" s="6">
        <f xml:space="preserve"> ('augjul cfs'!$G75*31 + 'augjul cfs'!$H75*28 + 'augjul cfs'!$I75*31 + 'augjul cfs'!$J75*30)*1.983471/1000</f>
        <v>240.69420585</v>
      </c>
      <c r="K75" s="6">
        <f xml:space="preserve"> ('augjul cfs'!$G75*31 + 'augjul cfs'!$H75*28 + 'augjul cfs'!$I75*31 + 'augjul cfs'!$J75*30 + 'augjul cfs'!$K75*31)*1.983471/1000</f>
        <v>628.37353015500003</v>
      </c>
      <c r="L75" s="6">
        <f xml:space="preserve"> ('augjul cfs'!$G75*31 + 'augjul cfs'!$H75*28 + 'augjul cfs'!$I75*31 + 'augjul cfs'!$J75*30 + 'augjul cfs'!$K75*31 + 'augjul cfs'!$L75*30)*1.983471/1000</f>
        <v>1288.4528442450001</v>
      </c>
      <c r="M75" s="6">
        <f xml:space="preserve"> ('augjul cfs'!$G75*31 + 'augjul cfs'!$H75*28 + 'augjul cfs'!$I75*31 + 'augjul cfs'!$J75*30 + 'augjul cfs'!$K75*31 + 'augjul cfs'!$L75*30 + 'augjul cfs'!$M75*31)*1.983471/1000</f>
        <v>1904.3741434619999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2895.7506352109999</v>
      </c>
      <c r="O75" s="22" t="s">
        <v>125</v>
      </c>
    </row>
    <row r="76" spans="1:15" x14ac:dyDescent="0.2">
      <c r="A76" t="s">
        <v>126</v>
      </c>
      <c r="B76" s="6">
        <f>'augjul cfs'!B76*31*1.983471/1000</f>
        <v>590.09650679699996</v>
      </c>
      <c r="C76" s="6">
        <f xml:space="preserve"> (('augjul cfs'!B76*31) + ('augjul cfs'!C76*30)) * 1.983471 / 1000</f>
        <v>768.78740918699998</v>
      </c>
      <c r="D76" s="6">
        <f xml:space="preserve"> (('augjul cfs'!$B76*31) + ('augjul cfs'!$C76*30) + ('augjul cfs'!$D76*31)) * 1.983471 / 1000</f>
        <v>871.47170285699997</v>
      </c>
      <c r="E76" s="6">
        <f xml:space="preserve"> (('augjul cfs'!$B76*31) + ('augjul cfs'!$C76*30) + ('augjul cfs'!$D76*31) + ('augjul cfs'!$E76*30)) * 1.983471 / 1000</f>
        <v>1030.8237629969999</v>
      </c>
      <c r="F76" s="6">
        <f xml:space="preserve"> (('augjul cfs'!$B76*31) + ('augjul cfs'!$C76*30) + ('augjul cfs'!$D76*31) + ('augjul cfs'!$E76*30) + ('augjul cfs'!$F76*31)) * 1.983471 / 1000</f>
        <v>1110.6346690949999</v>
      </c>
      <c r="G76" s="6">
        <f xml:space="preserve"> 'augjul cfs'!$G76*31*1.983471/1000</f>
        <v>73.969584002999994</v>
      </c>
      <c r="H76" s="6">
        <f xml:space="preserve"> ('augjul cfs'!$G76*31 + 'augjul cfs'!$H76*29)*1.983471/1000</f>
        <v>120.446276475</v>
      </c>
      <c r="I76" s="6">
        <f xml:space="preserve"> ('augjul cfs'!$G76*31 + 'augjul cfs'!$H76*29 + 'augjul cfs'!$I76*31)*1.983471/1000</f>
        <v>159.24495270600002</v>
      </c>
      <c r="J76" s="6">
        <f xml:space="preserve"> ('augjul cfs'!$G76*31 + 'augjul cfs'!$H76*29 + 'augjul cfs'!$I76*31 + 'augjul cfs'!$J76*30)*1.983471/1000</f>
        <v>290.39205522600002</v>
      </c>
      <c r="K76" s="6">
        <f xml:space="preserve"> ('augjul cfs'!$G76*31 + 'augjul cfs'!$H76*29 + 'augjul cfs'!$I76*31 + 'augjul cfs'!$J76*30 + 'augjul cfs'!$K76*31)*1.983471/1000</f>
        <v>628.57386072600002</v>
      </c>
      <c r="L76" s="6">
        <f xml:space="preserve"> ('augjul cfs'!$G76*31 + 'augjul cfs'!$H76*29 + 'augjul cfs'!$I76*31 + 'augjul cfs'!$J76*30 + 'augjul cfs'!$K76*31 + 'augjul cfs'!$L76*30)*1.983471/1000</f>
        <v>1164.3490472460001</v>
      </c>
      <c r="M76" s="6">
        <f xml:space="preserve"> ('augjul cfs'!$G76*31 + 'augjul cfs'!$H76*29 + 'augjul cfs'!$I76*31 + 'augjul cfs'!$J76*30 + 'augjul cfs'!$K76*31 + 'augjul cfs'!$L76*30 + 'augjul cfs'!$M76*31)*1.983471/1000</f>
        <v>1834.9328237520001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2796.8845232159997</v>
      </c>
      <c r="O76" s="22" t="s">
        <v>126</v>
      </c>
    </row>
    <row r="77" spans="1:15" x14ac:dyDescent="0.2">
      <c r="A77" t="s">
        <v>127</v>
      </c>
      <c r="B77" s="6">
        <f>'augjul cfs'!B77*31*1.983471/1000</f>
        <v>391.43006796600002</v>
      </c>
      <c r="C77" s="6">
        <f xml:space="preserve"> (('augjul cfs'!B77*31) + ('augjul cfs'!C77*30)) * 1.983471 / 1000</f>
        <v>620.10443955599999</v>
      </c>
      <c r="D77" s="6">
        <f xml:space="preserve"> (('augjul cfs'!$B77*31) + ('augjul cfs'!$C77*30) + ('augjul cfs'!$D77*31)) * 1.983471 / 1000</f>
        <v>740.49716231399998</v>
      </c>
      <c r="E77" s="6">
        <f xml:space="preserve"> (('augjul cfs'!$B77*31) + ('augjul cfs'!$C77*30) + ('augjul cfs'!$D77*31) + ('augjul cfs'!$E77*30)) * 1.983471 / 1000</f>
        <v>804.99963923400003</v>
      </c>
      <c r="F77" s="6">
        <f xml:space="preserve"> (('augjul cfs'!$B77*31) + ('augjul cfs'!$C77*30) + ('augjul cfs'!$D77*31) + ('augjul cfs'!$E77*30) + ('augjul cfs'!$F77*31)) * 1.983471 / 1000</f>
        <v>837.157654557</v>
      </c>
      <c r="G77" s="6">
        <f xml:space="preserve"> 'augjul cfs'!$G77*31*1.983471/1000</f>
        <v>34.740494564999999</v>
      </c>
      <c r="H77" s="6">
        <f xml:space="preserve"> ('augjul cfs'!$G77*31 + 'augjul cfs'!$H77*28)*1.983471/1000</f>
        <v>58.343799464999996</v>
      </c>
      <c r="I77" s="6">
        <f xml:space="preserve"> ('augjul cfs'!$G77*31 + 'augjul cfs'!$H77*28 + 'augjul cfs'!$I77*31)*1.983471/1000</f>
        <v>93.330244433999994</v>
      </c>
      <c r="J77" s="6">
        <f xml:space="preserve"> ('augjul cfs'!$G77*31 + 'augjul cfs'!$H77*28 + 'augjul cfs'!$I77*31 + 'augjul cfs'!$J77*30)*1.983471/1000</f>
        <v>177.647596644</v>
      </c>
      <c r="K77" s="6">
        <f xml:space="preserve"> ('augjul cfs'!$G77*31 + 'augjul cfs'!$H77*28 + 'augjul cfs'!$I77*31 + 'augjul cfs'!$J77*30 + 'augjul cfs'!$K77*31)*1.983471/1000</f>
        <v>543.80626059899998</v>
      </c>
      <c r="L77" s="6">
        <f xml:space="preserve"> ('augjul cfs'!$G77*31 + 'augjul cfs'!$H77*28 + 'augjul cfs'!$I77*31 + 'augjul cfs'!$J77*30 + 'augjul cfs'!$K77*31 + 'augjul cfs'!$L77*30)*1.983471/1000</f>
        <v>930.40459320899993</v>
      </c>
      <c r="M77" s="6">
        <f xml:space="preserve"> ('augjul cfs'!$G77*31 + 'augjul cfs'!$H77*28 + 'augjul cfs'!$I77*31 + 'augjul cfs'!$J77*30 + 'augjul cfs'!$K77*31 + 'augjul cfs'!$L77*30 + 'augjul cfs'!$M77*31)*1.983471/1000</f>
        <v>1342.7404455149999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2036.5764525540001</v>
      </c>
      <c r="O77" s="22" t="s">
        <v>127</v>
      </c>
    </row>
    <row r="78" spans="1:15" x14ac:dyDescent="0.2">
      <c r="A78" t="s">
        <v>128</v>
      </c>
      <c r="B78" s="6">
        <f>'augjul cfs'!B78*31*1.983471/1000</f>
        <v>301.781145708</v>
      </c>
      <c r="C78" s="6">
        <f xml:space="preserve"> (('augjul cfs'!B78*31) + ('augjul cfs'!C78*30)) * 1.983471 / 1000</f>
        <v>476.78279203800003</v>
      </c>
      <c r="D78" s="6">
        <f xml:space="preserve"> (('augjul cfs'!$B78*31) + ('augjul cfs'!$C78*30) + ('augjul cfs'!$D78*31)) * 1.983471 / 1000</f>
        <v>544.05022753200001</v>
      </c>
      <c r="E78" s="6">
        <f xml:space="preserve"> (('augjul cfs'!$B78*31) + ('augjul cfs'!$C78*30) + ('augjul cfs'!$D78*31) + ('augjul cfs'!$E78*30)) * 1.983471 / 1000</f>
        <v>614.1460926719999</v>
      </c>
      <c r="F78" s="6">
        <f xml:space="preserve"> (('augjul cfs'!$B78*31) + ('augjul cfs'!$C78*30) + ('augjul cfs'!$D78*31) + ('augjul cfs'!$E78*30) + ('augjul cfs'!$F78*31)) * 1.983471 / 1000</f>
        <v>665.18080150200001</v>
      </c>
      <c r="G78" s="6">
        <f xml:space="preserve"> 'augjul cfs'!$G78*31*1.983471/1000</f>
        <v>34.924957368000001</v>
      </c>
      <c r="H78" s="6">
        <f xml:space="preserve"> ('augjul cfs'!$G78*31 + 'augjul cfs'!$H78*28)*1.983471/1000</f>
        <v>60.083303531999995</v>
      </c>
      <c r="I78" s="6">
        <f xml:space="preserve"> ('augjul cfs'!$G78*31 + 'augjul cfs'!$H78*28 + 'augjul cfs'!$I78*31)*1.983471/1000</f>
        <v>93.717021278999994</v>
      </c>
      <c r="J78" s="6">
        <f xml:space="preserve"> ('augjul cfs'!$G78*31 + 'augjul cfs'!$H78*28 + 'augjul cfs'!$I78*31 + 'augjul cfs'!$J78*30)*1.983471/1000</f>
        <v>195.29057118900002</v>
      </c>
      <c r="K78" s="6">
        <f xml:space="preserve"> ('augjul cfs'!$G78*31 + 'augjul cfs'!$H78*28 + 'augjul cfs'!$I78*31 + 'augjul cfs'!$J78*30 + 'augjul cfs'!$K78*31)*1.983471/1000</f>
        <v>555.85386345299992</v>
      </c>
      <c r="L78" s="6">
        <f xml:space="preserve"> ('augjul cfs'!$G78*31 + 'augjul cfs'!$H78*28 + 'augjul cfs'!$I78*31 + 'augjul cfs'!$J78*30 + 'augjul cfs'!$K78*31 + 'augjul cfs'!$L78*30)*1.983471/1000</f>
        <v>1360.7662299629999</v>
      </c>
      <c r="M78" s="6">
        <f xml:space="preserve"> ('augjul cfs'!$G78*31 + 'augjul cfs'!$H78*28 + 'augjul cfs'!$I78*31 + 'augjul cfs'!$J78*30 + 'augjul cfs'!$K78*31 + 'augjul cfs'!$L78*30 + 'augjul cfs'!$M78*31)*1.983471/1000</f>
        <v>2061.8478565649998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2752.5479959530003</v>
      </c>
      <c r="O78" s="22" t="s">
        <v>128</v>
      </c>
    </row>
    <row r="79" spans="1:15" x14ac:dyDescent="0.2">
      <c r="A79" t="s">
        <v>129</v>
      </c>
      <c r="B79" s="6">
        <f>'augjul cfs'!B79*31*1.983471/1000</f>
        <v>307.06907939400003</v>
      </c>
      <c r="C79" s="6">
        <f xml:space="preserve"> (('augjul cfs'!B79*31) + ('augjul cfs'!C79*30)) * 1.983471 / 1000</f>
        <v>502.30212992399998</v>
      </c>
      <c r="D79" s="6">
        <f xml:space="preserve"> (('augjul cfs'!$B79*31) + ('augjul cfs'!$C79*30) + ('augjul cfs'!$D79*31)) * 1.983471 / 1000</f>
        <v>580.14543278999997</v>
      </c>
      <c r="E79" s="6">
        <f xml:space="preserve"> (('augjul cfs'!$B79*31) + ('augjul cfs'!$C79*30) + ('augjul cfs'!$D79*31) + ('augjul cfs'!$E79*30)) * 1.983471 / 1000</f>
        <v>637.2098934600001</v>
      </c>
      <c r="F79" s="6">
        <f xml:space="preserve"> (('augjul cfs'!$B79*31) + ('augjul cfs'!$C79*30) + ('augjul cfs'!$D79*31) + ('augjul cfs'!$E79*30) + ('augjul cfs'!$F79*31)) * 1.983471 / 1000</f>
        <v>677.79171011999995</v>
      </c>
      <c r="G79" s="6">
        <f xml:space="preserve"> 'augjul cfs'!$G79*31*1.983471/1000</f>
        <v>27.177519642</v>
      </c>
      <c r="H79" s="6">
        <f xml:space="preserve"> ('augjul cfs'!$G79*31 + 'augjul cfs'!$H79*28)*1.983471/1000</f>
        <v>54.335204574000002</v>
      </c>
      <c r="I79" s="6">
        <f xml:space="preserve"> ('augjul cfs'!$G79*31 + 'augjul cfs'!$H79*28 + 'augjul cfs'!$I79*31)*1.983471/1000</f>
        <v>103.217847369</v>
      </c>
      <c r="J79" s="6">
        <f xml:space="preserve"> ('augjul cfs'!$G79*31 + 'augjul cfs'!$H79*28 + 'augjul cfs'!$I79*31 + 'augjul cfs'!$J79*30)*1.983471/1000</f>
        <v>237.57817290899999</v>
      </c>
      <c r="K79" s="6">
        <f xml:space="preserve"> ('augjul cfs'!$G79*31 + 'augjul cfs'!$H79*28 + 'augjul cfs'!$I79*31 + 'augjul cfs'!$J79*30 + 'augjul cfs'!$K79*31)*1.983471/1000</f>
        <v>597.58807676399999</v>
      </c>
      <c r="L79" s="6">
        <f xml:space="preserve"> ('augjul cfs'!$G79*31 + 'augjul cfs'!$H79*28 + 'augjul cfs'!$I79*31 + 'augjul cfs'!$J79*30 + 'augjul cfs'!$K79*31 + 'augjul cfs'!$L79*30)*1.983471/1000</f>
        <v>1221.131855034</v>
      </c>
      <c r="M79" s="6">
        <f xml:space="preserve"> ('augjul cfs'!$G79*31 + 'augjul cfs'!$H79*28 + 'augjul cfs'!$I79*31 + 'augjul cfs'!$J79*30 + 'augjul cfs'!$K79*31 + 'augjul cfs'!$L79*30 + 'augjul cfs'!$M79*31)*1.983471/1000</f>
        <v>1681.6739865240002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2345.2739616389999</v>
      </c>
      <c r="O79" s="22" t="s">
        <v>129</v>
      </c>
    </row>
    <row r="80" spans="1:15" x14ac:dyDescent="0.2">
      <c r="A80" t="s">
        <v>130</v>
      </c>
      <c r="B80" s="6">
        <f>'augjul cfs'!B80*31*1.983471/1000</f>
        <v>300.61288128899997</v>
      </c>
      <c r="C80" s="6">
        <f xml:space="preserve"> (('augjul cfs'!B80*31) + ('augjul cfs'!C80*30)) * 1.983471 / 1000</f>
        <v>488.11039491899999</v>
      </c>
      <c r="D80" s="6">
        <f xml:space="preserve"> (('augjul cfs'!$B80*31) + ('augjul cfs'!$C80*30) + ('augjul cfs'!$D80*31)) * 1.983471 / 1000</f>
        <v>761.91468217199997</v>
      </c>
      <c r="E80" s="6">
        <f xml:space="preserve"> (('augjul cfs'!$B80*31) + ('augjul cfs'!$C80*30) + ('augjul cfs'!$D80*31) + ('augjul cfs'!$E80*30)) * 1.983471 / 1000</f>
        <v>858.96591820200001</v>
      </c>
      <c r="F80" s="6">
        <f xml:space="preserve"> (('augjul cfs'!$B80*31) + ('augjul cfs'!$C80*30) + ('augjul cfs'!$D80*31) + ('augjul cfs'!$E80*30) + ('augjul cfs'!$F80*31)) * 1.983471 / 1000</f>
        <v>931.39831218000006</v>
      </c>
      <c r="G80" s="6">
        <f xml:space="preserve"> 'augjul cfs'!$G80*31*1.983471/1000</f>
        <v>56.015204510999993</v>
      </c>
      <c r="H80" s="6">
        <f xml:space="preserve"> ('augjul cfs'!$G80*31 + 'augjul cfs'!$H80*29)*1.983471/1000</f>
        <v>86.443633121999994</v>
      </c>
      <c r="I80" s="6">
        <f xml:space="preserve"> ('augjul cfs'!$G80*31 + 'augjul cfs'!$H80*29 + 'augjul cfs'!$I80*31)*1.983471/1000</f>
        <v>132.067433064</v>
      </c>
      <c r="J80" s="6">
        <f xml:space="preserve"> ('augjul cfs'!$G80*31 + 'augjul cfs'!$H80*29 + 'augjul cfs'!$I80*31 + 'augjul cfs'!$J80*30)*1.983471/1000</f>
        <v>296.001311214</v>
      </c>
      <c r="K80" s="6">
        <f xml:space="preserve"> ('augjul cfs'!$G80*31 + 'augjul cfs'!$H80*29 + 'augjul cfs'!$I80*31 + 'augjul cfs'!$J80*30 + 'augjul cfs'!$K80*31)*1.983471/1000</f>
        <v>669.35402448599996</v>
      </c>
      <c r="L80" s="6">
        <f xml:space="preserve"> ('augjul cfs'!$G80*31 + 'augjul cfs'!$H80*29 + 'augjul cfs'!$I80*31 + 'augjul cfs'!$J80*30 + 'augjul cfs'!$K80*31 + 'augjul cfs'!$L80*30)*1.983471/1000</f>
        <v>1185.4333439760001</v>
      </c>
      <c r="M80" s="6">
        <f xml:space="preserve"> ('augjul cfs'!$G80*31 + 'augjul cfs'!$H80*29 + 'augjul cfs'!$I80*31 + 'augjul cfs'!$J80*30 + 'augjul cfs'!$K80*31 + 'augjul cfs'!$L80*30 + 'augjul cfs'!$M80*31)*1.983471/1000</f>
        <v>1629.496798398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2677.2018830759998</v>
      </c>
      <c r="O80" s="22" t="s">
        <v>130</v>
      </c>
    </row>
    <row r="81" spans="1:15" x14ac:dyDescent="0.2">
      <c r="A81" t="s">
        <v>131</v>
      </c>
      <c r="B81" s="6">
        <f>'augjul cfs'!B81*31*1.983471/1000</f>
        <v>349.67998688699998</v>
      </c>
      <c r="C81" s="6">
        <f xml:space="preserve"> (('augjul cfs'!B81*31) + ('augjul cfs'!C81*30)) * 1.983471 / 1000</f>
        <v>604.41716741700009</v>
      </c>
      <c r="D81" s="6">
        <f xml:space="preserve"> (('augjul cfs'!$B81*31) + ('augjul cfs'!$C81*30) + ('augjul cfs'!$D81*31)) * 1.983471 / 1000</f>
        <v>737.04592277400002</v>
      </c>
      <c r="E81" s="6">
        <f xml:space="preserve"> (('augjul cfs'!$B81*31) + ('augjul cfs'!$C81*30) + ('augjul cfs'!$D81*31) + ('augjul cfs'!$E81*30)) * 1.983471 / 1000</f>
        <v>819.10211804400001</v>
      </c>
      <c r="F81" s="6">
        <f xml:space="preserve"> (('augjul cfs'!$B81*31) + ('augjul cfs'!$C81*30) + ('augjul cfs'!$D81*31) + ('augjul cfs'!$E81*30) + ('augjul cfs'!$F81*31)) * 1.983471 / 1000</f>
        <v>891.84195002700005</v>
      </c>
      <c r="G81" s="6">
        <f xml:space="preserve"> 'augjul cfs'!$G81*31*1.983471/1000</f>
        <v>94.014541929000004</v>
      </c>
      <c r="H81" s="6">
        <f xml:space="preserve"> ('augjul cfs'!$G81*31 + 'augjul cfs'!$H81*28)*1.983471/1000</f>
        <v>151.051234005</v>
      </c>
      <c r="I81" s="6">
        <f xml:space="preserve"> ('augjul cfs'!$G81*31 + 'augjul cfs'!$H81*28 + 'augjul cfs'!$I81*31)*1.983471/1000</f>
        <v>210.263793768</v>
      </c>
      <c r="J81" s="6">
        <f xml:space="preserve"> ('augjul cfs'!$G81*31 + 'augjul cfs'!$H81*28 + 'augjul cfs'!$I81*31 + 'augjul cfs'!$J81*30)*1.983471/1000</f>
        <v>371.93651497800005</v>
      </c>
      <c r="K81" s="6">
        <f xml:space="preserve"> ('augjul cfs'!$G81*31 + 'augjul cfs'!$H81*28 + 'augjul cfs'!$I81*31 + 'augjul cfs'!$J81*30 + 'augjul cfs'!$K81*31)*1.983471/1000</f>
        <v>794.66377185300007</v>
      </c>
      <c r="L81" s="6">
        <f xml:space="preserve"> ('augjul cfs'!$G81*31 + 'augjul cfs'!$H81*28 + 'augjul cfs'!$I81*31 + 'augjul cfs'!$J81*30 + 'augjul cfs'!$K81*31 + 'augjul cfs'!$L81*30)*1.983471/1000</f>
        <v>1317.7645786830001</v>
      </c>
      <c r="M81" s="6">
        <f xml:space="preserve"> ('augjul cfs'!$G81*31 + 'augjul cfs'!$H81*28 + 'augjul cfs'!$I81*31 + 'augjul cfs'!$J81*30 + 'augjul cfs'!$K81*31 + 'augjul cfs'!$L81*30 + 'augjul cfs'!$M81*31)*1.983471/1000</f>
        <v>1788.882577545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2493.2865180719996</v>
      </c>
      <c r="O81" s="22" t="s">
        <v>131</v>
      </c>
    </row>
    <row r="82" spans="1:15" x14ac:dyDescent="0.2">
      <c r="A82" t="s">
        <v>132</v>
      </c>
      <c r="B82" s="6">
        <f>'augjul cfs'!B82*31*1.983471/1000</f>
        <v>255.60395735700001</v>
      </c>
      <c r="C82" s="6">
        <f xml:space="preserve"> (('augjul cfs'!B82*31) + ('augjul cfs'!C82*30)) * 1.983471 / 1000</f>
        <v>416.97915791700001</v>
      </c>
      <c r="D82" s="6">
        <f xml:space="preserve"> (('augjul cfs'!$B82*31) + ('augjul cfs'!$C82*30) + ('augjul cfs'!$D82*31)) * 1.983471 / 1000</f>
        <v>587.60725069199998</v>
      </c>
      <c r="E82" s="6">
        <f xml:space="preserve"> (('augjul cfs'!$B82*31) + ('augjul cfs'!$C82*30) + ('augjul cfs'!$D82*31) + ('augjul cfs'!$E82*30)) * 1.983471 / 1000</f>
        <v>677.22047047199999</v>
      </c>
      <c r="F82" s="6">
        <f xml:space="preserve"> (('augjul cfs'!$B82*31) + ('augjul cfs'!$C82*30) + ('augjul cfs'!$D82*31) + ('augjul cfs'!$E82*30) + ('augjul cfs'!$F82*31)) * 1.983471 / 1000</f>
        <v>746.51699679899991</v>
      </c>
      <c r="G82" s="6">
        <f xml:space="preserve"> 'augjul cfs'!$G82*31*1.983471/1000</f>
        <v>75.199336023000001</v>
      </c>
      <c r="H82" s="6">
        <f xml:space="preserve"> ('augjul cfs'!$G82*31 + 'augjul cfs'!$H82*28)*1.983471/1000</f>
        <v>113.242309803</v>
      </c>
      <c r="I82" s="6">
        <f xml:space="preserve"> ('augjul cfs'!$G82*31 + 'augjul cfs'!$H82*28 + 'augjul cfs'!$I82*31)*1.983471/1000</f>
        <v>150.50379600900001</v>
      </c>
      <c r="J82" s="6">
        <f xml:space="preserve"> ('augjul cfs'!$G82*31 + 'augjul cfs'!$H82*28 + 'augjul cfs'!$I82*31 + 'augjul cfs'!$J82*30)*1.983471/1000</f>
        <v>294.02775756900002</v>
      </c>
      <c r="K82" s="6">
        <f xml:space="preserve"> ('augjul cfs'!$G82*31 + 'augjul cfs'!$H82*28 + 'augjul cfs'!$I82*31 + 'augjul cfs'!$J82*30 + 'augjul cfs'!$K82*31)*1.983471/1000</f>
        <v>847.66211697300002</v>
      </c>
      <c r="L82" s="6">
        <f xml:space="preserve"> ('augjul cfs'!$G82*31 + 'augjul cfs'!$H82*28 + 'augjul cfs'!$I82*31 + 'augjul cfs'!$J82*30 + 'augjul cfs'!$K82*31 + 'augjul cfs'!$L82*30)*1.983471/1000</f>
        <v>1500.065398293</v>
      </c>
      <c r="M82" s="6">
        <f xml:space="preserve"> ('augjul cfs'!$G82*31 + 'augjul cfs'!$H82*28 + 'augjul cfs'!$I82*31 + 'augjul cfs'!$J82*30 + 'augjul cfs'!$K82*31 + 'augjul cfs'!$L82*30 + 'augjul cfs'!$M82*31)*1.983471/1000</f>
        <v>2025.9073620450001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2773.2157637729997</v>
      </c>
      <c r="O82" s="22" t="s">
        <v>132</v>
      </c>
    </row>
    <row r="83" spans="1:15" x14ac:dyDescent="0.2">
      <c r="A83" t="s">
        <v>133</v>
      </c>
      <c r="B83" s="6">
        <f>'augjul cfs'!B83*31*1.983471/1000</f>
        <v>243.24494955599999</v>
      </c>
      <c r="C83" s="6">
        <f xml:space="preserve"> (('augjul cfs'!B83*31) + ('augjul cfs'!C83*30)) * 1.983471 / 1000</f>
        <v>417.77056284600002</v>
      </c>
      <c r="D83" s="6">
        <f xml:space="preserve"> (('augjul cfs'!$B83*31) + ('augjul cfs'!$C83*30) + ('augjul cfs'!$D83*31)) * 1.983471 / 1000</f>
        <v>483.316345512</v>
      </c>
      <c r="E83" s="6">
        <f xml:space="preserve"> (('augjul cfs'!$B83*31) + ('augjul cfs'!$C83*30) + ('augjul cfs'!$D83*31) + ('augjul cfs'!$E83*30)) * 1.983471 / 1000</f>
        <v>565.13452426200001</v>
      </c>
      <c r="F83" s="6">
        <f xml:space="preserve"> (('augjul cfs'!$B83*31) + ('augjul cfs'!$C83*30) + ('augjul cfs'!$D83*31) + ('augjul cfs'!$E83*30) + ('augjul cfs'!$F83*31)) * 1.983471 / 1000</f>
        <v>624.53154682800005</v>
      </c>
      <c r="G83" s="6">
        <f xml:space="preserve"> 'augjul cfs'!$G83*31*1.983471/1000</f>
        <v>69.788427135000006</v>
      </c>
      <c r="H83" s="6">
        <f xml:space="preserve"> ('augjul cfs'!$G83*31 + 'augjul cfs'!$H83*28)*1.983471/1000</f>
        <v>108.99768186300001</v>
      </c>
      <c r="I83" s="6">
        <f xml:space="preserve"> ('augjul cfs'!$G83*31 + 'augjul cfs'!$H83*28 + 'augjul cfs'!$I83*31)*1.983471/1000</f>
        <v>192.374868819</v>
      </c>
      <c r="J83" s="6">
        <f xml:space="preserve"> ('augjul cfs'!$G83*31 + 'augjul cfs'!$H83*28 + 'augjul cfs'!$I83*31 + 'augjul cfs'!$J83*30)*1.983471/1000</f>
        <v>314.17982292900001</v>
      </c>
      <c r="K83" s="6">
        <f xml:space="preserve"> ('augjul cfs'!$G83*31 + 'augjul cfs'!$H83*28 + 'augjul cfs'!$I83*31 + 'augjul cfs'!$J83*30 + 'augjul cfs'!$K83*31)*1.983471/1000</f>
        <v>797.53385438999999</v>
      </c>
      <c r="L83" s="6">
        <f xml:space="preserve"> ('augjul cfs'!$G83*31 + 'augjul cfs'!$H83*28 + 'augjul cfs'!$I83*31 + 'augjul cfs'!$J83*30 + 'augjul cfs'!$K83*31 + 'augjul cfs'!$L83*30)*1.983471/1000</f>
        <v>1557.0445697099999</v>
      </c>
      <c r="M83" s="6">
        <f xml:space="preserve"> ('augjul cfs'!$G83*31 + 'augjul cfs'!$H83*28 + 'augjul cfs'!$I83*31 + 'augjul cfs'!$J83*30 + 'augjul cfs'!$K83*31 + 'augjul cfs'!$L83*30 + 'augjul cfs'!$M83*31)*1.983471/1000</f>
        <v>2299.3228889819998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2924.7846837089996</v>
      </c>
      <c r="O83" s="22" t="s">
        <v>133</v>
      </c>
    </row>
    <row r="84" spans="1:15" x14ac:dyDescent="0.2">
      <c r="A84" t="s">
        <v>134</v>
      </c>
      <c r="B84" s="6">
        <f>'augjul cfs'!B84*31*1.983471/1000</f>
        <v>262.85949427500003</v>
      </c>
      <c r="C84" s="6">
        <f xml:space="preserve"> (('augjul cfs'!B84*31) + ('augjul cfs'!C84*30)) * 1.983471 / 1000</f>
        <v>418.70081074500001</v>
      </c>
      <c r="D84" s="6">
        <f xml:space="preserve"> (('augjul cfs'!$B84*31) + ('augjul cfs'!$C84*30) + ('augjul cfs'!$D84*31)) * 1.983471 / 1000</f>
        <v>513.63766668899996</v>
      </c>
      <c r="E84" s="6">
        <f xml:space="preserve"> (('augjul cfs'!$B84*31) + ('augjul cfs'!$C84*30) + ('augjul cfs'!$D84*31) + ('augjul cfs'!$E84*30)) * 1.983471 / 1000</f>
        <v>581.53187901900003</v>
      </c>
      <c r="F84" s="6">
        <f xml:space="preserve"> (('augjul cfs'!$B84*31) + ('augjul cfs'!$C84*30) + ('augjul cfs'!$D84*31) + ('augjul cfs'!$E84*30) + ('augjul cfs'!$F84*31)) * 1.983471 / 1000</f>
        <v>647.7540252959999</v>
      </c>
      <c r="G84" s="6">
        <f xml:space="preserve"> 'augjul cfs'!$G84*31*1.983471/1000</f>
        <v>59.397022565999997</v>
      </c>
      <c r="H84" s="6">
        <f xml:space="preserve"> ('augjul cfs'!$G84*31 + 'augjul cfs'!$H84*29)*1.983471/1000</f>
        <v>97.015533551999994</v>
      </c>
      <c r="I84" s="6">
        <f xml:space="preserve"> ('augjul cfs'!$G84*31 + 'augjul cfs'!$H84*29 + 'augjul cfs'!$I84*31)*1.983471/1000</f>
        <v>122.594375568</v>
      </c>
      <c r="J84" s="6">
        <f xml:space="preserve"> ('augjul cfs'!$G84*31 + 'augjul cfs'!$H84*29 + 'augjul cfs'!$I84*31 + 'augjul cfs'!$J84*30)*1.983471/1000</f>
        <v>179.063794938</v>
      </c>
      <c r="K84" s="6">
        <f xml:space="preserve"> ('augjul cfs'!$G84*31 + 'augjul cfs'!$H84*29 + 'augjul cfs'!$I84*31 + 'augjul cfs'!$J84*30 + 'augjul cfs'!$K84*31)*1.983471/1000</f>
        <v>641.63501726100003</v>
      </c>
      <c r="L84" s="6">
        <f xml:space="preserve"> ('augjul cfs'!$G84*31 + 'augjul cfs'!$H84*29 + 'augjul cfs'!$I84*31 + 'augjul cfs'!$J84*30 + 'augjul cfs'!$K84*31 + 'augjul cfs'!$L84*30)*1.983471/1000</f>
        <v>1195.7374758210001</v>
      </c>
      <c r="M84" s="6">
        <f xml:space="preserve"> ('augjul cfs'!$G84*31 + 'augjul cfs'!$H84*29 + 'augjul cfs'!$I84*31 + 'augjul cfs'!$J84*30 + 'augjul cfs'!$K84*31 + 'augjul cfs'!$L84*30 + 'augjul cfs'!$M84*31)*1.983471/1000</f>
        <v>1701.4729940460002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2462.1341225460001</v>
      </c>
      <c r="O84" s="22" t="s">
        <v>134</v>
      </c>
    </row>
    <row r="85" spans="1:15" x14ac:dyDescent="0.2">
      <c r="A85" t="s">
        <v>137</v>
      </c>
      <c r="B85" s="6">
        <f>'augjul cfs'!B85*31*1.983471/1000</f>
        <v>378.08725854900001</v>
      </c>
      <c r="C85" s="6">
        <f xml:space="preserve"> (('augjul cfs'!B85*31) + ('augjul cfs'!C85*30)) * 1.983471 / 1000</f>
        <v>531.60791394899991</v>
      </c>
      <c r="D85" s="6">
        <f xml:space="preserve"> (('augjul cfs'!$B85*31) + ('augjul cfs'!$C85*30) + ('augjul cfs'!$D85*31)) * 1.983471 / 1000</f>
        <v>643.51534776899996</v>
      </c>
      <c r="E85" s="6">
        <f xml:space="preserve"> (('augjul cfs'!$B85*31) + ('augjul cfs'!$C85*30) + ('augjul cfs'!$D85*31) + ('augjul cfs'!$E85*30)) * 1.983471 / 1000</f>
        <v>741.34013748899997</v>
      </c>
      <c r="F85" s="6">
        <f xml:space="preserve"> (('augjul cfs'!$B85*31) + ('augjul cfs'!$C85*30) + ('augjul cfs'!$D85*31) + ('augjul cfs'!$E85*30) + ('augjul cfs'!$F85*31)) * 1.983471 / 1000</f>
        <v>808.05418457399992</v>
      </c>
      <c r="G85" s="6">
        <f xml:space="preserve"> 'augjul cfs'!$G85*31*1.983471/1000</f>
        <v>58.966609359000003</v>
      </c>
      <c r="H85" s="6">
        <f xml:space="preserve"> ('augjul cfs'!$G85*31 + 'augjul cfs'!$H85*28)*1.983471/1000</f>
        <v>90.900492459000006</v>
      </c>
      <c r="I85" s="6">
        <f xml:space="preserve"> ('augjul cfs'!$G85*31 + 'augjul cfs'!$H85*28 + 'augjul cfs'!$I85*31)*1.983471/1000</f>
        <v>121.644292959</v>
      </c>
      <c r="J85" s="6">
        <f xml:space="preserve"> ('augjul cfs'!$G85*31 + 'augjul cfs'!$H85*28 + 'augjul cfs'!$I85*31 + 'augjul cfs'!$J85*30)*1.983471/1000</f>
        <v>190.788092019</v>
      </c>
      <c r="K85" s="6">
        <f xml:space="preserve"> ('augjul cfs'!$G85*31 + 'augjul cfs'!$H85*28 + 'augjul cfs'!$I85*31 + 'augjul cfs'!$J85*30 + 'augjul cfs'!$K85*31)*1.983471/1000</f>
        <v>495.459154974</v>
      </c>
      <c r="L85" s="6">
        <f xml:space="preserve"> ('augjul cfs'!$G85*31 + 'augjul cfs'!$H85*28 + 'augjul cfs'!$I85*31 + 'augjul cfs'!$J85*30 + 'augjul cfs'!$K85*31 + 'augjul cfs'!$L85*30)*1.983471/1000</f>
        <v>1014.811201614</v>
      </c>
      <c r="M85" s="6">
        <f xml:space="preserve"> ('augjul cfs'!$G85*31 + 'augjul cfs'!$H85*28 + 'augjul cfs'!$I85*31 + 'augjul cfs'!$J85*30 + 'augjul cfs'!$K85*31 + 'augjul cfs'!$L85*30 + 'augjul cfs'!$M85*31)*1.983471/1000</f>
        <v>1452.5414331330001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2224.9228917720002</v>
      </c>
      <c r="O85" s="22" t="s">
        <v>137</v>
      </c>
    </row>
    <row r="86" spans="1:15" x14ac:dyDescent="0.2">
      <c r="A86" t="s">
        <v>138</v>
      </c>
      <c r="B86" s="6">
        <f>'augjul cfs'!B86*31*1.983471/1000</f>
        <v>297.84593924400002</v>
      </c>
      <c r="C86" s="6">
        <f xml:space="preserve"> (('augjul cfs'!B86*31) + ('augjul cfs'!C86*30)) * 1.983471 / 1000</f>
        <v>495.935188014</v>
      </c>
      <c r="D86" s="6">
        <f xml:space="preserve"> (('augjul cfs'!$B86*31) + ('augjul cfs'!$C86*30) + ('augjul cfs'!$D86*31)) * 1.983471 / 1000</f>
        <v>584.23138304999998</v>
      </c>
      <c r="E86" s="6">
        <f xml:space="preserve"> (('augjul cfs'!$B86*31) + ('augjul cfs'!$C86*30) + ('augjul cfs'!$D86*31) + ('augjul cfs'!$E86*30)) * 1.983471 / 1000</f>
        <v>656.35038860999998</v>
      </c>
      <c r="F86" s="6">
        <f xml:space="preserve"> (('augjul cfs'!$B86*31) + ('augjul cfs'!$C86*30) + ('augjul cfs'!$D86*31) + ('augjul cfs'!$E86*30) + ('augjul cfs'!$F86*31)) * 1.983471 / 1000</f>
        <v>712.85749392900004</v>
      </c>
      <c r="G86" s="6">
        <f xml:space="preserve"> 'augjul cfs'!$G86*31*1.983471/1000</f>
        <v>54.600989687999999</v>
      </c>
      <c r="H86" s="6">
        <f xml:space="preserve"> ('augjul cfs'!$G86*31 + 'augjul cfs'!$H86*28)*1.983471/1000</f>
        <v>85.257517464000003</v>
      </c>
      <c r="I86" s="6">
        <f xml:space="preserve"> ('augjul cfs'!$G86*31 + 'augjul cfs'!$H86*28 + 'augjul cfs'!$I86*31)*1.983471/1000</f>
        <v>131.434705815</v>
      </c>
      <c r="J86" s="6">
        <f xml:space="preserve"> ('augjul cfs'!$G86*31 + 'augjul cfs'!$H86*28 + 'augjul cfs'!$I86*31 + 'augjul cfs'!$J86*30)*1.983471/1000</f>
        <v>261.094205085</v>
      </c>
      <c r="K86" s="6">
        <f xml:space="preserve"> ('augjul cfs'!$G86*31 + 'augjul cfs'!$H86*28 + 'augjul cfs'!$I86*31 + 'augjul cfs'!$J86*30 + 'augjul cfs'!$K86*31)*1.983471/1000</f>
        <v>557.64890470800003</v>
      </c>
      <c r="L86" s="6">
        <f xml:space="preserve"> ('augjul cfs'!$G86*31 + 'augjul cfs'!$H86*28 + 'augjul cfs'!$I86*31 + 'augjul cfs'!$J86*30 + 'augjul cfs'!$K86*31 + 'augjul cfs'!$L86*30)*1.983471/1000</f>
        <v>1064.5645881779999</v>
      </c>
      <c r="M86" s="6">
        <f xml:space="preserve"> ('augjul cfs'!$G86*31 + 'augjul cfs'!$H86*28 + 'augjul cfs'!$I86*31 + 'augjul cfs'!$J86*30 + 'augjul cfs'!$K86*31 + 'augjul cfs'!$L86*30 + 'augjul cfs'!$M86*31)*1.983471/1000</f>
        <v>1496.392010001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2169.8042161530002</v>
      </c>
      <c r="O86" s="22" t="s">
        <v>138</v>
      </c>
    </row>
    <row r="87" spans="1:15" x14ac:dyDescent="0.2">
      <c r="A87" t="s">
        <v>139</v>
      </c>
      <c r="B87" s="6">
        <f>'augjul cfs'!B87*31*1.983471/1000</f>
        <v>261.13784144699997</v>
      </c>
      <c r="C87" s="6">
        <f xml:space="preserve"> (('augjul cfs'!B87*31) + ('augjul cfs'!C87*30)) * 1.983471 / 1000</f>
        <v>456.48990023700003</v>
      </c>
      <c r="D87" s="6">
        <f xml:space="preserve"> (('augjul cfs'!$B87*31) + ('augjul cfs'!$C87*30) + ('augjul cfs'!$D87*31)) * 1.983471 / 1000</f>
        <v>575.59138337399997</v>
      </c>
      <c r="E87" s="6">
        <f xml:space="preserve"> (('augjul cfs'!$B87*31) + ('augjul cfs'!$C87*30) + ('augjul cfs'!$D87*31) + ('augjul cfs'!$E87*30)) * 1.983471 / 1000</f>
        <v>660.20625623399997</v>
      </c>
      <c r="F87" s="6">
        <f xml:space="preserve"> (('augjul cfs'!$B87*31) + ('augjul cfs'!$C87*30) + ('augjul cfs'!$D87*31) + ('augjul cfs'!$E87*30) + ('augjul cfs'!$F87*31)) * 1.983471 / 1000</f>
        <v>721.50939443100003</v>
      </c>
      <c r="G87" s="6">
        <f xml:space="preserve"> 'augjul cfs'!$G87*31*1.983471/1000</f>
        <v>57.675369738000001</v>
      </c>
      <c r="H87" s="6">
        <f xml:space="preserve"> ('augjul cfs'!$G87*31 + 'augjul cfs'!$H87*28)*1.983471/1000</f>
        <v>96.662475713999996</v>
      </c>
      <c r="I87" s="6">
        <f xml:space="preserve"> ('augjul cfs'!$G87*31 + 'augjul cfs'!$H87*28 + 'augjul cfs'!$I87*31)*1.983471/1000</f>
        <v>135.95305275300001</v>
      </c>
      <c r="J87" s="6">
        <f xml:space="preserve"> ('augjul cfs'!$G87*31 + 'augjul cfs'!$H87*28 + 'augjul cfs'!$I87*31 + 'augjul cfs'!$J87*30)*1.983471/1000</f>
        <v>186.591067383</v>
      </c>
      <c r="K87" s="6">
        <f xml:space="preserve"> ('augjul cfs'!$G87*31 + 'augjul cfs'!$H87*28 + 'augjul cfs'!$I87*31 + 'augjul cfs'!$J87*30 + 'augjul cfs'!$K87*31)*1.983471/1000</f>
        <v>575.86906931399994</v>
      </c>
      <c r="L87" s="6">
        <f xml:space="preserve"> ('augjul cfs'!$G87*31 + 'augjul cfs'!$H87*28 + 'augjul cfs'!$I87*31 + 'augjul cfs'!$J87*30 + 'augjul cfs'!$K87*31 + 'augjul cfs'!$L87*30)*1.983471/1000</f>
        <v>1265.1649112340001</v>
      </c>
      <c r="M87" s="6">
        <f xml:space="preserve"> ('augjul cfs'!$G87*31 + 'augjul cfs'!$H87*28 + 'augjul cfs'!$I87*31 + 'augjul cfs'!$J87*30 + 'augjul cfs'!$K87*31 + 'augjul cfs'!$L87*30 + 'augjul cfs'!$M87*31)*1.983471/1000</f>
        <v>1977.4987688189999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2826.3708031020001</v>
      </c>
      <c r="O87" s="22" t="s">
        <v>139</v>
      </c>
    </row>
    <row r="88" spans="1:15" x14ac:dyDescent="0.2">
      <c r="A88" t="s">
        <v>140</v>
      </c>
      <c r="B88" s="6">
        <f>'augjul cfs'!B88*31*1.983471/1000</f>
        <v>405.75667899899997</v>
      </c>
      <c r="C88" s="6">
        <f xml:space="preserve"> (('augjul cfs'!B88*31) + ('augjul cfs'!C88*30)) * 1.983471 / 1000</f>
        <v>583.85254008900006</v>
      </c>
      <c r="D88" s="6">
        <f xml:space="preserve"> (('augjul cfs'!$B88*31) + ('augjul cfs'!$C88*30) + ('augjul cfs'!$D88*31)) * 1.983471 / 1000</f>
        <v>698.77286635799999</v>
      </c>
      <c r="E88" s="6">
        <f xml:space="preserve"> (('augjul cfs'!$B88*31) + ('augjul cfs'!$C88*30) + ('augjul cfs'!$D88*31) + ('augjul cfs'!$E88*30)) * 1.983471 / 1000</f>
        <v>762.50178958800007</v>
      </c>
      <c r="F88" s="6">
        <f xml:space="preserve"> (('augjul cfs'!$B88*31) + ('augjul cfs'!$C88*30) + ('augjul cfs'!$D88*31) + ('augjul cfs'!$E88*30) + ('augjul cfs'!$F88*31)) * 1.983471 / 1000</f>
        <v>815.31963884699996</v>
      </c>
      <c r="G88" s="6">
        <f xml:space="preserve"> 'augjul cfs'!$G88*31*1.983471/1000</f>
        <v>54.723964890000005</v>
      </c>
      <c r="H88" s="6">
        <f xml:space="preserve"> ('augjul cfs'!$G88*31 + 'augjul cfs'!$H88*29)*1.983471/1000</f>
        <v>92.054872580999998</v>
      </c>
      <c r="I88" s="6">
        <f xml:space="preserve"> ('augjul cfs'!$G88*31 + 'augjul cfs'!$H88*29 + 'augjul cfs'!$I88*31)*1.983471/1000</f>
        <v>137.30974691700001</v>
      </c>
      <c r="J88" s="6">
        <f xml:space="preserve"> ('augjul cfs'!$G88*31 + 'augjul cfs'!$H88*29 + 'augjul cfs'!$I88*31 + 'augjul cfs'!$J88*30)*1.983471/1000</f>
        <v>281.72627042700003</v>
      </c>
      <c r="K88" s="6">
        <f xml:space="preserve"> ('augjul cfs'!$G88*31 + 'augjul cfs'!$H88*29 + 'augjul cfs'!$I88*31 + 'augjul cfs'!$J88*30 + 'augjul cfs'!$K88*31)*1.983471/1000</f>
        <v>699.84195722700008</v>
      </c>
      <c r="L88" s="6">
        <f xml:space="preserve"> ('augjul cfs'!$G88*31 + 'augjul cfs'!$H88*29 + 'augjul cfs'!$I88*31 + 'augjul cfs'!$J88*30 + 'augjul cfs'!$K88*31 + 'augjul cfs'!$L88*30)*1.983471/1000</f>
        <v>1470.3609365969999</v>
      </c>
      <c r="M88" s="6">
        <f xml:space="preserve"> ('augjul cfs'!$G88*31 + 'augjul cfs'!$H88*29 + 'augjul cfs'!$I88*31 + 'augjul cfs'!$J88*30 + 'augjul cfs'!$K88*31 + 'augjul cfs'!$L88*30 + 'augjul cfs'!$M88*31)*1.983471/1000</f>
        <v>2322.7635492599998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3085.8841818000001</v>
      </c>
      <c r="O88" s="22" t="s">
        <v>140</v>
      </c>
    </row>
    <row r="89" spans="1:15" x14ac:dyDescent="0.2">
      <c r="A89" t="s">
        <v>141</v>
      </c>
      <c r="B89" s="6">
        <f>'augjul cfs'!B89*31*1.983471/1000</f>
        <v>390.56924155199999</v>
      </c>
      <c r="C89" s="6">
        <f xml:space="preserve"> (('augjul cfs'!B89*31) + ('augjul cfs'!C89*30)) * 1.983471 / 1000</f>
        <v>531.65353378199995</v>
      </c>
      <c r="D89" s="6">
        <f xml:space="preserve"> (('augjul cfs'!$B89*31) + ('augjul cfs'!$C89*30) + ('augjul cfs'!$D89*31)) * 1.983471 / 1000</f>
        <v>642.08526517799999</v>
      </c>
      <c r="E89" s="6">
        <f xml:space="preserve"> (('augjul cfs'!$B89*31) + ('augjul cfs'!$C89*30) + ('augjul cfs'!$D89*31) + ('augjul cfs'!$E89*30)) * 1.983471 / 1000</f>
        <v>750.680302428</v>
      </c>
      <c r="F89" s="6">
        <f xml:space="preserve"> (('augjul cfs'!$B89*31) + ('augjul cfs'!$C89*30) + ('augjul cfs'!$D89*31) + ('augjul cfs'!$E89*30) + ('augjul cfs'!$F89*31)) * 1.983471 / 1000</f>
        <v>823.17418400699989</v>
      </c>
      <c r="G89" s="6">
        <f xml:space="preserve"> 'augjul cfs'!$G89*31*1.983471/1000</f>
        <v>62.286939812999996</v>
      </c>
      <c r="H89" s="6">
        <f xml:space="preserve"> ('augjul cfs'!$G89*31 + 'augjul cfs'!$H89*28)*1.983471/1000</f>
        <v>98.330574824999999</v>
      </c>
      <c r="I89" s="6">
        <f xml:space="preserve"> ('augjul cfs'!$G89*31 + 'augjul cfs'!$H89*28 + 'augjul cfs'!$I89*31)*1.983471/1000</f>
        <v>147.15173001900001</v>
      </c>
      <c r="J89" s="6">
        <f xml:space="preserve"> ('augjul cfs'!$G89*31 + 'augjul cfs'!$H89*28 + 'augjul cfs'!$I89*31 + 'augjul cfs'!$J89*30)*1.983471/1000</f>
        <v>256.22280030899998</v>
      </c>
      <c r="K89" s="6">
        <f xml:space="preserve"> ('augjul cfs'!$G89*31 + 'augjul cfs'!$H89*28 + 'augjul cfs'!$I89*31 + 'augjul cfs'!$J89*30 + 'augjul cfs'!$K89*31)*1.983471/1000</f>
        <v>772.78013630999999</v>
      </c>
      <c r="L89" s="6">
        <f xml:space="preserve"> ('augjul cfs'!$G89*31 + 'augjul cfs'!$H89*28 + 'augjul cfs'!$I89*31 + 'augjul cfs'!$J89*30 + 'augjul cfs'!$K89*31 + 'augjul cfs'!$L89*30)*1.983471/1000</f>
        <v>1435.3586238599999</v>
      </c>
      <c r="M89" s="6">
        <f xml:space="preserve"> ('augjul cfs'!$G89*31 + 'augjul cfs'!$H89*28 + 'augjul cfs'!$I89*31 + 'augjul cfs'!$J89*30 + 'augjul cfs'!$K89*31 + 'augjul cfs'!$L89*30 + 'augjul cfs'!$M89*31)*1.983471/1000</f>
        <v>1997.5397598029999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2863.5946033589998</v>
      </c>
      <c r="O89" s="22" t="s">
        <v>141</v>
      </c>
    </row>
    <row r="90" spans="1:15" x14ac:dyDescent="0.2">
      <c r="A90" t="s">
        <v>142</v>
      </c>
      <c r="B90" s="6">
        <f>'augjul cfs'!B90*31*1.983471/1000</f>
        <v>314.26312871099998</v>
      </c>
      <c r="C90" s="6">
        <f xml:space="preserve"> (('augjul cfs'!B90*31) + ('augjul cfs'!C90*30)) * 1.983471 / 1000</f>
        <v>574.5341933310001</v>
      </c>
      <c r="D90" s="6">
        <f xml:space="preserve"> (('augjul cfs'!$B90*31) + ('augjul cfs'!$C90*30) + ('augjul cfs'!$D90*31)) * 1.983471 / 1000</f>
        <v>669.71699967899997</v>
      </c>
      <c r="E90" s="6">
        <f xml:space="preserve"> (('augjul cfs'!$B90*31) + ('augjul cfs'!$C90*30) + ('augjul cfs'!$D90*31) + ('augjul cfs'!$E90*30)) * 1.983471 / 1000</f>
        <v>734.874022029</v>
      </c>
      <c r="F90" s="6">
        <f xml:space="preserve"> (('augjul cfs'!$B90*31) + ('augjul cfs'!$C90*30) + ('augjul cfs'!$D90*31) + ('augjul cfs'!$E90*30) + ('augjul cfs'!$F90*31)) * 1.983471 / 1000</f>
        <v>788.49121010099998</v>
      </c>
      <c r="G90" s="6">
        <f xml:space="preserve"> 'augjul cfs'!$G90*31*1.983471/1000</f>
        <v>53.740163273999997</v>
      </c>
      <c r="H90" s="6">
        <f xml:space="preserve"> ('augjul cfs'!$G90*31 + 'augjul cfs'!$H90*28)*1.983471/1000</f>
        <v>83.119335726000003</v>
      </c>
      <c r="I90" s="6">
        <f xml:space="preserve"> ('augjul cfs'!$G90*31 + 'augjul cfs'!$H90*28 + 'augjul cfs'!$I90*31)*1.983471/1000</f>
        <v>126.59106963299999</v>
      </c>
      <c r="J90" s="6">
        <f xml:space="preserve"> ('augjul cfs'!$G90*31 + 'augjul cfs'!$H90*28 + 'augjul cfs'!$I90*31 + 'augjul cfs'!$J90*30)*1.983471/1000</f>
        <v>201.09024039299999</v>
      </c>
      <c r="K90" s="6">
        <f xml:space="preserve"> ('augjul cfs'!$G90*31 + 'augjul cfs'!$H90*28 + 'augjul cfs'!$I90*31 + 'augjul cfs'!$J90*30 + 'augjul cfs'!$K90*31)*1.983471/1000</f>
        <v>668.76493359899996</v>
      </c>
      <c r="L90" s="6">
        <f xml:space="preserve"> ('augjul cfs'!$G90*31 + 'augjul cfs'!$H90*28 + 'augjul cfs'!$I90*31 + 'augjul cfs'!$J90*30 + 'augjul cfs'!$K90*31 + 'augjul cfs'!$L90*30)*1.983471/1000</f>
        <v>1282.3715221589998</v>
      </c>
      <c r="M90" s="6">
        <f xml:space="preserve"> ('augjul cfs'!$G90*31 + 'augjul cfs'!$H90*28 + 'augjul cfs'!$I90*31 + 'augjul cfs'!$J90*30 + 'augjul cfs'!$K90*31 + 'augjul cfs'!$L90*30 + 'augjul cfs'!$M90*31)*1.983471/1000</f>
        <v>1879.539103071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2587.6342831290003</v>
      </c>
      <c r="O90" s="22" t="s">
        <v>142</v>
      </c>
    </row>
    <row r="91" spans="1:15" x14ac:dyDescent="0.2">
      <c r="A91" t="s">
        <v>143</v>
      </c>
      <c r="B91" s="6">
        <f>'augjul cfs'!B91*31*1.983471/1000</f>
        <v>310.38940984799996</v>
      </c>
      <c r="C91" s="6">
        <f xml:space="preserve"> (('augjul cfs'!B91*31) + ('augjul cfs'!C91*30)) * 1.983471 / 1000</f>
        <v>494.13816328799999</v>
      </c>
      <c r="D91" s="6">
        <f xml:space="preserve"> (('augjul cfs'!$B91*31) + ('augjul cfs'!$C91*30) + ('augjul cfs'!$D91*31)) * 1.983471 / 1000</f>
        <v>621.110059353</v>
      </c>
      <c r="E91" s="6">
        <f xml:space="preserve"> (('augjul cfs'!$B91*31) + ('augjul cfs'!$C91*30) + ('augjul cfs'!$D91*31) + ('augjul cfs'!$E91*30)) * 1.983471 / 1000</f>
        <v>750.35302971299996</v>
      </c>
      <c r="F91" s="6">
        <f xml:space="preserve"> (('augjul cfs'!$B91*31) + ('augjul cfs'!$C91*30) + ('augjul cfs'!$D91*31) + ('augjul cfs'!$E91*30) + ('augjul cfs'!$F91*31)) * 1.983471 / 1000</f>
        <v>824.99897732700003</v>
      </c>
      <c r="G91" s="6">
        <f xml:space="preserve"> 'augjul cfs'!$G91*31*1.983471/1000</f>
        <v>68.005286705999993</v>
      </c>
      <c r="H91" s="6">
        <f xml:space="preserve"> ('augjul cfs'!$G91*31 + 'augjul cfs'!$H91*28)*1.983471/1000</f>
        <v>135.37189574999999</v>
      </c>
      <c r="I91" s="6">
        <f xml:space="preserve"> ('augjul cfs'!$G91*31 + 'augjul cfs'!$H91*28 + 'augjul cfs'!$I91*31)*1.983471/1000</f>
        <v>237.44131340999999</v>
      </c>
      <c r="J91" s="6">
        <f xml:space="preserve"> ('augjul cfs'!$G91*31 + 'augjul cfs'!$H91*28 + 'augjul cfs'!$I91*31 + 'augjul cfs'!$J91*30)*1.983471/1000</f>
        <v>368.05287876</v>
      </c>
      <c r="K91" s="6">
        <f xml:space="preserve"> ('augjul cfs'!$G91*31 + 'augjul cfs'!$H91*28 + 'augjul cfs'!$I91*31 + 'augjul cfs'!$J91*30 + 'augjul cfs'!$K91*31)*1.983471/1000</f>
        <v>825.39765499800001</v>
      </c>
      <c r="L91" s="6">
        <f xml:space="preserve"> ('augjul cfs'!$G91*31 + 'augjul cfs'!$H91*28 + 'augjul cfs'!$I91*31 + 'augjul cfs'!$J91*30 + 'augjul cfs'!$K91*31 + 'augjul cfs'!$L91*30)*1.983471/1000</f>
        <v>1392.7100304179999</v>
      </c>
      <c r="M91" s="6">
        <f xml:space="preserve"> ('augjul cfs'!$G91*31 + 'augjul cfs'!$H91*28 + 'augjul cfs'!$I91*31 + 'augjul cfs'!$J91*30 + 'augjul cfs'!$K91*31 + 'augjul cfs'!$L91*30 + 'augjul cfs'!$M91*31)*1.983471/1000</f>
        <v>1744.5420833399999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2579.8868454029998</v>
      </c>
      <c r="O91" s="22" t="s">
        <v>143</v>
      </c>
    </row>
    <row r="92" spans="1:15" x14ac:dyDescent="0.2">
      <c r="A92" t="s">
        <v>144</v>
      </c>
      <c r="B92" s="6">
        <f>'augjul cfs'!B92*31*1.983471/1000</f>
        <v>262.18313066399998</v>
      </c>
      <c r="C92" s="6">
        <f xml:space="preserve"> (('augjul cfs'!B92*31) + ('augjul cfs'!C92*30)) * 1.983471 / 1000</f>
        <v>504.48394802399997</v>
      </c>
      <c r="D92" s="6">
        <f xml:space="preserve"> (('augjul cfs'!$B92*31) + ('augjul cfs'!$C92*30) + ('augjul cfs'!$D92*31)) * 1.983471 / 1000</f>
        <v>630.96394328100007</v>
      </c>
      <c r="E92" s="6">
        <f xml:space="preserve"> (('augjul cfs'!$B92*31) + ('augjul cfs'!$C92*30) + ('augjul cfs'!$D92*31) + ('augjul cfs'!$E92*30)) * 1.983471 / 1000</f>
        <v>726.17055128100003</v>
      </c>
      <c r="F92" s="6">
        <f xml:space="preserve"> (('augjul cfs'!$B92*31) + ('augjul cfs'!$C92*30) + ('augjul cfs'!$D92*31) + ('augjul cfs'!$E92*30) + ('augjul cfs'!$F92*31)) * 1.983471 / 1000</f>
        <v>793.80691238099996</v>
      </c>
      <c r="G92" s="6">
        <f xml:space="preserve"> 'augjul cfs'!$G92*31*1.983471/1000</f>
        <v>42.979833099000004</v>
      </c>
      <c r="H92" s="6">
        <f xml:space="preserve"> ('augjul cfs'!$G92*31 + 'augjul cfs'!$H92*29)*1.983471/1000</f>
        <v>76.686939272999993</v>
      </c>
      <c r="I92" s="6">
        <f xml:space="preserve"> ('augjul cfs'!$G92*31 + 'augjul cfs'!$H92*29 + 'augjul cfs'!$I92*31)*1.983471/1000</f>
        <v>126.86082168900001</v>
      </c>
      <c r="J92" s="6">
        <f xml:space="preserve"> ('augjul cfs'!$G92*31 + 'augjul cfs'!$H92*29 + 'augjul cfs'!$I92*31 + 'augjul cfs'!$J92*30)*1.983471/1000</f>
        <v>431.70047967899995</v>
      </c>
      <c r="K92" s="6">
        <f xml:space="preserve"> ('augjul cfs'!$G92*31 + 'augjul cfs'!$H92*29 + 'augjul cfs'!$I92*31 + 'augjul cfs'!$J92*30 + 'augjul cfs'!$K92*31)*1.983471/1000</f>
        <v>938.17384911600004</v>
      </c>
      <c r="L92" s="6">
        <f xml:space="preserve"> ('augjul cfs'!$G92*31 + 'augjul cfs'!$H92*29 + 'augjul cfs'!$I92*31 + 'augjul cfs'!$J92*30 + 'augjul cfs'!$K92*31 + 'augjul cfs'!$L92*30)*1.983471/1000</f>
        <v>1412.362261086</v>
      </c>
      <c r="M92" s="6">
        <f xml:space="preserve"> ('augjul cfs'!$G92*31 + 'augjul cfs'!$H92*29 + 'augjul cfs'!$I92*31 + 'augjul cfs'!$J92*30 + 'augjul cfs'!$K92*31 + 'augjul cfs'!$L92*30 + 'augjul cfs'!$M92*31)*1.983471/1000</f>
        <v>1813.5688576110001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2551.217755569</v>
      </c>
      <c r="O92" s="22" t="s">
        <v>144</v>
      </c>
    </row>
    <row r="93" spans="1:15" x14ac:dyDescent="0.2">
      <c r="A93" t="s">
        <v>145</v>
      </c>
      <c r="B93" s="6">
        <f>'augjul cfs'!B93*31*1.983471/1000</f>
        <v>260.76891584100002</v>
      </c>
      <c r="C93" s="6">
        <f xml:space="preserve"> (('augjul cfs'!B93*31) + ('augjul cfs'!C93*30)) * 1.983471 / 1000</f>
        <v>448.32593360099997</v>
      </c>
      <c r="D93" s="6">
        <f xml:space="preserve"> (('augjul cfs'!$B93*31) + ('augjul cfs'!$C93*30) + ('augjul cfs'!$D93*31)) * 1.983471 / 1000</f>
        <v>596.69551481400003</v>
      </c>
      <c r="E93" s="6">
        <f xml:space="preserve"> (('augjul cfs'!$B93*31) + ('augjul cfs'!$C93*30) + ('augjul cfs'!$D93*31) + ('augjul cfs'!$E93*30)) * 1.983471 / 1000</f>
        <v>733.67402207399994</v>
      </c>
      <c r="F93" s="6">
        <f xml:space="preserve"> (('augjul cfs'!$B93*31) + ('augjul cfs'!$C93*30) + ('augjul cfs'!$D93*31) + ('augjul cfs'!$E93*30) + ('augjul cfs'!$F93*31)) * 1.983471 / 1000</f>
        <v>812.80856456100003</v>
      </c>
      <c r="G93" s="6">
        <f xml:space="preserve"> 'augjul cfs'!$G93*31*1.983471/1000</f>
        <v>60.503799383999997</v>
      </c>
      <c r="H93" s="6">
        <f xml:space="preserve"> ('augjul cfs'!$G93*31 + 'augjul cfs'!$H93*28)*1.983471/1000</f>
        <v>97.491566591999998</v>
      </c>
      <c r="I93" s="6">
        <f xml:space="preserve"> ('augjul cfs'!$G93*31 + 'augjul cfs'!$H93*28 + 'augjul cfs'!$I93*31)*1.983471/1000</f>
        <v>154.18313471399998</v>
      </c>
      <c r="J93" s="6">
        <f xml:space="preserve"> ('augjul cfs'!$G93*31 + 'augjul cfs'!$H93*28 + 'augjul cfs'!$I93*31 + 'augjul cfs'!$J93*30)*1.983471/1000</f>
        <v>279.61784075399999</v>
      </c>
      <c r="K93" s="6">
        <f xml:space="preserve"> ('augjul cfs'!$G93*31 + 'augjul cfs'!$H93*28 + 'augjul cfs'!$I93*31 + 'augjul cfs'!$J93*30 + 'augjul cfs'!$K93*31)*1.983471/1000</f>
        <v>807.18145733400002</v>
      </c>
      <c r="L93" s="6">
        <f xml:space="preserve"> ('augjul cfs'!$G93*31 + 'augjul cfs'!$H93*28 + 'augjul cfs'!$I93*31 + 'augjul cfs'!$J93*30 + 'augjul cfs'!$K93*31 + 'augjul cfs'!$L93*30)*1.983471/1000</f>
        <v>1524.6822568739999</v>
      </c>
      <c r="M93" s="6">
        <f xml:space="preserve"> ('augjul cfs'!$G93*31 + 'augjul cfs'!$H93*28 + 'augjul cfs'!$I93*31 + 'augjul cfs'!$J93*30 + 'augjul cfs'!$K93*31 + 'augjul cfs'!$L93*30 + 'augjul cfs'!$M93*31)*1.983471/1000</f>
        <v>2054.3364518879998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2862.1327852320001</v>
      </c>
      <c r="O93" s="22" t="s">
        <v>145</v>
      </c>
    </row>
    <row r="94" spans="1:15" x14ac:dyDescent="0.2">
      <c r="A94" t="s">
        <v>146</v>
      </c>
      <c r="B94" s="6">
        <f>'augjul cfs'!B94*31*1.983471/1000</f>
        <v>276.940154904</v>
      </c>
      <c r="C94" s="6">
        <f xml:space="preserve"> (('augjul cfs'!B94*31) + ('augjul cfs'!C94*30)) * 1.983471 / 1000</f>
        <v>443.31370238400001</v>
      </c>
      <c r="D94" s="6">
        <f xml:space="preserve"> (('augjul cfs'!$B94*31) + ('augjul cfs'!$C94*30) + ('augjul cfs'!$D94*31)) * 1.983471 / 1000</f>
        <v>516.17650956900002</v>
      </c>
      <c r="E94" s="6">
        <f xml:space="preserve"> (('augjul cfs'!$B94*31) + ('augjul cfs'!$C94*30) + ('augjul cfs'!$D94*31) + ('augjul cfs'!$E94*30)) * 1.983471 / 1000</f>
        <v>581.92857321899999</v>
      </c>
      <c r="F94" s="6">
        <f xml:space="preserve"> (('augjul cfs'!$B94*31) + ('augjul cfs'!$C94*30) + ('augjul cfs'!$D94*31) + ('augjul cfs'!$E94*30) + ('augjul cfs'!$F94*31)) * 1.983471 / 1000</f>
        <v>636.46807530599995</v>
      </c>
      <c r="G94" s="6">
        <f xml:space="preserve"> 'augjul cfs'!$G94*31*1.983471/1000</f>
        <v>54.416526884999996</v>
      </c>
      <c r="H94" s="6">
        <f xml:space="preserve"> ('augjul cfs'!$G94*31 + 'augjul cfs'!$H94*28)*1.983471/1000</f>
        <v>81.685286192999996</v>
      </c>
      <c r="I94" s="6">
        <f xml:space="preserve"> ('augjul cfs'!$G94*31 + 'augjul cfs'!$H94*28 + 'augjul cfs'!$I94*31)*1.983471/1000</f>
        <v>106.09586379000001</v>
      </c>
      <c r="J94" s="6">
        <f xml:space="preserve"> ('augjul cfs'!$G94*31 + 'augjul cfs'!$H94*28 + 'augjul cfs'!$I94*31 + 'augjul cfs'!$J94*30)*1.983471/1000</f>
        <v>179.76197672999999</v>
      </c>
      <c r="K94" s="6">
        <f xml:space="preserve"> ('augjul cfs'!$G94*31 + 'augjul cfs'!$H94*28 + 'augjul cfs'!$I94*31 + 'augjul cfs'!$J94*30 + 'augjul cfs'!$K94*31)*1.983471/1000</f>
        <v>952.29219569400004</v>
      </c>
      <c r="L94" s="6">
        <f xml:space="preserve"> ('augjul cfs'!$G94*31 + 'augjul cfs'!$H94*28 + 'augjul cfs'!$I94*31 + 'augjul cfs'!$J94*30 + 'augjul cfs'!$K94*31 + 'augjul cfs'!$L94*30)*1.983471/1000</f>
        <v>1498.4211008339998</v>
      </c>
      <c r="M94" s="6">
        <f xml:space="preserve"> ('augjul cfs'!$G94*31 + 'augjul cfs'!$H94*28 + 'augjul cfs'!$I94*31 + 'augjul cfs'!$J94*30 + 'augjul cfs'!$K94*31 + 'augjul cfs'!$L94*30 + 'augjul cfs'!$M94*31)*1.983471/1000</f>
        <v>1928.7728202329999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2529.994615869</v>
      </c>
      <c r="O94" s="22" t="s">
        <v>146</v>
      </c>
    </row>
    <row r="96" spans="1:15" x14ac:dyDescent="0.2">
      <c r="A96" t="s">
        <v>114</v>
      </c>
      <c r="B96" s="10">
        <f>AVERAGE(B5:B94)</f>
        <v>342.77561249026672</v>
      </c>
      <c r="C96" s="10">
        <f t="shared" ref="C96:N96" si="0">AVERAGE(C5:C94)</f>
        <v>525.42023374026678</v>
      </c>
      <c r="D96" s="10">
        <f t="shared" si="0"/>
        <v>636.52696235613337</v>
      </c>
      <c r="E96" s="10">
        <f t="shared" si="0"/>
        <v>710.98183559713311</v>
      </c>
      <c r="F96" s="10">
        <f t="shared" si="0"/>
        <v>767.99860480886673</v>
      </c>
      <c r="G96" s="10">
        <f t="shared" si="0"/>
        <v>47.63786047253334</v>
      </c>
      <c r="H96" s="10">
        <f t="shared" si="0"/>
        <v>82.519952828366684</v>
      </c>
      <c r="I96" s="10">
        <f t="shared" si="0"/>
        <v>125.29892643076667</v>
      </c>
      <c r="J96" s="10">
        <f t="shared" si="0"/>
        <v>233.51974881876663</v>
      </c>
      <c r="K96" s="10">
        <f t="shared" si="0"/>
        <v>635.88709461153314</v>
      </c>
      <c r="L96" s="10">
        <f t="shared" si="0"/>
        <v>1250.7849227925328</v>
      </c>
      <c r="M96" s="10">
        <f t="shared" si="0"/>
        <v>1818.0756783786333</v>
      </c>
      <c r="N96" s="10">
        <f t="shared" si="0"/>
        <v>2585.7296881591014</v>
      </c>
    </row>
    <row r="97" spans="1:14" x14ac:dyDescent="0.2">
      <c r="A97" t="s">
        <v>115</v>
      </c>
      <c r="B97" s="10">
        <f>MEDIAN(B5:B94)</f>
        <v>335.19965685149998</v>
      </c>
      <c r="C97" s="10">
        <f t="shared" ref="C97:N97" si="1">MEDIAN(C5:C94)</f>
        <v>511.37254280699995</v>
      </c>
      <c r="D97" s="10">
        <f t="shared" si="1"/>
        <v>632.57551346850005</v>
      </c>
      <c r="E97" s="10">
        <f t="shared" si="1"/>
        <v>721.81683243599991</v>
      </c>
      <c r="F97" s="10">
        <f t="shared" si="1"/>
        <v>775.14939241949992</v>
      </c>
      <c r="G97" s="10">
        <f t="shared" si="1"/>
        <v>46.822808161500006</v>
      </c>
      <c r="H97" s="10">
        <f t="shared" si="1"/>
        <v>82.004625023999992</v>
      </c>
      <c r="I97" s="10">
        <f t="shared" si="1"/>
        <v>119.7252847665</v>
      </c>
      <c r="J97" s="10">
        <f t="shared" si="1"/>
        <v>228.13387574249998</v>
      </c>
      <c r="K97" s="10">
        <f t="shared" si="1"/>
        <v>645.50972785950012</v>
      </c>
      <c r="L97" s="10">
        <f t="shared" si="1"/>
        <v>1262.7470600850002</v>
      </c>
      <c r="M97" s="10">
        <f t="shared" si="1"/>
        <v>1865.396954841</v>
      </c>
      <c r="N97" s="10">
        <f t="shared" si="1"/>
        <v>2613.8032077674998</v>
      </c>
    </row>
    <row r="98" spans="1:14" x14ac:dyDescent="0.2">
      <c r="A98" t="s">
        <v>116</v>
      </c>
      <c r="B98" s="10">
        <f>STDEV(B5:B94)</f>
        <v>74.961345664287691</v>
      </c>
      <c r="C98" s="10">
        <f t="shared" ref="C98:N98" si="2">STDEV(C5:C94)</f>
        <v>97.184715767285795</v>
      </c>
      <c r="D98" s="10">
        <f t="shared" si="2"/>
        <v>112.47955225160251</v>
      </c>
      <c r="E98" s="10">
        <f t="shared" si="2"/>
        <v>125.92794255711676</v>
      </c>
      <c r="F98" s="10">
        <f t="shared" si="2"/>
        <v>133.58637125144026</v>
      </c>
      <c r="G98" s="10">
        <f t="shared" si="2"/>
        <v>14.745534917282182</v>
      </c>
      <c r="H98" s="10">
        <f t="shared" si="2"/>
        <v>22.355554800786376</v>
      </c>
      <c r="I98" s="10">
        <f t="shared" si="2"/>
        <v>31.912443730277836</v>
      </c>
      <c r="J98" s="10">
        <f t="shared" si="2"/>
        <v>61.799914901272643</v>
      </c>
      <c r="K98" s="10">
        <f t="shared" si="2"/>
        <v>138.82220141128036</v>
      </c>
      <c r="L98" s="10">
        <f t="shared" si="2"/>
        <v>179.59674464202328</v>
      </c>
      <c r="M98" s="10">
        <f t="shared" si="2"/>
        <v>244.93627845271189</v>
      </c>
      <c r="N98" s="10">
        <f t="shared" si="2"/>
        <v>322.06008561800462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593.90873805900003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948.73186524900007</v>
      </c>
      <c r="F6" s="5" t="str">
        <f>VLOOKUP(G6,'augdate &amp; jandate kaf'!$D$5:$O$94,12,FALSE)</f>
        <v>1976-77</v>
      </c>
      <c r="G6" s="18">
        <f>LARGE('augdate &amp; jandate kaf'!$D$5:$D$94,'augdate &amp; jandate kaf rank'!$A6)</f>
        <v>1085.7877278779999</v>
      </c>
      <c r="H6" s="5" t="str">
        <f>VLOOKUP(I6,'augdate &amp; jandate kaf'!$E$5:$O$94,11,FALSE)</f>
        <v>1976-77</v>
      </c>
      <c r="I6" s="18">
        <f>LARGE('augdate &amp; jandate kaf'!$E$5:$E$94,'augdate &amp; jandate kaf rank'!$A6)</f>
        <v>1154.8720228079999</v>
      </c>
      <c r="J6" s="5" t="str">
        <f>VLOOKUP(K6,'augdate &amp; jandate kaf'!$F$5:$O$94,10,FALSE)</f>
        <v>1976-77</v>
      </c>
      <c r="K6" s="18">
        <f>LARGE('augdate &amp; jandate kaf'!$F$5:$F$94,'augdate &amp; jandate kaf rank'!$A6)</f>
        <v>1201.910037573</v>
      </c>
      <c r="L6" s="5" t="str">
        <f>VLOOKUP(M6,'augdate &amp; jandate kaf'!$G$5:$O$94,9,FALSE)</f>
        <v>2004-05</v>
      </c>
      <c r="M6" s="18">
        <f>LARGE('augdate &amp; jandate kaf'!$G$5:$G$94,'augdate &amp; jandate kaf rank'!$A6)</f>
        <v>94.014541929000004</v>
      </c>
      <c r="N6" s="5" t="str">
        <f>VLOOKUP(O6,'augdate &amp; jandate kaf'!$H$5:$O$94,8,FALSE)</f>
        <v>2004-05</v>
      </c>
      <c r="O6" s="18">
        <f>LARGE('augdate &amp; jandate kaf'!$H$5:$H$94,'augdate &amp; jandate kaf rank'!$A6)</f>
        <v>151.051234005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237.44131340999999</v>
      </c>
      <c r="R6" s="5" t="str">
        <f>VLOOKUP(S6,'augdate &amp; jandate kaf'!$J$5:$O$94,6,FALSE)</f>
        <v>2015-16</v>
      </c>
      <c r="S6" s="18">
        <f>LARGE('augdate &amp; jandate kaf'!$J$5:$J$94,'augdate &amp; jandate kaf rank'!$A6)</f>
        <v>431.70047967899995</v>
      </c>
      <c r="T6" s="5" t="str">
        <f>VLOOKUP(U6,'augdate &amp; jandate kaf'!$K$5:$O$94,5,FALSE)</f>
        <v>2017-18</v>
      </c>
      <c r="U6" s="18">
        <f>LARGE('augdate &amp; jandate kaf'!$K$5:$K$94,'augdate &amp; jandate kaf rank'!$A6)</f>
        <v>952.29219569400004</v>
      </c>
      <c r="V6" s="5" t="str">
        <f>VLOOKUP(W6,'augdate &amp; jandate kaf'!$L$5:$O$94,4,FALSE)</f>
        <v>1960-61</v>
      </c>
      <c r="W6" s="18">
        <f>LARGE('augdate &amp; jandate kaf'!$L$5:$L$94,'augdate &amp; jandate kaf rank'!$A6)</f>
        <v>1680.321259302</v>
      </c>
      <c r="X6" s="5" t="str">
        <f>VLOOKUP(Y6,'augdate &amp; jandate kaf'!$M$5:$O$94,3,FALSE)</f>
        <v>1932-33</v>
      </c>
      <c r="Y6" s="18">
        <f>LARGE('augdate &amp; jandate kaf'!$M$5:$M$94,'augdate &amp; jandate kaf rank'!$A6)</f>
        <v>2361.9728039880001</v>
      </c>
      <c r="Z6" s="5" t="str">
        <f>VLOOKUP(AA6,'augdate &amp; jandate kaf'!$N$5:$O$94,2,FALSE)</f>
        <v>1932-33</v>
      </c>
      <c r="AA6" s="18">
        <f>LARGE('augdate &amp; jandate kaf'!$N$5:$N$94,'augdate &amp; jandate kaf rank'!$A6)</f>
        <v>3363.8835102180001</v>
      </c>
    </row>
    <row r="7" spans="1:27" x14ac:dyDescent="0.2">
      <c r="A7" s="5">
        <v>2</v>
      </c>
      <c r="B7" s="5" t="str">
        <f>VLOOKUP(C7,'augdate &amp; jandate kaf'!$B$5:$O$94,14,FALSE)</f>
        <v>1999-2000</v>
      </c>
      <c r="C7" s="18">
        <f>LARGE('augdate &amp; jandate kaf'!$B$5:$B$94,'augdate &amp; jandate kaf rank'!$A7)</f>
        <v>590.09650679699996</v>
      </c>
      <c r="D7" s="5" t="str">
        <f>VLOOKUP(E7,'augdate &amp; jandate kaf'!$C$5:$O$94,13,FALSE)</f>
        <v>1933-34</v>
      </c>
      <c r="E7" s="18">
        <f>LARGE('augdate &amp; jandate kaf'!$C$5:$C$94,'augdate &amp; jandate kaf rank'!$A7)</f>
        <v>770.02311162000001</v>
      </c>
      <c r="F7" s="5" t="str">
        <f>VLOOKUP(G7,'augdate &amp; jandate kaf'!$D$5:$O$94,12,FALSE)</f>
        <v>1933-34</v>
      </c>
      <c r="G7" s="18">
        <f>LARGE('augdate &amp; jandate kaf'!$D$5:$D$94,'augdate &amp; jandate kaf rank'!$A7)</f>
        <v>955.71566663999999</v>
      </c>
      <c r="H7" s="5" t="str">
        <f>VLOOKUP(I7,'augdate &amp; jandate kaf'!$E$5:$O$94,11,FALSE)</f>
        <v>1933-34</v>
      </c>
      <c r="I7" s="18">
        <f>LARGE('augdate &amp; jandate kaf'!$E$5:$E$94,'augdate &amp; jandate kaf rank'!$A7)</f>
        <v>1105.0710329400001</v>
      </c>
      <c r="J7" s="5" t="str">
        <f>VLOOKUP(K7,'augdate &amp; jandate kaf'!$F$5:$O$94,10,FALSE)</f>
        <v>1933-34</v>
      </c>
      <c r="K7" s="18">
        <f>LARGE('augdate &amp; jandate kaf'!$F$5:$F$94,'augdate &amp; jandate kaf rank'!$A7)</f>
        <v>1192.936814769</v>
      </c>
      <c r="L7" s="5" t="str">
        <f>VLOOKUP(M7,'augdate &amp; jandate kaf'!$G$5:$O$94,9,FALSE)</f>
        <v>2005-06</v>
      </c>
      <c r="M7" s="18">
        <f>LARGE('augdate &amp; jandate kaf'!$G$5:$G$94,'augdate &amp; jandate kaf rank'!$A7)</f>
        <v>75.199336023000001</v>
      </c>
      <c r="N7" s="5" t="str">
        <f>VLOOKUP(O7,'augdate &amp; jandate kaf'!$H$5:$O$94,8,FALSE)</f>
        <v>2014-15</v>
      </c>
      <c r="O7" s="18">
        <f>LARGE('augdate &amp; jandate kaf'!$H$5:$H$94,'augdate &amp; jandate kaf rank'!$A7)</f>
        <v>135.37189574999999</v>
      </c>
      <c r="P7" s="5" t="str">
        <f>VLOOKUP(Q7,'augdate &amp; jandate kaf'!$I$5:$O$94,7,FALSE)</f>
        <v>2004-05</v>
      </c>
      <c r="Q7" s="18">
        <f>LARGE('augdate &amp; jandate kaf'!$I$5:$I$94,'augdate &amp; jandate kaf rank'!$A7)</f>
        <v>210.263793768</v>
      </c>
      <c r="R7" s="5" t="str">
        <f>VLOOKUP(S7,'augdate &amp; jandate kaf'!$J$5:$O$94,6,FALSE)</f>
        <v>1933-34</v>
      </c>
      <c r="S7" s="18">
        <f>LARGE('augdate &amp; jandate kaf'!$J$5:$J$94,'augdate &amp; jandate kaf rank'!$A7)</f>
        <v>397.80097681800004</v>
      </c>
      <c r="T7" s="5" t="str">
        <f>VLOOKUP(U7,'augdate &amp; jandate kaf'!$K$5:$O$94,5,FALSE)</f>
        <v>2015-16</v>
      </c>
      <c r="U7" s="18">
        <f>LARGE('augdate &amp; jandate kaf'!$K$5:$K$94,'augdate &amp; jandate kaf rank'!$A7)</f>
        <v>938.17384911600004</v>
      </c>
      <c r="V7" s="5" t="str">
        <f>VLOOKUP(W7,'augdate &amp; jandate kaf'!$L$5:$O$94,4,FALSE)</f>
        <v>2006-07</v>
      </c>
      <c r="W7" s="18">
        <f>LARGE('augdate &amp; jandate kaf'!$L$5:$L$94,'augdate &amp; jandate kaf rank'!$A7)</f>
        <v>1557.0445697099999</v>
      </c>
      <c r="X7" s="5" t="str">
        <f>VLOOKUP(Y7,'augdate &amp; jandate kaf'!$M$5:$O$94,3,FALSE)</f>
        <v>2011-12</v>
      </c>
      <c r="Y7" s="18">
        <f>LARGE('augdate &amp; jandate kaf'!$M$5:$M$94,'augdate &amp; jandate kaf rank'!$A7)</f>
        <v>2322.7635492599998</v>
      </c>
      <c r="Z7" s="5" t="str">
        <f>VLOOKUP(AA7,'augdate &amp; jandate kaf'!$N$5:$O$94,2,FALSE)</f>
        <v>1975-76</v>
      </c>
      <c r="AA7" s="18">
        <f>LARGE('augdate &amp; jandate kaf'!$N$5:$N$94,'augdate &amp; jandate kaf rank'!$A7)</f>
        <v>3229.5013664969997</v>
      </c>
    </row>
    <row r="8" spans="1:27" x14ac:dyDescent="0.2">
      <c r="A8" s="5">
        <v>3</v>
      </c>
      <c r="B8" s="5" t="str">
        <f>VLOOKUP(C8,'augdate &amp; jandate kaf'!$B$5:$O$94,14,FALSE)</f>
        <v>1933-34</v>
      </c>
      <c r="C8" s="18">
        <f>LARGE('augdate &amp; jandate kaf'!$B$5:$B$94,'augdate &amp; jandate kaf rank'!$A8)</f>
        <v>517.72560041999998</v>
      </c>
      <c r="D8" s="5" t="str">
        <f>VLOOKUP(E8,'augdate &amp; jandate kaf'!$C$5:$O$94,13,FALSE)</f>
        <v>1999-2000</v>
      </c>
      <c r="E8" s="18">
        <f>LARGE('augdate &amp; jandate kaf'!$C$5:$C$94,'augdate &amp; jandate kaf rank'!$A8)</f>
        <v>768.78740918699998</v>
      </c>
      <c r="F8" s="5" t="str">
        <f>VLOOKUP(G8,'augdate &amp; jandate kaf'!$D$5:$O$94,12,FALSE)</f>
        <v>1997-98</v>
      </c>
      <c r="G8" s="18">
        <f>LARGE('augdate &amp; jandate kaf'!$D$5:$D$94,'augdate &amp; jandate kaf rank'!$A8)</f>
        <v>897.53847873900008</v>
      </c>
      <c r="H8" s="5" t="str">
        <f>VLOOKUP(I8,'augdate &amp; jandate kaf'!$E$5:$O$94,11,FALSE)</f>
        <v>1999-2000</v>
      </c>
      <c r="I8" s="18">
        <f>LARGE('augdate &amp; jandate kaf'!$E$5:$E$94,'augdate &amp; jandate kaf rank'!$A8)</f>
        <v>1030.8237629969999</v>
      </c>
      <c r="J8" s="5" t="str">
        <f>VLOOKUP(K8,'augdate &amp; jandate kaf'!$F$5:$O$94,10,FALSE)</f>
        <v>1999-2000</v>
      </c>
      <c r="K8" s="18">
        <f>LARGE('augdate &amp; jandate kaf'!$F$5:$F$94,'augdate &amp; jandate kaf rank'!$A8)</f>
        <v>1110.6346690949999</v>
      </c>
      <c r="L8" s="5" t="str">
        <f>VLOOKUP(M8,'augdate &amp; jandate kaf'!$G$5:$O$94,9,FALSE)</f>
        <v>1980-81</v>
      </c>
      <c r="M8" s="18">
        <f>LARGE('augdate &amp; jandate kaf'!$G$5:$G$94,'augdate &amp; jandate kaf rank'!$A8)</f>
        <v>74.891898017999992</v>
      </c>
      <c r="N8" s="5" t="str">
        <f>VLOOKUP(O8,'augdate &amp; jandate kaf'!$H$5:$O$94,8,FALSE)</f>
        <v>1980-81</v>
      </c>
      <c r="O8" s="18">
        <f>LARGE('augdate &amp; jandate kaf'!$H$5:$H$94,'augdate &amp; jandate kaf rank'!$A8)</f>
        <v>126.874705986</v>
      </c>
      <c r="P8" s="5" t="str">
        <f>VLOOKUP(Q8,'augdate &amp; jandate kaf'!$I$5:$O$94,7,FALSE)</f>
        <v>2006-07</v>
      </c>
      <c r="Q8" s="18">
        <f>LARGE('augdate &amp; jandate kaf'!$I$5:$I$94,'augdate &amp; jandate kaf rank'!$A8)</f>
        <v>192.374868819</v>
      </c>
      <c r="R8" s="5" t="str">
        <f>VLOOKUP(S8,'augdate &amp; jandate kaf'!$J$5:$O$94,6,FALSE)</f>
        <v>2004-05</v>
      </c>
      <c r="S8" s="18">
        <f>LARGE('augdate &amp; jandate kaf'!$J$5:$J$94,'augdate &amp; jandate kaf rank'!$A8)</f>
        <v>371.93651497800005</v>
      </c>
      <c r="T8" s="5" t="str">
        <f>VLOOKUP(U8,'augdate &amp; jandate kaf'!$K$5:$O$94,5,FALSE)</f>
        <v>1933-34</v>
      </c>
      <c r="U8" s="18">
        <f>LARGE('augdate &amp; jandate kaf'!$K$5:$K$94,'augdate &amp; jandate kaf rank'!$A8)</f>
        <v>913.68194920799999</v>
      </c>
      <c r="V8" s="5" t="str">
        <f>VLOOKUP(W8,'augdate &amp; jandate kaf'!$L$5:$O$94,4,FALSE)</f>
        <v>1957-58</v>
      </c>
      <c r="W8" s="18">
        <f>LARGE('augdate &amp; jandate kaf'!$L$5:$L$94,'augdate &amp; jandate kaf rank'!$A8)</f>
        <v>1552.619445909</v>
      </c>
      <c r="X8" s="5" t="str">
        <f>VLOOKUP(Y8,'augdate &amp; jandate kaf'!$M$5:$O$94,3,FALSE)</f>
        <v>2006-07</v>
      </c>
      <c r="Y8" s="18">
        <f>LARGE('augdate &amp; jandate kaf'!$M$5:$M$94,'augdate &amp; jandate kaf rank'!$A8)</f>
        <v>2299.3228889819998</v>
      </c>
      <c r="Z8" s="5" t="str">
        <f>VLOOKUP(AA8,'augdate &amp; jandate kaf'!$N$5:$O$94,2,FALSE)</f>
        <v>1953-54</v>
      </c>
      <c r="AA8" s="18">
        <f>LARGE('augdate &amp; jandate kaf'!$N$5:$N$94,'augdate &amp; jandate kaf rank'!$A8)</f>
        <v>3169.4855009789999</v>
      </c>
    </row>
    <row r="9" spans="1:27" x14ac:dyDescent="0.2">
      <c r="A9" s="5">
        <v>4</v>
      </c>
      <c r="B9" s="5" t="str">
        <f>VLOOKUP(C9,'augdate &amp; jandate kaf'!$B$5:$O$94,14,FALSE)</f>
        <v>1991-92</v>
      </c>
      <c r="C9" s="18">
        <f>LARGE('augdate &amp; jandate kaf'!$B$5:$B$94,'augdate &amp; jandate kaf rank'!$A9)</f>
        <v>516.12692279400005</v>
      </c>
      <c r="D9" s="5" t="str">
        <f>VLOOKUP(E9,'augdate &amp; jandate kaf'!$C$5:$O$94,13,FALSE)</f>
        <v>1954-55</v>
      </c>
      <c r="E9" s="18">
        <f>LARGE('augdate &amp; jandate kaf'!$C$5:$C$94,'augdate &amp; jandate kaf rank'!$A9)</f>
        <v>739.43600532899995</v>
      </c>
      <c r="F9" s="5" t="str">
        <f>VLOOKUP(G9,'augdate &amp; jandate kaf'!$D$5:$O$94,12,FALSE)</f>
        <v>1999-2000</v>
      </c>
      <c r="G9" s="18">
        <f>LARGE('augdate &amp; jandate kaf'!$D$5:$D$94,'augdate &amp; jandate kaf rank'!$A9)</f>
        <v>871.47170285699997</v>
      </c>
      <c r="H9" s="5" t="str">
        <f>VLOOKUP(I9,'augdate &amp; jandate kaf'!$E$5:$O$94,11,FALSE)</f>
        <v>1997-98</v>
      </c>
      <c r="I9" s="18">
        <f>LARGE('augdate &amp; jandate kaf'!$E$5:$E$94,'augdate &amp; jandate kaf rank'!$A9)</f>
        <v>1003.098805359</v>
      </c>
      <c r="J9" s="5" t="str">
        <f>VLOOKUP(K9,'augdate &amp; jandate kaf'!$F$5:$O$94,10,FALSE)</f>
        <v>1997-98</v>
      </c>
      <c r="K9" s="18">
        <f>LARGE('augdate &amp; jandate kaf'!$F$5:$F$94,'augdate &amp; jandate kaf rank'!$A9)</f>
        <v>1086.9064055220001</v>
      </c>
      <c r="L9" s="5" t="str">
        <f>VLOOKUP(M9,'augdate &amp; jandate kaf'!$G$5:$O$94,9,FALSE)</f>
        <v>1999-2000</v>
      </c>
      <c r="M9" s="18">
        <f>LARGE('augdate &amp; jandate kaf'!$G$5:$G$94,'augdate &amp; jandate kaf rank'!$A9)</f>
        <v>73.969584002999994</v>
      </c>
      <c r="N9" s="5" t="str">
        <f>VLOOKUP(O9,'augdate &amp; jandate kaf'!$H$5:$O$94,8,FALSE)</f>
        <v>1995-96</v>
      </c>
      <c r="O9" s="18">
        <f>LARGE('augdate &amp; jandate kaf'!$H$5:$H$94,'augdate &amp; jandate kaf rank'!$A9)</f>
        <v>121.699830147</v>
      </c>
      <c r="P9" s="5" t="str">
        <f>VLOOKUP(Q9,'augdate &amp; jandate kaf'!$I$5:$O$94,7,FALSE)</f>
        <v>1971-72</v>
      </c>
      <c r="Q9" s="18">
        <f>LARGE('augdate &amp; jandate kaf'!$I$5:$I$94,'augdate &amp; jandate kaf rank'!$A9)</f>
        <v>181.977513837</v>
      </c>
      <c r="R9" s="5" t="str">
        <f>VLOOKUP(S9,'augdate &amp; jandate kaf'!$J$5:$O$94,6,FALSE)</f>
        <v>2014-15</v>
      </c>
      <c r="S9" s="18">
        <f>LARGE('augdate &amp; jandate kaf'!$J$5:$J$94,'augdate &amp; jandate kaf rank'!$A9)</f>
        <v>368.05287876</v>
      </c>
      <c r="T9" s="5" t="str">
        <f>VLOOKUP(U9,'augdate &amp; jandate kaf'!$K$5:$O$94,5,FALSE)</f>
        <v>1979-80</v>
      </c>
      <c r="U9" s="18">
        <f>LARGE('augdate &amp; jandate kaf'!$K$5:$K$94,'augdate &amp; jandate kaf rank'!$A9)</f>
        <v>899.8313712150001</v>
      </c>
      <c r="V9" s="5" t="str">
        <f>VLOOKUP(W9,'augdate &amp; jandate kaf'!$L$5:$O$94,4,FALSE)</f>
        <v>1971-72</v>
      </c>
      <c r="W9" s="18">
        <f>LARGE('augdate &amp; jandate kaf'!$L$5:$L$94,'augdate &amp; jandate kaf rank'!$A9)</f>
        <v>1543.4062231139999</v>
      </c>
      <c r="X9" s="5" t="str">
        <f>VLOOKUP(Y9,'augdate &amp; jandate kaf'!$M$5:$O$94,3,FALSE)</f>
        <v>1971-72</v>
      </c>
      <c r="Y9" s="18">
        <f>LARGE('augdate &amp; jandate kaf'!$M$5:$M$94,'augdate &amp; jandate kaf rank'!$A9)</f>
        <v>2221.36851174</v>
      </c>
      <c r="Z9" s="5" t="str">
        <f>VLOOKUP(AA9,'augdate &amp; jandate kaf'!$N$5:$O$94,2,FALSE)</f>
        <v>2011-12</v>
      </c>
      <c r="AA9" s="18">
        <f>LARGE('augdate &amp; jandate kaf'!$N$5:$N$94,'augdate &amp; jandate kaf rank'!$A9)</f>
        <v>3085.8841818000001</v>
      </c>
    </row>
    <row r="10" spans="1:27" x14ac:dyDescent="0.2">
      <c r="A10" s="5">
        <v>5</v>
      </c>
      <c r="B10" s="5" t="str">
        <f>VLOOKUP(C10,'augdate &amp; jandate kaf'!$B$5:$O$94,14,FALSE)</f>
        <v>1954-55</v>
      </c>
      <c r="C10" s="18">
        <f>LARGE('augdate &amp; jandate kaf'!$B$5:$B$94,'augdate &amp; jandate kaf rank'!$A10)</f>
        <v>493.683948429</v>
      </c>
      <c r="D10" s="5" t="str">
        <f>VLOOKUP(E10,'augdate &amp; jandate kaf'!$C$5:$O$94,13,FALSE)</f>
        <v>1991-92</v>
      </c>
      <c r="E10" s="18">
        <f>LARGE('augdate &amp; jandate kaf'!$C$5:$C$94,'augdate &amp; jandate kaf rank'!$A10)</f>
        <v>700.53022166400001</v>
      </c>
      <c r="F10" s="5" t="str">
        <f>VLOOKUP(G10,'augdate &amp; jandate kaf'!$D$5:$O$94,12,FALSE)</f>
        <v>1954-55</v>
      </c>
      <c r="G10" s="18">
        <f>LARGE('augdate &amp; jandate kaf'!$D$5:$D$94,'augdate &amp; jandate kaf rank'!$A10)</f>
        <v>829.69980359699991</v>
      </c>
      <c r="H10" s="5" t="str">
        <f>VLOOKUP(I10,'augdate &amp; jandate kaf'!$E$5:$O$94,11,FALSE)</f>
        <v>1959-60</v>
      </c>
      <c r="I10" s="18">
        <f>LARGE('augdate &amp; jandate kaf'!$E$5:$E$94,'augdate &amp; jandate kaf rank'!$A10)</f>
        <v>926.76492392399996</v>
      </c>
      <c r="J10" s="5" t="str">
        <f>VLOOKUP(K10,'augdate &amp; jandate kaf'!$F$5:$O$94,10,FALSE)</f>
        <v>1959-60</v>
      </c>
      <c r="K10" s="18">
        <f>LARGE('augdate &amp; jandate kaf'!$F$5:$F$94,'augdate &amp; jandate kaf rank'!$A10)</f>
        <v>990.957979368</v>
      </c>
      <c r="L10" s="5" t="str">
        <f>VLOOKUP(M10,'augdate &amp; jandate kaf'!$G$5:$O$94,9,FALSE)</f>
        <v>1995-96</v>
      </c>
      <c r="M10" s="18">
        <f>LARGE('augdate &amp; jandate kaf'!$G$5:$G$94,'augdate &amp; jandate kaf rank'!$A10)</f>
        <v>72.001980771000007</v>
      </c>
      <c r="N10" s="5" t="str">
        <f>VLOOKUP(O10,'augdate &amp; jandate kaf'!$H$5:$O$94,8,FALSE)</f>
        <v>1999-2000</v>
      </c>
      <c r="O10" s="18">
        <f>LARGE('augdate &amp; jandate kaf'!$H$5:$H$94,'augdate &amp; jandate kaf rank'!$A10)</f>
        <v>120.446276475</v>
      </c>
      <c r="P10" s="5" t="str">
        <f>VLOOKUP(Q10,'augdate &amp; jandate kaf'!$I$5:$O$94,7,FALSE)</f>
        <v>1980-81</v>
      </c>
      <c r="Q10" s="18">
        <f>LARGE('augdate &amp; jandate kaf'!$I$5:$I$94,'augdate &amp; jandate kaf rank'!$A10)</f>
        <v>179.569580043</v>
      </c>
      <c r="R10" s="5" t="str">
        <f>VLOOKUP(S10,'augdate &amp; jandate kaf'!$J$5:$O$94,6,FALSE)</f>
        <v>1991-92</v>
      </c>
      <c r="S10" s="18">
        <f>LARGE('augdate &amp; jandate kaf'!$J$5:$J$94,'augdate &amp; jandate kaf rank'!$A10)</f>
        <v>339.39172281000003</v>
      </c>
      <c r="T10" s="5" t="str">
        <f>VLOOKUP(U10,'augdate &amp; jandate kaf'!$K$5:$O$94,5,FALSE)</f>
        <v>1997-98</v>
      </c>
      <c r="U10" s="18">
        <f>LARGE('augdate &amp; jandate kaf'!$K$5:$K$94,'augdate &amp; jandate kaf rank'!$A10)</f>
        <v>877.34476048800002</v>
      </c>
      <c r="V10" s="5" t="str">
        <f>VLOOKUP(W10,'augdate &amp; jandate kaf'!$L$5:$O$94,4,FALSE)</f>
        <v>2016-17</v>
      </c>
      <c r="W10" s="18">
        <f>LARGE('augdate &amp; jandate kaf'!$L$5:$L$94,'augdate &amp; jandate kaf rank'!$A10)</f>
        <v>1524.6822568739999</v>
      </c>
      <c r="X10" s="5" t="str">
        <f>VLOOKUP(Y10,'augdate &amp; jandate kaf'!$M$5:$O$94,3,FALSE)</f>
        <v>1960-61</v>
      </c>
      <c r="Y10" s="18">
        <f>LARGE('augdate &amp; jandate kaf'!$M$5:$M$94,'augdate &amp; jandate kaf rank'!$A10)</f>
        <v>2180.7073562400001</v>
      </c>
      <c r="Z10" s="5" t="str">
        <f>VLOOKUP(AA10,'augdate &amp; jandate kaf'!$N$5:$O$94,2,FALSE)</f>
        <v>1971-72</v>
      </c>
      <c r="AA10" s="18">
        <f>LARGE('augdate &amp; jandate kaf'!$N$5:$N$94,'augdate &amp; jandate kaf rank'!$A10)</f>
        <v>3078.8488101630001</v>
      </c>
    </row>
    <row r="11" spans="1:27" x14ac:dyDescent="0.2">
      <c r="A11" s="5">
        <v>6</v>
      </c>
      <c r="B11" s="5" t="str">
        <f>VLOOKUP(C11,'augdate &amp; jandate kaf'!$B$5:$O$94,14,FALSE)</f>
        <v>1972-73</v>
      </c>
      <c r="C11" s="18">
        <f>LARGE('augdate &amp; jandate kaf'!$B$5:$B$94,'augdate &amp; jandate kaf rank'!$A11)</f>
        <v>485.56758509700001</v>
      </c>
      <c r="D11" s="5" t="str">
        <f>VLOOKUP(E11,'augdate &amp; jandate kaf'!$C$5:$O$94,13,FALSE)</f>
        <v>1981-82</v>
      </c>
      <c r="E11" s="18">
        <f>LARGE('augdate &amp; jandate kaf'!$C$5:$C$94,'augdate &amp; jandate kaf rank'!$A11)</f>
        <v>683.40889999199999</v>
      </c>
      <c r="F11" s="5" t="str">
        <f>VLOOKUP(G11,'augdate &amp; jandate kaf'!$D$5:$O$94,12,FALSE)</f>
        <v>1959-60</v>
      </c>
      <c r="G11" s="18">
        <f>LARGE('augdate &amp; jandate kaf'!$D$5:$D$94,'augdate &amp; jandate kaf rank'!$A11)</f>
        <v>827.39302682399989</v>
      </c>
      <c r="H11" s="5" t="str">
        <f>VLOOKUP(I11,'augdate &amp; jandate kaf'!$E$5:$O$94,11,FALSE)</f>
        <v>1954-55</v>
      </c>
      <c r="I11" s="18">
        <f>LARGE('augdate &amp; jandate kaf'!$E$5:$E$94,'augdate &amp; jandate kaf rank'!$A11)</f>
        <v>901.93781741699991</v>
      </c>
      <c r="J11" s="5" t="str">
        <f>VLOOKUP(K11,'augdate &amp; jandate kaf'!$F$5:$O$94,10,FALSE)</f>
        <v>1954-55</v>
      </c>
      <c r="K11" s="18">
        <f>LARGE('augdate &amp; jandate kaf'!$F$5:$F$94,'augdate &amp; jandate kaf rank'!$A11)</f>
        <v>962.07269119499995</v>
      </c>
      <c r="L11" s="5" t="str">
        <f>VLOOKUP(M11,'augdate &amp; jandate kaf'!$G$5:$O$94,9,FALSE)</f>
        <v>2006-07</v>
      </c>
      <c r="M11" s="18">
        <f>LARGE('augdate &amp; jandate kaf'!$G$5:$G$94,'augdate &amp; jandate kaf rank'!$A11)</f>
        <v>69.788427135000006</v>
      </c>
      <c r="N11" s="5" t="str">
        <f>VLOOKUP(O11,'augdate &amp; jandate kaf'!$H$5:$O$94,8,FALSE)</f>
        <v>1990-91</v>
      </c>
      <c r="O11" s="18">
        <f>LARGE('augdate &amp; jandate kaf'!$H$5:$H$94,'augdate &amp; jandate kaf rank'!$A11)</f>
        <v>116.277020433</v>
      </c>
      <c r="P11" s="5" t="str">
        <f>VLOOKUP(Q11,'augdate &amp; jandate kaf'!$I$5:$O$94,7,FALSE)</f>
        <v>1991-92</v>
      </c>
      <c r="Q11" s="18">
        <f>LARGE('augdate &amp; jandate kaf'!$I$5:$I$94,'augdate &amp; jandate kaf rank'!$A11)</f>
        <v>174.38677032000001</v>
      </c>
      <c r="R11" s="5" t="str">
        <f>VLOOKUP(S11,'augdate &amp; jandate kaf'!$J$5:$O$94,6,FALSE)</f>
        <v>1964-65</v>
      </c>
      <c r="S11" s="18">
        <f>LARGE('augdate &amp; jandate kaf'!$J$5:$J$94,'augdate &amp; jandate kaf rank'!$A11)</f>
        <v>327.40957449899997</v>
      </c>
      <c r="T11" s="5" t="str">
        <f>VLOOKUP(U11,'augdate &amp; jandate kaf'!$K$5:$O$94,5,FALSE)</f>
        <v>2005-06</v>
      </c>
      <c r="U11" s="18">
        <f>LARGE('augdate &amp; jandate kaf'!$K$5:$K$94,'augdate &amp; jandate kaf rank'!$A11)</f>
        <v>847.66211697300002</v>
      </c>
      <c r="V11" s="5" t="str">
        <f>VLOOKUP(W11,'augdate &amp; jandate kaf'!$L$5:$O$94,4,FALSE)</f>
        <v>2005-06</v>
      </c>
      <c r="W11" s="18">
        <f>LARGE('augdate &amp; jandate kaf'!$L$5:$L$94,'augdate &amp; jandate kaf rank'!$A11)</f>
        <v>1500.065398293</v>
      </c>
      <c r="X11" s="5" t="str">
        <f>VLOOKUP(Y11,'augdate &amp; jandate kaf'!$M$5:$O$94,3,FALSE)</f>
        <v>1953-54</v>
      </c>
      <c r="Y11" s="18">
        <f>LARGE('augdate &amp; jandate kaf'!$M$5:$M$94,'augdate &amp; jandate kaf rank'!$A11)</f>
        <v>2152.6154564670001</v>
      </c>
      <c r="Z11" s="5" t="str">
        <f>VLOOKUP(AA11,'augdate &amp; jandate kaf'!$N$5:$O$94,2,FALSE)</f>
        <v>1990-91</v>
      </c>
      <c r="AA11" s="18">
        <f>LARGE('augdate &amp; jandate kaf'!$N$5:$N$94,'augdate &amp; jandate kaf rank'!$A11)</f>
        <v>3064.5717859049996</v>
      </c>
    </row>
    <row r="12" spans="1:27" x14ac:dyDescent="0.2">
      <c r="A12" s="5">
        <v>7</v>
      </c>
      <c r="B12" s="5" t="str">
        <f>VLOOKUP(C12,'augdate &amp; jandate kaf'!$B$5:$O$94,14,FALSE)</f>
        <v>1981-82</v>
      </c>
      <c r="C12" s="18">
        <f>LARGE('augdate &amp; jandate kaf'!$B$5:$B$94,'augdate &amp; jandate kaf rank'!$A12)</f>
        <v>476.037006942</v>
      </c>
      <c r="D12" s="5" t="str">
        <f>VLOOKUP(E12,'augdate &amp; jandate kaf'!$C$5:$O$94,13,FALSE)</f>
        <v>1997-98</v>
      </c>
      <c r="E12" s="18">
        <f>LARGE('augdate &amp; jandate kaf'!$C$5:$C$94,'augdate &amp; jandate kaf rank'!$A12)</f>
        <v>681.59402402699993</v>
      </c>
      <c r="F12" s="5" t="str">
        <f>VLOOKUP(G12,'augdate &amp; jandate kaf'!$D$5:$O$94,12,FALSE)</f>
        <v>1991-92</v>
      </c>
      <c r="G12" s="18">
        <f>LARGE('augdate &amp; jandate kaf'!$D$5:$D$94,'augdate &amp; jandate kaf rank'!$A12)</f>
        <v>788.82641669999998</v>
      </c>
      <c r="H12" s="5" t="str">
        <f>VLOOKUP(I12,'augdate &amp; jandate kaf'!$E$5:$O$94,11,FALSE)</f>
        <v>1981-82</v>
      </c>
      <c r="I12" s="18">
        <f>LARGE('augdate &amp; jandate kaf'!$E$5:$E$94,'augdate &amp; jandate kaf rank'!$A12)</f>
        <v>865.876331166</v>
      </c>
      <c r="J12" s="5" t="str">
        <f>VLOOKUP(K12,'augdate &amp; jandate kaf'!$F$5:$O$94,10,FALSE)</f>
        <v>2003-04</v>
      </c>
      <c r="K12" s="18">
        <f>LARGE('augdate &amp; jandate kaf'!$F$5:$F$94,'augdate &amp; jandate kaf rank'!$A12)</f>
        <v>931.39831218000006</v>
      </c>
      <c r="L12" s="5" t="str">
        <f>VLOOKUP(M12,'augdate &amp; jandate kaf'!$G$5:$O$94,9,FALSE)</f>
        <v>1989-90</v>
      </c>
      <c r="M12" s="18">
        <f>LARGE('augdate &amp; jandate kaf'!$G$5:$G$94,'augdate &amp; jandate kaf rank'!$A12)</f>
        <v>68.804625518999998</v>
      </c>
      <c r="N12" s="5" t="str">
        <f>VLOOKUP(O12,'augdate &amp; jandate kaf'!$H$5:$O$94,8,FALSE)</f>
        <v>1933-34</v>
      </c>
      <c r="O12" s="18">
        <f>LARGE('augdate &amp; jandate kaf'!$H$5:$H$94,'augdate &amp; jandate kaf rank'!$A12)</f>
        <v>114.56528496</v>
      </c>
      <c r="P12" s="5" t="str">
        <f>VLOOKUP(Q12,'augdate &amp; jandate kaf'!$I$5:$O$94,7,FALSE)</f>
        <v>1933-34</v>
      </c>
      <c r="Q12" s="18">
        <f>LARGE('augdate &amp; jandate kaf'!$I$5:$I$94,'augdate &amp; jandate kaf rank'!$A12)</f>
        <v>173.47040671800002</v>
      </c>
      <c r="R12" s="5" t="str">
        <f>VLOOKUP(S12,'augdate &amp; jandate kaf'!$J$5:$O$94,6,FALSE)</f>
        <v>1993-94</v>
      </c>
      <c r="S12" s="18">
        <f>LARGE('augdate &amp; jandate kaf'!$J$5:$J$94,'augdate &amp; jandate kaf rank'!$A12)</f>
        <v>316.13750880599997</v>
      </c>
      <c r="T12" s="5" t="str">
        <f>VLOOKUP(U12,'augdate &amp; jandate kaf'!$K$5:$O$94,5,FALSE)</f>
        <v>2014-15</v>
      </c>
      <c r="U12" s="18">
        <f>LARGE('augdate &amp; jandate kaf'!$K$5:$K$94,'augdate &amp; jandate kaf rank'!$A12)</f>
        <v>825.39765499800001</v>
      </c>
      <c r="V12" s="5" t="str">
        <f>VLOOKUP(W12,'augdate &amp; jandate kaf'!$L$5:$O$94,4,FALSE)</f>
        <v>2017-18</v>
      </c>
      <c r="W12" s="18">
        <f>LARGE('augdate &amp; jandate kaf'!$L$5:$L$94,'augdate &amp; jandate kaf rank'!$A12)</f>
        <v>1498.4211008339998</v>
      </c>
      <c r="X12" s="5" t="str">
        <f>VLOOKUP(Y12,'augdate &amp; jandate kaf'!$M$5:$O$94,3,FALSE)</f>
        <v>1966-67</v>
      </c>
      <c r="Y12" s="18">
        <f>LARGE('augdate &amp; jandate kaf'!$M$5:$M$94,'augdate &amp; jandate kaf rank'!$A12)</f>
        <v>2141.5556221710003</v>
      </c>
      <c r="Z12" s="5" t="str">
        <f>VLOOKUP(AA12,'augdate &amp; jandate kaf'!$N$5:$O$94,2,FALSE)</f>
        <v>1996-97</v>
      </c>
      <c r="AA12" s="18">
        <f>LARGE('augdate &amp; jandate kaf'!$N$5:$N$94,'augdate &amp; jandate kaf rank'!$A12)</f>
        <v>3053.9542656419999</v>
      </c>
    </row>
    <row r="13" spans="1:27" x14ac:dyDescent="0.2">
      <c r="A13" s="5">
        <v>8</v>
      </c>
      <c r="B13" s="5" t="str">
        <f>VLOOKUP(C13,'augdate &amp; jandate kaf'!$B$5:$O$94,14,FALSE)</f>
        <v>1965-66</v>
      </c>
      <c r="C13" s="18">
        <f>LARGE('augdate &amp; jandate kaf'!$B$5:$B$94,'augdate &amp; jandate kaf rank'!$A13)</f>
        <v>436.37750429700003</v>
      </c>
      <c r="D13" s="5" t="str">
        <f>VLOOKUP(E13,'augdate &amp; jandate kaf'!$C$5:$O$94,13,FALSE)</f>
        <v>1959-60</v>
      </c>
      <c r="E13" s="18">
        <f>LARGE('augdate &amp; jandate kaf'!$C$5:$C$94,'augdate &amp; jandate kaf rank'!$A13)</f>
        <v>662.66774374499994</v>
      </c>
      <c r="F13" s="5" t="str">
        <f>VLOOKUP(G13,'augdate &amp; jandate kaf'!$D$5:$O$94,12,FALSE)</f>
        <v>1981-82</v>
      </c>
      <c r="G13" s="18">
        <f>LARGE('augdate &amp; jandate kaf'!$D$5:$D$94,'augdate &amp; jandate kaf rank'!$A13)</f>
        <v>783.87964002599995</v>
      </c>
      <c r="H13" s="5" t="str">
        <f>VLOOKUP(I13,'augdate &amp; jandate kaf'!$E$5:$O$94,11,FALSE)</f>
        <v>2003-04</v>
      </c>
      <c r="I13" s="18">
        <f>LARGE('augdate &amp; jandate kaf'!$E$5:$E$94,'augdate &amp; jandate kaf rank'!$A13)</f>
        <v>858.96591820200001</v>
      </c>
      <c r="J13" s="5" t="str">
        <f>VLOOKUP(K13,'augdate &amp; jandate kaf'!$F$5:$O$94,10,FALSE)</f>
        <v>1981-82</v>
      </c>
      <c r="K13" s="18">
        <f>LARGE('augdate &amp; jandate kaf'!$F$5:$F$94,'augdate &amp; jandate kaf rank'!$A13)</f>
        <v>928.83963459000006</v>
      </c>
      <c r="L13" s="5" t="str">
        <f>VLOOKUP(M13,'augdate &amp; jandate kaf'!$G$5:$O$94,9,FALSE)</f>
        <v>1997-98</v>
      </c>
      <c r="M13" s="18">
        <f>LARGE('augdate &amp; jandate kaf'!$G$5:$G$94,'augdate &amp; jandate kaf rank'!$A13)</f>
        <v>68.497187514000004</v>
      </c>
      <c r="N13" s="5" t="str">
        <f>VLOOKUP(O13,'augdate &amp; jandate kaf'!$H$5:$O$94,8,FALSE)</f>
        <v>1972-73</v>
      </c>
      <c r="O13" s="18">
        <f>LARGE('augdate &amp; jandate kaf'!$H$5:$H$94,'augdate &amp; jandate kaf rank'!$A13)</f>
        <v>113.74214449500001</v>
      </c>
      <c r="P13" s="5" t="str">
        <f>VLOOKUP(Q13,'augdate &amp; jandate kaf'!$I$5:$O$94,7,FALSE)</f>
        <v>1995-96</v>
      </c>
      <c r="Q13" s="18">
        <f>LARGE('augdate &amp; jandate kaf'!$I$5:$I$94,'augdate &amp; jandate kaf rank'!$A13)</f>
        <v>169.10677051800002</v>
      </c>
      <c r="R13" s="5" t="str">
        <f>VLOOKUP(S13,'augdate &amp; jandate kaf'!$J$5:$O$94,6,FALSE)</f>
        <v>2006-07</v>
      </c>
      <c r="S13" s="18">
        <f>LARGE('augdate &amp; jandate kaf'!$J$5:$J$94,'augdate &amp; jandate kaf rank'!$A13)</f>
        <v>314.17982292900001</v>
      </c>
      <c r="T13" s="5" t="str">
        <f>VLOOKUP(U13,'augdate &amp; jandate kaf'!$K$5:$O$94,5,FALSE)</f>
        <v>1956-57</v>
      </c>
      <c r="U13" s="18">
        <f>LARGE('augdate &amp; jandate kaf'!$K$5:$K$94,'augdate &amp; jandate kaf rank'!$A13)</f>
        <v>824.06674595699997</v>
      </c>
      <c r="V13" s="5" t="str">
        <f>VLOOKUP(W13,'augdate &amp; jandate kaf'!$L$5:$O$94,4,FALSE)</f>
        <v>1947-48</v>
      </c>
      <c r="W13" s="18">
        <f>LARGE('augdate &amp; jandate kaf'!$L$5:$L$94,'augdate &amp; jandate kaf rank'!$A13)</f>
        <v>1474.1156472</v>
      </c>
      <c r="X13" s="5" t="str">
        <f>VLOOKUP(Y13,'augdate &amp; jandate kaf'!$M$5:$O$94,3,FALSE)</f>
        <v>1996-97</v>
      </c>
      <c r="Y13" s="18">
        <f>LARGE('augdate &amp; jandate kaf'!$M$5:$M$94,'augdate &amp; jandate kaf rank'!$A13)</f>
        <v>2122.484548506</v>
      </c>
      <c r="Z13" s="5" t="str">
        <f>VLOOKUP(AA13,'augdate &amp; jandate kaf'!$N$5:$O$94,2,FALSE)</f>
        <v>1995-96</v>
      </c>
      <c r="AA13" s="18">
        <f>LARGE('augdate &amp; jandate kaf'!$N$5:$N$94,'augdate &amp; jandate kaf rank'!$A13)</f>
        <v>3042.8726131650001</v>
      </c>
    </row>
    <row r="14" spans="1:27" x14ac:dyDescent="0.2">
      <c r="A14" s="5">
        <v>9</v>
      </c>
      <c r="B14" s="5" t="str">
        <f>VLOOKUP(C14,'augdate &amp; jandate kaf'!$B$5:$O$94,14,FALSE)</f>
        <v>1971-72</v>
      </c>
      <c r="C14" s="18">
        <f>LARGE('augdate &amp; jandate kaf'!$B$5:$B$94,'augdate &amp; jandate kaf rank'!$A14)</f>
        <v>432.87271104000001</v>
      </c>
      <c r="D14" s="5" t="str">
        <f>VLOOKUP(E14,'augdate &amp; jandate kaf'!$C$5:$O$94,13,FALSE)</f>
        <v>1972-73</v>
      </c>
      <c r="E14" s="18">
        <f>LARGE('augdate &amp; jandate kaf'!$C$5:$C$94,'augdate &amp; jandate kaf rank'!$A14)</f>
        <v>640.45683548699992</v>
      </c>
      <c r="F14" s="5" t="str">
        <f>VLOOKUP(G14,'augdate &amp; jandate kaf'!$D$5:$O$94,12,FALSE)</f>
        <v>2003-04</v>
      </c>
      <c r="G14" s="18">
        <f>LARGE('augdate &amp; jandate kaf'!$D$5:$D$94,'augdate &amp; jandate kaf rank'!$A14)</f>
        <v>761.91468217199997</v>
      </c>
      <c r="H14" s="5" t="str">
        <f>VLOOKUP(I14,'augdate &amp; jandate kaf'!$E$5:$O$94,11,FALSE)</f>
        <v>1978-79</v>
      </c>
      <c r="I14" s="18">
        <f>LARGE('augdate &amp; jandate kaf'!$E$5:$E$94,'augdate &amp; jandate kaf rank'!$A14)</f>
        <v>839.42674538099993</v>
      </c>
      <c r="J14" s="5" t="str">
        <f>VLOOKUP(K14,'augdate &amp; jandate kaf'!$F$5:$O$94,10,FALSE)</f>
        <v>1978-79</v>
      </c>
      <c r="K14" s="18">
        <f>LARGE('augdate &amp; jandate kaf'!$F$5:$F$94,'augdate &amp; jandate kaf rank'!$A14)</f>
        <v>903.80426362800006</v>
      </c>
      <c r="L14" s="5" t="str">
        <f>VLOOKUP(M14,'augdate &amp; jandate kaf'!$G$5:$O$94,9,FALSE)</f>
        <v>2014-15</v>
      </c>
      <c r="M14" s="18">
        <f>LARGE('augdate &amp; jandate kaf'!$G$5:$G$94,'augdate &amp; jandate kaf rank'!$A14)</f>
        <v>68.005286705999993</v>
      </c>
      <c r="N14" s="5" t="str">
        <f>VLOOKUP(O14,'augdate &amp; jandate kaf'!$H$5:$O$94,8,FALSE)</f>
        <v>2005-06</v>
      </c>
      <c r="O14" s="18">
        <f>LARGE('augdate &amp; jandate kaf'!$H$5:$H$94,'augdate &amp; jandate kaf rank'!$A14)</f>
        <v>113.242309803</v>
      </c>
      <c r="P14" s="5" t="str">
        <f>VLOOKUP(Q14,'augdate &amp; jandate kaf'!$I$5:$O$94,7,FALSE)</f>
        <v>1964-65</v>
      </c>
      <c r="Q14" s="18">
        <f>LARGE('augdate &amp; jandate kaf'!$I$5:$I$94,'augdate &amp; jandate kaf rank'!$A14)</f>
        <v>165.022803729</v>
      </c>
      <c r="R14" s="5" t="str">
        <f>VLOOKUP(S14,'augdate &amp; jandate kaf'!$J$5:$O$94,6,FALSE)</f>
        <v>1989-90</v>
      </c>
      <c r="S14" s="18">
        <f>LARGE('augdate &amp; jandate kaf'!$J$5:$J$94,'augdate &amp; jandate kaf rank'!$A14)</f>
        <v>307.31502979800001</v>
      </c>
      <c r="T14" s="5" t="str">
        <f>VLOOKUP(U14,'augdate &amp; jandate kaf'!$K$5:$O$94,5,FALSE)</f>
        <v>1957-58</v>
      </c>
      <c r="U14" s="18">
        <f>LARGE('augdate &amp; jandate kaf'!$K$5:$K$94,'augdate &amp; jandate kaf rank'!$A14)</f>
        <v>810.24592002899999</v>
      </c>
      <c r="V14" s="5" t="str">
        <f>VLOOKUP(W14,'augdate &amp; jandate kaf'!$L$5:$O$94,4,FALSE)</f>
        <v>2011-12</v>
      </c>
      <c r="W14" s="18">
        <f>LARGE('augdate &amp; jandate kaf'!$L$5:$L$94,'augdate &amp; jandate kaf rank'!$A14)</f>
        <v>1470.3609365969999</v>
      </c>
      <c r="X14" s="5" t="str">
        <f>VLOOKUP(Y14,'augdate &amp; jandate kaf'!$M$5:$O$94,3,FALSE)</f>
        <v>1958-59</v>
      </c>
      <c r="Y14" s="18">
        <f>LARGE('augdate &amp; jandate kaf'!$M$5:$M$94,'augdate &amp; jandate kaf rank'!$A14)</f>
        <v>2108.9870283509999</v>
      </c>
      <c r="Z14" s="5" t="str">
        <f>VLOOKUP(AA14,'augdate &amp; jandate kaf'!$N$5:$O$94,2,FALSE)</f>
        <v>1958-59</v>
      </c>
      <c r="AA14" s="18">
        <f>LARGE('augdate &amp; jandate kaf'!$N$5:$N$94,'augdate &amp; jandate kaf rank'!$A14)</f>
        <v>3029.1846797940002</v>
      </c>
    </row>
    <row r="15" spans="1:27" x14ac:dyDescent="0.2">
      <c r="A15" s="5">
        <v>10</v>
      </c>
      <c r="B15" s="5" t="str">
        <f>VLOOKUP(C15,'augdate &amp; jandate kaf'!$B$5:$O$94,14,FALSE)</f>
        <v>1996-97</v>
      </c>
      <c r="C15" s="18">
        <f>LARGE('augdate &amp; jandate kaf'!$B$5:$B$94,'augdate &amp; jandate kaf rank'!$A15)</f>
        <v>432.62676063600003</v>
      </c>
      <c r="D15" s="5" t="str">
        <f>VLOOKUP(E15,'augdate &amp; jandate kaf'!$C$5:$O$94,13,FALSE)</f>
        <v>1982-83</v>
      </c>
      <c r="E15" s="18">
        <f>LARGE('augdate &amp; jandate kaf'!$C$5:$C$94,'augdate &amp; jandate kaf rank'!$A15)</f>
        <v>637.33088519099999</v>
      </c>
      <c r="F15" s="5" t="str">
        <f>VLOOKUP(G15,'augdate &amp; jandate kaf'!$D$5:$O$94,12,FALSE)</f>
        <v>1978-79</v>
      </c>
      <c r="G15" s="18">
        <f>LARGE('augdate &amp; jandate kaf'!$D$5:$D$94,'augdate &amp; jandate kaf rank'!$A15)</f>
        <v>754.45484774099998</v>
      </c>
      <c r="H15" s="5" t="str">
        <f>VLOOKUP(I15,'augdate &amp; jandate kaf'!$E$5:$O$94,11,FALSE)</f>
        <v>1991-92</v>
      </c>
      <c r="I15" s="18">
        <f>LARGE('augdate &amp; jandate kaf'!$E$5:$E$94,'augdate &amp; jandate kaf rank'!$A15)</f>
        <v>837.97682808000002</v>
      </c>
      <c r="J15" s="5" t="str">
        <f>VLOOKUP(K15,'augdate &amp; jandate kaf'!$F$5:$O$94,10,FALSE)</f>
        <v>1995-96</v>
      </c>
      <c r="K15" s="18">
        <f>LARGE('augdate &amp; jandate kaf'!$F$5:$F$94,'augdate &amp; jandate kaf rank'!$A15)</f>
        <v>894.49781769599997</v>
      </c>
      <c r="L15" s="5" t="str">
        <f>VLOOKUP(M15,'augdate &amp; jandate kaf'!$G$5:$O$94,9,FALSE)</f>
        <v>1933-34</v>
      </c>
      <c r="M15" s="18">
        <f>LARGE('augdate &amp; jandate kaf'!$G$5:$G$94,'augdate &amp; jandate kaf rank'!$A15)</f>
        <v>67.636361099999988</v>
      </c>
      <c r="N15" s="5" t="str">
        <f>VLOOKUP(O15,'augdate &amp; jandate kaf'!$H$5:$O$94,8,FALSE)</f>
        <v>1971-72</v>
      </c>
      <c r="O15" s="18">
        <f>LARGE('augdate &amp; jandate kaf'!$H$5:$H$94,'augdate &amp; jandate kaf rank'!$A15)</f>
        <v>110.34445867199999</v>
      </c>
      <c r="P15" s="5" t="str">
        <f>VLOOKUP(Q15,'augdate &amp; jandate kaf'!$I$5:$O$94,7,FALSE)</f>
        <v>1972-73</v>
      </c>
      <c r="Q15" s="18">
        <f>LARGE('augdate &amp; jandate kaf'!$I$5:$I$94,'augdate &amp; jandate kaf rank'!$A15)</f>
        <v>164.96131612799999</v>
      </c>
      <c r="R15" s="5" t="str">
        <f>VLOOKUP(S15,'augdate &amp; jandate kaf'!$J$5:$O$94,6,FALSE)</f>
        <v>1987-88</v>
      </c>
      <c r="S15" s="18">
        <f>LARGE('augdate &amp; jandate kaf'!$J$5:$J$94,'augdate &amp; jandate kaf rank'!$A15)</f>
        <v>306.27767446499996</v>
      </c>
      <c r="T15" s="5" t="str">
        <f>VLOOKUP(U15,'augdate &amp; jandate kaf'!$K$5:$O$94,5,FALSE)</f>
        <v>1993-94</v>
      </c>
      <c r="U15" s="18">
        <f>LARGE('augdate &amp; jandate kaf'!$K$5:$K$94,'augdate &amp; jandate kaf rank'!$A15)</f>
        <v>808.960630821</v>
      </c>
      <c r="V15" s="5" t="str">
        <f>VLOOKUP(W15,'augdate &amp; jandate kaf'!$L$5:$O$94,4,FALSE)</f>
        <v>1955-56</v>
      </c>
      <c r="W15" s="18">
        <f>LARGE('augdate &amp; jandate kaf'!$L$5:$L$94,'augdate &amp; jandate kaf rank'!$A15)</f>
        <v>1464.551350038</v>
      </c>
      <c r="X15" s="5" t="str">
        <f>VLOOKUP(Y15,'augdate &amp; jandate kaf'!$M$5:$O$94,3,FALSE)</f>
        <v>1995-96</v>
      </c>
      <c r="Y15" s="18">
        <f>LARGE('augdate &amp; jandate kaf'!$M$5:$M$94,'augdate &amp; jandate kaf rank'!$A15)</f>
        <v>2100.9579377429995</v>
      </c>
      <c r="Z15" s="5" t="str">
        <f>VLOOKUP(AA15,'augdate &amp; jandate kaf'!$N$5:$O$94,2,FALSE)</f>
        <v>1960-61</v>
      </c>
      <c r="AA15" s="18">
        <f>LARGE('augdate &amp; jandate kaf'!$N$5:$N$94,'augdate &amp; jandate kaf rank'!$A15)</f>
        <v>2985.3936070559998</v>
      </c>
    </row>
    <row r="16" spans="1:27" x14ac:dyDescent="0.2">
      <c r="A16" s="5">
        <v>11</v>
      </c>
      <c r="B16" s="5" t="str">
        <f>VLOOKUP(C16,'augdate &amp; jandate kaf'!$B$5:$O$94,14,FALSE)</f>
        <v>1984-85</v>
      </c>
      <c r="C16" s="18">
        <f>LARGE('augdate &amp; jandate kaf'!$B$5:$B$94,'augdate &amp; jandate kaf rank'!$A16)</f>
        <v>421.06709164799997</v>
      </c>
      <c r="D16" s="5" t="str">
        <f>VLOOKUP(E16,'augdate &amp; jandate kaf'!$C$5:$O$94,13,FALSE)</f>
        <v>2000-01</v>
      </c>
      <c r="E16" s="18">
        <f>LARGE('augdate &amp; jandate kaf'!$C$5:$C$94,'augdate &amp; jandate kaf rank'!$A16)</f>
        <v>620.10443955599999</v>
      </c>
      <c r="F16" s="5" t="str">
        <f>VLOOKUP(G16,'augdate &amp; jandate kaf'!$D$5:$O$94,12,FALSE)</f>
        <v>1982-83</v>
      </c>
      <c r="G16" s="18">
        <f>LARGE('augdate &amp; jandate kaf'!$D$5:$D$94,'augdate &amp; jandate kaf rank'!$A16)</f>
        <v>750.46807103100002</v>
      </c>
      <c r="H16" s="5" t="str">
        <f>VLOOKUP(I16,'augdate &amp; jandate kaf'!$E$5:$O$94,11,FALSE)</f>
        <v>2004-05</v>
      </c>
      <c r="I16" s="18">
        <f>LARGE('augdate &amp; jandate kaf'!$E$5:$E$94,'augdate &amp; jandate kaf rank'!$A16)</f>
        <v>819.10211804400001</v>
      </c>
      <c r="J16" s="5" t="str">
        <f>VLOOKUP(K16,'augdate &amp; jandate kaf'!$F$5:$O$94,10,FALSE)</f>
        <v>2004-05</v>
      </c>
      <c r="K16" s="18">
        <f>LARGE('augdate &amp; jandate kaf'!$F$5:$F$94,'augdate &amp; jandate kaf rank'!$A16)</f>
        <v>891.84195002700005</v>
      </c>
      <c r="L16" s="5" t="str">
        <f>VLOOKUP(M16,'augdate &amp; jandate kaf'!$G$5:$O$94,9,FALSE)</f>
        <v>1972-73</v>
      </c>
      <c r="M16" s="18">
        <f>LARGE('augdate &amp; jandate kaf'!$G$5:$G$94,'augdate &amp; jandate kaf rank'!$A16)</f>
        <v>66.591071882999998</v>
      </c>
      <c r="N16" s="5" t="str">
        <f>VLOOKUP(O16,'augdate &amp; jandate kaf'!$H$5:$O$94,8,FALSE)</f>
        <v>1982-83</v>
      </c>
      <c r="O16" s="18">
        <f>LARGE('augdate &amp; jandate kaf'!$H$5:$H$94,'augdate &amp; jandate kaf rank'!$A16)</f>
        <v>109.501483497</v>
      </c>
      <c r="P16" s="5" t="str">
        <f>VLOOKUP(Q16,'augdate &amp; jandate kaf'!$I$5:$O$94,7,FALSE)</f>
        <v>1982-83</v>
      </c>
      <c r="Q16" s="18">
        <f>LARGE('augdate &amp; jandate kaf'!$I$5:$I$94,'augdate &amp; jandate kaf rank'!$A16)</f>
        <v>164.84032439699999</v>
      </c>
      <c r="R16" s="5" t="str">
        <f>VLOOKUP(S16,'augdate &amp; jandate kaf'!$J$5:$O$94,6,FALSE)</f>
        <v>1997-98</v>
      </c>
      <c r="S16" s="18">
        <f>LARGE('augdate &amp; jandate kaf'!$J$5:$J$94,'augdate &amp; jandate kaf rank'!$A16)</f>
        <v>304.587757173</v>
      </c>
      <c r="T16" s="5" t="str">
        <f>VLOOKUP(U16,'augdate &amp; jandate kaf'!$K$5:$O$94,5,FALSE)</f>
        <v>2016-17</v>
      </c>
      <c r="U16" s="18">
        <f>LARGE('augdate &amp; jandate kaf'!$K$5:$K$94,'augdate &amp; jandate kaf rank'!$A16)</f>
        <v>807.18145733400002</v>
      </c>
      <c r="V16" s="5" t="str">
        <f>VLOOKUP(W16,'augdate &amp; jandate kaf'!$L$5:$O$94,4,FALSE)</f>
        <v>1968-69</v>
      </c>
      <c r="W16" s="18">
        <f>LARGE('augdate &amp; jandate kaf'!$L$5:$L$94,'augdate &amp; jandate kaf rank'!$A16)</f>
        <v>1463.8333335360001</v>
      </c>
      <c r="X16" s="5" t="str">
        <f>VLOOKUP(Y16,'augdate &amp; jandate kaf'!$M$5:$O$94,3,FALSE)</f>
        <v>1955-56</v>
      </c>
      <c r="Y16" s="18">
        <f>LARGE('augdate &amp; jandate kaf'!$M$5:$M$94,'augdate &amp; jandate kaf rank'!$A16)</f>
        <v>2080.7800872600001</v>
      </c>
      <c r="Z16" s="5" t="str">
        <f>VLOOKUP(AA16,'augdate &amp; jandate kaf'!$N$5:$O$94,2,FALSE)</f>
        <v>1966-67</v>
      </c>
      <c r="AA16" s="18">
        <f>LARGE('augdate &amp; jandate kaf'!$N$5:$N$94,'augdate &amp; jandate kaf rank'!$A16)</f>
        <v>2952.3430297829996</v>
      </c>
    </row>
    <row r="17" spans="1:27" x14ac:dyDescent="0.2">
      <c r="A17" s="5">
        <v>12</v>
      </c>
      <c r="B17" s="5" t="str">
        <f>VLOOKUP(C17,'augdate &amp; jandate kaf'!$B$5:$O$94,14,FALSE)</f>
        <v>1997-98</v>
      </c>
      <c r="C17" s="18">
        <f>LARGE('augdate &amp; jandate kaf'!$B$5:$B$94,'augdate &amp; jandate kaf rank'!$A17)</f>
        <v>417.93122399700002</v>
      </c>
      <c r="D17" s="5" t="str">
        <f>VLOOKUP(E17,'augdate &amp; jandate kaf'!$C$5:$O$94,13,FALSE)</f>
        <v>1963-64</v>
      </c>
      <c r="E17" s="18">
        <f>LARGE('augdate &amp; jandate kaf'!$C$5:$C$94,'augdate &amp; jandate kaf rank'!$A17)</f>
        <v>614.47534885799996</v>
      </c>
      <c r="F17" s="5" t="str">
        <f>VLOOKUP(G17,'augdate &amp; jandate kaf'!$D$5:$O$94,12,FALSE)</f>
        <v>2000-01</v>
      </c>
      <c r="G17" s="18">
        <f>LARGE('augdate &amp; jandate kaf'!$D$5:$D$94,'augdate &amp; jandate kaf rank'!$A17)</f>
        <v>740.49716231399998</v>
      </c>
      <c r="H17" s="5" t="str">
        <f>VLOOKUP(I17,'augdate &amp; jandate kaf'!$E$5:$O$94,11,FALSE)</f>
        <v>1982-83</v>
      </c>
      <c r="I17" s="18">
        <f>LARGE('augdate &amp; jandate kaf'!$E$5:$E$94,'augdate &amp; jandate kaf rank'!$A17)</f>
        <v>818.65980401100001</v>
      </c>
      <c r="J17" s="5" t="str">
        <f>VLOOKUP(K17,'augdate &amp; jandate kaf'!$F$5:$O$94,10,FALSE)</f>
        <v>1991-92</v>
      </c>
      <c r="K17" s="18">
        <f>LARGE('augdate &amp; jandate kaf'!$F$5:$F$94,'augdate &amp; jandate kaf rank'!$A17)</f>
        <v>887.28988408199996</v>
      </c>
      <c r="L17" s="5" t="str">
        <f>VLOOKUP(M17,'augdate &amp; jandate kaf'!$G$5:$O$94,9,FALSE)</f>
        <v>1990-91</v>
      </c>
      <c r="M17" s="18">
        <f>LARGE('augdate &amp; jandate kaf'!$G$5:$G$94,'augdate &amp; jandate kaf rank'!$A17)</f>
        <v>65.238344660999999</v>
      </c>
      <c r="N17" s="5" t="str">
        <f>VLOOKUP(O17,'augdate &amp; jandate kaf'!$H$5:$O$94,8,FALSE)</f>
        <v>1969-70</v>
      </c>
      <c r="O17" s="18">
        <f>LARGE('augdate &amp; jandate kaf'!$H$5:$H$94,'augdate &amp; jandate kaf rank'!$A17)</f>
        <v>109.48958267099999</v>
      </c>
      <c r="P17" s="5" t="str">
        <f>VLOOKUP(Q17,'augdate &amp; jandate kaf'!$I$5:$O$94,7,FALSE)</f>
        <v>1997-98</v>
      </c>
      <c r="Q17" s="18">
        <f>LARGE('augdate &amp; jandate kaf'!$I$5:$I$94,'augdate &amp; jandate kaf rank'!$A17)</f>
        <v>164.27701863300001</v>
      </c>
      <c r="R17" s="5" t="str">
        <f>VLOOKUP(S17,'augdate &amp; jandate kaf'!$J$5:$O$94,6,FALSE)</f>
        <v>1995-96</v>
      </c>
      <c r="S17" s="18">
        <f>LARGE('augdate &amp; jandate kaf'!$J$5:$J$94,'augdate &amp; jandate kaf rank'!$A17)</f>
        <v>301.62246802799996</v>
      </c>
      <c r="T17" s="5" t="str">
        <f>VLOOKUP(U17,'augdate &amp; jandate kaf'!$K$5:$O$94,5,FALSE)</f>
        <v>2006-07</v>
      </c>
      <c r="U17" s="18">
        <f>LARGE('augdate &amp; jandate kaf'!$K$5:$K$94,'augdate &amp; jandate kaf rank'!$A17)</f>
        <v>797.53385438999999</v>
      </c>
      <c r="V17" s="5" t="str">
        <f>VLOOKUP(W17,'augdate &amp; jandate kaf'!$L$5:$O$94,4,FALSE)</f>
        <v>1966-67</v>
      </c>
      <c r="W17" s="18">
        <f>LARGE('augdate &amp; jandate kaf'!$L$5:$L$94,'augdate &amp; jandate kaf rank'!$A17)</f>
        <v>1458.182424657</v>
      </c>
      <c r="X17" s="5" t="str">
        <f>VLOOKUP(Y17,'augdate &amp; jandate kaf'!$M$5:$O$94,3,FALSE)</f>
        <v>1945-46</v>
      </c>
      <c r="Y17" s="18">
        <f>LARGE('augdate &amp; jandate kaf'!$M$5:$M$94,'augdate &amp; jandate kaf rank'!$A17)</f>
        <v>2080.3238889300001</v>
      </c>
      <c r="Z17" s="5" t="str">
        <f>VLOOKUP(AA17,'augdate &amp; jandate kaf'!$N$5:$O$94,2,FALSE)</f>
        <v>2006-07</v>
      </c>
      <c r="AA17" s="18">
        <f>LARGE('augdate &amp; jandate kaf'!$N$5:$N$94,'augdate &amp; jandate kaf rank'!$A17)</f>
        <v>2924.7846837089996</v>
      </c>
    </row>
    <row r="18" spans="1:27" x14ac:dyDescent="0.2">
      <c r="A18" s="5">
        <v>13</v>
      </c>
      <c r="B18" s="5" t="str">
        <f>VLOOKUP(C18,'augdate &amp; jandate kaf'!$B$5:$O$94,14,FALSE)</f>
        <v>1983-84</v>
      </c>
      <c r="C18" s="18">
        <f>LARGE('augdate &amp; jandate kaf'!$B$5:$B$94,'augdate &amp; jandate kaf rank'!$A18)</f>
        <v>413.68857952799999</v>
      </c>
      <c r="D18" s="5" t="str">
        <f>VLOOKUP(E18,'augdate &amp; jandate kaf'!$C$5:$O$94,13,FALSE)</f>
        <v>1984-85</v>
      </c>
      <c r="E18" s="18">
        <f>LARGE('augdate &amp; jandate kaf'!$C$5:$C$94,'augdate &amp; jandate kaf rank'!$A18)</f>
        <v>607.49353093799994</v>
      </c>
      <c r="F18" s="5" t="str">
        <f>VLOOKUP(G18,'augdate &amp; jandate kaf'!$D$5:$O$94,12,FALSE)</f>
        <v>1972-73</v>
      </c>
      <c r="G18" s="18">
        <f>LARGE('augdate &amp; jandate kaf'!$D$5:$D$94,'augdate &amp; jandate kaf rank'!$A18)</f>
        <v>738.16063347600004</v>
      </c>
      <c r="H18" s="5" t="str">
        <f>VLOOKUP(I18,'augdate &amp; jandate kaf'!$E$5:$O$94,11,FALSE)</f>
        <v>1963-64</v>
      </c>
      <c r="I18" s="18">
        <f>LARGE('augdate &amp; jandate kaf'!$E$5:$E$94,'augdate &amp; jandate kaf rank'!$A18)</f>
        <v>814.27038268799993</v>
      </c>
      <c r="J18" s="5" t="str">
        <f>VLOOKUP(K18,'augdate &amp; jandate kaf'!$F$5:$O$94,10,FALSE)</f>
        <v>1982-83</v>
      </c>
      <c r="K18" s="18">
        <f>LARGE('augdate &amp; jandate kaf'!$F$5:$F$94,'augdate &amp; jandate kaf rank'!$A18)</f>
        <v>880.94674382400001</v>
      </c>
      <c r="L18" s="5" t="str">
        <f>VLOOKUP(M18,'augdate &amp; jandate kaf'!$G$5:$O$94,9,FALSE)</f>
        <v>1969-70</v>
      </c>
      <c r="M18" s="18">
        <f>LARGE('augdate &amp; jandate kaf'!$G$5:$G$94,'augdate &amp; jandate kaf rank'!$A18)</f>
        <v>65.115369459000007</v>
      </c>
      <c r="N18" s="5" t="str">
        <f>VLOOKUP(O18,'augdate &amp; jandate kaf'!$H$5:$O$94,8,FALSE)</f>
        <v>1989-90</v>
      </c>
      <c r="O18" s="18">
        <f>LARGE('augdate &amp; jandate kaf'!$H$5:$H$94,'augdate &amp; jandate kaf rank'!$A18)</f>
        <v>109.235698383</v>
      </c>
      <c r="P18" s="5" t="str">
        <f>VLOOKUP(Q18,'augdate &amp; jandate kaf'!$I$5:$O$94,7,FALSE)</f>
        <v>1990-91</v>
      </c>
      <c r="Q18" s="18">
        <f>LARGE('augdate &amp; jandate kaf'!$I$5:$I$94,'augdate &amp; jandate kaf rank'!$A18)</f>
        <v>159.50280393600002</v>
      </c>
      <c r="R18" s="5" t="str">
        <f>VLOOKUP(S18,'augdate &amp; jandate kaf'!$J$5:$O$94,6,FALSE)</f>
        <v>1940-41</v>
      </c>
      <c r="S18" s="18">
        <f>LARGE('augdate &amp; jandate kaf'!$J$5:$J$94,'augdate &amp; jandate kaf rank'!$A18)</f>
        <v>300.54544327499997</v>
      </c>
      <c r="T18" s="5" t="str">
        <f>VLOOKUP(U18,'augdate &amp; jandate kaf'!$K$5:$O$94,5,FALSE)</f>
        <v>2004-05</v>
      </c>
      <c r="U18" s="18">
        <f>LARGE('augdate &amp; jandate kaf'!$K$5:$K$94,'augdate &amp; jandate kaf rank'!$A18)</f>
        <v>794.66377185300007</v>
      </c>
      <c r="V18" s="5" t="str">
        <f>VLOOKUP(W18,'augdate &amp; jandate kaf'!$L$5:$O$94,4,FALSE)</f>
        <v>1945-46</v>
      </c>
      <c r="W18" s="18">
        <f>LARGE('augdate &amp; jandate kaf'!$L$5:$L$94,'augdate &amp; jandate kaf rank'!$A18)</f>
        <v>1443.3123425700001</v>
      </c>
      <c r="X18" s="5" t="str">
        <f>VLOOKUP(Y18,'augdate &amp; jandate kaf'!$M$5:$O$94,3,FALSE)</f>
        <v>1957-58</v>
      </c>
      <c r="Y18" s="18">
        <f>LARGE('augdate &amp; jandate kaf'!$M$5:$M$94,'augdate &amp; jandate kaf rank'!$A18)</f>
        <v>2065.671988653</v>
      </c>
      <c r="Z18" s="5" t="str">
        <f>VLOOKUP(AA18,'augdate &amp; jandate kaf'!$N$5:$O$94,2,FALSE)</f>
        <v>1998-99</v>
      </c>
      <c r="AA18" s="18">
        <f>LARGE('augdate &amp; jandate kaf'!$N$5:$N$94,'augdate &amp; jandate kaf rank'!$A18)</f>
        <v>2895.7506352109999</v>
      </c>
    </row>
    <row r="19" spans="1:27" x14ac:dyDescent="0.2">
      <c r="A19" s="5">
        <v>14</v>
      </c>
      <c r="B19" s="5" t="str">
        <f>VLOOKUP(C19,'augdate &amp; jandate kaf'!$B$5:$O$94,14,FALSE)</f>
        <v>2011-12</v>
      </c>
      <c r="C19" s="18">
        <f>LARGE('augdate &amp; jandate kaf'!$B$5:$B$94,'augdate &amp; jandate kaf rank'!$A19)</f>
        <v>405.75667899899997</v>
      </c>
      <c r="D19" s="5" t="str">
        <f>VLOOKUP(E19,'augdate &amp; jandate kaf'!$C$5:$O$94,13,FALSE)</f>
        <v>1978-79</v>
      </c>
      <c r="E19" s="18">
        <f>LARGE('augdate &amp; jandate kaf'!$C$5:$C$94,'augdate &amp; jandate kaf rank'!$A19)</f>
        <v>607.25353094700006</v>
      </c>
      <c r="F19" s="5" t="str">
        <f>VLOOKUP(G19,'augdate &amp; jandate kaf'!$D$5:$O$94,12,FALSE)</f>
        <v>1963-64</v>
      </c>
      <c r="G19" s="18">
        <f>LARGE('augdate &amp; jandate kaf'!$D$5:$D$94,'augdate &amp; jandate kaf rank'!$A19)</f>
        <v>737.45055085799993</v>
      </c>
      <c r="H19" s="5" t="str">
        <f>VLOOKUP(I19,'augdate &amp; jandate kaf'!$E$5:$O$94,11,FALSE)</f>
        <v>1964-65</v>
      </c>
      <c r="I19" s="18">
        <f>LARGE('augdate &amp; jandate kaf'!$E$5:$E$94,'augdate &amp; jandate kaf rank'!$A19)</f>
        <v>806.41385405699998</v>
      </c>
      <c r="J19" s="5" t="str">
        <f>VLOOKUP(K19,'augdate &amp; jandate kaf'!$F$5:$O$94,10,FALSE)</f>
        <v>1939-40</v>
      </c>
      <c r="K19" s="18">
        <f>LARGE('augdate &amp; jandate kaf'!$F$5:$F$94,'augdate &amp; jandate kaf rank'!$A19)</f>
        <v>876.02376880199995</v>
      </c>
      <c r="L19" s="5" t="str">
        <f>VLOOKUP(M19,'augdate &amp; jandate kaf'!$G$5:$O$94,9,FALSE)</f>
        <v>1971-72</v>
      </c>
      <c r="M19" s="18">
        <f>LARGE('augdate &amp; jandate kaf'!$G$5:$G$94,'augdate &amp; jandate kaf rank'!$A19)</f>
        <v>64.500493449000004</v>
      </c>
      <c r="N19" s="5" t="str">
        <f>VLOOKUP(O19,'augdate &amp; jandate kaf'!$H$5:$O$94,8,FALSE)</f>
        <v>2006-07</v>
      </c>
      <c r="O19" s="18">
        <f>LARGE('augdate &amp; jandate kaf'!$H$5:$H$94,'augdate &amp; jandate kaf rank'!$A19)</f>
        <v>108.99768186300001</v>
      </c>
      <c r="P19" s="5" t="str">
        <f>VLOOKUP(Q19,'augdate &amp; jandate kaf'!$I$5:$O$94,7,FALSE)</f>
        <v>1999-2000</v>
      </c>
      <c r="Q19" s="18">
        <f>LARGE('augdate &amp; jandate kaf'!$I$5:$I$94,'augdate &amp; jandate kaf rank'!$A19)</f>
        <v>159.24495270600002</v>
      </c>
      <c r="R19" s="5" t="str">
        <f>VLOOKUP(S19,'augdate &amp; jandate kaf'!$J$5:$O$94,6,FALSE)</f>
        <v>2003-04</v>
      </c>
      <c r="S19" s="18">
        <f>LARGE('augdate &amp; jandate kaf'!$J$5:$J$94,'augdate &amp; jandate kaf rank'!$A19)</f>
        <v>296.001311214</v>
      </c>
      <c r="T19" s="5" t="str">
        <f>VLOOKUP(U19,'augdate &amp; jandate kaf'!$K$5:$O$94,5,FALSE)</f>
        <v>1986-87</v>
      </c>
      <c r="U19" s="18">
        <f>LARGE('augdate &amp; jandate kaf'!$K$5:$K$94,'augdate &amp; jandate kaf rank'!$A19)</f>
        <v>786.14476390799996</v>
      </c>
      <c r="V19" s="5" t="str">
        <f>VLOOKUP(W19,'augdate &amp; jandate kaf'!$L$5:$O$94,4,FALSE)</f>
        <v>1979-80</v>
      </c>
      <c r="W19" s="18">
        <f>LARGE('augdate &amp; jandate kaf'!$L$5:$L$94,'augdate &amp; jandate kaf rank'!$A19)</f>
        <v>1443.2230863749999</v>
      </c>
      <c r="X19" s="5" t="str">
        <f>VLOOKUP(Y19,'augdate &amp; jandate kaf'!$M$5:$O$94,3,FALSE)</f>
        <v>2001-02</v>
      </c>
      <c r="Y19" s="18">
        <f>LARGE('augdate &amp; jandate kaf'!$M$5:$M$94,'augdate &amp; jandate kaf rank'!$A19)</f>
        <v>2061.8478565649998</v>
      </c>
      <c r="Z19" s="5" t="str">
        <f>VLOOKUP(AA19,'augdate &amp; jandate kaf'!$N$5:$O$94,2,FALSE)</f>
        <v>2012-13</v>
      </c>
      <c r="AA19" s="18">
        <f>LARGE('augdate &amp; jandate kaf'!$N$5:$N$94,'augdate &amp; jandate kaf rank'!$A19)</f>
        <v>2863.5946033589998</v>
      </c>
    </row>
    <row r="20" spans="1:27" x14ac:dyDescent="0.2">
      <c r="A20" s="5">
        <v>15</v>
      </c>
      <c r="B20" s="5" t="str">
        <f>VLOOKUP(C20,'augdate &amp; jandate kaf'!$B$5:$O$94,14,FALSE)</f>
        <v>1961-62</v>
      </c>
      <c r="C20" s="18">
        <f>LARGE('augdate &amp; jandate kaf'!$B$5:$B$94,'augdate &amp; jandate kaf rank'!$A20)</f>
        <v>404.46543937799999</v>
      </c>
      <c r="D20" s="5" t="str">
        <f>VLOOKUP(E20,'augdate &amp; jandate kaf'!$C$5:$O$94,13,FALSE)</f>
        <v>2004-05</v>
      </c>
      <c r="E20" s="18">
        <f>LARGE('augdate &amp; jandate kaf'!$C$5:$C$94,'augdate &amp; jandate kaf rank'!$A20)</f>
        <v>604.41716741700009</v>
      </c>
      <c r="F20" s="5" t="str">
        <f>VLOOKUP(G20,'augdate &amp; jandate kaf'!$D$5:$O$94,12,FALSE)</f>
        <v>2004-05</v>
      </c>
      <c r="G20" s="18">
        <f>LARGE('augdate &amp; jandate kaf'!$D$5:$D$94,'augdate &amp; jandate kaf rank'!$A20)</f>
        <v>737.04592277400002</v>
      </c>
      <c r="H20" s="5" t="str">
        <f>VLOOKUP(I20,'augdate &amp; jandate kaf'!$E$5:$O$94,11,FALSE)</f>
        <v>2000-01</v>
      </c>
      <c r="I20" s="18">
        <f>LARGE('augdate &amp; jandate kaf'!$E$5:$E$94,'augdate &amp; jandate kaf rank'!$A20)</f>
        <v>804.99963923400003</v>
      </c>
      <c r="J20" s="5" t="str">
        <f>VLOOKUP(K20,'augdate &amp; jandate kaf'!$F$5:$O$94,10,FALSE)</f>
        <v>1963-64</v>
      </c>
      <c r="K20" s="18">
        <f>LARGE('augdate &amp; jandate kaf'!$F$5:$F$94,'augdate &amp; jandate kaf rank'!$A20)</f>
        <v>871.82277722399999</v>
      </c>
      <c r="L20" s="5" t="str">
        <f>VLOOKUP(M20,'augdate &amp; jandate kaf'!$G$5:$O$94,9,FALSE)</f>
        <v>1988-89</v>
      </c>
      <c r="M20" s="18">
        <f>LARGE('augdate &amp; jandate kaf'!$G$5:$G$94,'augdate &amp; jandate kaf rank'!$A20)</f>
        <v>62.963303423999996</v>
      </c>
      <c r="N20" s="5" t="str">
        <f>VLOOKUP(O20,'augdate &amp; jandate kaf'!$H$5:$O$94,8,FALSE)</f>
        <v>1975-76</v>
      </c>
      <c r="O20" s="18">
        <f>LARGE('augdate &amp; jandate kaf'!$H$5:$H$94,'augdate &amp; jandate kaf rank'!$A20)</f>
        <v>108.32726866499999</v>
      </c>
      <c r="P20" s="5" t="str">
        <f>VLOOKUP(Q20,'augdate &amp; jandate kaf'!$I$5:$O$94,7,FALSE)</f>
        <v>2016-17</v>
      </c>
      <c r="Q20" s="18">
        <f>LARGE('augdate &amp; jandate kaf'!$I$5:$I$94,'augdate &amp; jandate kaf rank'!$A20)</f>
        <v>154.18313471399998</v>
      </c>
      <c r="R20" s="5" t="str">
        <f>VLOOKUP(S20,'augdate &amp; jandate kaf'!$J$5:$O$94,6,FALSE)</f>
        <v>2005-06</v>
      </c>
      <c r="S20" s="18">
        <f>LARGE('augdate &amp; jandate kaf'!$J$5:$J$94,'augdate &amp; jandate kaf rank'!$A20)</f>
        <v>294.02775756900002</v>
      </c>
      <c r="T20" s="5" t="str">
        <f>VLOOKUP(U20,'augdate &amp; jandate kaf'!$K$5:$O$94,5,FALSE)</f>
        <v>1935-36</v>
      </c>
      <c r="U20" s="18">
        <f>LARGE('augdate &amp; jandate kaf'!$K$5:$K$94,'augdate &amp; jandate kaf rank'!$A20)</f>
        <v>776.87402045399995</v>
      </c>
      <c r="V20" s="5" t="str">
        <f>VLOOKUP(W20,'augdate &amp; jandate kaf'!$L$5:$O$94,4,FALSE)</f>
        <v>2012-13</v>
      </c>
      <c r="W20" s="18">
        <f>LARGE('augdate &amp; jandate kaf'!$L$5:$L$94,'augdate &amp; jandate kaf rank'!$A20)</f>
        <v>1435.3586238599999</v>
      </c>
      <c r="X20" s="5" t="str">
        <f>VLOOKUP(Y20,'augdate &amp; jandate kaf'!$M$5:$O$94,3,FALSE)</f>
        <v>2016-17</v>
      </c>
      <c r="Y20" s="18">
        <f>LARGE('augdate &amp; jandate kaf'!$M$5:$M$94,'augdate &amp; jandate kaf rank'!$A20)</f>
        <v>2054.3364518879998</v>
      </c>
      <c r="Z20" s="5" t="str">
        <f>VLOOKUP(AA20,'augdate &amp; jandate kaf'!$N$5:$O$94,2,FALSE)</f>
        <v>2016-17</v>
      </c>
      <c r="AA20" s="18">
        <f>LARGE('augdate &amp; jandate kaf'!$N$5:$N$94,'augdate &amp; jandate kaf rank'!$A20)</f>
        <v>2862.1327852320001</v>
      </c>
    </row>
    <row r="21" spans="1:27" x14ac:dyDescent="0.2">
      <c r="A21" s="5">
        <v>16</v>
      </c>
      <c r="B21" s="5" t="str">
        <f>VLOOKUP(C21,'augdate &amp; jandate kaf'!$B$5:$O$94,14,FALSE)</f>
        <v>1950-51</v>
      </c>
      <c r="C21" s="18">
        <f>LARGE('augdate &amp; jandate kaf'!$B$5:$B$94,'augdate &amp; jandate kaf rank'!$A21)</f>
        <v>400.59172051500002</v>
      </c>
      <c r="D21" s="5" t="str">
        <f>VLOOKUP(E21,'augdate &amp; jandate kaf'!$C$5:$O$94,13,FALSE)</f>
        <v>1996-97</v>
      </c>
      <c r="E21" s="18">
        <f>LARGE('augdate &amp; jandate kaf'!$C$5:$C$94,'augdate &amp; jandate kaf rank'!$A21)</f>
        <v>600.24989484599996</v>
      </c>
      <c r="F21" s="5" t="str">
        <f>VLOOKUP(G21,'augdate &amp; jandate kaf'!$D$5:$O$94,12,FALSE)</f>
        <v>1996-97</v>
      </c>
      <c r="G21" s="18">
        <f>LARGE('augdate &amp; jandate kaf'!$D$5:$D$94,'augdate &amp; jandate kaf rank'!$A21)</f>
        <v>712.89517987799991</v>
      </c>
      <c r="H21" s="5" t="str">
        <f>VLOOKUP(I21,'augdate &amp; jandate kaf'!$E$5:$O$94,11,FALSE)</f>
        <v>1995-96</v>
      </c>
      <c r="I21" s="18">
        <f>LARGE('augdate &amp; jandate kaf'!$E$5:$E$94,'augdate &amp; jandate kaf rank'!$A21)</f>
        <v>803.68063101899997</v>
      </c>
      <c r="J21" s="5" t="str">
        <f>VLOOKUP(K21,'augdate &amp; jandate kaf'!$F$5:$O$94,10,FALSE)</f>
        <v>1964-65</v>
      </c>
      <c r="K21" s="18">
        <f>LARGE('augdate &amp; jandate kaf'!$F$5:$F$94,'augdate &amp; jandate kaf rank'!$A21)</f>
        <v>870.85285990499995</v>
      </c>
      <c r="L21" s="5" t="str">
        <f>VLOOKUP(M21,'augdate &amp; jandate kaf'!$G$5:$O$94,9,FALSE)</f>
        <v>1975-76</v>
      </c>
      <c r="M21" s="18">
        <f>LARGE('augdate &amp; jandate kaf'!$G$5:$G$94,'augdate &amp; jandate kaf rank'!$A21)</f>
        <v>62.655865419000001</v>
      </c>
      <c r="N21" s="5" t="str">
        <f>VLOOKUP(O21,'augdate &amp; jandate kaf'!$H$5:$O$94,8,FALSE)</f>
        <v>1997-98</v>
      </c>
      <c r="O21" s="18">
        <f>LARGE('augdate &amp; jandate kaf'!$H$5:$H$94,'augdate &amp; jandate kaf rank'!$A21)</f>
        <v>108.26181412199999</v>
      </c>
      <c r="P21" s="5" t="str">
        <f>VLOOKUP(Q21,'augdate &amp; jandate kaf'!$I$5:$O$94,7,FALSE)</f>
        <v>1969-70</v>
      </c>
      <c r="Q21" s="18">
        <f>LARGE('augdate &amp; jandate kaf'!$I$5:$I$94,'augdate &amp; jandate kaf rank'!$A21)</f>
        <v>153.391729785</v>
      </c>
      <c r="R21" s="5" t="str">
        <f>VLOOKUP(S21,'augdate &amp; jandate kaf'!$J$5:$O$94,6,FALSE)</f>
        <v>1999-2000</v>
      </c>
      <c r="S21" s="18">
        <f>LARGE('augdate &amp; jandate kaf'!$J$5:$J$94,'augdate &amp; jandate kaf rank'!$A21)</f>
        <v>290.39205522600002</v>
      </c>
      <c r="T21" s="5" t="str">
        <f>VLOOKUP(U21,'augdate &amp; jandate kaf'!$K$5:$O$94,5,FALSE)</f>
        <v>2012-13</v>
      </c>
      <c r="U21" s="18">
        <f>LARGE('augdate &amp; jandate kaf'!$K$5:$K$94,'augdate &amp; jandate kaf rank'!$A21)</f>
        <v>772.78013630999999</v>
      </c>
      <c r="V21" s="5" t="str">
        <f>VLOOKUP(W21,'augdate &amp; jandate kaf'!$L$5:$O$94,4,FALSE)</f>
        <v>1956-57</v>
      </c>
      <c r="W21" s="18">
        <f>LARGE('augdate &amp; jandate kaf'!$L$5:$L$94,'augdate &amp; jandate kaf rank'!$A21)</f>
        <v>1434.341103237</v>
      </c>
      <c r="X21" s="5" t="str">
        <f>VLOOKUP(Y21,'augdate &amp; jandate kaf'!$M$5:$O$94,3,FALSE)</f>
        <v>1990-91</v>
      </c>
      <c r="Y21" s="18">
        <f>LARGE('augdate &amp; jandate kaf'!$M$5:$M$94,'augdate &amp; jandate kaf rank'!$A21)</f>
        <v>2052.7853775660001</v>
      </c>
      <c r="Z21" s="5" t="str">
        <f>VLOOKUP(AA21,'augdate &amp; jandate kaf'!$N$5:$O$94,2,FALSE)</f>
        <v>1933-34</v>
      </c>
      <c r="AA21" s="18">
        <f>LARGE('augdate &amp; jandate kaf'!$N$5:$N$94,'augdate &amp; jandate kaf rank'!$A21)</f>
        <v>2842.3694801880001</v>
      </c>
    </row>
    <row r="22" spans="1:27" x14ac:dyDescent="0.2">
      <c r="A22" s="5">
        <v>17</v>
      </c>
      <c r="B22" s="5" t="str">
        <f>VLOOKUP(C22,'augdate &amp; jandate kaf'!$B$5:$O$94,14,FALSE)</f>
        <v>1953-54</v>
      </c>
      <c r="C22" s="18">
        <f>LARGE('augdate &amp; jandate kaf'!$B$5:$B$94,'augdate &amp; jandate kaf rank'!$A22)</f>
        <v>396.410563647</v>
      </c>
      <c r="D22" s="5" t="str">
        <f>VLOOKUP(E22,'augdate &amp; jandate kaf'!$C$5:$O$94,13,FALSE)</f>
        <v>1950-51</v>
      </c>
      <c r="E22" s="18">
        <f>LARGE('augdate &amp; jandate kaf'!$C$5:$C$94,'augdate &amp; jandate kaf rank'!$A22)</f>
        <v>588.02973001499993</v>
      </c>
      <c r="F22" s="5" t="str">
        <f>VLOOKUP(G22,'augdate &amp; jandate kaf'!$D$5:$O$94,12,FALSE)</f>
        <v>1940-41</v>
      </c>
      <c r="G22" s="18">
        <f>LARGE('augdate &amp; jandate kaf'!$D$5:$D$94,'augdate &amp; jandate kaf rank'!$A22)</f>
        <v>707.55964288799998</v>
      </c>
      <c r="H22" s="5" t="str">
        <f>VLOOKUP(I22,'augdate &amp; jandate kaf'!$E$5:$O$94,11,FALSE)</f>
        <v>1939-40</v>
      </c>
      <c r="I22" s="18">
        <f>LARGE('augdate &amp; jandate kaf'!$E$5:$E$94,'augdate &amp; jandate kaf rank'!$A22)</f>
        <v>794.67567267899994</v>
      </c>
      <c r="J22" s="5" t="str">
        <f>VLOOKUP(K22,'augdate &amp; jandate kaf'!$F$5:$O$94,10,FALSE)</f>
        <v>1990-91</v>
      </c>
      <c r="K22" s="18">
        <f>LARGE('augdate &amp; jandate kaf'!$F$5:$F$94,'augdate &amp; jandate kaf rank'!$A22)</f>
        <v>853.47567047400003</v>
      </c>
      <c r="L22" s="5" t="str">
        <f>VLOOKUP(M22,'augdate &amp; jandate kaf'!$G$5:$O$94,9,FALSE)</f>
        <v>2012-13</v>
      </c>
      <c r="M22" s="18">
        <f>LARGE('augdate &amp; jandate kaf'!$G$5:$G$94,'augdate &amp; jandate kaf rank'!$A22)</f>
        <v>62.286939812999996</v>
      </c>
      <c r="N22" s="5" t="str">
        <f>VLOOKUP(O22,'augdate &amp; jandate kaf'!$H$5:$O$94,8,FALSE)</f>
        <v>1991-92</v>
      </c>
      <c r="O22" s="18">
        <f>LARGE('augdate &amp; jandate kaf'!$H$5:$H$94,'augdate &amp; jandate kaf rank'!$A22)</f>
        <v>105.766607604</v>
      </c>
      <c r="P22" s="5" t="str">
        <f>VLOOKUP(Q22,'augdate &amp; jandate kaf'!$I$5:$O$94,7,FALSE)</f>
        <v>1985-86</v>
      </c>
      <c r="Q22" s="18">
        <f>LARGE('augdate &amp; jandate kaf'!$I$5:$I$94,'augdate &amp; jandate kaf rank'!$A22)</f>
        <v>152.09057280900001</v>
      </c>
      <c r="R22" s="5" t="str">
        <f>VLOOKUP(S22,'augdate &amp; jandate kaf'!$J$5:$O$94,6,FALSE)</f>
        <v>1979-80</v>
      </c>
      <c r="S22" s="18">
        <f>LARGE('augdate &amp; jandate kaf'!$J$5:$J$94,'augdate &amp; jandate kaf rank'!$A22)</f>
        <v>289.38246848699998</v>
      </c>
      <c r="T22" s="5" t="str">
        <f>VLOOKUP(U22,'augdate &amp; jandate kaf'!$K$5:$O$94,5,FALSE)</f>
        <v>1945-46</v>
      </c>
      <c r="U22" s="18">
        <f>LARGE('augdate &amp; jandate kaf'!$K$5:$K$94,'augdate &amp; jandate kaf rank'!$A22)</f>
        <v>771.03468183000007</v>
      </c>
      <c r="V22" s="5" t="str">
        <f>VLOOKUP(W22,'augdate &amp; jandate kaf'!$L$5:$O$94,4,FALSE)</f>
        <v>1986-87</v>
      </c>
      <c r="W22" s="18">
        <f>LARGE('augdate &amp; jandate kaf'!$L$5:$L$94,'augdate &amp; jandate kaf rank'!$A22)</f>
        <v>1430.5744918079999</v>
      </c>
      <c r="X22" s="5" t="str">
        <f>VLOOKUP(Y22,'augdate &amp; jandate kaf'!$M$5:$O$94,3,FALSE)</f>
        <v>2005-06</v>
      </c>
      <c r="Y22" s="18">
        <f>LARGE('augdate &amp; jandate kaf'!$M$5:$M$94,'augdate &amp; jandate kaf rank'!$A22)</f>
        <v>2025.9073620450001</v>
      </c>
      <c r="Z22" s="5" t="str">
        <f>VLOOKUP(AA22,'augdate &amp; jandate kaf'!$N$5:$O$94,2,FALSE)</f>
        <v>1955-56</v>
      </c>
      <c r="AA22" s="18">
        <f>LARGE('augdate &amp; jandate kaf'!$N$5:$N$94,'augdate &amp; jandate kaf rank'!$A22)</f>
        <v>2832.658406172</v>
      </c>
    </row>
    <row r="23" spans="1:27" x14ac:dyDescent="0.2">
      <c r="A23" s="5">
        <v>18</v>
      </c>
      <c r="B23" s="5" t="str">
        <f>VLOOKUP(C23,'augdate &amp; jandate kaf'!$B$5:$O$94,14,FALSE)</f>
        <v>1974-75</v>
      </c>
      <c r="C23" s="18">
        <f>LARGE('augdate &amp; jandate kaf'!$B$5:$B$94,'augdate &amp; jandate kaf rank'!$A23)</f>
        <v>396.22610084399997</v>
      </c>
      <c r="D23" s="5" t="str">
        <f>VLOOKUP(E23,'augdate &amp; jandate kaf'!$C$5:$O$94,13,FALSE)</f>
        <v>1967-68</v>
      </c>
      <c r="E23" s="18">
        <f>LARGE('augdate &amp; jandate kaf'!$C$5:$C$94,'augdate &amp; jandate kaf rank'!$A23)</f>
        <v>586.20096975299998</v>
      </c>
      <c r="F23" s="5" t="str">
        <f>VLOOKUP(G23,'augdate &amp; jandate kaf'!$D$5:$O$94,12,FALSE)</f>
        <v>1964-65</v>
      </c>
      <c r="G23" s="18">
        <f>LARGE('augdate &amp; jandate kaf'!$D$5:$D$94,'augdate &amp; jandate kaf rank'!$A23)</f>
        <v>705.01881653700002</v>
      </c>
      <c r="H23" s="5" t="str">
        <f>VLOOKUP(I23,'augdate &amp; jandate kaf'!$E$5:$O$94,11,FALSE)</f>
        <v>1972-73</v>
      </c>
      <c r="I23" s="18">
        <f>LARGE('augdate &amp; jandate kaf'!$E$5:$E$94,'augdate &amp; jandate kaf rank'!$A23)</f>
        <v>794.27302806599994</v>
      </c>
      <c r="J23" s="5" t="str">
        <f>VLOOKUP(K23,'augdate &amp; jandate kaf'!$F$5:$O$94,10,FALSE)</f>
        <v>1996-97</v>
      </c>
      <c r="K23" s="18">
        <f>LARGE('augdate &amp; jandate kaf'!$F$5:$F$94,'augdate &amp; jandate kaf rank'!$A23)</f>
        <v>850.12558795500001</v>
      </c>
      <c r="L23" s="5" t="str">
        <f>VLOOKUP(M23,'augdate &amp; jandate kaf'!$G$5:$O$94,9,FALSE)</f>
        <v>1982-83</v>
      </c>
      <c r="M23" s="18">
        <f>LARGE('augdate &amp; jandate kaf'!$G$5:$G$94,'augdate &amp; jandate kaf rank'!$A23)</f>
        <v>61.795039005</v>
      </c>
      <c r="N23" s="5" t="str">
        <f>VLOOKUP(O23,'augdate &amp; jandate kaf'!$H$5:$O$94,8,FALSE)</f>
        <v>1964-65</v>
      </c>
      <c r="O23" s="18">
        <f>LARGE('augdate &amp; jandate kaf'!$H$5:$H$94,'augdate &amp; jandate kaf rank'!$A23)</f>
        <v>104.82644234999999</v>
      </c>
      <c r="P23" s="5" t="str">
        <f>VLOOKUP(Q23,'augdate &amp; jandate kaf'!$I$5:$O$94,7,FALSE)</f>
        <v>1967-68</v>
      </c>
      <c r="Q23" s="18">
        <f>LARGE('augdate &amp; jandate kaf'!$I$5:$I$94,'augdate &amp; jandate kaf rank'!$A23)</f>
        <v>150.96594475200001</v>
      </c>
      <c r="R23" s="5" t="str">
        <f>VLOOKUP(S23,'augdate &amp; jandate kaf'!$J$5:$O$94,6,FALSE)</f>
        <v>2011-12</v>
      </c>
      <c r="S23" s="18">
        <f>LARGE('augdate &amp; jandate kaf'!$J$5:$J$94,'augdate &amp; jandate kaf rank'!$A23)</f>
        <v>281.72627042700003</v>
      </c>
      <c r="T23" s="5" t="str">
        <f>VLOOKUP(U23,'augdate &amp; jandate kaf'!$K$5:$O$94,5,FALSE)</f>
        <v>1991-92</v>
      </c>
      <c r="U23" s="18">
        <f>LARGE('augdate &amp; jandate kaf'!$K$5:$K$94,'augdate &amp; jandate kaf rank'!$A23)</f>
        <v>768.02178938099996</v>
      </c>
      <c r="V23" s="5" t="str">
        <f>VLOOKUP(W23,'augdate &amp; jandate kaf'!$L$5:$O$94,4,FALSE)</f>
        <v>1985-86</v>
      </c>
      <c r="W23" s="18">
        <f>LARGE('augdate &amp; jandate kaf'!$L$5:$L$94,'augdate &amp; jandate kaf rank'!$A23)</f>
        <v>1425.97680603</v>
      </c>
      <c r="X23" s="5" t="str">
        <f>VLOOKUP(Y23,'augdate &amp; jandate kaf'!$M$5:$O$94,3,FALSE)</f>
        <v>1950-51</v>
      </c>
      <c r="Y23" s="18">
        <f>LARGE('augdate &amp; jandate kaf'!$M$5:$M$94,'augdate &amp; jandate kaf rank'!$A23)</f>
        <v>2021.1589324709998</v>
      </c>
      <c r="Z23" s="5" t="str">
        <f>VLOOKUP(AA23,'augdate &amp; jandate kaf'!$N$5:$O$94,2,FALSE)</f>
        <v>1997-98</v>
      </c>
      <c r="AA23" s="18">
        <f>LARGE('augdate &amp; jandate kaf'!$N$5:$N$94,'augdate &amp; jandate kaf rank'!$A23)</f>
        <v>2829.6415467809998</v>
      </c>
    </row>
    <row r="24" spans="1:27" x14ac:dyDescent="0.2">
      <c r="A24" s="5">
        <v>19</v>
      </c>
      <c r="B24" s="5" t="str">
        <f>VLOOKUP(C24,'augdate &amp; jandate kaf'!$B$5:$O$94,14,FALSE)</f>
        <v>1982-83</v>
      </c>
      <c r="C24" s="18">
        <f>LARGE('augdate &amp; jandate kaf'!$B$5:$B$94,'augdate &amp; jandate kaf rank'!$A24)</f>
        <v>394.19701001099997</v>
      </c>
      <c r="D24" s="5" t="str">
        <f>VLOOKUP(E24,'augdate &amp; jandate kaf'!$C$5:$O$94,13,FALSE)</f>
        <v>2011-12</v>
      </c>
      <c r="E24" s="18">
        <f>LARGE('augdate &amp; jandate kaf'!$C$5:$C$94,'augdate &amp; jandate kaf rank'!$A24)</f>
        <v>583.85254008900006</v>
      </c>
      <c r="F24" s="5" t="str">
        <f>VLOOKUP(G24,'augdate &amp; jandate kaf'!$D$5:$O$94,12,FALSE)</f>
        <v>1939-40</v>
      </c>
      <c r="G24" s="18">
        <f>LARGE('augdate &amp; jandate kaf'!$D$5:$D$94,'augdate &amp; jandate kaf rank'!$A24)</f>
        <v>700.65914727900008</v>
      </c>
      <c r="H24" s="5" t="str">
        <f>VLOOKUP(I24,'augdate &amp; jandate kaf'!$E$5:$O$94,11,FALSE)</f>
        <v>1996-97</v>
      </c>
      <c r="I24" s="18">
        <f>LARGE('augdate &amp; jandate kaf'!$E$5:$E$94,'augdate &amp; jandate kaf rank'!$A24)</f>
        <v>790.66707778800003</v>
      </c>
      <c r="J24" s="5" t="str">
        <f>VLOOKUP(K24,'augdate &amp; jandate kaf'!$F$5:$O$94,10,FALSE)</f>
        <v>1972-73</v>
      </c>
      <c r="K24" s="18">
        <f>LARGE('augdate &amp; jandate kaf'!$F$5:$F$94,'augdate &amp; jandate kaf rank'!$A24)</f>
        <v>845.92261290600004</v>
      </c>
      <c r="L24" s="5" t="str">
        <f>VLOOKUP(M24,'augdate &amp; jandate kaf'!$G$5:$O$94,9,FALSE)</f>
        <v>1983-84</v>
      </c>
      <c r="M24" s="18">
        <f>LARGE('augdate &amp; jandate kaf'!$G$5:$G$94,'augdate &amp; jandate kaf rank'!$A24)</f>
        <v>61.549088601000001</v>
      </c>
      <c r="N24" s="5" t="str">
        <f>VLOOKUP(O24,'augdate &amp; jandate kaf'!$H$5:$O$94,8,FALSE)</f>
        <v>1962-63</v>
      </c>
      <c r="O24" s="18">
        <f>LARGE('augdate &amp; jandate kaf'!$H$5:$H$94,'augdate &amp; jandate kaf rank'!$A24)</f>
        <v>99.496855773000007</v>
      </c>
      <c r="P24" s="5" t="str">
        <f>VLOOKUP(Q24,'augdate &amp; jandate kaf'!$I$5:$O$94,7,FALSE)</f>
        <v>2005-06</v>
      </c>
      <c r="Q24" s="18">
        <f>LARGE('augdate &amp; jandate kaf'!$I$5:$I$94,'augdate &amp; jandate kaf rank'!$A24)</f>
        <v>150.50379600900001</v>
      </c>
      <c r="R24" s="5" t="str">
        <f>VLOOKUP(S24,'augdate &amp; jandate kaf'!$J$5:$O$94,6,FALSE)</f>
        <v>2016-17</v>
      </c>
      <c r="S24" s="18">
        <f>LARGE('augdate &amp; jandate kaf'!$J$5:$J$94,'augdate &amp; jandate kaf rank'!$A24)</f>
        <v>279.61784075399999</v>
      </c>
      <c r="T24" s="5" t="str">
        <f>VLOOKUP(U24,'augdate &amp; jandate kaf'!$K$5:$O$94,5,FALSE)</f>
        <v>1968-69</v>
      </c>
      <c r="U24" s="18">
        <f>LARGE('augdate &amp; jandate kaf'!$K$5:$K$94,'augdate &amp; jandate kaf rank'!$A24)</f>
        <v>744.36889770599998</v>
      </c>
      <c r="V24" s="5" t="str">
        <f>VLOOKUP(W24,'augdate &amp; jandate kaf'!$L$5:$O$94,4,FALSE)</f>
        <v>2015-16</v>
      </c>
      <c r="W24" s="18">
        <f>LARGE('augdate &amp; jandate kaf'!$L$5:$L$94,'augdate &amp; jandate kaf rank'!$A24)</f>
        <v>1412.362261086</v>
      </c>
      <c r="X24" s="5" t="str">
        <f>VLOOKUP(Y24,'augdate &amp; jandate kaf'!$M$5:$O$94,3,FALSE)</f>
        <v>1973-74</v>
      </c>
      <c r="Y24" s="18">
        <f>LARGE('augdate &amp; jandate kaf'!$M$5:$M$94,'augdate &amp; jandate kaf rank'!$A24)</f>
        <v>2010.255792384</v>
      </c>
      <c r="Z24" s="5" t="str">
        <f>VLOOKUP(AA24,'augdate &amp; jandate kaf'!$N$5:$O$94,2,FALSE)</f>
        <v>1980-81</v>
      </c>
      <c r="AA24" s="18">
        <f>LARGE('augdate &amp; jandate kaf'!$N$5:$N$94,'augdate &amp; jandate kaf rank'!$A24)</f>
        <v>2828.560555086</v>
      </c>
    </row>
    <row r="25" spans="1:27" x14ac:dyDescent="0.2">
      <c r="A25" s="5">
        <v>20</v>
      </c>
      <c r="B25" s="5" t="str">
        <f>VLOOKUP(C25,'augdate &amp; jandate kaf'!$B$5:$O$94,14,FALSE)</f>
        <v>2000-01</v>
      </c>
      <c r="C25" s="18">
        <f>LARGE('augdate &amp; jandate kaf'!$B$5:$B$94,'augdate &amp; jandate kaf rank'!$A25)</f>
        <v>391.43006796600002</v>
      </c>
      <c r="D25" s="5" t="str">
        <f>VLOOKUP(E25,'augdate &amp; jandate kaf'!$C$5:$O$94,13,FALSE)</f>
        <v>1974-75</v>
      </c>
      <c r="E25" s="18">
        <f>LARGE('augdate &amp; jandate kaf'!$C$5:$C$94,'augdate &amp; jandate kaf rank'!$A25)</f>
        <v>580.45088732400006</v>
      </c>
      <c r="F25" s="5" t="str">
        <f>VLOOKUP(G25,'augdate &amp; jandate kaf'!$D$5:$O$94,12,FALSE)</f>
        <v>2011-12</v>
      </c>
      <c r="G25" s="18">
        <f>LARGE('augdate &amp; jandate kaf'!$D$5:$D$94,'augdate &amp; jandate kaf rank'!$A25)</f>
        <v>698.77286635799999</v>
      </c>
      <c r="H25" s="5" t="str">
        <f>VLOOKUP(I25,'augdate &amp; jandate kaf'!$E$5:$O$94,11,FALSE)</f>
        <v>1953-54</v>
      </c>
      <c r="I25" s="18">
        <f>LARGE('augdate &amp; jandate kaf'!$E$5:$E$94,'augdate &amp; jandate kaf rank'!$A25)</f>
        <v>779.71435092600007</v>
      </c>
      <c r="J25" s="5" t="str">
        <f>VLOOKUP(K25,'augdate &amp; jandate kaf'!$F$5:$O$94,10,FALSE)</f>
        <v>1962-63</v>
      </c>
      <c r="K25" s="18">
        <f>LARGE('augdate &amp; jandate kaf'!$F$5:$F$94,'augdate &amp; jandate kaf rank'!$A25)</f>
        <v>843.55434853199995</v>
      </c>
      <c r="L25" s="5" t="str">
        <f>VLOOKUP(M25,'augdate &amp; jandate kaf'!$G$5:$O$94,9,FALSE)</f>
        <v>1986-87</v>
      </c>
      <c r="M25" s="18">
        <f>LARGE('augdate &amp; jandate kaf'!$G$5:$G$94,'augdate &amp; jandate kaf rank'!$A25)</f>
        <v>60.811237388999999</v>
      </c>
      <c r="N25" s="5" t="str">
        <f>VLOOKUP(O25,'augdate &amp; jandate kaf'!$H$5:$O$94,8,FALSE)</f>
        <v>2012-13</v>
      </c>
      <c r="O25" s="18">
        <f>LARGE('augdate &amp; jandate kaf'!$H$5:$H$94,'augdate &amp; jandate kaf rank'!$A25)</f>
        <v>98.330574824999999</v>
      </c>
      <c r="P25" s="5" t="str">
        <f>VLOOKUP(Q25,'augdate &amp; jandate kaf'!$I$5:$O$94,7,FALSE)</f>
        <v>1989-90</v>
      </c>
      <c r="Q25" s="18">
        <f>LARGE('augdate &amp; jandate kaf'!$I$5:$I$94,'augdate &amp; jandate kaf rank'!$A25)</f>
        <v>149.51007703799999</v>
      </c>
      <c r="R25" s="5" t="str">
        <f>VLOOKUP(S25,'augdate &amp; jandate kaf'!$J$5:$O$94,6,FALSE)</f>
        <v>1990-91</v>
      </c>
      <c r="S25" s="18">
        <f>LARGE('augdate &amp; jandate kaf'!$J$5:$J$94,'augdate &amp; jandate kaf rank'!$A25)</f>
        <v>275.29784091600004</v>
      </c>
      <c r="T25" s="5" t="str">
        <f>VLOOKUP(U25,'augdate &amp; jandate kaf'!$K$5:$O$94,5,FALSE)</f>
        <v>1955-56</v>
      </c>
      <c r="U25" s="18">
        <f>LARGE('augdate &amp; jandate kaf'!$K$5:$K$94,'augdate &amp; jandate kaf rank'!$A25)</f>
        <v>742.34972422800001</v>
      </c>
      <c r="V25" s="5" t="str">
        <f>VLOOKUP(W25,'augdate &amp; jandate kaf'!$L$5:$O$94,4,FALSE)</f>
        <v>1996-97</v>
      </c>
      <c r="W25" s="18">
        <f>LARGE('augdate &amp; jandate kaf'!$L$5:$L$94,'augdate &amp; jandate kaf rank'!$A25)</f>
        <v>1409.781765315</v>
      </c>
      <c r="X25" s="5" t="str">
        <f>VLOOKUP(Y25,'augdate &amp; jandate kaf'!$M$5:$O$94,3,FALSE)</f>
        <v>1946-47</v>
      </c>
      <c r="Y25" s="18">
        <f>LARGE('augdate &amp; jandate kaf'!$M$5:$M$94,'augdate &amp; jandate kaf rank'!$A25)</f>
        <v>2005.398271905</v>
      </c>
      <c r="Z25" s="5" t="str">
        <f>VLOOKUP(AA25,'augdate &amp; jandate kaf'!$N$5:$O$94,2,FALSE)</f>
        <v>2010-11</v>
      </c>
      <c r="AA25" s="18">
        <f>LARGE('augdate &amp; jandate kaf'!$N$5:$N$94,'augdate &amp; jandate kaf rank'!$A25)</f>
        <v>2826.3708031020001</v>
      </c>
    </row>
    <row r="26" spans="1:27" x14ac:dyDescent="0.2">
      <c r="A26" s="5">
        <v>21</v>
      </c>
      <c r="B26" s="5" t="str">
        <f>VLOOKUP(C26,'augdate &amp; jandate kaf'!$B$5:$O$94,14,FALSE)</f>
        <v>2012-13</v>
      </c>
      <c r="C26" s="18">
        <f>LARGE('augdate &amp; jandate kaf'!$B$5:$B$94,'augdate &amp; jandate kaf rank'!$A26)</f>
        <v>390.56924155199999</v>
      </c>
      <c r="D26" s="5" t="str">
        <f>VLOOKUP(E26,'augdate &amp; jandate kaf'!$C$5:$O$94,13,FALSE)</f>
        <v>1968-69</v>
      </c>
      <c r="E26" s="18">
        <f>LARGE('augdate &amp; jandate kaf'!$C$5:$C$94,'augdate &amp; jandate kaf rank'!$A26)</f>
        <v>580.14146584800005</v>
      </c>
      <c r="F26" s="5" t="str">
        <f>VLOOKUP(G26,'augdate &amp; jandate kaf'!$D$5:$O$94,12,FALSE)</f>
        <v>1995-96</v>
      </c>
      <c r="G26" s="18">
        <f>LARGE('augdate &amp; jandate kaf'!$D$5:$D$94,'augdate &amp; jandate kaf rank'!$A26)</f>
        <v>697.88228787899993</v>
      </c>
      <c r="H26" s="5" t="str">
        <f>VLOOKUP(I26,'augdate &amp; jandate kaf'!$E$5:$O$94,11,FALSE)</f>
        <v>1962-63</v>
      </c>
      <c r="I26" s="18">
        <f>LARGE('augdate &amp; jandate kaf'!$E$5:$E$94,'augdate &amp; jandate kaf rank'!$A26)</f>
        <v>775.42608662399994</v>
      </c>
      <c r="J26" s="5" t="str">
        <f>VLOOKUP(K26,'augdate &amp; jandate kaf'!$F$5:$O$94,10,FALSE)</f>
        <v>1953-54</v>
      </c>
      <c r="K26" s="18">
        <f>LARGE('augdate &amp; jandate kaf'!$F$5:$F$94,'augdate &amp; jandate kaf rank'!$A26)</f>
        <v>842.06277833999991</v>
      </c>
      <c r="L26" s="5" t="str">
        <f>VLOOKUP(M26,'augdate &amp; jandate kaf'!$G$5:$O$94,9,FALSE)</f>
        <v>2016-17</v>
      </c>
      <c r="M26" s="18">
        <f>LARGE('augdate &amp; jandate kaf'!$G$5:$G$94,'augdate &amp; jandate kaf rank'!$A26)</f>
        <v>60.503799383999997</v>
      </c>
      <c r="N26" s="5" t="str">
        <f>VLOOKUP(O26,'augdate &amp; jandate kaf'!$H$5:$O$94,8,FALSE)</f>
        <v>2016-17</v>
      </c>
      <c r="O26" s="18">
        <f>LARGE('augdate &amp; jandate kaf'!$H$5:$H$94,'augdate &amp; jandate kaf rank'!$A26)</f>
        <v>97.491566591999998</v>
      </c>
      <c r="P26" s="5" t="str">
        <f>VLOOKUP(Q26,'augdate &amp; jandate kaf'!$I$5:$O$94,7,FALSE)</f>
        <v>2012-13</v>
      </c>
      <c r="Q26" s="18">
        <f>LARGE('augdate &amp; jandate kaf'!$I$5:$I$94,'augdate &amp; jandate kaf rank'!$A26)</f>
        <v>147.15173001900001</v>
      </c>
      <c r="R26" s="5" t="str">
        <f>VLOOKUP(S26,'augdate &amp; jandate kaf'!$J$5:$O$94,6,FALSE)</f>
        <v>1980-81</v>
      </c>
      <c r="S26" s="18">
        <f>LARGE('augdate &amp; jandate kaf'!$J$5:$J$94,'augdate &amp; jandate kaf rank'!$A26)</f>
        <v>275.13321282300001</v>
      </c>
      <c r="T26" s="5" t="str">
        <f>VLOOKUP(U26,'augdate &amp; jandate kaf'!$K$5:$O$94,5,FALSE)</f>
        <v>1980-81</v>
      </c>
      <c r="U26" s="18">
        <f>LARGE('augdate &amp; jandate kaf'!$K$5:$K$94,'augdate &amp; jandate kaf rank'!$A26)</f>
        <v>741.27071600400006</v>
      </c>
      <c r="V26" s="5" t="str">
        <f>VLOOKUP(W26,'augdate &amp; jandate kaf'!$L$5:$O$94,4,FALSE)</f>
        <v>1991-92</v>
      </c>
      <c r="W26" s="18">
        <f>LARGE('augdate &amp; jandate kaf'!$L$5:$L$94,'augdate &amp; jandate kaf rank'!$A26)</f>
        <v>1396.0283774009999</v>
      </c>
      <c r="X26" s="5" t="str">
        <f>VLOOKUP(Y26,'augdate &amp; jandate kaf'!$M$5:$O$94,3,FALSE)</f>
        <v>2012-13</v>
      </c>
      <c r="Y26" s="18">
        <f>LARGE('augdate &amp; jandate kaf'!$M$5:$M$94,'augdate &amp; jandate kaf rank'!$A26)</f>
        <v>1997.5397598029999</v>
      </c>
      <c r="Z26" s="5" t="str">
        <f>VLOOKUP(AA26,'augdate &amp; jandate kaf'!$N$5:$O$94,2,FALSE)</f>
        <v>1973-74</v>
      </c>
      <c r="AA26" s="18">
        <f>LARGE('augdate &amp; jandate kaf'!$N$5:$N$94,'augdate &amp; jandate kaf rank'!$A26)</f>
        <v>2805.4432005810004</v>
      </c>
    </row>
    <row r="27" spans="1:27" x14ac:dyDescent="0.2">
      <c r="A27" s="5">
        <v>22</v>
      </c>
      <c r="B27" s="5" t="str">
        <f>VLOOKUP(C27,'augdate &amp; jandate kaf'!$B$5:$O$94,14,FALSE)</f>
        <v>1962-63</v>
      </c>
      <c r="C27" s="18">
        <f>LARGE('augdate &amp; jandate kaf'!$B$5:$B$94,'augdate &amp; jandate kaf rank'!$A27)</f>
        <v>378.57915935700004</v>
      </c>
      <c r="D27" s="5" t="str">
        <f>VLOOKUP(E27,'augdate &amp; jandate kaf'!$C$5:$O$94,13,FALSE)</f>
        <v>2013-14</v>
      </c>
      <c r="E27" s="18">
        <f>LARGE('augdate &amp; jandate kaf'!$C$5:$C$94,'augdate &amp; jandate kaf rank'!$A27)</f>
        <v>574.5341933310001</v>
      </c>
      <c r="F27" s="5" t="str">
        <f>VLOOKUP(G27,'augdate &amp; jandate kaf'!$D$5:$O$94,12,FALSE)</f>
        <v>1950-51</v>
      </c>
      <c r="G27" s="18">
        <f>LARGE('augdate &amp; jandate kaf'!$D$5:$D$94,'augdate &amp; jandate kaf rank'!$A27)</f>
        <v>695.81749456799992</v>
      </c>
      <c r="H27" s="5" t="str">
        <f>VLOOKUP(I27,'augdate &amp; jandate kaf'!$E$5:$O$94,11,FALSE)</f>
        <v>1967-68</v>
      </c>
      <c r="I27" s="18">
        <f>LARGE('augdate &amp; jandate kaf'!$E$5:$E$94,'augdate &amp; jandate kaf rank'!$A27)</f>
        <v>770.67567357899998</v>
      </c>
      <c r="J27" s="5" t="str">
        <f>VLOOKUP(K27,'augdate &amp; jandate kaf'!$F$5:$O$94,10,FALSE)</f>
        <v>1968-69</v>
      </c>
      <c r="K27" s="18">
        <f>LARGE('augdate &amp; jandate kaf'!$F$5:$F$94,'augdate &amp; jandate kaf rank'!$A27)</f>
        <v>840.44823294599996</v>
      </c>
      <c r="L27" s="5" t="str">
        <f>VLOOKUP(M27,'augdate &amp; jandate kaf'!$G$5:$O$94,9,FALSE)</f>
        <v>2007-08</v>
      </c>
      <c r="M27" s="18">
        <f>LARGE('augdate &amp; jandate kaf'!$G$5:$G$94,'augdate &amp; jandate kaf rank'!$A27)</f>
        <v>59.397022565999997</v>
      </c>
      <c r="N27" s="5" t="str">
        <f>VLOOKUP(O27,'augdate &amp; jandate kaf'!$H$5:$O$94,8,FALSE)</f>
        <v>2007-08</v>
      </c>
      <c r="O27" s="18">
        <f>LARGE('augdate &amp; jandate kaf'!$H$5:$H$94,'augdate &amp; jandate kaf rank'!$A27)</f>
        <v>97.015533551999994</v>
      </c>
      <c r="P27" s="5" t="str">
        <f>VLOOKUP(Q27,'augdate &amp; jandate kaf'!$I$5:$O$94,7,FALSE)</f>
        <v>1962-63</v>
      </c>
      <c r="Q27" s="18">
        <f>LARGE('augdate &amp; jandate kaf'!$I$5:$I$94,'augdate &amp; jandate kaf rank'!$A27)</f>
        <v>147.08825894699999</v>
      </c>
      <c r="R27" s="5" t="str">
        <f>VLOOKUP(S27,'augdate &amp; jandate kaf'!$J$5:$O$94,6,FALSE)</f>
        <v>1982-83</v>
      </c>
      <c r="S27" s="18">
        <f>LARGE('augdate &amp; jandate kaf'!$J$5:$J$94,'augdate &amp; jandate kaf rank'!$A27)</f>
        <v>272.95932860699997</v>
      </c>
      <c r="T27" s="5" t="str">
        <f>VLOOKUP(U27,'augdate &amp; jandate kaf'!$K$5:$O$94,5,FALSE)</f>
        <v>1946-47</v>
      </c>
      <c r="U27" s="18">
        <f>LARGE('augdate &amp; jandate kaf'!$K$5:$K$94,'augdate &amp; jandate kaf rank'!$A27)</f>
        <v>736.26840214200001</v>
      </c>
      <c r="V27" s="5" t="str">
        <f>VLOOKUP(W27,'augdate &amp; jandate kaf'!$L$5:$O$94,4,FALSE)</f>
        <v>1987-88</v>
      </c>
      <c r="W27" s="18">
        <f>LARGE('augdate &amp; jandate kaf'!$L$5:$L$94,'augdate &amp; jandate kaf rank'!$A27)</f>
        <v>1394.1718485449999</v>
      </c>
      <c r="X27" s="5" t="str">
        <f>VLOOKUP(Y27,'augdate &amp; jandate kaf'!$M$5:$O$94,3,FALSE)</f>
        <v>2010-11</v>
      </c>
      <c r="Y27" s="18">
        <f>LARGE('augdate &amp; jandate kaf'!$M$5:$M$94,'augdate &amp; jandate kaf rank'!$A27)</f>
        <v>1977.4987688189999</v>
      </c>
      <c r="Z27" s="5" t="str">
        <f>VLOOKUP(AA27,'augdate &amp; jandate kaf'!$N$5:$O$94,2,FALSE)</f>
        <v>1957-58</v>
      </c>
      <c r="AA27" s="18">
        <f>LARGE('augdate &amp; jandate kaf'!$N$5:$N$94,'augdate &amp; jandate kaf rank'!$A27)</f>
        <v>2800.1493164819999</v>
      </c>
    </row>
    <row r="28" spans="1:27" x14ac:dyDescent="0.2">
      <c r="A28" s="5">
        <v>23</v>
      </c>
      <c r="B28" s="5" t="str">
        <f>VLOOKUP(C28,'augdate &amp; jandate kaf'!$B$5:$O$94,14,FALSE)</f>
        <v>2008-09</v>
      </c>
      <c r="C28" s="18">
        <f>LARGE('augdate &amp; jandate kaf'!$B$5:$B$94,'augdate &amp; jandate kaf rank'!$A28)</f>
        <v>378.08725854900001</v>
      </c>
      <c r="D28" s="5" t="str">
        <f>VLOOKUP(E28,'augdate &amp; jandate kaf'!$C$5:$O$94,13,FALSE)</f>
        <v>1971-72</v>
      </c>
      <c r="E28" s="18">
        <f>LARGE('augdate &amp; jandate kaf'!$C$5:$C$94,'augdate &amp; jandate kaf rank'!$A28)</f>
        <v>570.38675547000003</v>
      </c>
      <c r="F28" s="5" t="str">
        <f>VLOOKUP(G28,'augdate &amp; jandate kaf'!$D$5:$O$94,12,FALSE)</f>
        <v>1967-68</v>
      </c>
      <c r="G28" s="18">
        <f>LARGE('augdate &amp; jandate kaf'!$D$5:$D$94,'augdate &amp; jandate kaf rank'!$A28)</f>
        <v>695.40294912899992</v>
      </c>
      <c r="H28" s="5" t="str">
        <f>VLOOKUP(I28,'augdate &amp; jandate kaf'!$E$5:$O$94,11,FALSE)</f>
        <v>1940-41</v>
      </c>
      <c r="I28" s="18">
        <f>LARGE('augdate &amp; jandate kaf'!$E$5:$E$94,'augdate &amp; jandate kaf rank'!$A28)</f>
        <v>769.68195460799996</v>
      </c>
      <c r="J28" s="5" t="str">
        <f>VLOOKUP(K28,'augdate &amp; jandate kaf'!$F$5:$O$94,10,FALSE)</f>
        <v>2000-01</v>
      </c>
      <c r="K28" s="18">
        <f>LARGE('augdate &amp; jandate kaf'!$F$5:$F$94,'augdate &amp; jandate kaf rank'!$A28)</f>
        <v>837.157654557</v>
      </c>
      <c r="L28" s="5" t="str">
        <f>VLOOKUP(M28,'augdate &amp; jandate kaf'!$G$5:$O$94,9,FALSE)</f>
        <v>2008-09</v>
      </c>
      <c r="M28" s="18">
        <f>LARGE('augdate &amp; jandate kaf'!$G$5:$G$94,'augdate &amp; jandate kaf rank'!$A28)</f>
        <v>58.966609359000003</v>
      </c>
      <c r="N28" s="5" t="str">
        <f>VLOOKUP(O28,'augdate &amp; jandate kaf'!$H$5:$O$94,8,FALSE)</f>
        <v>1993-94</v>
      </c>
      <c r="O28" s="18">
        <f>LARGE('augdate &amp; jandate kaf'!$H$5:$H$94,'augdate &amp; jandate kaf rank'!$A28)</f>
        <v>96.868756697999999</v>
      </c>
      <c r="P28" s="5" t="str">
        <f>VLOOKUP(Q28,'augdate &amp; jandate kaf'!$I$5:$O$94,7,FALSE)</f>
        <v>1975-76</v>
      </c>
      <c r="Q28" s="18">
        <f>LARGE('augdate &amp; jandate kaf'!$I$5:$I$94,'augdate &amp; jandate kaf rank'!$A28)</f>
        <v>146.69553168900001</v>
      </c>
      <c r="R28" s="5" t="str">
        <f>VLOOKUP(S28,'augdate &amp; jandate kaf'!$J$5:$O$94,6,FALSE)</f>
        <v>1986-87</v>
      </c>
      <c r="S28" s="18">
        <f>LARGE('augdate &amp; jandate kaf'!$J$5:$J$94,'augdate &amp; jandate kaf rank'!$A28)</f>
        <v>272.66180795700001</v>
      </c>
      <c r="T28" s="5" t="str">
        <f>VLOOKUP(U28,'augdate &amp; jandate kaf'!$K$5:$O$94,5,FALSE)</f>
        <v>1938-39</v>
      </c>
      <c r="U28" s="18">
        <f>LARGE('augdate &amp; jandate kaf'!$K$5:$K$94,'augdate &amp; jandate kaf rank'!$A28)</f>
        <v>730.15534452000009</v>
      </c>
      <c r="V28" s="5" t="str">
        <f>VLOOKUP(W28,'augdate &amp; jandate kaf'!$L$5:$O$94,4,FALSE)</f>
        <v>2014-15</v>
      </c>
      <c r="W28" s="18">
        <f>LARGE('augdate &amp; jandate kaf'!$L$5:$L$94,'augdate &amp; jandate kaf rank'!$A28)</f>
        <v>1392.7100304179999</v>
      </c>
      <c r="X28" s="5" t="str">
        <f>VLOOKUP(Y28,'augdate &amp; jandate kaf'!$M$5:$O$94,3,FALSE)</f>
        <v>1963-64</v>
      </c>
      <c r="Y28" s="18">
        <f>LARGE('augdate &amp; jandate kaf'!$M$5:$M$94,'augdate &amp; jandate kaf rank'!$A28)</f>
        <v>1976.673644883</v>
      </c>
      <c r="Z28" s="5" t="str">
        <f>VLOOKUP(AA28,'augdate &amp; jandate kaf'!$N$5:$O$94,2,FALSE)</f>
        <v>1999-2000</v>
      </c>
      <c r="AA28" s="18">
        <f>LARGE('augdate &amp; jandate kaf'!$N$5:$N$94,'augdate &amp; jandate kaf rank'!$A28)</f>
        <v>2796.8845232159997</v>
      </c>
    </row>
    <row r="29" spans="1:27" x14ac:dyDescent="0.2">
      <c r="A29" s="5">
        <v>24</v>
      </c>
      <c r="B29" s="5" t="str">
        <f>VLOOKUP(C29,'augdate &amp; jandate kaf'!$B$5:$O$94,14,FALSE)</f>
        <v>1959-60</v>
      </c>
      <c r="C29" s="18">
        <f>LARGE('augdate &amp; jandate kaf'!$B$5:$B$94,'augdate &amp; jandate kaf rank'!$A29)</f>
        <v>377.22643213499998</v>
      </c>
      <c r="D29" s="5" t="str">
        <f>VLOOKUP(E29,'augdate &amp; jandate kaf'!$C$5:$O$94,13,FALSE)</f>
        <v>1983-84</v>
      </c>
      <c r="E29" s="18">
        <f>LARGE('augdate &amp; jandate kaf'!$C$5:$C$94,'augdate &amp; jandate kaf rank'!$A29)</f>
        <v>569.70840838799995</v>
      </c>
      <c r="F29" s="5" t="str">
        <f>VLOOKUP(G29,'augdate &amp; jandate kaf'!$D$5:$O$94,12,FALSE)</f>
        <v>1984-85</v>
      </c>
      <c r="G29" s="18">
        <f>LARGE('augdate &amp; jandate kaf'!$D$5:$D$94,'augdate &amp; jandate kaf rank'!$A29)</f>
        <v>694.12956074700003</v>
      </c>
      <c r="H29" s="5" t="str">
        <f>VLOOKUP(I29,'augdate &amp; jandate kaf'!$E$5:$O$94,11,FALSE)</f>
        <v>1960-61</v>
      </c>
      <c r="I29" s="18">
        <f>LARGE('augdate &amp; jandate kaf'!$E$5:$E$94,'augdate &amp; jandate kaf rank'!$A29)</f>
        <v>769.30311164699992</v>
      </c>
      <c r="J29" s="5" t="str">
        <f>VLOOKUP(K29,'augdate &amp; jandate kaf'!$F$5:$O$94,10,FALSE)</f>
        <v>2014-15</v>
      </c>
      <c r="K29" s="18">
        <f>LARGE('augdate &amp; jandate kaf'!$F$5:$F$94,'augdate &amp; jandate kaf rank'!$A29)</f>
        <v>824.99897732700003</v>
      </c>
      <c r="L29" s="5" t="str">
        <f>VLOOKUP(M29,'augdate &amp; jandate kaf'!$G$5:$O$94,9,FALSE)</f>
        <v>1993-94</v>
      </c>
      <c r="M29" s="18">
        <f>LARGE('augdate &amp; jandate kaf'!$G$5:$G$94,'augdate &amp; jandate kaf rank'!$A29)</f>
        <v>58.659171354000001</v>
      </c>
      <c r="N29" s="5" t="str">
        <f>VLOOKUP(O29,'augdate &amp; jandate kaf'!$H$5:$O$94,8,FALSE)</f>
        <v>2010-11</v>
      </c>
      <c r="O29" s="18">
        <f>LARGE('augdate &amp; jandate kaf'!$H$5:$H$94,'augdate &amp; jandate kaf rank'!$A29)</f>
        <v>96.662475713999996</v>
      </c>
      <c r="P29" s="5" t="str">
        <f>VLOOKUP(Q29,'augdate &amp; jandate kaf'!$I$5:$O$94,7,FALSE)</f>
        <v>1939-40</v>
      </c>
      <c r="Q29" s="18">
        <f>LARGE('augdate &amp; jandate kaf'!$I$5:$I$94,'augdate &amp; jandate kaf rank'!$A29)</f>
        <v>146.253217656</v>
      </c>
      <c r="R29" s="5" t="str">
        <f>VLOOKUP(S29,'augdate &amp; jandate kaf'!$J$5:$O$94,6,FALSE)</f>
        <v>1985-86</v>
      </c>
      <c r="S29" s="18">
        <f>LARGE('augdate &amp; jandate kaf'!$J$5:$J$94,'augdate &amp; jandate kaf rank'!$A29)</f>
        <v>267.885609789</v>
      </c>
      <c r="T29" s="5" t="str">
        <f>VLOOKUP(U29,'augdate &amp; jandate kaf'!$K$5:$O$94,5,FALSE)</f>
        <v>1987-88</v>
      </c>
      <c r="U29" s="18">
        <f>LARGE('augdate &amp; jandate kaf'!$K$5:$K$94,'augdate &amp; jandate kaf rank'!$A29)</f>
        <v>726.23798929500003</v>
      </c>
      <c r="V29" s="5" t="str">
        <f>VLOOKUP(W29,'augdate &amp; jandate kaf'!$L$5:$O$94,4,FALSE)</f>
        <v>1933-34</v>
      </c>
      <c r="W29" s="18">
        <f>LARGE('augdate &amp; jandate kaf'!$L$5:$L$94,'augdate &amp; jandate kaf rank'!$A29)</f>
        <v>1379.599287108</v>
      </c>
      <c r="X29" s="5" t="str">
        <f>VLOOKUP(Y29,'augdate &amp; jandate kaf'!$M$5:$O$94,3,FALSE)</f>
        <v>1975-76</v>
      </c>
      <c r="Y29" s="18">
        <f>LARGE('augdate &amp; jandate kaf'!$M$5:$M$94,'augdate &amp; jandate kaf rank'!$A29)</f>
        <v>1965.3400915890002</v>
      </c>
      <c r="Z29" s="5" t="str">
        <f>VLOOKUP(AA29,'augdate &amp; jandate kaf'!$N$5:$O$94,2,FALSE)</f>
        <v>2005-06</v>
      </c>
      <c r="AA29" s="18">
        <f>LARGE('augdate &amp; jandate kaf'!$N$5:$N$94,'augdate &amp; jandate kaf rank'!$A29)</f>
        <v>2773.2157637729997</v>
      </c>
    </row>
    <row r="30" spans="1:27" x14ac:dyDescent="0.2">
      <c r="A30" s="5">
        <v>25</v>
      </c>
      <c r="B30" s="5" t="str">
        <f>VLOOKUP(C30,'augdate &amp; jandate kaf'!$B$5:$O$94,14,FALSE)</f>
        <v>1963-64</v>
      </c>
      <c r="C30" s="18">
        <f>LARGE('augdate &amp; jandate kaf'!$B$5:$B$94,'augdate &amp; jandate kaf rank'!$A30)</f>
        <v>371.877010848</v>
      </c>
      <c r="D30" s="5" t="str">
        <f>VLOOKUP(E30,'augdate &amp; jandate kaf'!$C$5:$O$94,13,FALSE)</f>
        <v>1953-54</v>
      </c>
      <c r="E30" s="18">
        <f>LARGE('augdate &amp; jandate kaf'!$C$5:$C$94,'augdate &amp; jandate kaf rank'!$A30)</f>
        <v>564.62873915699993</v>
      </c>
      <c r="F30" s="5" t="str">
        <f>VLOOKUP(G30,'augdate &amp; jandate kaf'!$D$5:$O$94,12,FALSE)</f>
        <v>1968-69</v>
      </c>
      <c r="G30" s="18">
        <f>LARGE('augdate &amp; jandate kaf'!$D$5:$D$94,'augdate &amp; jandate kaf rank'!$A30)</f>
        <v>690.69617244599999</v>
      </c>
      <c r="H30" s="5" t="str">
        <f>VLOOKUP(I30,'augdate &amp; jandate kaf'!$E$5:$O$94,11,FALSE)</f>
        <v>1990-91</v>
      </c>
      <c r="I30" s="18">
        <f>LARGE('augdate &amp; jandate kaf'!$E$5:$E$94,'augdate &amp; jandate kaf rank'!$A30)</f>
        <v>768.80724389700003</v>
      </c>
      <c r="J30" s="5" t="str">
        <f>VLOOKUP(K30,'augdate &amp; jandate kaf'!$F$5:$O$94,10,FALSE)</f>
        <v>2012-13</v>
      </c>
      <c r="K30" s="18">
        <f>LARGE('augdate &amp; jandate kaf'!$F$5:$F$94,'augdate &amp; jandate kaf rank'!$A30)</f>
        <v>823.17418400699989</v>
      </c>
      <c r="L30" s="5" t="str">
        <f>VLOOKUP(M30,'augdate &amp; jandate kaf'!$G$5:$O$94,9,FALSE)</f>
        <v>1991-92</v>
      </c>
      <c r="M30" s="18">
        <f>LARGE('augdate &amp; jandate kaf'!$G$5:$G$94,'augdate &amp; jandate kaf rank'!$A30)</f>
        <v>57.736857339000004</v>
      </c>
      <c r="N30" s="5" t="str">
        <f>VLOOKUP(O30,'augdate &amp; jandate kaf'!$H$5:$O$94,8,FALSE)</f>
        <v>1983-84</v>
      </c>
      <c r="O30" s="18">
        <f>LARGE('augdate &amp; jandate kaf'!$H$5:$H$94,'augdate &amp; jandate kaf rank'!$A30)</f>
        <v>95.888922023999996</v>
      </c>
      <c r="P30" s="5" t="str">
        <f>VLOOKUP(Q30,'augdate &amp; jandate kaf'!$I$5:$O$94,7,FALSE)</f>
        <v>1983-84</v>
      </c>
      <c r="Q30" s="18">
        <f>LARGE('augdate &amp; jandate kaf'!$I$5:$I$94,'augdate &amp; jandate kaf rank'!$A30)</f>
        <v>144.52561441499998</v>
      </c>
      <c r="R30" s="5" t="str">
        <f>VLOOKUP(S30,'augdate &amp; jandate kaf'!$J$5:$O$94,6,FALSE)</f>
        <v>1968-69</v>
      </c>
      <c r="S30" s="18">
        <f>LARGE('augdate &amp; jandate kaf'!$J$5:$J$94,'augdate &amp; jandate kaf rank'!$A30)</f>
        <v>266.733213138</v>
      </c>
      <c r="T30" s="5" t="str">
        <f>VLOOKUP(U30,'augdate &amp; jandate kaf'!$K$5:$O$94,5,FALSE)</f>
        <v>1960-61</v>
      </c>
      <c r="U30" s="18">
        <f>LARGE('augdate &amp; jandate kaf'!$K$5:$K$94,'augdate &amp; jandate kaf rank'!$A30)</f>
        <v>707.48823793199995</v>
      </c>
      <c r="V30" s="5" t="str">
        <f>VLOOKUP(W30,'augdate &amp; jandate kaf'!$L$5:$O$94,4,FALSE)</f>
        <v>1935-36</v>
      </c>
      <c r="W30" s="18">
        <f>LARGE('augdate &amp; jandate kaf'!$L$5:$L$94,'augdate &amp; jandate kaf rank'!$A30)</f>
        <v>1372.986394794</v>
      </c>
      <c r="X30" s="5" t="str">
        <f>VLOOKUP(Y30,'augdate &amp; jandate kaf'!$M$5:$O$94,3,FALSE)</f>
        <v>1931-32</v>
      </c>
      <c r="Y30" s="18">
        <f>LARGE('augdate &amp; jandate kaf'!$M$5:$M$94,'augdate &amp; jandate kaf rank'!$A30)</f>
        <v>1948.4905054440001</v>
      </c>
      <c r="Z30" s="5" t="str">
        <f>VLOOKUP(AA30,'augdate &amp; jandate kaf'!$N$5:$O$94,2,FALSE)</f>
        <v>1963-64</v>
      </c>
      <c r="AA30" s="18">
        <f>LARGE('augdate &amp; jandate kaf'!$N$5:$N$94,'augdate &amp; jandate kaf rank'!$A30)</f>
        <v>2769.149648223</v>
      </c>
    </row>
    <row r="31" spans="1:27" x14ac:dyDescent="0.2">
      <c r="A31" s="5">
        <v>26</v>
      </c>
      <c r="B31" s="5" t="str">
        <f>VLOOKUP(C31,'augdate &amp; jandate kaf'!$B$5:$O$94,14,FALSE)</f>
        <v>1955-56</v>
      </c>
      <c r="C31" s="18">
        <f>LARGE('augdate &amp; jandate kaf'!$B$5:$B$94,'augdate &amp; jandate kaf rank'!$A31)</f>
        <v>368.43370519200005</v>
      </c>
      <c r="D31" s="5" t="str">
        <f>VLOOKUP(E31,'augdate &amp; jandate kaf'!$C$5:$O$94,13,FALSE)</f>
        <v>1960-61</v>
      </c>
      <c r="E31" s="18">
        <f>LARGE('augdate &amp; jandate kaf'!$C$5:$C$94,'augdate &amp; jandate kaf rank'!$A31)</f>
        <v>557.18477249400007</v>
      </c>
      <c r="F31" s="5" t="str">
        <f>VLOOKUP(G31,'augdate &amp; jandate kaf'!$D$5:$O$94,12,FALSE)</f>
        <v>1960-61</v>
      </c>
      <c r="G31" s="18">
        <f>LARGE('augdate &amp; jandate kaf'!$D$5:$D$94,'augdate &amp; jandate kaf rank'!$A31)</f>
        <v>689.56757744699996</v>
      </c>
      <c r="H31" s="5" t="str">
        <f>VLOOKUP(I31,'augdate &amp; jandate kaf'!$E$5:$O$94,11,FALSE)</f>
        <v>1950-51</v>
      </c>
      <c r="I31" s="18">
        <f>LARGE('augdate &amp; jandate kaf'!$E$5:$E$94,'augdate &amp; jandate kaf rank'!$A31)</f>
        <v>763.71170689799999</v>
      </c>
      <c r="J31" s="5" t="str">
        <f>VLOOKUP(K31,'augdate &amp; jandate kaf'!$F$5:$O$94,10,FALSE)</f>
        <v>1940-41</v>
      </c>
      <c r="K31" s="18">
        <f>LARGE('augdate &amp; jandate kaf'!$F$5:$F$94,'augdate &amp; jandate kaf rank'!$A31)</f>
        <v>820.16327502900003</v>
      </c>
      <c r="L31" s="5" t="str">
        <f>VLOOKUP(M31,'augdate &amp; jandate kaf'!$G$5:$O$94,9,FALSE)</f>
        <v>2010-11</v>
      </c>
      <c r="M31" s="18">
        <f>LARGE('augdate &amp; jandate kaf'!$G$5:$G$94,'augdate &amp; jandate kaf rank'!$A31)</f>
        <v>57.675369738000001</v>
      </c>
      <c r="N31" s="5" t="str">
        <f>VLOOKUP(O31,'augdate &amp; jandate kaf'!$H$5:$O$94,8,FALSE)</f>
        <v>1988-89</v>
      </c>
      <c r="O31" s="18">
        <f>LARGE('augdate &amp; jandate kaf'!$H$5:$H$94,'augdate &amp; jandate kaf rank'!$A31)</f>
        <v>94.341814643999996</v>
      </c>
      <c r="P31" s="5" t="str">
        <f>VLOOKUP(Q31,'augdate &amp; jandate kaf'!$I$5:$O$94,7,FALSE)</f>
        <v>1993-94</v>
      </c>
      <c r="Q31" s="18">
        <f>LARGE('augdate &amp; jandate kaf'!$I$5:$I$94,'augdate &amp; jandate kaf rank'!$A31)</f>
        <v>142.86148224600001</v>
      </c>
      <c r="R31" s="5" t="str">
        <f>VLOOKUP(S31,'augdate &amp; jandate kaf'!$J$5:$O$94,6,FALSE)</f>
        <v>1971-72</v>
      </c>
      <c r="S31" s="18">
        <f>LARGE('augdate &amp; jandate kaf'!$J$5:$J$94,'augdate &amp; jandate kaf rank'!$A31)</f>
        <v>264.985775187</v>
      </c>
      <c r="T31" s="5" t="str">
        <f>VLOOKUP(U31,'augdate &amp; jandate kaf'!$K$5:$O$94,5,FALSE)</f>
        <v>1990-91</v>
      </c>
      <c r="U31" s="18">
        <f>LARGE('augdate &amp; jandate kaf'!$K$5:$K$94,'augdate &amp; jandate kaf rank'!$A31)</f>
        <v>707.24823794100007</v>
      </c>
      <c r="V31" s="5" t="str">
        <f>VLOOKUP(W31,'augdate &amp; jandate kaf'!$L$5:$O$94,4,FALSE)</f>
        <v>1946-47</v>
      </c>
      <c r="W31" s="18">
        <f>LARGE('augdate &amp; jandate kaf'!$L$5:$L$94,'augdate &amp; jandate kaf rank'!$A31)</f>
        <v>1370.0468907719999</v>
      </c>
      <c r="X31" s="5" t="str">
        <f>VLOOKUP(Y31,'augdate &amp; jandate kaf'!$M$5:$O$94,3,FALSE)</f>
        <v>2017-18</v>
      </c>
      <c r="Y31" s="18">
        <f>LARGE('augdate &amp; jandate kaf'!$M$5:$M$94,'augdate &amp; jandate kaf rank'!$A31)</f>
        <v>1928.7728202329999</v>
      </c>
      <c r="Z31" s="5" t="str">
        <f>VLOOKUP(AA31,'augdate &amp; jandate kaf'!$N$5:$O$94,2,FALSE)</f>
        <v>1981-82</v>
      </c>
      <c r="AA31" s="18">
        <f>LARGE('augdate &amp; jandate kaf'!$N$5:$N$94,'augdate &amp; jandate kaf rank'!$A31)</f>
        <v>2767.0372516080001</v>
      </c>
    </row>
    <row r="32" spans="1:27" x14ac:dyDescent="0.2">
      <c r="A32" s="5">
        <v>27</v>
      </c>
      <c r="B32" s="5" t="str">
        <f>VLOOKUP(C32,'augdate &amp; jandate kaf'!$B$5:$O$94,14,FALSE)</f>
        <v>1990-91</v>
      </c>
      <c r="C32" s="18">
        <f>LARGE('augdate &amp; jandate kaf'!$B$5:$B$94,'augdate &amp; jandate kaf rank'!$A32)</f>
        <v>367.63436637900003</v>
      </c>
      <c r="D32" s="5" t="str">
        <f>VLOOKUP(E32,'augdate &amp; jandate kaf'!$C$5:$O$94,13,FALSE)</f>
        <v>1940-41</v>
      </c>
      <c r="E32" s="18">
        <f>LARGE('augdate &amp; jandate kaf'!$C$5:$C$94,'augdate &amp; jandate kaf rank'!$A32)</f>
        <v>554.20956599399995</v>
      </c>
      <c r="F32" s="5" t="str">
        <f>VLOOKUP(G32,'augdate &amp; jandate kaf'!$D$5:$O$94,12,FALSE)</f>
        <v>1953-54</v>
      </c>
      <c r="G32" s="18">
        <f>LARGE('augdate &amp; jandate kaf'!$D$5:$D$94,'augdate &amp; jandate kaf rank'!$A32)</f>
        <v>687.54245355600005</v>
      </c>
      <c r="H32" s="5" t="str">
        <f>VLOOKUP(I32,'augdate &amp; jandate kaf'!$E$5:$O$94,11,FALSE)</f>
        <v>1968-69</v>
      </c>
      <c r="I32" s="18">
        <f>LARGE('augdate &amp; jandate kaf'!$E$5:$E$94,'augdate &amp; jandate kaf rank'!$A32)</f>
        <v>763.58873169599997</v>
      </c>
      <c r="J32" s="5" t="str">
        <f>VLOOKUP(K32,'augdate &amp; jandate kaf'!$F$5:$O$94,10,FALSE)</f>
        <v>1965-66</v>
      </c>
      <c r="K32" s="18">
        <f>LARGE('augdate &amp; jandate kaf'!$F$5:$F$94,'augdate &amp; jandate kaf rank'!$A32)</f>
        <v>819.67534116299998</v>
      </c>
      <c r="L32" s="5" t="str">
        <f>VLOOKUP(M32,'augdate &amp; jandate kaf'!$G$5:$O$94,9,FALSE)</f>
        <v>2003-04</v>
      </c>
      <c r="M32" s="18">
        <f>LARGE('augdate &amp; jandate kaf'!$G$5:$G$94,'augdate &amp; jandate kaf rank'!$A32)</f>
        <v>56.015204510999993</v>
      </c>
      <c r="N32" s="5" t="str">
        <f>VLOOKUP(O32,'augdate &amp; jandate kaf'!$H$5:$O$94,8,FALSE)</f>
        <v>1960-61</v>
      </c>
      <c r="O32" s="18">
        <f>LARGE('augdate &amp; jandate kaf'!$H$5:$H$94,'augdate &amp; jandate kaf rank'!$A32)</f>
        <v>92.816525444999996</v>
      </c>
      <c r="P32" s="5" t="str">
        <f>VLOOKUP(Q32,'augdate &amp; jandate kaf'!$I$5:$O$94,7,FALSE)</f>
        <v>1986-87</v>
      </c>
      <c r="Q32" s="18">
        <f>LARGE('augdate &amp; jandate kaf'!$I$5:$I$94,'augdate &amp; jandate kaf rank'!$A32)</f>
        <v>139.01553197699999</v>
      </c>
      <c r="R32" s="5" t="str">
        <f>VLOOKUP(S32,'augdate &amp; jandate kaf'!$J$5:$O$94,6,FALSE)</f>
        <v>1939-40</v>
      </c>
      <c r="S32" s="18">
        <f>LARGE('augdate &amp; jandate kaf'!$J$5:$J$94,'augdate &amp; jandate kaf rank'!$A32)</f>
        <v>262.70280006600001</v>
      </c>
      <c r="T32" s="5" t="str">
        <f>VLOOKUP(U32,'augdate &amp; jandate kaf'!$K$5:$O$94,5,FALSE)</f>
        <v>1971-72</v>
      </c>
      <c r="U32" s="18">
        <f>LARGE('augdate &amp; jandate kaf'!$K$5:$K$94,'augdate &amp; jandate kaf rank'!$A32)</f>
        <v>705.05253554399997</v>
      </c>
      <c r="V32" s="5" t="str">
        <f>VLOOKUP(W32,'augdate &amp; jandate kaf'!$L$5:$O$94,4,FALSE)</f>
        <v>2001-02</v>
      </c>
      <c r="W32" s="18">
        <f>LARGE('augdate &amp; jandate kaf'!$L$5:$L$94,'augdate &amp; jandate kaf rank'!$A32)</f>
        <v>1360.7662299629999</v>
      </c>
      <c r="X32" s="5" t="str">
        <f>VLOOKUP(Y32,'augdate &amp; jandate kaf'!$M$5:$O$94,3,FALSE)</f>
        <v>1967-68</v>
      </c>
      <c r="Y32" s="18">
        <f>LARGE('augdate &amp; jandate kaf'!$M$5:$M$94,'augdate &amp; jandate kaf rank'!$A32)</f>
        <v>1922.2491841140002</v>
      </c>
      <c r="Z32" s="5" t="str">
        <f>VLOOKUP(AA32,'augdate &amp; jandate kaf'!$N$5:$O$94,2,FALSE)</f>
        <v>1945-46</v>
      </c>
      <c r="AA32" s="18">
        <f>LARGE('augdate &amp; jandate kaf'!$N$5:$N$94,'augdate &amp; jandate kaf rank'!$A32)</f>
        <v>2760.2319626070002</v>
      </c>
    </row>
    <row r="33" spans="1:27" x14ac:dyDescent="0.2">
      <c r="A33" s="5">
        <v>28</v>
      </c>
      <c r="B33" s="5" t="str">
        <f>VLOOKUP(C33,'augdate &amp; jandate kaf'!$B$5:$O$94,14,FALSE)</f>
        <v>1964-65</v>
      </c>
      <c r="C33" s="18">
        <f>LARGE('augdate &amp; jandate kaf'!$B$5:$B$94,'augdate &amp; jandate kaf rank'!$A33)</f>
        <v>367.32692837400003</v>
      </c>
      <c r="D33" s="5" t="str">
        <f>VLOOKUP(E33,'augdate &amp; jandate kaf'!$C$5:$O$94,13,FALSE)</f>
        <v>1995-96</v>
      </c>
      <c r="E33" s="18">
        <f>LARGE('augdate &amp; jandate kaf'!$C$5:$C$94,'augdate &amp; jandate kaf rank'!$A33)</f>
        <v>552.83303711999997</v>
      </c>
      <c r="F33" s="5" t="str">
        <f>VLOOKUP(G33,'augdate &amp; jandate kaf'!$D$5:$O$94,12,FALSE)</f>
        <v>1962-63</v>
      </c>
      <c r="G33" s="18">
        <f>LARGE('augdate &amp; jandate kaf'!$D$5:$D$94,'augdate &amp; jandate kaf rank'!$A33)</f>
        <v>680.10047036399999</v>
      </c>
      <c r="H33" s="5" t="str">
        <f>VLOOKUP(I33,'augdate &amp; jandate kaf'!$E$5:$O$94,11,FALSE)</f>
        <v>2011-12</v>
      </c>
      <c r="I33" s="18">
        <f>LARGE('augdate &amp; jandate kaf'!$E$5:$E$94,'augdate &amp; jandate kaf rank'!$A33)</f>
        <v>762.50178958800007</v>
      </c>
      <c r="J33" s="5" t="str">
        <f>VLOOKUP(K33,'augdate &amp; jandate kaf'!$F$5:$O$94,10,FALSE)</f>
        <v>1960-61</v>
      </c>
      <c r="K33" s="18">
        <f>LARGE('augdate &amp; jandate kaf'!$F$5:$F$94,'augdate &amp; jandate kaf rank'!$A33)</f>
        <v>819.41550646199994</v>
      </c>
      <c r="L33" s="5" t="str">
        <f>VLOOKUP(M33,'augdate &amp; jandate kaf'!$G$5:$O$94,9,FALSE)</f>
        <v>1964-65</v>
      </c>
      <c r="M33" s="18">
        <f>LARGE('augdate &amp; jandate kaf'!$G$5:$G$94,'augdate &amp; jandate kaf rank'!$A33)</f>
        <v>55.953716910000004</v>
      </c>
      <c r="N33" s="5" t="str">
        <f>VLOOKUP(O33,'augdate &amp; jandate kaf'!$H$5:$O$94,8,FALSE)</f>
        <v>2011-12</v>
      </c>
      <c r="O33" s="18">
        <f>LARGE('augdate &amp; jandate kaf'!$H$5:$H$94,'augdate &amp; jandate kaf rank'!$A33)</f>
        <v>92.054872580999998</v>
      </c>
      <c r="P33" s="5" t="str">
        <f>VLOOKUP(Q33,'augdate &amp; jandate kaf'!$I$5:$O$94,7,FALSE)</f>
        <v>1960-61</v>
      </c>
      <c r="Q33" s="18">
        <f>LARGE('augdate &amp; jandate kaf'!$I$5:$I$94,'augdate &amp; jandate kaf rank'!$A33)</f>
        <v>137.51801137200002</v>
      </c>
      <c r="R33" s="5" t="str">
        <f>VLOOKUP(S33,'augdate &amp; jandate kaf'!$J$5:$O$94,6,FALSE)</f>
        <v>2009-10</v>
      </c>
      <c r="S33" s="18">
        <f>LARGE('augdate &amp; jandate kaf'!$J$5:$J$94,'augdate &amp; jandate kaf rank'!$A33)</f>
        <v>261.094205085</v>
      </c>
      <c r="T33" s="5" t="str">
        <f>VLOOKUP(U33,'augdate &amp; jandate kaf'!$K$5:$O$94,5,FALSE)</f>
        <v>1992-93</v>
      </c>
      <c r="U33" s="18">
        <f>LARGE('augdate &amp; jandate kaf'!$K$5:$K$94,'augdate &amp; jandate kaf rank'!$A33)</f>
        <v>700.82575884300002</v>
      </c>
      <c r="V33" s="5" t="str">
        <f>VLOOKUP(W33,'augdate &amp; jandate kaf'!$L$5:$O$94,4,FALSE)</f>
        <v>1931-32</v>
      </c>
      <c r="W33" s="18">
        <f>LARGE('augdate &amp; jandate kaf'!$L$5:$L$94,'augdate &amp; jandate kaf rank'!$A33)</f>
        <v>1352.675651754</v>
      </c>
      <c r="X33" s="5" t="str">
        <f>VLOOKUP(Y33,'augdate &amp; jandate kaf'!$M$5:$O$94,3,FALSE)</f>
        <v>1954-55</v>
      </c>
      <c r="Y33" s="18">
        <f>LARGE('augdate &amp; jandate kaf'!$M$5:$M$94,'augdate &amp; jandate kaf rank'!$A33)</f>
        <v>1921.3843907580001</v>
      </c>
      <c r="Z33" s="5" t="str">
        <f>VLOOKUP(AA33,'augdate &amp; jandate kaf'!$N$5:$O$94,2,FALSE)</f>
        <v>1950-51</v>
      </c>
      <c r="AA33" s="18">
        <f>LARGE('augdate &amp; jandate kaf'!$N$5:$N$94,'augdate &amp; jandate kaf rank'!$A33)</f>
        <v>2756.3760949829998</v>
      </c>
    </row>
    <row r="34" spans="1:27" x14ac:dyDescent="0.2">
      <c r="A34" s="5">
        <v>29</v>
      </c>
      <c r="B34" s="5" t="str">
        <f>VLOOKUP(C34,'augdate &amp; jandate kaf'!$B$5:$O$94,14,FALSE)</f>
        <v>1948-49</v>
      </c>
      <c r="C34" s="18">
        <f>LARGE('augdate &amp; jandate kaf'!$B$5:$B$94,'augdate &amp; jandate kaf rank'!$A34)</f>
        <v>365.54378794499996</v>
      </c>
      <c r="D34" s="5" t="str">
        <f>VLOOKUP(E34,'augdate &amp; jandate kaf'!$C$5:$O$94,13,FALSE)</f>
        <v>1998-99</v>
      </c>
      <c r="E34" s="18">
        <f>LARGE('augdate &amp; jandate kaf'!$C$5:$C$94,'augdate &amp; jandate kaf rank'!$A34)</f>
        <v>550.57188017999999</v>
      </c>
      <c r="F34" s="5" t="str">
        <f>VLOOKUP(G34,'augdate &amp; jandate kaf'!$D$5:$O$94,12,FALSE)</f>
        <v>1958-59</v>
      </c>
      <c r="G34" s="18">
        <f>LARGE('augdate &amp; jandate kaf'!$D$5:$D$94,'augdate &amp; jandate kaf rank'!$A34)</f>
        <v>673.37452020300009</v>
      </c>
      <c r="H34" s="5" t="str">
        <f>VLOOKUP(I34,'augdate &amp; jandate kaf'!$E$5:$O$94,11,FALSE)</f>
        <v>1965-66</v>
      </c>
      <c r="I34" s="18">
        <f>LARGE('augdate &amp; jandate kaf'!$E$5:$E$94,'augdate &amp; jandate kaf rank'!$A34)</f>
        <v>761.569558218</v>
      </c>
      <c r="J34" s="5" t="str">
        <f>VLOOKUP(K34,'augdate &amp; jandate kaf'!$F$5:$O$94,10,FALSE)</f>
        <v>1984-85</v>
      </c>
      <c r="K34" s="18">
        <f>LARGE('augdate &amp; jandate kaf'!$F$5:$F$94,'augdate &amp; jandate kaf rank'!$A34)</f>
        <v>819.05649821099996</v>
      </c>
      <c r="L34" s="5" t="str">
        <f>VLOOKUP(M34,'augdate &amp; jandate kaf'!$G$5:$O$94,9,FALSE)</f>
        <v>2011-12</v>
      </c>
      <c r="M34" s="18">
        <f>LARGE('augdate &amp; jandate kaf'!$G$5:$G$94,'augdate &amp; jandate kaf rank'!$A34)</f>
        <v>54.723964890000005</v>
      </c>
      <c r="N34" s="5" t="str">
        <f>VLOOKUP(O34,'augdate &amp; jandate kaf'!$H$5:$O$94,8,FALSE)</f>
        <v>1970-71</v>
      </c>
      <c r="O34" s="18">
        <f>LARGE('augdate &amp; jandate kaf'!$H$5:$H$94,'augdate &amp; jandate kaf rank'!$A34)</f>
        <v>91.027434603000003</v>
      </c>
      <c r="P34" s="5" t="str">
        <f>VLOOKUP(Q34,'augdate &amp; jandate kaf'!$I$5:$O$94,7,FALSE)</f>
        <v>2011-12</v>
      </c>
      <c r="Q34" s="18">
        <f>LARGE('augdate &amp; jandate kaf'!$I$5:$I$94,'augdate &amp; jandate kaf rank'!$A34)</f>
        <v>137.30974691700001</v>
      </c>
      <c r="R34" s="5" t="str">
        <f>VLOOKUP(S34,'augdate &amp; jandate kaf'!$J$5:$O$94,6,FALSE)</f>
        <v>1962-63</v>
      </c>
      <c r="S34" s="18">
        <f>LARGE('augdate &amp; jandate kaf'!$J$5:$J$94,'augdate &amp; jandate kaf rank'!$A34)</f>
        <v>260.919659637</v>
      </c>
      <c r="T34" s="5" t="str">
        <f>VLOOKUP(U34,'augdate &amp; jandate kaf'!$K$5:$O$94,5,FALSE)</f>
        <v>1970-71</v>
      </c>
      <c r="U34" s="18">
        <f>LARGE('augdate &amp; jandate kaf'!$K$5:$K$94,'augdate &amp; jandate kaf rank'!$A34)</f>
        <v>700.40327951999996</v>
      </c>
      <c r="V34" s="5" t="str">
        <f>VLOOKUP(W34,'augdate &amp; jandate kaf'!$L$5:$O$94,4,FALSE)</f>
        <v>1932-33</v>
      </c>
      <c r="W34" s="18">
        <f>LARGE('augdate &amp; jandate kaf'!$L$5:$L$94,'augdate &amp; jandate kaf rank'!$A34)</f>
        <v>1351.301106351</v>
      </c>
      <c r="X34" s="5" t="str">
        <f>VLOOKUP(Y34,'augdate &amp; jandate kaf'!$M$5:$O$94,3,FALSE)</f>
        <v>1965-66</v>
      </c>
      <c r="Y34" s="18">
        <f>LARGE('augdate &amp; jandate kaf'!$M$5:$M$94,'augdate &amp; jandate kaf rank'!$A34)</f>
        <v>1917.843895023</v>
      </c>
      <c r="Z34" s="5" t="str">
        <f>VLOOKUP(AA34,'augdate &amp; jandate kaf'!$N$5:$O$94,2,FALSE)</f>
        <v>1962-63</v>
      </c>
      <c r="AA34" s="18">
        <f>LARGE('augdate &amp; jandate kaf'!$N$5:$N$94,'augdate &amp; jandate kaf rank'!$A34)</f>
        <v>2753.8134504510003</v>
      </c>
    </row>
    <row r="35" spans="1:27" x14ac:dyDescent="0.2">
      <c r="A35" s="5">
        <v>30</v>
      </c>
      <c r="B35" s="5" t="str">
        <f>VLOOKUP(C35,'augdate &amp; jandate kaf'!$B$5:$O$94,14,FALSE)</f>
        <v>1968-69</v>
      </c>
      <c r="C35" s="18">
        <f>LARGE('augdate &amp; jandate kaf'!$B$5:$B$94,'augdate &amp; jandate kaf rank'!$A35)</f>
        <v>362.65387069799999</v>
      </c>
      <c r="D35" s="5" t="str">
        <f>VLOOKUP(E35,'augdate &amp; jandate kaf'!$C$5:$O$94,13,FALSE)</f>
        <v>1935-36</v>
      </c>
      <c r="E35" s="18">
        <f>LARGE('augdate &amp; jandate kaf'!$C$5:$C$94,'augdate &amp; jandate kaf rank'!$A35)</f>
        <v>548.15997944399999</v>
      </c>
      <c r="F35" s="5" t="str">
        <f>VLOOKUP(G35,'augdate &amp; jandate kaf'!$D$5:$O$94,12,FALSE)</f>
        <v>1965-66</v>
      </c>
      <c r="G35" s="18">
        <f>LARGE('augdate &amp; jandate kaf'!$D$5:$D$94,'augdate &amp; jandate kaf rank'!$A35)</f>
        <v>669.75468562799995</v>
      </c>
      <c r="H35" s="5" t="str">
        <f>VLOOKUP(I35,'augdate &amp; jandate kaf'!$E$5:$O$94,11,FALSE)</f>
        <v>1984-85</v>
      </c>
      <c r="I35" s="18">
        <f>LARGE('augdate &amp; jandate kaf'!$E$5:$E$94,'augdate &amp; jandate kaf rank'!$A35)</f>
        <v>757.32294680699999</v>
      </c>
      <c r="J35" s="5" t="str">
        <f>VLOOKUP(K35,'augdate &amp; jandate kaf'!$F$5:$O$94,10,FALSE)</f>
        <v>1950-51</v>
      </c>
      <c r="K35" s="18">
        <f>LARGE('augdate &amp; jandate kaf'!$F$5:$F$94,'augdate &amp; jandate kaf rank'!$A35)</f>
        <v>818.06674618200009</v>
      </c>
      <c r="L35" s="5" t="str">
        <f>VLOOKUP(M35,'augdate &amp; jandate kaf'!$G$5:$O$94,9,FALSE)</f>
        <v>2009-10</v>
      </c>
      <c r="M35" s="18">
        <f>LARGE('augdate &amp; jandate kaf'!$G$5:$G$94,'augdate &amp; jandate kaf rank'!$A35)</f>
        <v>54.600989687999999</v>
      </c>
      <c r="N35" s="5" t="str">
        <f>VLOOKUP(O35,'augdate &amp; jandate kaf'!$H$5:$O$94,8,FALSE)</f>
        <v>2008-09</v>
      </c>
      <c r="O35" s="18">
        <f>LARGE('augdate &amp; jandate kaf'!$H$5:$H$94,'augdate &amp; jandate kaf rank'!$A35)</f>
        <v>90.900492459000006</v>
      </c>
      <c r="P35" s="5" t="str">
        <f>VLOOKUP(Q35,'augdate &amp; jandate kaf'!$I$5:$O$94,7,FALSE)</f>
        <v>1959-60</v>
      </c>
      <c r="Q35" s="18">
        <f>LARGE('augdate &amp; jandate kaf'!$I$5:$I$94,'augdate &amp; jandate kaf rank'!$A35)</f>
        <v>136.32396182999997</v>
      </c>
      <c r="R35" s="5" t="str">
        <f>VLOOKUP(S35,'augdate &amp; jandate kaf'!$J$5:$O$94,6,FALSE)</f>
        <v>1959-60</v>
      </c>
      <c r="S35" s="18">
        <f>LARGE('augdate &amp; jandate kaf'!$J$5:$J$94,'augdate &amp; jandate kaf rank'!$A35)</f>
        <v>259.73552745000001</v>
      </c>
      <c r="T35" s="5" t="str">
        <f>VLOOKUP(U35,'augdate &amp; jandate kaf'!$K$5:$O$94,5,FALSE)</f>
        <v>2011-12</v>
      </c>
      <c r="U35" s="18">
        <f>LARGE('augdate &amp; jandate kaf'!$K$5:$K$94,'augdate &amp; jandate kaf rank'!$A35)</f>
        <v>699.84195722700008</v>
      </c>
      <c r="V35" s="5" t="str">
        <f>VLOOKUP(W35,'augdate &amp; jandate kaf'!$L$5:$O$94,4,FALSE)</f>
        <v>1973-74</v>
      </c>
      <c r="W35" s="18">
        <f>LARGE('augdate &amp; jandate kaf'!$L$5:$L$94,'augdate &amp; jandate kaf rank'!$A35)</f>
        <v>1336.843586232</v>
      </c>
      <c r="X35" s="5" t="str">
        <f>VLOOKUP(Y35,'augdate &amp; jandate kaf'!$M$5:$O$94,3,FALSE)</f>
        <v>1933-34</v>
      </c>
      <c r="Y35" s="18">
        <f>LARGE('augdate &amp; jandate kaf'!$M$5:$M$94,'augdate &amp; jandate kaf rank'!$A35)</f>
        <v>1914.541415808</v>
      </c>
      <c r="Z35" s="5" t="str">
        <f>VLOOKUP(AA35,'augdate &amp; jandate kaf'!$N$5:$O$94,2,FALSE)</f>
        <v>1959-60</v>
      </c>
      <c r="AA35" s="18">
        <f>LARGE('augdate &amp; jandate kaf'!$N$5:$N$94,'augdate &amp; jandate kaf rank'!$A35)</f>
        <v>2753.0041942830003</v>
      </c>
    </row>
    <row r="36" spans="1:27" x14ac:dyDescent="0.2">
      <c r="A36" s="5">
        <v>31</v>
      </c>
      <c r="B36" s="5" t="str">
        <f>VLOOKUP(C36,'augdate &amp; jandate kaf'!$B$5:$O$94,14,FALSE)</f>
        <v>1967-68</v>
      </c>
      <c r="C36" s="18">
        <f>LARGE('augdate &amp; jandate kaf'!$B$5:$B$94,'augdate &amp; jandate kaf rank'!$A36)</f>
        <v>358.65717663300001</v>
      </c>
      <c r="D36" s="5" t="str">
        <f>VLOOKUP(E36,'augdate &amp; jandate kaf'!$C$5:$O$94,13,FALSE)</f>
        <v>1965-66</v>
      </c>
      <c r="E36" s="18">
        <f>LARGE('augdate &amp; jandate kaf'!$C$5:$C$94,'augdate &amp; jandate kaf rank'!$A36)</f>
        <v>547.947748047</v>
      </c>
      <c r="F36" s="5" t="str">
        <f>VLOOKUP(G36,'augdate &amp; jandate kaf'!$D$5:$O$94,12,FALSE)</f>
        <v>2013-14</v>
      </c>
      <c r="G36" s="18">
        <f>LARGE('augdate &amp; jandate kaf'!$D$5:$D$94,'augdate &amp; jandate kaf rank'!$A36)</f>
        <v>669.71699967899997</v>
      </c>
      <c r="H36" s="5" t="str">
        <f>VLOOKUP(I36,'augdate &amp; jandate kaf'!$E$5:$O$94,11,FALSE)</f>
        <v>2012-13</v>
      </c>
      <c r="I36" s="18">
        <f>LARGE('augdate &amp; jandate kaf'!$E$5:$E$94,'augdate &amp; jandate kaf rank'!$A36)</f>
        <v>750.680302428</v>
      </c>
      <c r="J36" s="5" t="str">
        <f>VLOOKUP(K36,'augdate &amp; jandate kaf'!$F$5:$O$94,10,FALSE)</f>
        <v>2011-12</v>
      </c>
      <c r="K36" s="18">
        <f>LARGE('augdate &amp; jandate kaf'!$F$5:$F$94,'augdate &amp; jandate kaf rank'!$A36)</f>
        <v>815.31963884699996</v>
      </c>
      <c r="L36" s="5" t="str">
        <f>VLOOKUP(M36,'augdate &amp; jandate kaf'!$G$5:$O$94,9,FALSE)</f>
        <v>2017-18</v>
      </c>
      <c r="M36" s="18">
        <f>LARGE('augdate &amp; jandate kaf'!$G$5:$G$94,'augdate &amp; jandate kaf rank'!$A36)</f>
        <v>54.416526884999996</v>
      </c>
      <c r="N36" s="5" t="str">
        <f>VLOOKUP(O36,'augdate &amp; jandate kaf'!$H$5:$O$94,8,FALSE)</f>
        <v>1939-40</v>
      </c>
      <c r="O36" s="18">
        <f>LARGE('augdate &amp; jandate kaf'!$H$5:$H$94,'augdate &amp; jandate kaf rank'!$A36)</f>
        <v>90.238013145000011</v>
      </c>
      <c r="P36" s="5" t="str">
        <f>VLOOKUP(Q36,'augdate &amp; jandate kaf'!$I$5:$O$94,7,FALSE)</f>
        <v>2010-11</v>
      </c>
      <c r="Q36" s="18">
        <f>LARGE('augdate &amp; jandate kaf'!$I$5:$I$94,'augdate &amp; jandate kaf rank'!$A36)</f>
        <v>135.95305275300001</v>
      </c>
      <c r="R36" s="5" t="str">
        <f>VLOOKUP(S36,'augdate &amp; jandate kaf'!$J$5:$O$94,6,FALSE)</f>
        <v>1961-62</v>
      </c>
      <c r="S36" s="18">
        <f>LARGE('augdate &amp; jandate kaf'!$J$5:$J$94,'augdate &amp; jandate kaf rank'!$A36)</f>
        <v>258.45618865500001</v>
      </c>
      <c r="T36" s="5" t="str">
        <f>VLOOKUP(U36,'augdate &amp; jandate kaf'!$K$5:$O$94,5,FALSE)</f>
        <v>1939-40</v>
      </c>
      <c r="U36" s="18">
        <f>LARGE('augdate &amp; jandate kaf'!$K$5:$K$94,'augdate &amp; jandate kaf rank'!$A36)</f>
        <v>699.63369277200002</v>
      </c>
      <c r="V36" s="5" t="str">
        <f>VLOOKUP(W36,'augdate &amp; jandate kaf'!$L$5:$O$94,4,FALSE)</f>
        <v>1958-59</v>
      </c>
      <c r="W36" s="18">
        <f>LARGE('augdate &amp; jandate kaf'!$L$5:$L$94,'augdate &amp; jandate kaf rank'!$A36)</f>
        <v>1332.3986277209999</v>
      </c>
      <c r="X36" s="5" t="str">
        <f>VLOOKUP(Y36,'augdate &amp; jandate kaf'!$M$5:$O$94,3,FALSE)</f>
        <v>1989-90</v>
      </c>
      <c r="Y36" s="18">
        <f>LARGE('augdate &amp; jandate kaf'!$M$5:$M$94,'augdate &amp; jandate kaf rank'!$A36)</f>
        <v>1909.731498633</v>
      </c>
      <c r="Z36" s="5" t="str">
        <f>VLOOKUP(AA36,'augdate &amp; jandate kaf'!$N$5:$O$94,2,FALSE)</f>
        <v>2001-02</v>
      </c>
      <c r="AA36" s="18">
        <f>LARGE('augdate &amp; jandate kaf'!$N$5:$N$94,'augdate &amp; jandate kaf rank'!$A36)</f>
        <v>2752.5479959530003</v>
      </c>
    </row>
    <row r="37" spans="1:27" x14ac:dyDescent="0.2">
      <c r="A37" s="5">
        <v>32</v>
      </c>
      <c r="B37" s="5" t="str">
        <f>VLOOKUP(C37,'augdate &amp; jandate kaf'!$B$5:$O$94,14,FALSE)</f>
        <v>1986-87</v>
      </c>
      <c r="C37" s="18">
        <f>LARGE('augdate &amp; jandate kaf'!$B$5:$B$94,'augdate &amp; jandate kaf rank'!$A37)</f>
        <v>357.98081302200001</v>
      </c>
      <c r="D37" s="5" t="str">
        <f>VLOOKUP(E37,'augdate &amp; jandate kaf'!$C$5:$O$94,13,FALSE)</f>
        <v>1955-56</v>
      </c>
      <c r="E37" s="18">
        <f>LARGE('augdate &amp; jandate kaf'!$C$5:$C$94,'augdate &amp; jandate kaf rank'!$A37)</f>
        <v>545.99402911200002</v>
      </c>
      <c r="F37" s="5" t="str">
        <f>VLOOKUP(G37,'augdate &amp; jandate kaf'!$D$5:$O$94,12,FALSE)</f>
        <v>1961-62</v>
      </c>
      <c r="G37" s="18">
        <f>LARGE('augdate &amp; jandate kaf'!$D$5:$D$94,'augdate &amp; jandate kaf rank'!$A37)</f>
        <v>665.79964445400003</v>
      </c>
      <c r="H37" s="5" t="str">
        <f>VLOOKUP(I37,'augdate &amp; jandate kaf'!$E$5:$O$94,11,FALSE)</f>
        <v>2014-15</v>
      </c>
      <c r="I37" s="18">
        <f>LARGE('augdate &amp; jandate kaf'!$E$5:$E$94,'augdate &amp; jandate kaf rank'!$A37)</f>
        <v>750.35302971299996</v>
      </c>
      <c r="J37" s="5" t="str">
        <f>VLOOKUP(K37,'augdate &amp; jandate kaf'!$F$5:$O$94,10,FALSE)</f>
        <v>2016-17</v>
      </c>
      <c r="K37" s="18">
        <f>LARGE('augdate &amp; jandate kaf'!$F$5:$F$94,'augdate &amp; jandate kaf rank'!$A37)</f>
        <v>812.80856456100003</v>
      </c>
      <c r="L37" s="5" t="str">
        <f>VLOOKUP(M37,'augdate &amp; jandate kaf'!$G$5:$O$94,9,FALSE)</f>
        <v>1996-97</v>
      </c>
      <c r="M37" s="18">
        <f>LARGE('augdate &amp; jandate kaf'!$G$5:$G$94,'augdate &amp; jandate kaf rank'!$A37)</f>
        <v>54.232064081999994</v>
      </c>
      <c r="N37" s="5" t="str">
        <f>VLOOKUP(O37,'augdate &amp; jandate kaf'!$H$5:$O$94,8,FALSE)</f>
        <v>1986-87</v>
      </c>
      <c r="O37" s="18">
        <f>LARGE('augdate &amp; jandate kaf'!$H$5:$H$94,'augdate &amp; jandate kaf rank'!$A37)</f>
        <v>89.579500772999992</v>
      </c>
      <c r="P37" s="5" t="str">
        <f>VLOOKUP(Q37,'augdate &amp; jandate kaf'!$I$5:$O$94,7,FALSE)</f>
        <v>1940-41</v>
      </c>
      <c r="Q37" s="18">
        <f>LARGE('augdate &amp; jandate kaf'!$I$5:$I$94,'augdate &amp; jandate kaf rank'!$A37)</f>
        <v>134.70743296499998</v>
      </c>
      <c r="R37" s="5" t="str">
        <f>VLOOKUP(S37,'augdate &amp; jandate kaf'!$J$5:$O$94,6,FALSE)</f>
        <v>2012-13</v>
      </c>
      <c r="S37" s="18">
        <f>LARGE('augdate &amp; jandate kaf'!$J$5:$J$94,'augdate &amp; jandate kaf rank'!$A37)</f>
        <v>256.22280030899998</v>
      </c>
      <c r="T37" s="5" t="str">
        <f>VLOOKUP(U37,'augdate &amp; jandate kaf'!$K$5:$O$94,5,FALSE)</f>
        <v>1985-86</v>
      </c>
      <c r="U37" s="18">
        <f>LARGE('augdate &amp; jandate kaf'!$K$5:$K$94,'augdate &amp; jandate kaf rank'!$A37)</f>
        <v>696.51567636000004</v>
      </c>
      <c r="V37" s="5" t="str">
        <f>VLOOKUP(W37,'augdate &amp; jandate kaf'!$L$5:$O$94,4,FALSE)</f>
        <v>1970-71</v>
      </c>
      <c r="W37" s="18">
        <f>LARGE('augdate &amp; jandate kaf'!$L$5:$L$94,'augdate &amp; jandate kaf rank'!$A37)</f>
        <v>1325.4941651699999</v>
      </c>
      <c r="X37" s="5" t="str">
        <f>VLOOKUP(Y37,'augdate &amp; jandate kaf'!$M$5:$O$94,3,FALSE)</f>
        <v>1985-86</v>
      </c>
      <c r="Y37" s="18">
        <f>LARGE('augdate &amp; jandate kaf'!$M$5:$M$94,'augdate &amp; jandate kaf rank'!$A37)</f>
        <v>1908.470011077</v>
      </c>
      <c r="Z37" s="5" t="str">
        <f>VLOOKUP(AA37,'augdate &amp; jandate kaf'!$N$5:$O$94,2,FALSE)</f>
        <v>1947-48</v>
      </c>
      <c r="AA37" s="18">
        <f>LARGE('augdate &amp; jandate kaf'!$N$5:$N$94,'augdate &amp; jandate kaf rank'!$A37)</f>
        <v>2739.7268394089997</v>
      </c>
    </row>
    <row r="38" spans="1:27" x14ac:dyDescent="0.2">
      <c r="A38" s="5">
        <v>33</v>
      </c>
      <c r="B38" s="5" t="str">
        <f>VLOOKUP(C38,'augdate &amp; jandate kaf'!$B$5:$O$94,14,FALSE)</f>
        <v>1932-33</v>
      </c>
      <c r="C38" s="18">
        <f>LARGE('augdate &amp; jandate kaf'!$B$5:$B$94,'augdate &amp; jandate kaf rank'!$A38)</f>
        <v>356.01320979000002</v>
      </c>
      <c r="D38" s="5" t="str">
        <f>VLOOKUP(E38,'augdate &amp; jandate kaf'!$C$5:$O$94,13,FALSE)</f>
        <v>1962-63</v>
      </c>
      <c r="E38" s="18">
        <f>LARGE('augdate &amp; jandate kaf'!$C$5:$C$94,'augdate &amp; jandate kaf rank'!$A38)</f>
        <v>543.16758293700002</v>
      </c>
      <c r="F38" s="5" t="str">
        <f>VLOOKUP(G38,'augdate &amp; jandate kaf'!$D$5:$O$94,12,FALSE)</f>
        <v>1971-72</v>
      </c>
      <c r="G38" s="18">
        <f>LARGE('augdate &amp; jandate kaf'!$D$5:$D$94,'augdate &amp; jandate kaf rank'!$A38)</f>
        <v>663.35600818199998</v>
      </c>
      <c r="H38" s="5" t="str">
        <f>VLOOKUP(I38,'augdate &amp; jandate kaf'!$E$5:$O$94,11,FALSE)</f>
        <v>2008-09</v>
      </c>
      <c r="I38" s="18">
        <f>LARGE('augdate &amp; jandate kaf'!$E$5:$E$94,'augdate &amp; jandate kaf rank'!$A38)</f>
        <v>741.34013748899997</v>
      </c>
      <c r="J38" s="5" t="str">
        <f>VLOOKUP(K38,'augdate &amp; jandate kaf'!$F$5:$O$94,10,FALSE)</f>
        <v>1941-42</v>
      </c>
      <c r="K38" s="18">
        <f>LARGE('augdate &amp; jandate kaf'!$F$5:$F$94,'augdate &amp; jandate kaf rank'!$A38)</f>
        <v>812.17782078300002</v>
      </c>
      <c r="L38" s="5" t="str">
        <f>VLOOKUP(M38,'augdate &amp; jandate kaf'!$G$5:$O$94,9,FALSE)</f>
        <v>2013-14</v>
      </c>
      <c r="M38" s="18">
        <f>LARGE('augdate &amp; jandate kaf'!$G$5:$G$94,'augdate &amp; jandate kaf rank'!$A38)</f>
        <v>53.740163273999997</v>
      </c>
      <c r="N38" s="5" t="str">
        <f>VLOOKUP(O38,'augdate &amp; jandate kaf'!$H$5:$O$94,8,FALSE)</f>
        <v>1973-74</v>
      </c>
      <c r="O38" s="18">
        <f>LARGE('augdate &amp; jandate kaf'!$H$5:$H$94,'augdate &amp; jandate kaf rank'!$A38)</f>
        <v>88.371566934000001</v>
      </c>
      <c r="P38" s="5" t="str">
        <f>VLOOKUP(Q38,'augdate &amp; jandate kaf'!$I$5:$O$94,7,FALSE)</f>
        <v>1970-71</v>
      </c>
      <c r="Q38" s="18">
        <f>LARGE('augdate &amp; jandate kaf'!$I$5:$I$94,'augdate &amp; jandate kaf rank'!$A38)</f>
        <v>134.56065611099999</v>
      </c>
      <c r="R38" s="5" t="str">
        <f>VLOOKUP(S38,'augdate &amp; jandate kaf'!$J$5:$O$94,6,FALSE)</f>
        <v>1942-43</v>
      </c>
      <c r="S38" s="18">
        <f>LARGE('augdate &amp; jandate kaf'!$J$5:$J$94,'augdate &amp; jandate kaf rank'!$A38)</f>
        <v>248.844288189</v>
      </c>
      <c r="T38" s="5" t="str">
        <f>VLOOKUP(U38,'augdate &amp; jandate kaf'!$K$5:$O$94,5,FALSE)</f>
        <v>1947-48</v>
      </c>
      <c r="U38" s="18">
        <f>LARGE('augdate &amp; jandate kaf'!$K$5:$K$94,'augdate &amp; jandate kaf rank'!$A38)</f>
        <v>693.8974946400001</v>
      </c>
      <c r="V38" s="5" t="str">
        <f>VLOOKUP(W38,'augdate &amp; jandate kaf'!$L$5:$O$94,4,FALSE)</f>
        <v>1997-98</v>
      </c>
      <c r="W38" s="18">
        <f>LARGE('augdate &amp; jandate kaf'!$L$5:$L$94,'augdate &amp; jandate kaf rank'!$A38)</f>
        <v>1321.7216033280001</v>
      </c>
      <c r="X38" s="5" t="str">
        <f>VLOOKUP(Y38,'augdate &amp; jandate kaf'!$M$5:$O$94,3,FALSE)</f>
        <v>1998-99</v>
      </c>
      <c r="Y38" s="18">
        <f>LARGE('augdate &amp; jandate kaf'!$M$5:$M$94,'augdate &amp; jandate kaf rank'!$A38)</f>
        <v>1904.3741434619999</v>
      </c>
      <c r="Z38" s="5" t="str">
        <f>VLOOKUP(AA38,'augdate &amp; jandate kaf'!$N$5:$O$94,2,FALSE)</f>
        <v>1964-65</v>
      </c>
      <c r="AA38" s="18">
        <f>LARGE('augdate &amp; jandate kaf'!$N$5:$N$94,'augdate &amp; jandate kaf rank'!$A38)</f>
        <v>2734.4805586139996</v>
      </c>
    </row>
    <row r="39" spans="1:27" x14ac:dyDescent="0.2">
      <c r="A39" s="5">
        <v>34</v>
      </c>
      <c r="B39" s="5" t="str">
        <f>VLOOKUP(C39,'augdate &amp; jandate kaf'!$B$5:$O$94,14,FALSE)</f>
        <v>1958-59</v>
      </c>
      <c r="C39" s="18">
        <f>LARGE('augdate &amp; jandate kaf'!$B$5:$B$94,'augdate &amp; jandate kaf rank'!$A39)</f>
        <v>351.52461491700001</v>
      </c>
      <c r="D39" s="5" t="str">
        <f>VLOOKUP(E39,'augdate &amp; jandate kaf'!$C$5:$O$94,13,FALSE)</f>
        <v>1961-62</v>
      </c>
      <c r="E39" s="18">
        <f>LARGE('augdate &amp; jandate kaf'!$C$5:$C$94,'augdate &amp; jandate kaf rank'!$A39)</f>
        <v>542.455516848</v>
      </c>
      <c r="F39" s="5" t="str">
        <f>VLOOKUP(G39,'augdate &amp; jandate kaf'!$D$5:$O$94,12,FALSE)</f>
        <v>1955-56</v>
      </c>
      <c r="G39" s="18">
        <f>LARGE('augdate &amp; jandate kaf'!$D$5:$D$94,'augdate &amp; jandate kaf rank'!$A39)</f>
        <v>656.36427290699999</v>
      </c>
      <c r="H39" s="5" t="str">
        <f>VLOOKUP(I39,'augdate &amp; jandate kaf'!$E$5:$O$94,11,FALSE)</f>
        <v>1983-84</v>
      </c>
      <c r="I39" s="18">
        <f>LARGE('augdate &amp; jandate kaf'!$E$5:$E$94,'augdate &amp; jandate kaf rank'!$A39)</f>
        <v>740.79071602199997</v>
      </c>
      <c r="J39" s="5" t="str">
        <f>VLOOKUP(K39,'augdate &amp; jandate kaf'!$F$5:$O$94,10,FALSE)</f>
        <v>1975-76</v>
      </c>
      <c r="K39" s="18">
        <f>LARGE('augdate &amp; jandate kaf'!$F$5:$F$94,'augdate &amp; jandate kaf rank'!$A39)</f>
        <v>811.91401913999994</v>
      </c>
      <c r="L39" s="5" t="str">
        <f>VLOOKUP(M39,'augdate &amp; jandate kaf'!$G$5:$O$94,9,FALSE)</f>
        <v>1974-75</v>
      </c>
      <c r="M39" s="18">
        <f>LARGE('augdate &amp; jandate kaf'!$G$5:$G$94,'augdate &amp; jandate kaf rank'!$A39)</f>
        <v>50.665783224000002</v>
      </c>
      <c r="N39" s="5" t="str">
        <f>VLOOKUP(O39,'augdate &amp; jandate kaf'!$H$5:$O$94,8,FALSE)</f>
        <v>1950-51</v>
      </c>
      <c r="O39" s="18">
        <f>LARGE('augdate &amp; jandate kaf'!$H$5:$H$94,'augdate &amp; jandate kaf rank'!$A39)</f>
        <v>87.768591749999999</v>
      </c>
      <c r="P39" s="5" t="str">
        <f>VLOOKUP(Q39,'augdate &amp; jandate kaf'!$I$5:$O$94,7,FALSE)</f>
        <v>1996-97</v>
      </c>
      <c r="Q39" s="18">
        <f>LARGE('augdate &amp; jandate kaf'!$I$5:$I$94,'augdate &amp; jandate kaf rank'!$A39)</f>
        <v>133.21784624399999</v>
      </c>
      <c r="R39" s="5" t="str">
        <f>VLOOKUP(S39,'augdate &amp; jandate kaf'!$J$5:$O$94,6,FALSE)</f>
        <v>1983-84</v>
      </c>
      <c r="S39" s="18">
        <f>LARGE('augdate &amp; jandate kaf'!$J$5:$J$94,'augdate &amp; jandate kaf rank'!$A39)</f>
        <v>246.99172627499999</v>
      </c>
      <c r="T39" s="5" t="str">
        <f>VLOOKUP(U39,'augdate &amp; jandate kaf'!$K$5:$O$94,5,FALSE)</f>
        <v>1996-97</v>
      </c>
      <c r="U39" s="18">
        <f>LARGE('augdate &amp; jandate kaf'!$K$5:$K$94,'augdate &amp; jandate kaf rank'!$A39)</f>
        <v>689.60327992500004</v>
      </c>
      <c r="V39" s="5" t="str">
        <f>VLOOKUP(W39,'augdate &amp; jandate kaf'!$L$5:$O$94,4,FALSE)</f>
        <v>2004-05</v>
      </c>
      <c r="W39" s="18">
        <f>LARGE('augdate &amp; jandate kaf'!$L$5:$L$94,'augdate &amp; jandate kaf rank'!$A39)</f>
        <v>1317.7645786830001</v>
      </c>
      <c r="X39" s="5" t="str">
        <f>VLOOKUP(Y39,'augdate &amp; jandate kaf'!$M$5:$O$94,3,FALSE)</f>
        <v>1947-48</v>
      </c>
      <c r="Y39" s="18">
        <f>LARGE('augdate &amp; jandate kaf'!$M$5:$M$94,'augdate &amp; jandate kaf rank'!$A39)</f>
        <v>1901.638936953</v>
      </c>
      <c r="Z39" s="5" t="str">
        <f>VLOOKUP(AA39,'augdate &amp; jandate kaf'!$N$5:$O$94,2,FALSE)</f>
        <v>1989-90</v>
      </c>
      <c r="AA39" s="18">
        <f>LARGE('augdate &amp; jandate kaf'!$N$5:$N$94,'augdate &amp; jandate kaf rank'!$A39)</f>
        <v>2726.5585754399999</v>
      </c>
    </row>
    <row r="40" spans="1:27" x14ac:dyDescent="0.2">
      <c r="A40" s="5">
        <v>35</v>
      </c>
      <c r="B40" s="5" t="str">
        <f>VLOOKUP(C40,'augdate &amp; jandate kaf'!$B$5:$O$94,14,FALSE)</f>
        <v>2004-05</v>
      </c>
      <c r="C40" s="18">
        <f>LARGE('augdate &amp; jandate kaf'!$B$5:$B$94,'augdate &amp; jandate kaf rank'!$A40)</f>
        <v>349.67998688699998</v>
      </c>
      <c r="D40" s="5" t="str">
        <f>VLOOKUP(E40,'augdate &amp; jandate kaf'!$C$5:$O$94,13,FALSE)</f>
        <v>1990-91</v>
      </c>
      <c r="E40" s="18">
        <f>LARGE('augdate &amp; jandate kaf'!$C$5:$C$94,'augdate &amp; jandate kaf rank'!$A40)</f>
        <v>542.21948379900005</v>
      </c>
      <c r="F40" s="5" t="str">
        <f>VLOOKUP(G40,'augdate &amp; jandate kaf'!$D$5:$O$94,12,FALSE)</f>
        <v>1998-99</v>
      </c>
      <c r="G40" s="18">
        <f>LARGE('augdate &amp; jandate kaf'!$D$5:$D$94,'augdate &amp; jandate kaf rank'!$A40)</f>
        <v>656.33055389999993</v>
      </c>
      <c r="H40" s="5" t="str">
        <f>VLOOKUP(I40,'augdate &amp; jandate kaf'!$E$5:$O$94,11,FALSE)</f>
        <v>1941-42</v>
      </c>
      <c r="I40" s="18">
        <f>LARGE('augdate &amp; jandate kaf'!$E$5:$E$94,'augdate &amp; jandate kaf rank'!$A40)</f>
        <v>739.62245160300006</v>
      </c>
      <c r="J40" s="5" t="str">
        <f>VLOOKUP(K40,'augdate &amp; jandate kaf'!$F$5:$O$94,10,FALSE)</f>
        <v>1967-68</v>
      </c>
      <c r="K40" s="18">
        <f>LARGE('augdate &amp; jandate kaf'!$F$5:$F$94,'augdate &amp; jandate kaf rank'!$A40)</f>
        <v>808.49054819399998</v>
      </c>
      <c r="L40" s="5" t="str">
        <f>VLOOKUP(M40,'augdate &amp; jandate kaf'!$G$5:$O$94,9,FALSE)</f>
        <v>1985-86</v>
      </c>
      <c r="M40" s="18">
        <f>LARGE('augdate &amp; jandate kaf'!$G$5:$G$94,'augdate &amp; jandate kaf rank'!$A40)</f>
        <v>50.296857618000004</v>
      </c>
      <c r="N40" s="5" t="str">
        <f>VLOOKUP(O40,'augdate &amp; jandate kaf'!$H$5:$O$94,8,FALSE)</f>
        <v>1934-35</v>
      </c>
      <c r="O40" s="18">
        <f>LARGE('augdate &amp; jandate kaf'!$H$5:$H$94,'augdate &amp; jandate kaf rank'!$A40)</f>
        <v>87.707104149000003</v>
      </c>
      <c r="P40" s="5" t="str">
        <f>VLOOKUP(Q40,'augdate &amp; jandate kaf'!$I$5:$O$94,7,FALSE)</f>
        <v>2003-04</v>
      </c>
      <c r="Q40" s="18">
        <f>LARGE('augdate &amp; jandate kaf'!$I$5:$I$94,'augdate &amp; jandate kaf rank'!$A40)</f>
        <v>132.067433064</v>
      </c>
      <c r="R40" s="5" t="str">
        <f>VLOOKUP(S40,'augdate &amp; jandate kaf'!$J$5:$O$94,6,FALSE)</f>
        <v>1972-73</v>
      </c>
      <c r="S40" s="18">
        <f>LARGE('augdate &amp; jandate kaf'!$J$5:$J$94,'augdate &amp; jandate kaf rank'!$A40)</f>
        <v>246.66048661799999</v>
      </c>
      <c r="T40" s="5" t="str">
        <f>VLOOKUP(U40,'augdate &amp; jandate kaf'!$K$5:$O$94,5,FALSE)</f>
        <v>1975-76</v>
      </c>
      <c r="U40" s="18">
        <f>LARGE('augdate &amp; jandate kaf'!$K$5:$K$94,'augdate &amp; jandate kaf rank'!$A40)</f>
        <v>682.63732977299992</v>
      </c>
      <c r="V40" s="5" t="str">
        <f>VLOOKUP(W40,'augdate &amp; jandate kaf'!$L$5:$O$94,4,FALSE)</f>
        <v>1993-94</v>
      </c>
      <c r="W40" s="18">
        <f>LARGE('augdate &amp; jandate kaf'!$L$5:$L$94,'augdate &amp; jandate kaf rank'!$A40)</f>
        <v>1315.400281251</v>
      </c>
      <c r="X40" s="5" t="str">
        <f>VLOOKUP(Y40,'augdate &amp; jandate kaf'!$M$5:$O$94,3,FALSE)</f>
        <v>1987-88</v>
      </c>
      <c r="Y40" s="18">
        <f>LARGE('augdate &amp; jandate kaf'!$M$5:$M$94,'augdate &amp; jandate kaf rank'!$A40)</f>
        <v>1889.1470365949999</v>
      </c>
      <c r="Z40" s="5" t="str">
        <f>VLOOKUP(AA40,'augdate &amp; jandate kaf'!$N$5:$O$94,2,FALSE)</f>
        <v>1967-68</v>
      </c>
      <c r="AA40" s="18">
        <f>LARGE('augdate &amp; jandate kaf'!$N$5:$N$94,'augdate &amp; jandate kaf rank'!$A40)</f>
        <v>2724.680228403</v>
      </c>
    </row>
    <row r="41" spans="1:27" x14ac:dyDescent="0.2">
      <c r="A41" s="5">
        <v>36</v>
      </c>
      <c r="B41" s="5" t="str">
        <f>VLOOKUP(C41,'augdate &amp; jandate kaf'!$B$5:$O$94,14,FALSE)</f>
        <v>1946-47</v>
      </c>
      <c r="C41" s="18">
        <f>LARGE('augdate &amp; jandate kaf'!$B$5:$B$94,'augdate &amp; jandate kaf rank'!$A41)</f>
        <v>349.24957367999997</v>
      </c>
      <c r="D41" s="5" t="str">
        <f>VLOOKUP(E41,'augdate &amp; jandate kaf'!$C$5:$O$94,13,FALSE)</f>
        <v>1964-65</v>
      </c>
      <c r="E41" s="18">
        <f>LARGE('augdate &amp; jandate kaf'!$C$5:$C$94,'augdate &amp; jandate kaf rank'!$A41)</f>
        <v>535.128574974</v>
      </c>
      <c r="F41" s="5" t="str">
        <f>VLOOKUP(G41,'augdate &amp; jandate kaf'!$D$5:$O$94,12,FALSE)</f>
        <v>1941-42</v>
      </c>
      <c r="G41" s="18">
        <f>LARGE('augdate &amp; jandate kaf'!$D$5:$D$94,'augdate &amp; jandate kaf rank'!$A41)</f>
        <v>654.65055396299999</v>
      </c>
      <c r="H41" s="5" t="str">
        <f>VLOOKUP(I41,'augdate &amp; jandate kaf'!$E$5:$O$94,11,FALSE)</f>
        <v>1958-59</v>
      </c>
      <c r="I41" s="18">
        <f>LARGE('augdate &amp; jandate kaf'!$E$5:$E$94,'augdate &amp; jandate kaf rank'!$A41)</f>
        <v>739.18608798299999</v>
      </c>
      <c r="J41" s="5" t="str">
        <f>VLOOKUP(K41,'augdate &amp; jandate kaf'!$F$5:$O$94,10,FALSE)</f>
        <v>2008-09</v>
      </c>
      <c r="K41" s="18">
        <f>LARGE('augdate &amp; jandate kaf'!$F$5:$F$94,'augdate &amp; jandate kaf rank'!$A41)</f>
        <v>808.05418457399992</v>
      </c>
      <c r="L41" s="5" t="str">
        <f>VLOOKUP(M41,'augdate &amp; jandate kaf'!$G$5:$O$94,9,FALSE)</f>
        <v>1939-40</v>
      </c>
      <c r="M41" s="18">
        <f>LARGE('augdate &amp; jandate kaf'!$G$5:$G$94,'augdate &amp; jandate kaf rank'!$A41)</f>
        <v>49.743469209000004</v>
      </c>
      <c r="N41" s="5" t="str">
        <f>VLOOKUP(O41,'augdate &amp; jandate kaf'!$H$5:$O$94,8,FALSE)</f>
        <v>1966-67</v>
      </c>
      <c r="O41" s="18">
        <f>LARGE('augdate &amp; jandate kaf'!$H$5:$H$94,'augdate &amp; jandate kaf rank'!$A41)</f>
        <v>86.737186830000013</v>
      </c>
      <c r="P41" s="5" t="str">
        <f>VLOOKUP(Q41,'augdate &amp; jandate kaf'!$I$5:$O$94,7,FALSE)</f>
        <v>1988-89</v>
      </c>
      <c r="Q41" s="18">
        <f>LARGE('augdate &amp; jandate kaf'!$I$5:$I$94,'augdate &amp; jandate kaf rank'!$A41)</f>
        <v>131.48032564799999</v>
      </c>
      <c r="R41" s="5" t="str">
        <f>VLOOKUP(S41,'augdate &amp; jandate kaf'!$J$5:$O$94,6,FALSE)</f>
        <v>1973-74</v>
      </c>
      <c r="S41" s="18">
        <f>LARGE('augdate &amp; jandate kaf'!$J$5:$J$94,'augdate &amp; jandate kaf rank'!$A41)</f>
        <v>242.51304875700001</v>
      </c>
      <c r="T41" s="5" t="str">
        <f>VLOOKUP(U41,'augdate &amp; jandate kaf'!$K$5:$O$94,5,FALSE)</f>
        <v>1950-51</v>
      </c>
      <c r="U41" s="18">
        <f>LARGE('augdate &amp; jandate kaf'!$K$5:$K$94,'augdate &amp; jandate kaf rank'!$A41)</f>
        <v>679.39832163000005</v>
      </c>
      <c r="V41" s="5" t="str">
        <f>VLOOKUP(W41,'augdate &amp; jandate kaf'!$L$5:$O$94,4,FALSE)</f>
        <v>1937-38</v>
      </c>
      <c r="W41" s="18">
        <f>LARGE('augdate &amp; jandate kaf'!$L$5:$L$94,'augdate &amp; jandate kaf rank'!$A41)</f>
        <v>1314.9143308560001</v>
      </c>
      <c r="X41" s="5" t="str">
        <f>VLOOKUP(Y41,'augdate &amp; jandate kaf'!$M$5:$O$94,3,FALSE)</f>
        <v>1970-71</v>
      </c>
      <c r="Y41" s="18">
        <f>LARGE('augdate &amp; jandate kaf'!$M$5:$M$94,'augdate &amp; jandate kaf rank'!$A41)</f>
        <v>1886.2610862900001</v>
      </c>
      <c r="Z41" s="5" t="str">
        <f>VLOOKUP(AA41,'augdate &amp; jandate kaf'!$N$5:$O$94,2,FALSE)</f>
        <v>1965-66</v>
      </c>
      <c r="AA41" s="18">
        <f>LARGE('augdate &amp; jandate kaf'!$N$5:$N$94,'augdate &amp; jandate kaf rank'!$A41)</f>
        <v>2717.3671708260003</v>
      </c>
    </row>
    <row r="42" spans="1:27" x14ac:dyDescent="0.2">
      <c r="A42" s="5">
        <v>37</v>
      </c>
      <c r="B42" s="5" t="str">
        <f>VLOOKUP(C42,'augdate &amp; jandate kaf'!$B$5:$O$94,14,FALSE)</f>
        <v>1977-78</v>
      </c>
      <c r="C42" s="18">
        <f>LARGE('augdate &amp; jandate kaf'!$B$5:$B$94,'augdate &amp; jandate kaf rank'!$A42)</f>
        <v>347.52792085200002</v>
      </c>
      <c r="D42" s="5" t="str">
        <f>VLOOKUP(E42,'augdate &amp; jandate kaf'!$C$5:$O$94,13,FALSE)</f>
        <v>1958-59</v>
      </c>
      <c r="E42" s="18">
        <f>LARGE('augdate &amp; jandate kaf'!$C$5:$C$94,'augdate &amp; jandate kaf rank'!$A42)</f>
        <v>533.42874032700001</v>
      </c>
      <c r="F42" s="5" t="str">
        <f>VLOOKUP(G42,'augdate &amp; jandate kaf'!$D$5:$O$94,12,FALSE)</f>
        <v>1983-84</v>
      </c>
      <c r="G42" s="18">
        <f>LARGE('augdate &amp; jandate kaf'!$D$5:$D$94,'augdate &amp; jandate kaf rank'!$A42)</f>
        <v>647.42873605199998</v>
      </c>
      <c r="H42" s="5" t="str">
        <f>VLOOKUP(I42,'augdate &amp; jandate kaf'!$E$5:$O$94,11,FALSE)</f>
        <v>1955-56</v>
      </c>
      <c r="I42" s="18">
        <f>LARGE('augdate &amp; jandate kaf'!$E$5:$E$94,'augdate &amp; jandate kaf rank'!$A42)</f>
        <v>736.45683188700002</v>
      </c>
      <c r="J42" s="5" t="str">
        <f>VLOOKUP(K42,'augdate &amp; jandate kaf'!$F$5:$O$94,10,FALSE)</f>
        <v>1983-84</v>
      </c>
      <c r="K42" s="18">
        <f>LARGE('augdate &amp; jandate kaf'!$F$5:$F$94,'augdate &amp; jandate kaf rank'!$A42)</f>
        <v>797.35930894199998</v>
      </c>
      <c r="L42" s="5" t="str">
        <f>VLOOKUP(M42,'augdate &amp; jandate kaf'!$G$5:$O$94,9,FALSE)</f>
        <v>1950-51</v>
      </c>
      <c r="M42" s="18">
        <f>LARGE('augdate &amp; jandate kaf'!$G$5:$G$94,'augdate &amp; jandate kaf rank'!$A42)</f>
        <v>49.559006406000002</v>
      </c>
      <c r="N42" s="5" t="str">
        <f>VLOOKUP(O42,'augdate &amp; jandate kaf'!$H$5:$O$94,8,FALSE)</f>
        <v>1985-86</v>
      </c>
      <c r="O42" s="18">
        <f>LARGE('augdate &amp; jandate kaf'!$H$5:$H$94,'augdate &amp; jandate kaf rank'!$A42)</f>
        <v>86.729252945999988</v>
      </c>
      <c r="P42" s="5" t="str">
        <f>VLOOKUP(Q42,'augdate &amp; jandate kaf'!$I$5:$O$94,7,FALSE)</f>
        <v>2009-10</v>
      </c>
      <c r="Q42" s="18">
        <f>LARGE('augdate &amp; jandate kaf'!$I$5:$I$94,'augdate &amp; jandate kaf rank'!$A42)</f>
        <v>131.434705815</v>
      </c>
      <c r="R42" s="5" t="str">
        <f>VLOOKUP(S42,'augdate &amp; jandate kaf'!$J$5:$O$94,6,FALSE)</f>
        <v>1977-78</v>
      </c>
      <c r="S42" s="18">
        <f>LARGE('augdate &amp; jandate kaf'!$J$5:$J$94,'augdate &amp; jandate kaf rank'!$A42)</f>
        <v>241.85651985600001</v>
      </c>
      <c r="T42" s="5" t="str">
        <f>VLOOKUP(U42,'augdate &amp; jandate kaf'!$K$5:$O$94,5,FALSE)</f>
        <v>1984-85</v>
      </c>
      <c r="U42" s="18">
        <f>LARGE('augdate &amp; jandate kaf'!$K$5:$K$94,'augdate &amp; jandate kaf rank'!$A42)</f>
        <v>673.28923095000005</v>
      </c>
      <c r="V42" s="5" t="str">
        <f>VLOOKUP(W42,'augdate &amp; jandate kaf'!$L$5:$O$94,4,FALSE)</f>
        <v>1990-91</v>
      </c>
      <c r="W42" s="18">
        <f>LARGE('augdate &amp; jandate kaf'!$L$5:$L$94,'augdate &amp; jandate kaf rank'!$A42)</f>
        <v>1302.9440833709998</v>
      </c>
      <c r="X42" s="5" t="str">
        <f>VLOOKUP(Y42,'augdate &amp; jandate kaf'!$M$5:$O$94,3,FALSE)</f>
        <v>1979-80</v>
      </c>
      <c r="Y42" s="18">
        <f>LARGE('augdate &amp; jandate kaf'!$M$5:$M$94,'augdate &amp; jandate kaf rank'!$A42)</f>
        <v>1885.810838373</v>
      </c>
      <c r="Z42" s="5" t="str">
        <f>VLOOKUP(AA42,'augdate &amp; jandate kaf'!$N$5:$O$94,2,FALSE)</f>
        <v>1954-55</v>
      </c>
      <c r="AA42" s="18">
        <f>LARGE('augdate &amp; jandate kaf'!$N$5:$N$94,'augdate &amp; jandate kaf rank'!$A42)</f>
        <v>2690.0151057359999</v>
      </c>
    </row>
    <row r="43" spans="1:27" x14ac:dyDescent="0.2">
      <c r="A43" s="5">
        <v>38</v>
      </c>
      <c r="B43" s="5" t="str">
        <f>VLOOKUP(C43,'augdate &amp; jandate kaf'!$B$5:$O$94,14,FALSE)</f>
        <v>1935-36</v>
      </c>
      <c r="C43" s="18">
        <f>LARGE('augdate &amp; jandate kaf'!$B$5:$B$94,'augdate &amp; jandate kaf rank'!$A43)</f>
        <v>347.036020044</v>
      </c>
      <c r="D43" s="5" t="str">
        <f>VLOOKUP(E43,'augdate &amp; jandate kaf'!$C$5:$O$94,13,FALSE)</f>
        <v>2012-13</v>
      </c>
      <c r="E43" s="18">
        <f>LARGE('augdate &amp; jandate kaf'!$C$5:$C$94,'augdate &amp; jandate kaf rank'!$A43)</f>
        <v>531.65353378199995</v>
      </c>
      <c r="F43" s="5" t="str">
        <f>VLOOKUP(G43,'augdate &amp; jandate kaf'!$D$5:$O$94,12,FALSE)</f>
        <v>1974-75</v>
      </c>
      <c r="G43" s="18">
        <f>LARGE('augdate &amp; jandate kaf'!$D$5:$D$94,'augdate &amp; jandate kaf rank'!$A43)</f>
        <v>646.734521202</v>
      </c>
      <c r="H43" s="5" t="str">
        <f>VLOOKUP(I43,'augdate &amp; jandate kaf'!$E$5:$O$94,11,FALSE)</f>
        <v>2013-14</v>
      </c>
      <c r="I43" s="18">
        <f>LARGE('augdate &amp; jandate kaf'!$E$5:$E$94,'augdate &amp; jandate kaf rank'!$A43)</f>
        <v>734.874022029</v>
      </c>
      <c r="J43" s="5" t="str">
        <f>VLOOKUP(K43,'augdate &amp; jandate kaf'!$F$5:$O$94,10,FALSE)</f>
        <v>2015-16</v>
      </c>
      <c r="K43" s="18">
        <f>LARGE('augdate &amp; jandate kaf'!$F$5:$F$94,'augdate &amp; jandate kaf rank'!$A43)</f>
        <v>793.80691238099996</v>
      </c>
      <c r="L43" s="5" t="str">
        <f>VLOOKUP(M43,'augdate &amp; jandate kaf'!$G$5:$O$94,9,FALSE)</f>
        <v>1970-71</v>
      </c>
      <c r="M43" s="18">
        <f>LARGE('augdate &amp; jandate kaf'!$G$5:$G$94,'augdate &amp; jandate kaf rank'!$A43)</f>
        <v>49.374543602999999</v>
      </c>
      <c r="N43" s="5" t="str">
        <f>VLOOKUP(O43,'augdate &amp; jandate kaf'!$H$5:$O$94,8,FALSE)</f>
        <v>1996-97</v>
      </c>
      <c r="O43" s="18">
        <f>LARGE('augdate &amp; jandate kaf'!$H$5:$H$94,'augdate &amp; jandate kaf rank'!$A43)</f>
        <v>86.610244686000001</v>
      </c>
      <c r="P43" s="5" t="str">
        <f>VLOOKUP(Q43,'augdate &amp; jandate kaf'!$I$5:$O$94,7,FALSE)</f>
        <v>1973-74</v>
      </c>
      <c r="Q43" s="18">
        <f>LARGE('augdate &amp; jandate kaf'!$I$5:$I$94,'augdate &amp; jandate kaf rank'!$A43)</f>
        <v>129.75272240699999</v>
      </c>
      <c r="R43" s="5" t="str">
        <f>VLOOKUP(S43,'augdate &amp; jandate kaf'!$J$5:$O$94,6,FALSE)</f>
        <v>1988-89</v>
      </c>
      <c r="S43" s="18">
        <f>LARGE('augdate &amp; jandate kaf'!$J$5:$J$94,'augdate &amp; jandate kaf rank'!$A43)</f>
        <v>241.62247027799998</v>
      </c>
      <c r="T43" s="5" t="str">
        <f>VLOOKUP(U43,'augdate &amp; jandate kaf'!$K$5:$O$94,5,FALSE)</f>
        <v>2003-04</v>
      </c>
      <c r="U43" s="18">
        <f>LARGE('augdate &amp; jandate kaf'!$K$5:$K$94,'augdate &amp; jandate kaf rank'!$A43)</f>
        <v>669.35402448599996</v>
      </c>
      <c r="V43" s="5" t="str">
        <f>VLOOKUP(W43,'augdate &amp; jandate kaf'!$L$5:$O$94,4,FALSE)</f>
        <v>1995-96</v>
      </c>
      <c r="W43" s="18">
        <f>LARGE('augdate &amp; jandate kaf'!$L$5:$L$94,'augdate &amp; jandate kaf rank'!$A43)</f>
        <v>1295.28590184</v>
      </c>
      <c r="X43" s="5" t="str">
        <f>VLOOKUP(Y43,'augdate &amp; jandate kaf'!$M$5:$O$94,3,FALSE)</f>
        <v>1981-82</v>
      </c>
      <c r="Y43" s="18">
        <f>LARGE('augdate &amp; jandate kaf'!$M$5:$M$94,'augdate &amp; jandate kaf rank'!$A43)</f>
        <v>1884.275631819</v>
      </c>
      <c r="Z43" s="5" t="str">
        <f>VLOOKUP(AA43,'augdate &amp; jandate kaf'!$N$5:$O$94,2,FALSE)</f>
        <v>2003-04</v>
      </c>
      <c r="AA43" s="18">
        <f>LARGE('augdate &amp; jandate kaf'!$N$5:$N$94,'augdate &amp; jandate kaf rank'!$A43)</f>
        <v>2677.2018830759998</v>
      </c>
    </row>
    <row r="44" spans="1:27" x14ac:dyDescent="0.2">
      <c r="A44" s="5">
        <v>39</v>
      </c>
      <c r="B44" s="5" t="str">
        <f>VLOOKUP(C44,'augdate &amp; jandate kaf'!$B$5:$O$94,14,FALSE)</f>
        <v>1951-52</v>
      </c>
      <c r="C44" s="18">
        <f>LARGE('augdate &amp; jandate kaf'!$B$5:$B$94,'augdate &amp; jandate kaf rank'!$A44)</f>
        <v>344.63800360499999</v>
      </c>
      <c r="D44" s="5" t="str">
        <f>VLOOKUP(E44,'augdate &amp; jandate kaf'!$C$5:$O$94,13,FALSE)</f>
        <v>2008-09</v>
      </c>
      <c r="E44" s="18">
        <f>LARGE('augdate &amp; jandate kaf'!$C$5:$C$94,'augdate &amp; jandate kaf rank'!$A44)</f>
        <v>531.60791394899991</v>
      </c>
      <c r="F44" s="5" t="str">
        <f>VLOOKUP(G44,'augdate &amp; jandate kaf'!$D$5:$O$94,12,FALSE)</f>
        <v>2008-09</v>
      </c>
      <c r="G44" s="18">
        <f>LARGE('augdate &amp; jandate kaf'!$D$5:$D$94,'augdate &amp; jandate kaf rank'!$A44)</f>
        <v>643.51534776899996</v>
      </c>
      <c r="H44" s="5" t="str">
        <f>VLOOKUP(I44,'augdate &amp; jandate kaf'!$E$5:$O$94,11,FALSE)</f>
        <v>1961-62</v>
      </c>
      <c r="I44" s="18">
        <f>LARGE('augdate &amp; jandate kaf'!$E$5:$E$94,'augdate &amp; jandate kaf rank'!$A44)</f>
        <v>734.34840221399998</v>
      </c>
      <c r="J44" s="5" t="str">
        <f>VLOOKUP(K44,'augdate &amp; jandate kaf'!$F$5:$O$94,10,FALSE)</f>
        <v>1958-59</v>
      </c>
      <c r="K44" s="18">
        <f>LARGE('augdate &amp; jandate kaf'!$F$5:$F$94,'augdate &amp; jandate kaf rank'!$A44)</f>
        <v>790.958648025</v>
      </c>
      <c r="L44" s="5" t="str">
        <f>VLOOKUP(M44,'augdate &amp; jandate kaf'!$G$5:$O$94,9,FALSE)</f>
        <v>1962-63</v>
      </c>
      <c r="M44" s="18">
        <f>LARGE('augdate &amp; jandate kaf'!$G$5:$G$94,'augdate &amp; jandate kaf rank'!$A44)</f>
        <v>48.513717189000005</v>
      </c>
      <c r="N44" s="5" t="str">
        <f>VLOOKUP(O44,'augdate &amp; jandate kaf'!$H$5:$O$94,8,FALSE)</f>
        <v>2003-04</v>
      </c>
      <c r="O44" s="18">
        <f>LARGE('augdate &amp; jandate kaf'!$H$5:$H$94,'augdate &amp; jandate kaf rank'!$A44)</f>
        <v>86.443633121999994</v>
      </c>
      <c r="P44" s="5" t="str">
        <f>VLOOKUP(Q44,'augdate &amp; jandate kaf'!$I$5:$O$94,7,FALSE)</f>
        <v>1966-67</v>
      </c>
      <c r="Q44" s="18">
        <f>LARGE('augdate &amp; jandate kaf'!$I$5:$I$94,'augdate &amp; jandate kaf rank'!$A44)</f>
        <v>127.87239189899999</v>
      </c>
      <c r="R44" s="5" t="str">
        <f>VLOOKUP(S44,'augdate &amp; jandate kaf'!$J$5:$O$94,6,FALSE)</f>
        <v>1946-47</v>
      </c>
      <c r="S44" s="18">
        <f>LARGE('augdate &amp; jandate kaf'!$J$5:$J$94,'augdate &amp; jandate kaf rank'!$A44)</f>
        <v>241.17023889000001</v>
      </c>
      <c r="T44" s="5" t="str">
        <f>VLOOKUP(U44,'augdate &amp; jandate kaf'!$K$5:$O$94,5,FALSE)</f>
        <v>2013-14</v>
      </c>
      <c r="U44" s="18">
        <f>LARGE('augdate &amp; jandate kaf'!$K$5:$K$94,'augdate &amp; jandate kaf rank'!$A44)</f>
        <v>668.76493359899996</v>
      </c>
      <c r="V44" s="5" t="str">
        <f>VLOOKUP(W44,'augdate &amp; jandate kaf'!$L$5:$O$94,4,FALSE)</f>
        <v>1998-99</v>
      </c>
      <c r="W44" s="18">
        <f>LARGE('augdate &amp; jandate kaf'!$L$5:$L$94,'augdate &amp; jandate kaf rank'!$A44)</f>
        <v>1288.4528442450001</v>
      </c>
      <c r="X44" s="5" t="str">
        <f>VLOOKUP(Y44,'augdate &amp; jandate kaf'!$M$5:$O$94,3,FALSE)</f>
        <v>1968-69</v>
      </c>
      <c r="Y44" s="18">
        <f>LARGE('augdate &amp; jandate kaf'!$M$5:$M$94,'augdate &amp; jandate kaf rank'!$A44)</f>
        <v>1882.2564583409999</v>
      </c>
      <c r="Z44" s="5" t="str">
        <f>VLOOKUP(AA44,'augdate &amp; jandate kaf'!$N$5:$O$94,2,FALSE)</f>
        <v>1939-40</v>
      </c>
      <c r="AA44" s="18">
        <f>LARGE('augdate &amp; jandate kaf'!$N$5:$N$94,'augdate &amp; jandate kaf rank'!$A44)</f>
        <v>2669.3632056840001</v>
      </c>
    </row>
    <row r="45" spans="1:27" x14ac:dyDescent="0.2">
      <c r="A45" s="5">
        <v>40</v>
      </c>
      <c r="B45" s="5" t="str">
        <f>VLOOKUP(C45,'augdate &amp; jandate kaf'!$B$5:$O$94,14,FALSE)</f>
        <v>1995-96</v>
      </c>
      <c r="C45" s="18">
        <f>LARGE('augdate &amp; jandate kaf'!$B$5:$B$94,'augdate &amp; jandate kaf rank'!$A45)</f>
        <v>344.3305656</v>
      </c>
      <c r="D45" s="5" t="str">
        <f>VLOOKUP(E45,'augdate &amp; jandate kaf'!$C$5:$O$94,13,FALSE)</f>
        <v>1946-47</v>
      </c>
      <c r="E45" s="18">
        <f>LARGE('augdate &amp; jandate kaf'!$C$5:$C$94,'augdate &amp; jandate kaf rank'!$A45)</f>
        <v>530.55865778999998</v>
      </c>
      <c r="F45" s="5" t="str">
        <f>VLOOKUP(G45,'augdate &amp; jandate kaf'!$D$5:$O$94,12,FALSE)</f>
        <v>1956-57</v>
      </c>
      <c r="G45" s="18">
        <f>LARGE('augdate &amp; jandate kaf'!$D$5:$D$94,'augdate &amp; jandate kaf rank'!$A45)</f>
        <v>642.64063705799992</v>
      </c>
      <c r="H45" s="5" t="str">
        <f>VLOOKUP(I45,'augdate &amp; jandate kaf'!$E$5:$O$94,11,FALSE)</f>
        <v>2016-17</v>
      </c>
      <c r="I45" s="18">
        <f>LARGE('augdate &amp; jandate kaf'!$E$5:$E$94,'augdate &amp; jandate kaf rank'!$A45)</f>
        <v>733.67402207399994</v>
      </c>
      <c r="J45" s="5" t="str">
        <f>VLOOKUP(K45,'augdate &amp; jandate kaf'!$F$5:$O$94,10,FALSE)</f>
        <v>2013-14</v>
      </c>
      <c r="K45" s="18">
        <f>LARGE('augdate &amp; jandate kaf'!$F$5:$F$94,'augdate &amp; jandate kaf rank'!$A45)</f>
        <v>788.49121010099998</v>
      </c>
      <c r="L45" s="5" t="str">
        <f>VLOOKUP(M45,'augdate &amp; jandate kaf'!$G$5:$O$94,9,FALSE)</f>
        <v>1981-82</v>
      </c>
      <c r="M45" s="18">
        <f>LARGE('augdate &amp; jandate kaf'!$G$5:$G$94,'augdate &amp; jandate kaf rank'!$A45)</f>
        <v>48.390741986999998</v>
      </c>
      <c r="N45" s="5" t="str">
        <f>VLOOKUP(O45,'augdate &amp; jandate kaf'!$H$5:$O$94,8,FALSE)</f>
        <v>1967-68</v>
      </c>
      <c r="O45" s="18">
        <f>LARGE('augdate &amp; jandate kaf'!$H$5:$H$94,'augdate &amp; jandate kaf rank'!$A45)</f>
        <v>85.297186883999998</v>
      </c>
      <c r="P45" s="5" t="str">
        <f>VLOOKUP(Q45,'augdate &amp; jandate kaf'!$I$5:$O$94,7,FALSE)</f>
        <v>2015-16</v>
      </c>
      <c r="Q45" s="18">
        <f>LARGE('augdate &amp; jandate kaf'!$I$5:$I$94,'augdate &amp; jandate kaf rank'!$A45)</f>
        <v>126.86082168900001</v>
      </c>
      <c r="R45" s="5" t="str">
        <f>VLOOKUP(S45,'augdate &amp; jandate kaf'!$J$5:$O$94,6,FALSE)</f>
        <v>1998-99</v>
      </c>
      <c r="S45" s="18">
        <f>LARGE('augdate &amp; jandate kaf'!$J$5:$J$94,'augdate &amp; jandate kaf rank'!$A45)</f>
        <v>240.69420585</v>
      </c>
      <c r="T45" s="5" t="str">
        <f>VLOOKUP(U45,'augdate &amp; jandate kaf'!$K$5:$O$94,5,FALSE)</f>
        <v>1964-65</v>
      </c>
      <c r="U45" s="18">
        <f>LARGE('augdate &amp; jandate kaf'!$K$5:$K$94,'augdate &amp; jandate kaf rank'!$A45)</f>
        <v>662.88592555499997</v>
      </c>
      <c r="V45" s="5" t="str">
        <f>VLOOKUP(W45,'augdate &amp; jandate kaf'!$L$5:$O$94,4,FALSE)</f>
        <v>2013-14</v>
      </c>
      <c r="W45" s="18">
        <f>LARGE('augdate &amp; jandate kaf'!$L$5:$L$94,'augdate &amp; jandate kaf rank'!$A45)</f>
        <v>1282.3715221589998</v>
      </c>
      <c r="X45" s="5" t="str">
        <f>VLOOKUP(Y45,'augdate &amp; jandate kaf'!$M$5:$O$94,3,FALSE)</f>
        <v>1956-57</v>
      </c>
      <c r="Y45" s="18">
        <f>LARGE('augdate &amp; jandate kaf'!$M$5:$M$94,'augdate &amp; jandate kaf rank'!$A45)</f>
        <v>1880.741086497</v>
      </c>
      <c r="Z45" s="5" t="str">
        <f>VLOOKUP(AA45,'augdate &amp; jandate kaf'!$N$5:$O$94,2,FALSE)</f>
        <v>1970-71</v>
      </c>
      <c r="AA45" s="18">
        <f>LARGE('augdate &amp; jandate kaf'!$N$5:$N$94,'augdate &amp; jandate kaf rank'!$A45)</f>
        <v>2658.0058507379999</v>
      </c>
    </row>
    <row r="46" spans="1:27" x14ac:dyDescent="0.2">
      <c r="A46" s="5">
        <v>41</v>
      </c>
      <c r="B46" s="5" t="str">
        <f>VLOOKUP(C46,'augdate &amp; jandate kaf'!$B$5:$O$94,14,FALSE)</f>
        <v>1995-96</v>
      </c>
      <c r="C46" s="18">
        <f>LARGE('augdate &amp; jandate kaf'!$B$5:$B$94,'augdate &amp; jandate kaf rank'!$A46)</f>
        <v>344.3305656</v>
      </c>
      <c r="D46" s="5" t="str">
        <f>VLOOKUP(E46,'augdate &amp; jandate kaf'!$C$5:$O$94,13,FALSE)</f>
        <v>1966-67</v>
      </c>
      <c r="E46" s="18">
        <f>LARGE('augdate &amp; jandate kaf'!$C$5:$C$94,'augdate &amp; jandate kaf rank'!$A46)</f>
        <v>527.79568268700007</v>
      </c>
      <c r="F46" s="5" t="str">
        <f>VLOOKUP(G46,'augdate &amp; jandate kaf'!$D$5:$O$94,12,FALSE)</f>
        <v>2012-13</v>
      </c>
      <c r="G46" s="18">
        <f>LARGE('augdate &amp; jandate kaf'!$D$5:$D$94,'augdate &amp; jandate kaf rank'!$A46)</f>
        <v>642.08526517799999</v>
      </c>
      <c r="H46" s="5" t="str">
        <f>VLOOKUP(I46,'augdate &amp; jandate kaf'!$E$5:$O$94,11,FALSE)</f>
        <v>1937-38</v>
      </c>
      <c r="I46" s="18">
        <f>LARGE('augdate &amp; jandate kaf'!$E$5:$E$94,'augdate &amp; jandate kaf rank'!$A46)</f>
        <v>727.75732808099997</v>
      </c>
      <c r="J46" s="5" t="str">
        <f>VLOOKUP(K46,'augdate &amp; jandate kaf'!$F$5:$O$94,10,FALSE)</f>
        <v>1971-72</v>
      </c>
      <c r="K46" s="18">
        <f>LARGE('augdate &amp; jandate kaf'!$F$5:$F$94,'augdate &amp; jandate kaf rank'!$A46)</f>
        <v>787.4102184059999</v>
      </c>
      <c r="L46" s="5" t="str">
        <f>VLOOKUP(M46,'augdate &amp; jandate kaf'!$G$5:$O$94,9,FALSE)</f>
        <v>1973-74</v>
      </c>
      <c r="M46" s="18">
        <f>LARGE('augdate &amp; jandate kaf'!$G$5:$G$94,'augdate &amp; jandate kaf rank'!$A46)</f>
        <v>48.329254386000002</v>
      </c>
      <c r="N46" s="5" t="str">
        <f>VLOOKUP(O46,'augdate &amp; jandate kaf'!$H$5:$O$94,8,FALSE)</f>
        <v>2009-10</v>
      </c>
      <c r="O46" s="18">
        <f>LARGE('augdate &amp; jandate kaf'!$H$5:$H$94,'augdate &amp; jandate kaf rank'!$A46)</f>
        <v>85.257517464000003</v>
      </c>
      <c r="P46" s="5" t="str">
        <f>VLOOKUP(Q46,'augdate &amp; jandate kaf'!$I$5:$O$94,7,FALSE)</f>
        <v>2013-14</v>
      </c>
      <c r="Q46" s="18">
        <f>LARGE('augdate &amp; jandate kaf'!$I$5:$I$94,'augdate &amp; jandate kaf rank'!$A46)</f>
        <v>126.59106963299999</v>
      </c>
      <c r="R46" s="5" t="str">
        <f>VLOOKUP(S46,'augdate &amp; jandate kaf'!$J$5:$O$94,6,FALSE)</f>
        <v>1975-76</v>
      </c>
      <c r="S46" s="18">
        <f>LARGE('augdate &amp; jandate kaf'!$J$5:$J$94,'augdate &amp; jandate kaf rank'!$A46)</f>
        <v>240.29552817899997</v>
      </c>
      <c r="T46" s="5" t="str">
        <f>VLOOKUP(U46,'augdate &amp; jandate kaf'!$K$5:$O$94,5,FALSE)</f>
        <v>1982-83</v>
      </c>
      <c r="U46" s="18">
        <f>LARGE('augdate &amp; jandate kaf'!$K$5:$K$94,'augdate &amp; jandate kaf rank'!$A46)</f>
        <v>657.81022326600009</v>
      </c>
      <c r="V46" s="5" t="str">
        <f>VLOOKUP(W46,'augdate &amp; jandate kaf'!$L$5:$O$94,4,FALSE)</f>
        <v>1981-82</v>
      </c>
      <c r="W46" s="18">
        <f>LARGE('augdate &amp; jandate kaf'!$L$5:$L$94,'augdate &amp; jandate kaf rank'!$A46)</f>
        <v>1281.8201172209999</v>
      </c>
      <c r="X46" s="5" t="str">
        <f>VLOOKUP(Y46,'augdate &amp; jandate kaf'!$M$5:$O$94,3,FALSE)</f>
        <v>2013-14</v>
      </c>
      <c r="Y46" s="18">
        <f>LARGE('augdate &amp; jandate kaf'!$M$5:$M$94,'augdate &amp; jandate kaf rank'!$A46)</f>
        <v>1879.539103071</v>
      </c>
      <c r="Z46" s="5" t="str">
        <f>VLOOKUP(AA46,'augdate &amp; jandate kaf'!$N$5:$O$94,2,FALSE)</f>
        <v>1982-83</v>
      </c>
      <c r="AA46" s="18">
        <f>LARGE('augdate &amp; jandate kaf'!$N$5:$N$94,'augdate &amp; jandate kaf rank'!$A46)</f>
        <v>2640.8904794790001</v>
      </c>
    </row>
    <row r="47" spans="1:27" x14ac:dyDescent="0.2">
      <c r="A47" s="5">
        <v>42</v>
      </c>
      <c r="B47" s="5" t="str">
        <f>VLOOKUP(C47,'augdate &amp; jandate kaf'!$B$5:$O$94,14,FALSE)</f>
        <v>1966-67</v>
      </c>
      <c r="C47" s="18">
        <f>LARGE('augdate &amp; jandate kaf'!$B$5:$B$94,'augdate &amp; jandate kaf rank'!$A47)</f>
        <v>342.91635077699999</v>
      </c>
      <c r="D47" s="5" t="str">
        <f>VLOOKUP(E47,'augdate &amp; jandate kaf'!$C$5:$O$94,13,FALSE)</f>
        <v>1932-33</v>
      </c>
      <c r="E47" s="18">
        <f>LARGE('augdate &amp; jandate kaf'!$C$5:$C$94,'augdate &amp; jandate kaf rank'!$A47)</f>
        <v>525.59998028999996</v>
      </c>
      <c r="F47" s="5" t="str">
        <f>VLOOKUP(G47,'augdate &amp; jandate kaf'!$D$5:$O$94,12,FALSE)</f>
        <v>1990-91</v>
      </c>
      <c r="G47" s="18">
        <f>LARGE('augdate &amp; jandate kaf'!$D$5:$D$94,'augdate &amp; jandate kaf rank'!$A47)</f>
        <v>641.70642221700007</v>
      </c>
      <c r="H47" s="5" t="str">
        <f>VLOOKUP(I47,'augdate &amp; jandate kaf'!$E$5:$O$94,11,FALSE)</f>
        <v>1971-72</v>
      </c>
      <c r="I47" s="18">
        <f>LARGE('augdate &amp; jandate kaf'!$E$5:$E$94,'augdate &amp; jandate kaf rank'!$A47)</f>
        <v>726.90641902200002</v>
      </c>
      <c r="J47" s="5" t="str">
        <f>VLOOKUP(K47,'augdate &amp; jandate kaf'!$F$5:$O$94,10,FALSE)</f>
        <v>1937-38</v>
      </c>
      <c r="K47" s="18">
        <f>LARGE('augdate &amp; jandate kaf'!$F$5:$F$94,'augdate &amp; jandate kaf rank'!$A47)</f>
        <v>783.77253259199995</v>
      </c>
      <c r="L47" s="5" t="str">
        <f>VLOOKUP(M47,'augdate &amp; jandate kaf'!$G$5:$O$94,9,FALSE)</f>
        <v>1966-67</v>
      </c>
      <c r="M47" s="18">
        <f>LARGE('augdate &amp; jandate kaf'!$G$5:$G$94,'augdate &amp; jandate kaf rank'!$A47)</f>
        <v>48.083303981999997</v>
      </c>
      <c r="N47" s="5" t="str">
        <f>VLOOKUP(O47,'augdate &amp; jandate kaf'!$H$5:$O$94,8,FALSE)</f>
        <v>2013-14</v>
      </c>
      <c r="O47" s="18">
        <f>LARGE('augdate &amp; jandate kaf'!$H$5:$H$94,'augdate &amp; jandate kaf rank'!$A47)</f>
        <v>83.119335726000003</v>
      </c>
      <c r="P47" s="5" t="str">
        <f>VLOOKUP(Q47,'augdate &amp; jandate kaf'!$I$5:$O$94,7,FALSE)</f>
        <v>1937-38</v>
      </c>
      <c r="Q47" s="18">
        <f>LARGE('augdate &amp; jandate kaf'!$I$5:$I$94,'augdate &amp; jandate kaf rank'!$A47)</f>
        <v>123.264788766</v>
      </c>
      <c r="R47" s="5" t="str">
        <f>VLOOKUP(S47,'augdate &amp; jandate kaf'!$J$5:$O$94,6,FALSE)</f>
        <v>2002-03</v>
      </c>
      <c r="S47" s="18">
        <f>LARGE('augdate &amp; jandate kaf'!$J$5:$J$94,'augdate &amp; jandate kaf rank'!$A47)</f>
        <v>237.57817290899999</v>
      </c>
      <c r="T47" s="5" t="str">
        <f>VLOOKUP(U47,'augdate &amp; jandate kaf'!$K$5:$O$94,5,FALSE)</f>
        <v>1948-49</v>
      </c>
      <c r="U47" s="18">
        <f>LARGE('augdate &amp; jandate kaf'!$K$5:$K$94,'augdate &amp; jandate kaf rank'!$A47)</f>
        <v>654.20427298799996</v>
      </c>
      <c r="V47" s="5" t="str">
        <f>VLOOKUP(W47,'augdate &amp; jandate kaf'!$L$5:$O$94,4,FALSE)</f>
        <v>1962-63</v>
      </c>
      <c r="W47" s="18">
        <f>LARGE('augdate &amp; jandate kaf'!$L$5:$L$94,'augdate &amp; jandate kaf rank'!$A47)</f>
        <v>1277.5080512669999</v>
      </c>
      <c r="X47" s="5" t="str">
        <f>VLOOKUP(Y47,'augdate &amp; jandate kaf'!$M$5:$O$94,3,FALSE)</f>
        <v>1997-98</v>
      </c>
      <c r="Y47" s="18">
        <f>LARGE('augdate &amp; jandate kaf'!$M$5:$M$94,'augdate &amp; jandate kaf rank'!$A47)</f>
        <v>1873.7572851059999</v>
      </c>
      <c r="Z47" s="5" t="str">
        <f>VLOOKUP(AA47,'augdate &amp; jandate kaf'!$N$5:$O$94,2,FALSE)</f>
        <v>1931-32</v>
      </c>
      <c r="AA47" s="18">
        <f>LARGE('augdate &amp; jandate kaf'!$N$5:$N$94,'augdate &amp; jandate kaf rank'!$A47)</f>
        <v>2634.5572565759999</v>
      </c>
    </row>
    <row r="48" spans="1:27" x14ac:dyDescent="0.2">
      <c r="A48" s="5">
        <v>43</v>
      </c>
      <c r="B48" s="5" t="str">
        <f>VLOOKUP(C48,'augdate &amp; jandate kaf'!$B$5:$O$94,14,FALSE)</f>
        <v>1934-35</v>
      </c>
      <c r="C48" s="18">
        <f>LARGE('augdate &amp; jandate kaf'!$B$5:$B$94,'augdate &amp; jandate kaf rank'!$A48)</f>
        <v>341.932549161</v>
      </c>
      <c r="D48" s="5" t="str">
        <f>VLOOKUP(E48,'augdate &amp; jandate kaf'!$C$5:$O$94,13,FALSE)</f>
        <v>1948-49</v>
      </c>
      <c r="E48" s="18">
        <f>LARGE('augdate &amp; jandate kaf'!$C$5:$C$94,'augdate &amp; jandate kaf rank'!$A48)</f>
        <v>524.18179852499998</v>
      </c>
      <c r="F48" s="5" t="str">
        <f>VLOOKUP(G48,'augdate &amp; jandate kaf'!$D$5:$O$94,12,FALSE)</f>
        <v>1937-38</v>
      </c>
      <c r="G48" s="18">
        <f>LARGE('augdate &amp; jandate kaf'!$D$5:$D$94,'augdate &amp; jandate kaf rank'!$A48)</f>
        <v>638.4416289510001</v>
      </c>
      <c r="H48" s="5" t="str">
        <f>VLOOKUP(I48,'augdate &amp; jandate kaf'!$E$5:$O$94,11,FALSE)</f>
        <v>1998-99</v>
      </c>
      <c r="I48" s="18">
        <f>LARGE('augdate &amp; jandate kaf'!$E$5:$E$94,'augdate &amp; jandate kaf rank'!$A48)</f>
        <v>726.30741078000005</v>
      </c>
      <c r="J48" s="5" t="str">
        <f>VLOOKUP(K48,'augdate &amp; jandate kaf'!$F$5:$O$94,10,FALSE)</f>
        <v>1955-56</v>
      </c>
      <c r="K48" s="18">
        <f>LARGE('augdate &amp; jandate kaf'!$F$5:$F$94,'augdate &amp; jandate kaf rank'!$A48)</f>
        <v>778.26840056700007</v>
      </c>
      <c r="L48" s="5" t="str">
        <f>VLOOKUP(M48,'augdate &amp; jandate kaf'!$G$5:$O$94,9,FALSE)</f>
        <v>1941-42</v>
      </c>
      <c r="M48" s="18">
        <f>LARGE('augdate &amp; jandate kaf'!$G$5:$G$94,'augdate &amp; jandate kaf rank'!$A48)</f>
        <v>47.898841179000001</v>
      </c>
      <c r="N48" s="5" t="str">
        <f>VLOOKUP(O48,'augdate &amp; jandate kaf'!$H$5:$O$94,8,FALSE)</f>
        <v>1974-75</v>
      </c>
      <c r="O48" s="18">
        <f>LARGE('augdate &amp; jandate kaf'!$H$5:$H$94,'augdate &amp; jandate kaf rank'!$A48)</f>
        <v>82.98842664</v>
      </c>
      <c r="P48" s="5" t="str">
        <f>VLOOKUP(Q48,'augdate &amp; jandate kaf'!$I$5:$O$94,7,FALSE)</f>
        <v>2007-08</v>
      </c>
      <c r="Q48" s="18">
        <f>LARGE('augdate &amp; jandate kaf'!$I$5:$I$94,'augdate &amp; jandate kaf rank'!$A48)</f>
        <v>122.594375568</v>
      </c>
      <c r="R48" s="5" t="str">
        <f>VLOOKUP(S48,'augdate &amp; jandate kaf'!$J$5:$O$94,6,FALSE)</f>
        <v>1970-71</v>
      </c>
      <c r="S48" s="18">
        <f>LARGE('augdate &amp; jandate kaf'!$J$5:$J$94,'augdate &amp; jandate kaf rank'!$A48)</f>
        <v>236.84825558100002</v>
      </c>
      <c r="T48" s="5" t="str">
        <f>VLOOKUP(U48,'augdate &amp; jandate kaf'!$K$5:$O$94,5,FALSE)</f>
        <v>1951-52</v>
      </c>
      <c r="U48" s="18">
        <f>LARGE('augdate &amp; jandate kaf'!$K$5:$K$94,'augdate &amp; jandate kaf rank'!$A48)</f>
        <v>653.17088459699994</v>
      </c>
      <c r="V48" s="5" t="str">
        <f>VLOOKUP(W48,'augdate &amp; jandate kaf'!$L$5:$O$94,4,FALSE)</f>
        <v>1964-65</v>
      </c>
      <c r="W48" s="18">
        <f>LARGE('augdate &amp; jandate kaf'!$L$5:$L$94,'augdate &amp; jandate kaf rank'!$A48)</f>
        <v>1275.8379686850001</v>
      </c>
      <c r="X48" s="5" t="str">
        <f>VLOOKUP(Y48,'augdate &amp; jandate kaf'!$M$5:$O$94,3,FALSE)</f>
        <v>1980-81</v>
      </c>
      <c r="Y48" s="18">
        <f>LARGE('augdate &amp; jandate kaf'!$M$5:$M$94,'augdate &amp; jandate kaf rank'!$A48)</f>
        <v>1870.0045579739999</v>
      </c>
      <c r="Z48" s="5" t="str">
        <f>VLOOKUP(AA48,'augdate &amp; jandate kaf'!$N$5:$O$94,2,FALSE)</f>
        <v>1946-47</v>
      </c>
      <c r="AA48" s="18">
        <f>LARGE('augdate &amp; jandate kaf'!$N$5:$N$94,'augdate &amp; jandate kaf rank'!$A48)</f>
        <v>2627.012132892</v>
      </c>
    </row>
    <row r="49" spans="1:27" x14ac:dyDescent="0.2">
      <c r="A49" s="5">
        <v>44</v>
      </c>
      <c r="B49" s="5" t="str">
        <f>VLOOKUP(C49,'augdate &amp; jandate kaf'!$B$5:$O$94,14,FALSE)</f>
        <v>1939-40</v>
      </c>
      <c r="C49" s="18">
        <f>LARGE('augdate &amp; jandate kaf'!$B$5:$B$94,'augdate &amp; jandate kaf rank'!$A49)</f>
        <v>339.04263191399997</v>
      </c>
      <c r="D49" s="5" t="str">
        <f>VLOOKUP(E49,'augdate &amp; jandate kaf'!$C$5:$O$94,13,FALSE)</f>
        <v>1956-57</v>
      </c>
      <c r="E49" s="18">
        <f>LARGE('augdate &amp; jandate kaf'!$C$5:$C$94,'augdate &amp; jandate kaf rank'!$A49)</f>
        <v>519.603947457</v>
      </c>
      <c r="F49" s="5" t="str">
        <f>VLOOKUP(G49,'augdate &amp; jandate kaf'!$D$5:$O$94,12,FALSE)</f>
        <v>1935-36</v>
      </c>
      <c r="G49" s="18">
        <f>LARGE('augdate &amp; jandate kaf'!$D$5:$D$94,'augdate &amp; jandate kaf rank'!$A49)</f>
        <v>634.98047205600005</v>
      </c>
      <c r="H49" s="5" t="str">
        <f>VLOOKUP(I49,'augdate &amp; jandate kaf'!$E$5:$O$94,11,FALSE)</f>
        <v>2015-16</v>
      </c>
      <c r="I49" s="18">
        <f>LARGE('augdate &amp; jandate kaf'!$E$5:$E$94,'augdate &amp; jandate kaf rank'!$A49)</f>
        <v>726.17055128100003</v>
      </c>
      <c r="J49" s="5" t="str">
        <f>VLOOKUP(K49,'augdate &amp; jandate kaf'!$F$5:$O$94,10,FALSE)</f>
        <v>1961-62</v>
      </c>
      <c r="K49" s="18">
        <f>LARGE('augdate &amp; jandate kaf'!$F$5:$F$94,'augdate &amp; jandate kaf rank'!$A49)</f>
        <v>777.75864852000007</v>
      </c>
      <c r="L49" s="5" t="str">
        <f>VLOOKUP(M49,'augdate &amp; jandate kaf'!$G$5:$O$94,9,FALSE)</f>
        <v>1960-61</v>
      </c>
      <c r="M49" s="18">
        <f>LARGE('augdate &amp; jandate kaf'!$G$5:$G$94,'augdate &amp; jandate kaf rank'!$A49)</f>
        <v>47.775865977000002</v>
      </c>
      <c r="N49" s="5" t="str">
        <f>VLOOKUP(O49,'augdate &amp; jandate kaf'!$H$5:$O$94,8,FALSE)</f>
        <v>1959-60</v>
      </c>
      <c r="O49" s="18">
        <f>LARGE('augdate &amp; jandate kaf'!$H$5:$H$94,'augdate &amp; jandate kaf rank'!$A49)</f>
        <v>82.829748960000003</v>
      </c>
      <c r="P49" s="5" t="str">
        <f>VLOOKUP(Q49,'augdate &amp; jandate kaf'!$I$5:$O$94,7,FALSE)</f>
        <v>2008-09</v>
      </c>
      <c r="Q49" s="18">
        <f>LARGE('augdate &amp; jandate kaf'!$I$5:$I$94,'augdate &amp; jandate kaf rank'!$A49)</f>
        <v>121.644292959</v>
      </c>
      <c r="R49" s="5" t="str">
        <f>VLOOKUP(S49,'augdate &amp; jandate kaf'!$J$5:$O$94,6,FALSE)</f>
        <v>1937-38</v>
      </c>
      <c r="S49" s="18">
        <f>LARGE('augdate &amp; jandate kaf'!$J$5:$J$94,'augdate &amp; jandate kaf rank'!$A49)</f>
        <v>228.94412364599998</v>
      </c>
      <c r="T49" s="5" t="str">
        <f>VLOOKUP(U49,'augdate &amp; jandate kaf'!$K$5:$O$94,5,FALSE)</f>
        <v>1931-32</v>
      </c>
      <c r="U49" s="18">
        <f>LARGE('augdate &amp; jandate kaf'!$K$5:$K$94,'augdate &amp; jandate kaf rank'!$A49)</f>
        <v>648.56328146400006</v>
      </c>
      <c r="V49" s="5" t="str">
        <f>VLOOKUP(W49,'augdate &amp; jandate kaf'!$L$5:$O$94,4,FALSE)</f>
        <v>2010-11</v>
      </c>
      <c r="W49" s="18">
        <f>LARGE('augdate &amp; jandate kaf'!$L$5:$L$94,'augdate &amp; jandate kaf rank'!$A49)</f>
        <v>1265.1649112340001</v>
      </c>
      <c r="X49" s="5" t="str">
        <f>VLOOKUP(Y49,'augdate &amp; jandate kaf'!$M$5:$O$94,3,FALSE)</f>
        <v>1959-60</v>
      </c>
      <c r="Y49" s="18">
        <f>LARGE('augdate &amp; jandate kaf'!$M$5:$M$94,'augdate &amp; jandate kaf rank'!$A49)</f>
        <v>1867.529186166</v>
      </c>
      <c r="Z49" s="5" t="str">
        <f>VLOOKUP(AA49,'augdate &amp; jandate kaf'!$N$5:$O$94,2,FALSE)</f>
        <v>1949-50</v>
      </c>
      <c r="AA49" s="18">
        <f>LARGE('augdate &amp; jandate kaf'!$N$5:$N$94,'augdate &amp; jandate kaf rank'!$A49)</f>
        <v>2623.0610586600001</v>
      </c>
    </row>
    <row r="50" spans="1:27" x14ac:dyDescent="0.2">
      <c r="A50" s="5">
        <v>45</v>
      </c>
      <c r="B50" s="5" t="str">
        <f>VLOOKUP(C50,'augdate &amp; jandate kaf'!$B$5:$O$94,14,FALSE)</f>
        <v>1956-57</v>
      </c>
      <c r="C50" s="18">
        <f>LARGE('augdate &amp; jandate kaf'!$B$5:$B$94,'augdate &amp; jandate kaf rank'!$A50)</f>
        <v>337.99734269700002</v>
      </c>
      <c r="D50" s="5" t="str">
        <f>VLOOKUP(E50,'augdate &amp; jandate kaf'!$C$5:$O$94,13,FALSE)</f>
        <v>1979-80</v>
      </c>
      <c r="E50" s="18">
        <f>LARGE('augdate &amp; jandate kaf'!$C$5:$C$94,'augdate &amp; jandate kaf rank'!$A50)</f>
        <v>512.77088986199999</v>
      </c>
      <c r="F50" s="5" t="str">
        <f>VLOOKUP(G50,'augdate &amp; jandate kaf'!$D$5:$O$94,12,FALSE)</f>
        <v>1947-48</v>
      </c>
      <c r="G50" s="18">
        <f>LARGE('augdate &amp; jandate kaf'!$D$5:$D$94,'augdate &amp; jandate kaf rank'!$A50)</f>
        <v>633.85981094099998</v>
      </c>
      <c r="H50" s="5" t="str">
        <f>VLOOKUP(I50,'augdate &amp; jandate kaf'!$E$5:$O$94,11,FALSE)</f>
        <v>1975-76</v>
      </c>
      <c r="I50" s="18">
        <f>LARGE('augdate &amp; jandate kaf'!$E$5:$E$94,'augdate &amp; jandate kaf rank'!$A50)</f>
        <v>723.43336130099999</v>
      </c>
      <c r="J50" s="5" t="str">
        <f>VLOOKUP(K50,'augdate &amp; jandate kaf'!$F$5:$O$94,10,FALSE)</f>
        <v>1947-48</v>
      </c>
      <c r="K50" s="18">
        <f>LARGE('augdate &amp; jandate kaf'!$F$5:$F$94,'augdate &amp; jandate kaf rank'!$A50)</f>
        <v>777.13782209699991</v>
      </c>
      <c r="L50" s="5" t="str">
        <f>VLOOKUP(M50,'augdate &amp; jandate kaf'!$G$5:$O$94,9,FALSE)</f>
        <v>1932-33</v>
      </c>
      <c r="M50" s="18">
        <f>LARGE('augdate &amp; jandate kaf'!$G$5:$G$94,'augdate &amp; jandate kaf rank'!$A50)</f>
        <v>47.283965169000005</v>
      </c>
      <c r="N50" s="5" t="str">
        <f>VLOOKUP(O50,'augdate &amp; jandate kaf'!$H$5:$O$94,8,FALSE)</f>
        <v>1981-82</v>
      </c>
      <c r="O50" s="18">
        <f>LARGE('augdate &amp; jandate kaf'!$H$5:$H$94,'augdate &amp; jandate kaf rank'!$A50)</f>
        <v>82.323963854999988</v>
      </c>
      <c r="P50" s="5" t="str">
        <f>VLOOKUP(Q50,'augdate &amp; jandate kaf'!$I$5:$O$94,7,FALSE)</f>
        <v>1934-35</v>
      </c>
      <c r="Q50" s="18">
        <f>LARGE('augdate &amp; jandate kaf'!$I$5:$I$94,'augdate &amp; jandate kaf rank'!$A50)</f>
        <v>121.279334295</v>
      </c>
      <c r="R50" s="5" t="str">
        <f>VLOOKUP(S50,'augdate &amp; jandate kaf'!$J$5:$O$94,6,FALSE)</f>
        <v>1938-39</v>
      </c>
      <c r="S50" s="18">
        <f>LARGE('augdate &amp; jandate kaf'!$J$5:$J$94,'augdate &amp; jandate kaf rank'!$A50)</f>
        <v>228.23205755699999</v>
      </c>
      <c r="T50" s="5" t="str">
        <f>VLOOKUP(U50,'augdate &amp; jandate kaf'!$K$5:$O$94,5,FALSE)</f>
        <v>1989-90</v>
      </c>
      <c r="U50" s="18">
        <f>LARGE('augdate &amp; jandate kaf'!$K$5:$K$94,'augdate &amp; jandate kaf rank'!$A50)</f>
        <v>646.41914931300005</v>
      </c>
      <c r="V50" s="5" t="str">
        <f>VLOOKUP(W50,'augdate &amp; jandate kaf'!$L$5:$O$94,4,FALSE)</f>
        <v>1965-66</v>
      </c>
      <c r="W50" s="18">
        <f>LARGE('augdate &amp; jandate kaf'!$L$5:$L$94,'augdate &amp; jandate kaf rank'!$A50)</f>
        <v>1264.845572403</v>
      </c>
      <c r="X50" s="5" t="str">
        <f>VLOOKUP(Y50,'augdate &amp; jandate kaf'!$M$5:$O$94,3,FALSE)</f>
        <v>1986-87</v>
      </c>
      <c r="Y50" s="18">
        <f>LARGE('augdate &amp; jandate kaf'!$M$5:$M$94,'augdate &amp; jandate kaf rank'!$A50)</f>
        <v>1867.0749713069999</v>
      </c>
      <c r="Z50" s="5" t="str">
        <f>VLOOKUP(AA50,'augdate &amp; jandate kaf'!$N$5:$O$94,2,FALSE)</f>
        <v>1968-69</v>
      </c>
      <c r="AA50" s="18">
        <f>LARGE('augdate &amp; jandate kaf'!$N$5:$N$94,'augdate &amp; jandate kaf rank'!$A50)</f>
        <v>2615.0141168129999</v>
      </c>
    </row>
    <row r="51" spans="1:27" x14ac:dyDescent="0.2">
      <c r="A51" s="5">
        <v>46</v>
      </c>
      <c r="B51" s="5" t="str">
        <f>VLOOKUP(C51,'augdate &amp; jandate kaf'!$B$5:$O$94,14,FALSE)</f>
        <v>1942-43</v>
      </c>
      <c r="C51" s="18">
        <f>LARGE('augdate &amp; jandate kaf'!$B$5:$B$94,'augdate &amp; jandate kaf rank'!$A51)</f>
        <v>332.401971006</v>
      </c>
      <c r="D51" s="5" t="str">
        <f>VLOOKUP(E51,'augdate &amp; jandate kaf'!$C$5:$O$94,13,FALSE)</f>
        <v>1977-78</v>
      </c>
      <c r="E51" s="18">
        <f>LARGE('augdate &amp; jandate kaf'!$C$5:$C$94,'augdate &amp; jandate kaf rank'!$A51)</f>
        <v>509.97419575199996</v>
      </c>
      <c r="F51" s="5" t="str">
        <f>VLOOKUP(G51,'augdate &amp; jandate kaf'!$D$5:$O$94,12,FALSE)</f>
        <v>1951-52</v>
      </c>
      <c r="G51" s="18">
        <f>LARGE('augdate &amp; jandate kaf'!$D$5:$D$94,'augdate &amp; jandate kaf rank'!$A51)</f>
        <v>631.29121599600001</v>
      </c>
      <c r="H51" s="5" t="str">
        <f>VLOOKUP(I51,'augdate &amp; jandate kaf'!$E$5:$O$94,11,FALSE)</f>
        <v>1947-48</v>
      </c>
      <c r="I51" s="18">
        <f>LARGE('augdate &amp; jandate kaf'!$E$5:$E$94,'augdate &amp; jandate kaf rank'!$A51)</f>
        <v>720.20030357099995</v>
      </c>
      <c r="J51" s="5" t="str">
        <f>VLOOKUP(K51,'augdate &amp; jandate kaf'!$F$5:$O$94,10,FALSE)</f>
        <v>1998-99</v>
      </c>
      <c r="K51" s="18">
        <f>LARGE('augdate &amp; jandate kaf'!$F$5:$F$94,'augdate &amp; jandate kaf rank'!$A51)</f>
        <v>773.16096274200004</v>
      </c>
      <c r="L51" s="5" t="str">
        <f>VLOOKUP(M51,'augdate &amp; jandate kaf'!$G$5:$O$94,9,FALSE)</f>
        <v>1959-60</v>
      </c>
      <c r="M51" s="18">
        <f>LARGE('augdate &amp; jandate kaf'!$G$5:$G$94,'augdate &amp; jandate kaf rank'!$A51)</f>
        <v>46.361651154</v>
      </c>
      <c r="N51" s="5" t="str">
        <f>VLOOKUP(O51,'augdate &amp; jandate kaf'!$H$5:$O$94,8,FALSE)</f>
        <v>2017-18</v>
      </c>
      <c r="O51" s="18">
        <f>LARGE('augdate &amp; jandate kaf'!$H$5:$H$94,'augdate &amp; jandate kaf rank'!$A51)</f>
        <v>81.685286192999996</v>
      </c>
      <c r="P51" s="5" t="str">
        <f>VLOOKUP(Q51,'augdate &amp; jandate kaf'!$I$5:$O$94,7,FALSE)</f>
        <v>1981-82</v>
      </c>
      <c r="Q51" s="18">
        <f>LARGE('augdate &amp; jandate kaf'!$I$5:$I$94,'augdate &amp; jandate kaf rank'!$A51)</f>
        <v>118.17123523799999</v>
      </c>
      <c r="R51" s="5" t="str">
        <f>VLOOKUP(S51,'augdate &amp; jandate kaf'!$J$5:$O$94,6,FALSE)</f>
        <v>1935-36</v>
      </c>
      <c r="S51" s="18">
        <f>LARGE('augdate &amp; jandate kaf'!$J$5:$J$94,'augdate &amp; jandate kaf rank'!$A51)</f>
        <v>228.035693928</v>
      </c>
      <c r="T51" s="5" t="str">
        <f>VLOOKUP(U51,'augdate &amp; jandate kaf'!$K$5:$O$94,5,FALSE)</f>
        <v>1937-38</v>
      </c>
      <c r="U51" s="18">
        <f>LARGE('augdate &amp; jandate kaf'!$K$5:$K$94,'augdate &amp; jandate kaf rank'!$A51)</f>
        <v>644.60030640600007</v>
      </c>
      <c r="V51" s="5" t="str">
        <f>VLOOKUP(W51,'augdate &amp; jandate kaf'!$L$5:$O$94,4,FALSE)</f>
        <v>1951-52</v>
      </c>
      <c r="W51" s="18">
        <f>LARGE('augdate &amp; jandate kaf'!$L$5:$L$94,'augdate &amp; jandate kaf rank'!$A51)</f>
        <v>1260.6485477670001</v>
      </c>
      <c r="X51" s="5" t="str">
        <f>VLOOKUP(Y51,'augdate &amp; jandate kaf'!$M$5:$O$94,3,FALSE)</f>
        <v>1935-36</v>
      </c>
      <c r="Y51" s="18">
        <f>LARGE('augdate &amp; jandate kaf'!$M$5:$M$94,'augdate &amp; jandate kaf rank'!$A51)</f>
        <v>1863.7189383749999</v>
      </c>
      <c r="Z51" s="5" t="str">
        <f>VLOOKUP(AA51,'augdate &amp; jandate kaf'!$N$5:$O$94,2,FALSE)</f>
        <v>1985-86</v>
      </c>
      <c r="AA51" s="18">
        <f>LARGE('augdate &amp; jandate kaf'!$N$5:$N$94,'augdate &amp; jandate kaf rank'!$A51)</f>
        <v>2612.5922987219997</v>
      </c>
    </row>
    <row r="52" spans="1:27" x14ac:dyDescent="0.2">
      <c r="A52" s="5">
        <v>47</v>
      </c>
      <c r="B52" s="5" t="str">
        <f>VLOOKUP(C52,'augdate &amp; jandate kaf'!$B$5:$O$94,14,FALSE)</f>
        <v>1960-61</v>
      </c>
      <c r="C52" s="18">
        <f>LARGE('augdate &amp; jandate kaf'!$B$5:$B$94,'augdate &amp; jandate kaf rank'!$A52)</f>
        <v>331.66411979399999</v>
      </c>
      <c r="D52" s="5" t="str">
        <f>VLOOKUP(E52,'augdate &amp; jandate kaf'!$C$5:$O$94,13,FALSE)</f>
        <v>1939-40</v>
      </c>
      <c r="E52" s="18">
        <f>LARGE('augdate &amp; jandate kaf'!$C$5:$C$94,'augdate &amp; jandate kaf rank'!$A52)</f>
        <v>506.66576612400002</v>
      </c>
      <c r="F52" s="5" t="str">
        <f>VLOOKUP(G52,'augdate &amp; jandate kaf'!$D$5:$O$94,12,FALSE)</f>
        <v>2015-16</v>
      </c>
      <c r="G52" s="18">
        <f>LARGE('augdate &amp; jandate kaf'!$D$5:$D$94,'augdate &amp; jandate kaf rank'!$A52)</f>
        <v>630.96394328100007</v>
      </c>
      <c r="H52" s="5" t="str">
        <f>VLOOKUP(I52,'augdate &amp; jandate kaf'!$E$5:$O$94,11,FALSE)</f>
        <v>1956-57</v>
      </c>
      <c r="I52" s="18">
        <f>LARGE('augdate &amp; jandate kaf'!$E$5:$E$94,'augdate &amp; jandate kaf rank'!$A52)</f>
        <v>704.52493225800004</v>
      </c>
      <c r="J52" s="5" t="str">
        <f>VLOOKUP(K52,'augdate &amp; jandate kaf'!$F$5:$O$94,10,FALSE)</f>
        <v>1932-33</v>
      </c>
      <c r="K52" s="18">
        <f>LARGE('augdate &amp; jandate kaf'!$F$5:$F$94,'augdate &amp; jandate kaf rank'!$A52)</f>
        <v>757.48757490000003</v>
      </c>
      <c r="L52" s="5" t="str">
        <f>VLOOKUP(M52,'augdate &amp; jandate kaf'!$G$5:$O$94,9,FALSE)</f>
        <v>1978-79</v>
      </c>
      <c r="M52" s="18">
        <f>LARGE('augdate &amp; jandate kaf'!$G$5:$G$94,'augdate &amp; jandate kaf rank'!$A52)</f>
        <v>45.316361937000003</v>
      </c>
      <c r="N52" s="5" t="str">
        <f>VLOOKUP(O52,'augdate &amp; jandate kaf'!$H$5:$O$94,8,FALSE)</f>
        <v>1941-42</v>
      </c>
      <c r="O52" s="18">
        <f>LARGE('augdate &amp; jandate kaf'!$H$5:$H$94,'augdate &amp; jandate kaf rank'!$A52)</f>
        <v>80.388096159</v>
      </c>
      <c r="P52" s="5" t="str">
        <f>VLOOKUP(Q52,'augdate &amp; jandate kaf'!$I$5:$O$94,7,FALSE)</f>
        <v>1998-99</v>
      </c>
      <c r="Q52" s="18">
        <f>LARGE('augdate &amp; jandate kaf'!$I$5:$I$94,'augdate &amp; jandate kaf rank'!$A52)</f>
        <v>117.99668979</v>
      </c>
      <c r="R52" s="5" t="str">
        <f>VLOOKUP(S52,'augdate &amp; jandate kaf'!$J$5:$O$94,6,FALSE)</f>
        <v>1951-52</v>
      </c>
      <c r="S52" s="18">
        <f>LARGE('augdate &amp; jandate kaf'!$J$5:$J$94,'augdate &amp; jandate kaf rank'!$A52)</f>
        <v>227.61519807600001</v>
      </c>
      <c r="T52" s="5" t="str">
        <f>VLOOKUP(U52,'augdate &amp; jandate kaf'!$K$5:$O$94,5,FALSE)</f>
        <v>2007-08</v>
      </c>
      <c r="U52" s="18">
        <f>LARGE('augdate &amp; jandate kaf'!$K$5:$K$94,'augdate &amp; jandate kaf rank'!$A52)</f>
        <v>641.63501726100003</v>
      </c>
      <c r="V52" s="5" t="str">
        <f>VLOOKUP(W52,'augdate &amp; jandate kaf'!$L$5:$O$94,4,FALSE)</f>
        <v>1989-90</v>
      </c>
      <c r="W52" s="18">
        <f>LARGE('augdate &amp; jandate kaf'!$L$5:$L$94,'augdate &amp; jandate kaf rank'!$A52)</f>
        <v>1255.5034239930001</v>
      </c>
      <c r="X52" s="5" t="str">
        <f>VLOOKUP(Y52,'augdate &amp; jandate kaf'!$M$5:$O$94,3,FALSE)</f>
        <v>1964-65</v>
      </c>
      <c r="Y52" s="18">
        <f>LARGE('augdate &amp; jandate kaf'!$M$5:$M$94,'augdate &amp; jandate kaf rank'!$A52)</f>
        <v>1850.808525636</v>
      </c>
      <c r="Z52" s="5" t="str">
        <f>VLOOKUP(AA52,'augdate &amp; jandate kaf'!$N$5:$O$94,2,FALSE)</f>
        <v>1934-35</v>
      </c>
      <c r="AA52" s="18">
        <f>LARGE('augdate &amp; jandate kaf'!$N$5:$N$94,'augdate &amp; jandate kaf rank'!$A52)</f>
        <v>2594.9374233510002</v>
      </c>
    </row>
    <row r="53" spans="1:27" x14ac:dyDescent="0.2">
      <c r="A53" s="5">
        <v>48</v>
      </c>
      <c r="B53" s="5" t="str">
        <f>VLOOKUP(C53,'augdate &amp; jandate kaf'!$B$5:$O$94,14,FALSE)</f>
        <v>1989-90</v>
      </c>
      <c r="C53" s="18">
        <f>LARGE('augdate &amp; jandate kaf'!$B$5:$B$94,'augdate &amp; jandate kaf rank'!$A53)</f>
        <v>329.020152951</v>
      </c>
      <c r="D53" s="5" t="str">
        <f>VLOOKUP(E53,'augdate &amp; jandate kaf'!$C$5:$O$94,13,FALSE)</f>
        <v>1951-52</v>
      </c>
      <c r="E53" s="18">
        <f>LARGE('augdate &amp; jandate kaf'!$C$5:$C$94,'augdate &amp; jandate kaf rank'!$A53)</f>
        <v>505.18014634500003</v>
      </c>
      <c r="F53" s="5" t="str">
        <f>VLOOKUP(G53,'augdate &amp; jandate kaf'!$D$5:$O$94,12,FALSE)</f>
        <v>1966-67</v>
      </c>
      <c r="G53" s="18">
        <f>LARGE('augdate &amp; jandate kaf'!$D$5:$D$94,'augdate &amp; jandate kaf rank'!$A53)</f>
        <v>628.81981113000006</v>
      </c>
      <c r="H53" s="5" t="str">
        <f>VLOOKUP(I53,'augdate &amp; jandate kaf'!$E$5:$O$94,11,FALSE)</f>
        <v>1944-45</v>
      </c>
      <c r="I53" s="18">
        <f>LARGE('augdate &amp; jandate kaf'!$E$5:$E$94,'augdate &amp; jandate kaf rank'!$A53)</f>
        <v>702.26972573099999</v>
      </c>
      <c r="J53" s="5" t="str">
        <f>VLOOKUP(K53,'augdate &amp; jandate kaf'!$F$5:$O$94,10,FALSE)</f>
        <v>1989-90</v>
      </c>
      <c r="K53" s="18">
        <f>LARGE('augdate &amp; jandate kaf'!$F$5:$F$94,'augdate &amp; jandate kaf rank'!$A53)</f>
        <v>756.79137657900003</v>
      </c>
      <c r="L53" s="5" t="str">
        <f>VLOOKUP(M53,'augdate &amp; jandate kaf'!$G$5:$O$94,9,FALSE)</f>
        <v>1965-66</v>
      </c>
      <c r="M53" s="18">
        <f>LARGE('augdate &amp; jandate kaf'!$G$5:$G$94,'augdate &amp; jandate kaf rank'!$A53)</f>
        <v>44.885948729999996</v>
      </c>
      <c r="N53" s="5" t="str">
        <f>VLOOKUP(O53,'augdate &amp; jandate kaf'!$H$5:$O$94,8,FALSE)</f>
        <v>1953-54</v>
      </c>
      <c r="O53" s="18">
        <f>LARGE('augdate &amp; jandate kaf'!$H$5:$H$94,'augdate &amp; jandate kaf rank'!$A53)</f>
        <v>79.49355073800001</v>
      </c>
      <c r="P53" s="5" t="str">
        <f>VLOOKUP(Q53,'augdate &amp; jandate kaf'!$I$5:$O$94,7,FALSE)</f>
        <v>1950-51</v>
      </c>
      <c r="Q53" s="18">
        <f>LARGE('augdate &amp; jandate kaf'!$I$5:$I$94,'augdate &amp; jandate kaf rank'!$A53)</f>
        <v>117.59007823499999</v>
      </c>
      <c r="R53" s="5" t="str">
        <f>VLOOKUP(S53,'augdate &amp; jandate kaf'!$J$5:$O$94,6,FALSE)</f>
        <v>1955-56</v>
      </c>
      <c r="S53" s="18">
        <f>LARGE('augdate &amp; jandate kaf'!$J$5:$J$94,'augdate &amp; jandate kaf rank'!$A53)</f>
        <v>227.57552865600002</v>
      </c>
      <c r="T53" s="5" t="str">
        <f>VLOOKUP(U53,'augdate &amp; jandate kaf'!$K$5:$O$94,5,FALSE)</f>
        <v>1995-96</v>
      </c>
      <c r="U53" s="18">
        <f>LARGE('augdate &amp; jandate kaf'!$K$5:$K$94,'augdate &amp; jandate kaf rank'!$A53)</f>
        <v>633.77848863000008</v>
      </c>
      <c r="V53" s="5" t="str">
        <f>VLOOKUP(W53,'augdate &amp; jandate kaf'!$L$5:$O$94,4,FALSE)</f>
        <v>1967-68</v>
      </c>
      <c r="W53" s="18">
        <f>LARGE('augdate &amp; jandate kaf'!$L$5:$L$94,'augdate &amp; jandate kaf rank'!$A53)</f>
        <v>1255.2931760670001</v>
      </c>
      <c r="X53" s="5" t="str">
        <f>VLOOKUP(Y53,'augdate &amp; jandate kaf'!$M$5:$O$94,3,FALSE)</f>
        <v>1949-50</v>
      </c>
      <c r="Y53" s="18">
        <f>LARGE('augdate &amp; jandate kaf'!$M$5:$M$94,'augdate &amp; jandate kaf rank'!$A53)</f>
        <v>1847.865054672</v>
      </c>
      <c r="Z53" s="5" t="str">
        <f>VLOOKUP(AA53,'augdate &amp; jandate kaf'!$N$5:$O$94,2,FALSE)</f>
        <v>2013-14</v>
      </c>
      <c r="AA53" s="18">
        <f>LARGE('augdate &amp; jandate kaf'!$N$5:$N$94,'augdate &amp; jandate kaf rank'!$A53)</f>
        <v>2587.6342831290003</v>
      </c>
    </row>
    <row r="54" spans="1:27" x14ac:dyDescent="0.2">
      <c r="A54" s="5">
        <v>49</v>
      </c>
      <c r="B54" s="5" t="str">
        <f>VLOOKUP(C54,'augdate &amp; jandate kaf'!$B$5:$O$94,14,FALSE)</f>
        <v>1952-53</v>
      </c>
      <c r="C54" s="18">
        <f>LARGE('augdate &amp; jandate kaf'!$B$5:$B$94,'augdate &amp; jandate kaf rank'!$A54)</f>
        <v>327.298500123</v>
      </c>
      <c r="D54" s="5" t="str">
        <f>VLOOKUP(E54,'augdate &amp; jandate kaf'!$C$5:$O$94,13,FALSE)</f>
        <v>1934-35</v>
      </c>
      <c r="E54" s="18">
        <f>LARGE('augdate &amp; jandate kaf'!$C$5:$C$94,'augdate &amp; jandate kaf rank'!$A54)</f>
        <v>504.91436123099999</v>
      </c>
      <c r="F54" s="5" t="str">
        <f>VLOOKUP(G54,'augdate &amp; jandate kaf'!$D$5:$O$94,12,FALSE)</f>
        <v>1944-45</v>
      </c>
      <c r="G54" s="18">
        <f>LARGE('augdate &amp; jandate kaf'!$D$5:$D$94,'augdate &amp; jandate kaf rank'!$A54)</f>
        <v>624.97386086100005</v>
      </c>
      <c r="H54" s="5" t="str">
        <f>VLOOKUP(I54,'augdate &amp; jandate kaf'!$E$5:$O$94,11,FALSE)</f>
        <v>1935-36</v>
      </c>
      <c r="I54" s="18">
        <f>LARGE('augdate &amp; jandate kaf'!$E$5:$E$94,'augdate &amp; jandate kaf rank'!$A54)</f>
        <v>696.03170943600003</v>
      </c>
      <c r="J54" s="5" t="str">
        <f>VLOOKUP(K54,'augdate &amp; jandate kaf'!$F$5:$O$94,10,FALSE)</f>
        <v>1956-57</v>
      </c>
      <c r="K54" s="18">
        <f>LARGE('augdate &amp; jandate kaf'!$F$5:$F$94,'augdate &amp; jandate kaf rank'!$A54)</f>
        <v>753.34608745200001</v>
      </c>
      <c r="L54" s="5" t="str">
        <f>VLOOKUP(M54,'augdate &amp; jandate kaf'!$G$5:$O$94,9,FALSE)</f>
        <v>1937-38</v>
      </c>
      <c r="M54" s="18">
        <f>LARGE('augdate &amp; jandate kaf'!$G$5:$G$94,'augdate &amp; jandate kaf rank'!$A54)</f>
        <v>44.824461128999999</v>
      </c>
      <c r="N54" s="5" t="str">
        <f>VLOOKUP(O54,'augdate &amp; jandate kaf'!$H$5:$O$94,8,FALSE)</f>
        <v>1978-79</v>
      </c>
      <c r="O54" s="18">
        <f>LARGE('augdate &amp; jandate kaf'!$H$5:$H$94,'augdate &amp; jandate kaf rank'!$A54)</f>
        <v>77.805616917000009</v>
      </c>
      <c r="P54" s="5" t="str">
        <f>VLOOKUP(Q54,'augdate &amp; jandate kaf'!$I$5:$O$94,7,FALSE)</f>
        <v>1941-42</v>
      </c>
      <c r="Q54" s="18">
        <f>LARGE('augdate &amp; jandate kaf'!$I$5:$I$94,'augdate &amp; jandate kaf rank'!$A54)</f>
        <v>116.85024355199999</v>
      </c>
      <c r="R54" s="5" t="str">
        <f>VLOOKUP(S54,'augdate &amp; jandate kaf'!$J$5:$O$94,6,FALSE)</f>
        <v>1931-32</v>
      </c>
      <c r="S54" s="18">
        <f>LARGE('augdate &amp; jandate kaf'!$J$5:$J$94,'augdate &amp; jandate kaf rank'!$A54)</f>
        <v>222.45420653400001</v>
      </c>
      <c r="T54" s="5" t="str">
        <f>VLOOKUP(U54,'augdate &amp; jandate kaf'!$K$5:$O$94,5,FALSE)</f>
        <v>1999-2000</v>
      </c>
      <c r="U54" s="18">
        <f>LARGE('augdate &amp; jandate kaf'!$K$5:$K$94,'augdate &amp; jandate kaf rank'!$A54)</f>
        <v>628.57386072600002</v>
      </c>
      <c r="V54" s="5" t="str">
        <f>VLOOKUP(W54,'augdate &amp; jandate kaf'!$L$5:$O$94,4,FALSE)</f>
        <v>1939-40</v>
      </c>
      <c r="W54" s="18">
        <f>LARGE('augdate &amp; jandate kaf'!$L$5:$L$94,'augdate &amp; jandate kaf rank'!$A54)</f>
        <v>1248.975820932</v>
      </c>
      <c r="X54" s="5" t="str">
        <f>VLOOKUP(Y54,'augdate &amp; jandate kaf'!$M$5:$O$94,3,FALSE)</f>
        <v>1962-63</v>
      </c>
      <c r="Y54" s="18">
        <f>LARGE('augdate &amp; jandate kaf'!$M$5:$M$94,'augdate &amp; jandate kaf rank'!$A54)</f>
        <v>1838.9513359979999</v>
      </c>
      <c r="Z54" s="5" t="str">
        <f>VLOOKUP(AA54,'augdate &amp; jandate kaf'!$N$5:$O$94,2,FALSE)</f>
        <v>1937-38</v>
      </c>
      <c r="AA54" s="18">
        <f>LARGE('augdate &amp; jandate kaf'!$N$5:$N$94,'augdate &amp; jandate kaf rank'!$A54)</f>
        <v>2586.5552749049998</v>
      </c>
    </row>
    <row r="55" spans="1:27" x14ac:dyDescent="0.2">
      <c r="A55" s="5">
        <v>50</v>
      </c>
      <c r="B55" s="5" t="str">
        <f>VLOOKUP(C55,'augdate &amp; jandate kaf'!$B$5:$O$94,14,FALSE)</f>
        <v>1943-44</v>
      </c>
      <c r="C55" s="18">
        <f>LARGE('augdate &amp; jandate kaf'!$B$5:$B$94,'augdate &amp; jandate kaf rank'!$A55)</f>
        <v>324.77750848199997</v>
      </c>
      <c r="D55" s="5" t="str">
        <f>VLOOKUP(E55,'augdate &amp; jandate kaf'!$C$5:$O$94,13,FALSE)</f>
        <v>2015-16</v>
      </c>
      <c r="E55" s="18">
        <f>LARGE('augdate &amp; jandate kaf'!$C$5:$C$94,'augdate &amp; jandate kaf rank'!$A55)</f>
        <v>504.48394802399997</v>
      </c>
      <c r="F55" s="5" t="str">
        <f>VLOOKUP(G55,'augdate &amp; jandate kaf'!$D$5:$O$94,12,FALSE)</f>
        <v>2014-15</v>
      </c>
      <c r="G55" s="18">
        <f>LARGE('augdate &amp; jandate kaf'!$D$5:$D$94,'augdate &amp; jandate kaf rank'!$A55)</f>
        <v>621.110059353</v>
      </c>
      <c r="H55" s="5" t="str">
        <f>VLOOKUP(I55,'augdate &amp; jandate kaf'!$E$5:$O$94,11,FALSE)</f>
        <v>1974-75</v>
      </c>
      <c r="I55" s="18">
        <f>LARGE('augdate &amp; jandate kaf'!$E$5:$E$94,'augdate &amp; jandate kaf rank'!$A55)</f>
        <v>694.57584172200006</v>
      </c>
      <c r="J55" s="5" t="str">
        <f>VLOOKUP(K55,'augdate &amp; jandate kaf'!$F$5:$O$94,10,FALSE)</f>
        <v>1966-67</v>
      </c>
      <c r="K55" s="18">
        <f>LARGE('augdate &amp; jandate kaf'!$F$5:$F$94,'augdate &amp; jandate kaf rank'!$A55)</f>
        <v>752.38212054600001</v>
      </c>
      <c r="L55" s="5" t="str">
        <f>VLOOKUP(M55,'augdate &amp; jandate kaf'!$G$5:$O$94,9,FALSE)</f>
        <v>1968-69</v>
      </c>
      <c r="M55" s="18">
        <f>LARGE('augdate &amp; jandate kaf'!$G$5:$G$94,'augdate &amp; jandate kaf rank'!$A55)</f>
        <v>44.762973528000003</v>
      </c>
      <c r="N55" s="5" t="str">
        <f>VLOOKUP(O55,'augdate &amp; jandate kaf'!$H$5:$O$94,8,FALSE)</f>
        <v>1965-66</v>
      </c>
      <c r="O55" s="18">
        <f>LARGE('augdate &amp; jandate kaf'!$H$5:$H$94,'augdate &amp; jandate kaf rank'!$A55)</f>
        <v>77.264129334000003</v>
      </c>
      <c r="P55" s="5" t="str">
        <f>VLOOKUP(Q55,'augdate &amp; jandate kaf'!$I$5:$O$94,7,FALSE)</f>
        <v>1953-54</v>
      </c>
      <c r="Q55" s="18">
        <f>LARGE('augdate &amp; jandate kaf'!$I$5:$I$94,'augdate &amp; jandate kaf rank'!$A55)</f>
        <v>116.078673333</v>
      </c>
      <c r="R55" s="5" t="str">
        <f>VLOOKUP(S55,'augdate &amp; jandate kaf'!$J$5:$O$94,6,FALSE)</f>
        <v>1976-77</v>
      </c>
      <c r="S55" s="18">
        <f>LARGE('augdate &amp; jandate kaf'!$J$5:$J$94,'augdate &amp; jandate kaf rank'!$A55)</f>
        <v>221.49619004100001</v>
      </c>
      <c r="T55" s="5" t="str">
        <f>VLOOKUP(U55,'augdate &amp; jandate kaf'!$K$5:$O$94,5,FALSE)</f>
        <v>1998-99</v>
      </c>
      <c r="U55" s="18">
        <f>LARGE('augdate &amp; jandate kaf'!$K$5:$K$94,'augdate &amp; jandate kaf rank'!$A55)</f>
        <v>628.37353015500003</v>
      </c>
      <c r="V55" s="5" t="str">
        <f>VLOOKUP(W55,'augdate &amp; jandate kaf'!$L$5:$O$94,4,FALSE)</f>
        <v>1961-62</v>
      </c>
      <c r="W55" s="18">
        <f>LARGE('augdate &amp; jandate kaf'!$L$5:$L$94,'augdate &amp; jandate kaf rank'!$A55)</f>
        <v>1235.7916891950001</v>
      </c>
      <c r="X55" s="5" t="str">
        <f>VLOOKUP(Y55,'augdate &amp; jandate kaf'!$M$5:$O$94,3,FALSE)</f>
        <v>1999-2000</v>
      </c>
      <c r="Y55" s="18">
        <f>LARGE('augdate &amp; jandate kaf'!$M$5:$M$94,'augdate &amp; jandate kaf rank'!$A55)</f>
        <v>1834.9328237520001</v>
      </c>
      <c r="Z55" s="5" t="str">
        <f>VLOOKUP(AA55,'augdate &amp; jandate kaf'!$N$5:$O$94,2,FALSE)</f>
        <v>2014-15</v>
      </c>
      <c r="AA55" s="18">
        <f>LARGE('augdate &amp; jandate kaf'!$N$5:$N$94,'augdate &amp; jandate kaf rank'!$A55)</f>
        <v>2579.8868454029998</v>
      </c>
    </row>
    <row r="56" spans="1:27" x14ac:dyDescent="0.2">
      <c r="A56" s="5">
        <v>51</v>
      </c>
      <c r="B56" s="5" t="str">
        <f>VLOOKUP(C56,'augdate &amp; jandate kaf'!$B$5:$O$94,14,FALSE)</f>
        <v>1975-76</v>
      </c>
      <c r="C56" s="18">
        <f>LARGE('augdate &amp; jandate kaf'!$B$5:$B$94,'augdate &amp; jandate kaf rank'!$A56)</f>
        <v>324.10114487100003</v>
      </c>
      <c r="D56" s="5" t="str">
        <f>VLOOKUP(E56,'augdate &amp; jandate kaf'!$C$5:$O$94,13,FALSE)</f>
        <v>2002-03</v>
      </c>
      <c r="E56" s="18">
        <f>LARGE('augdate &amp; jandate kaf'!$C$5:$C$94,'augdate &amp; jandate kaf rank'!$A56)</f>
        <v>502.30212992399998</v>
      </c>
      <c r="F56" s="5" t="str">
        <f>VLOOKUP(G56,'augdate &amp; jandate kaf'!$D$5:$O$94,12,FALSE)</f>
        <v>1932-33</v>
      </c>
      <c r="G56" s="18">
        <f>LARGE('augdate &amp; jandate kaf'!$D$5:$D$94,'augdate &amp; jandate kaf rank'!$A56)</f>
        <v>614.75700173999996</v>
      </c>
      <c r="H56" s="5" t="str">
        <f>VLOOKUP(I56,'augdate &amp; jandate kaf'!$E$5:$O$94,11,FALSE)</f>
        <v>1966-67</v>
      </c>
      <c r="I56" s="18">
        <f>LARGE('augdate &amp; jandate kaf'!$E$5:$E$94,'augdate &amp; jandate kaf rank'!$A56)</f>
        <v>694.21484999999996</v>
      </c>
      <c r="J56" s="5" t="str">
        <f>VLOOKUP(K56,'augdate &amp; jandate kaf'!$F$5:$O$94,10,FALSE)</f>
        <v>1974-75</v>
      </c>
      <c r="K56" s="18">
        <f>LARGE('augdate &amp; jandate kaf'!$F$5:$F$94,'augdate &amp; jandate kaf rank'!$A56)</f>
        <v>749.23831901099993</v>
      </c>
      <c r="L56" s="5" t="str">
        <f>VLOOKUP(M56,'augdate &amp; jandate kaf'!$G$5:$O$94,9,FALSE)</f>
        <v>1998-99</v>
      </c>
      <c r="M56" s="18">
        <f>LARGE('augdate &amp; jandate kaf'!$G$5:$G$94,'augdate &amp; jandate kaf rank'!$A56)</f>
        <v>43.164295901999999</v>
      </c>
      <c r="N56" s="5" t="str">
        <f>VLOOKUP(O56,'augdate &amp; jandate kaf'!$H$5:$O$94,8,FALSE)</f>
        <v>2015-16</v>
      </c>
      <c r="O56" s="18">
        <f>LARGE('augdate &amp; jandate kaf'!$H$5:$H$94,'augdate &amp; jandate kaf rank'!$A56)</f>
        <v>76.686939272999993</v>
      </c>
      <c r="P56" s="5" t="str">
        <f>VLOOKUP(Q56,'augdate &amp; jandate kaf'!$I$5:$O$94,7,FALSE)</f>
        <v>1931-32</v>
      </c>
      <c r="Q56" s="18">
        <f>LARGE('augdate &amp; jandate kaf'!$I$5:$I$94,'augdate &amp; jandate kaf rank'!$A56)</f>
        <v>115.941813834</v>
      </c>
      <c r="R56" s="5" t="str">
        <f>VLOOKUP(S56,'augdate &amp; jandate kaf'!$J$5:$O$94,6,FALSE)</f>
        <v>1960-61</v>
      </c>
      <c r="S56" s="18">
        <f>LARGE('augdate &amp; jandate kaf'!$J$5:$J$94,'augdate &amp; jandate kaf rank'!$A56)</f>
        <v>219.27668599199998</v>
      </c>
      <c r="T56" s="5" t="str">
        <f>VLOOKUP(U56,'augdate &amp; jandate kaf'!$K$5:$O$94,5,FALSE)</f>
        <v>1962-63</v>
      </c>
      <c r="U56" s="18">
        <f>LARGE('augdate &amp; jandate kaf'!$K$5:$K$94,'augdate &amp; jandate kaf rank'!$A56)</f>
        <v>626.77088558699995</v>
      </c>
      <c r="V56" s="5" t="str">
        <f>VLOOKUP(W56,'augdate &amp; jandate kaf'!$L$5:$O$94,4,FALSE)</f>
        <v>1953-54</v>
      </c>
      <c r="W56" s="18">
        <f>LARGE('augdate &amp; jandate kaf'!$L$5:$L$94,'augdate &amp; jandate kaf rank'!$A56)</f>
        <v>1235.220449547</v>
      </c>
      <c r="X56" s="5" t="str">
        <f>VLOOKUP(Y56,'augdate &amp; jandate kaf'!$M$5:$O$94,3,FALSE)</f>
        <v>1993-94</v>
      </c>
      <c r="Y56" s="18">
        <f>LARGE('augdate &amp; jandate kaf'!$M$5:$M$94,'augdate &amp; jandate kaf rank'!$A56)</f>
        <v>1829.5596008130001</v>
      </c>
      <c r="Z56" s="5" t="str">
        <f>VLOOKUP(AA56,'augdate &amp; jandate kaf'!$N$5:$O$94,2,FALSE)</f>
        <v>1961-62</v>
      </c>
      <c r="AA56" s="18">
        <f>LARGE('augdate &amp; jandate kaf'!$N$5:$N$94,'augdate &amp; jandate kaf rank'!$A56)</f>
        <v>2569.8028788390002</v>
      </c>
    </row>
    <row r="57" spans="1:27" x14ac:dyDescent="0.2">
      <c r="A57" s="5">
        <v>52</v>
      </c>
      <c r="B57" s="5" t="str">
        <f>VLOOKUP(C57,'augdate &amp; jandate kaf'!$B$5:$O$94,14,FALSE)</f>
        <v>1978-79</v>
      </c>
      <c r="C57" s="18">
        <f>LARGE('augdate &amp; jandate kaf'!$B$5:$B$94,'augdate &amp; jandate kaf rank'!$A57)</f>
        <v>321.39569042699998</v>
      </c>
      <c r="D57" s="5" t="str">
        <f>VLOOKUP(E57,'augdate &amp; jandate kaf'!$C$5:$O$94,13,FALSE)</f>
        <v>1944-45</v>
      </c>
      <c r="E57" s="18">
        <f>LARGE('augdate &amp; jandate kaf'!$C$5:$C$94,'augdate &amp; jandate kaf rank'!$A57)</f>
        <v>496.95667557899998</v>
      </c>
      <c r="F57" s="5" t="str">
        <f>VLOOKUP(G57,'augdate &amp; jandate kaf'!$D$5:$O$94,12,FALSE)</f>
        <v>1975-76</v>
      </c>
      <c r="G57" s="18">
        <f>LARGE('augdate &amp; jandate kaf'!$D$5:$D$94,'augdate &amp; jandate kaf rank'!$A57)</f>
        <v>614.54080340099995</v>
      </c>
      <c r="H57" s="5" t="str">
        <f>VLOOKUP(I57,'augdate &amp; jandate kaf'!$E$5:$O$94,11,FALSE)</f>
        <v>1932-33</v>
      </c>
      <c r="I57" s="18">
        <f>LARGE('augdate &amp; jandate kaf'!$E$5:$E$94,'augdate &amp; jandate kaf rank'!$A57)</f>
        <v>686.16195773999993</v>
      </c>
      <c r="J57" s="5" t="str">
        <f>VLOOKUP(K57,'augdate &amp; jandate kaf'!$F$5:$O$94,10,FALSE)</f>
        <v>2005-06</v>
      </c>
      <c r="K57" s="18">
        <f>LARGE('augdate &amp; jandate kaf'!$F$5:$F$94,'augdate &amp; jandate kaf rank'!$A57)</f>
        <v>746.51699679899991</v>
      </c>
      <c r="L57" s="5" t="str">
        <f>VLOOKUP(M57,'augdate &amp; jandate kaf'!$G$5:$O$94,9,FALSE)</f>
        <v>2015-16</v>
      </c>
      <c r="M57" s="18">
        <f>LARGE('augdate &amp; jandate kaf'!$G$5:$G$94,'augdate &amp; jandate kaf rank'!$A57)</f>
        <v>42.979833099000004</v>
      </c>
      <c r="N57" s="5" t="str">
        <f>VLOOKUP(O57,'augdate &amp; jandate kaf'!$H$5:$O$94,8,FALSE)</f>
        <v>1937-38</v>
      </c>
      <c r="O57" s="18">
        <f>LARGE('augdate &amp; jandate kaf'!$H$5:$H$94,'augdate &amp; jandate kaf rank'!$A57)</f>
        <v>75.980823596999997</v>
      </c>
      <c r="P57" s="5" t="str">
        <f>VLOOKUP(Q57,'augdate &amp; jandate kaf'!$I$5:$O$94,7,FALSE)</f>
        <v>1987-88</v>
      </c>
      <c r="Q57" s="18">
        <f>LARGE('augdate &amp; jandate kaf'!$I$5:$I$94,'augdate &amp; jandate kaf rank'!$A57)</f>
        <v>115.38842542499999</v>
      </c>
      <c r="R57" s="5" t="str">
        <f>VLOOKUP(S57,'augdate &amp; jandate kaf'!$J$5:$O$94,6,FALSE)</f>
        <v>1950-51</v>
      </c>
      <c r="S57" s="18">
        <f>LARGE('augdate &amp; jandate kaf'!$J$5:$J$94,'augdate &amp; jandate kaf rank'!$A57)</f>
        <v>219.16362814499999</v>
      </c>
      <c r="T57" s="5" t="str">
        <f>VLOOKUP(U57,'augdate &amp; jandate kaf'!$K$5:$O$94,5,FALSE)</f>
        <v>1940-41</v>
      </c>
      <c r="U57" s="18">
        <f>LARGE('augdate &amp; jandate kaf'!$K$5:$K$94,'augdate &amp; jandate kaf rank'!$A57)</f>
        <v>623.47832372700009</v>
      </c>
      <c r="V57" s="5" t="str">
        <f>VLOOKUP(W57,'augdate &amp; jandate kaf'!$L$5:$O$94,4,FALSE)</f>
        <v>1950-51</v>
      </c>
      <c r="W57" s="18">
        <f>LARGE('augdate &amp; jandate kaf'!$L$5:$L$94,'augdate &amp; jandate kaf rank'!$A57)</f>
        <v>1224.21813591</v>
      </c>
      <c r="X57" s="5" t="str">
        <f>VLOOKUP(Y57,'augdate &amp; jandate kaf'!$M$5:$O$94,3,FALSE)</f>
        <v>1982-83</v>
      </c>
      <c r="Y57" s="18">
        <f>LARGE('augdate &amp; jandate kaf'!$M$5:$M$94,'augdate &amp; jandate kaf rank'!$A57)</f>
        <v>1827.5662124580001</v>
      </c>
      <c r="Z57" s="5" t="str">
        <f>VLOOKUP(AA57,'augdate &amp; jandate kaf'!$N$5:$O$94,2,FALSE)</f>
        <v>2015-16</v>
      </c>
      <c r="AA57" s="18">
        <f>LARGE('augdate &amp; jandate kaf'!$N$5:$N$94,'augdate &amp; jandate kaf rank'!$A57)</f>
        <v>2551.217755569</v>
      </c>
    </row>
    <row r="58" spans="1:27" x14ac:dyDescent="0.2">
      <c r="A58" s="5">
        <v>53</v>
      </c>
      <c r="B58" s="5" t="str">
        <f>VLOOKUP(C58,'augdate &amp; jandate kaf'!$B$5:$O$94,14,FALSE)</f>
        <v>1979-80</v>
      </c>
      <c r="C58" s="18">
        <f>LARGE('augdate &amp; jandate kaf'!$B$5:$B$94,'augdate &amp; jandate kaf rank'!$A58)</f>
        <v>319.858500402</v>
      </c>
      <c r="D58" s="5" t="str">
        <f>VLOOKUP(E58,'augdate &amp; jandate kaf'!$C$5:$O$94,13,FALSE)</f>
        <v>1975-76</v>
      </c>
      <c r="E58" s="18">
        <f>LARGE('augdate &amp; jandate kaf'!$C$5:$C$94,'augdate &amp; jandate kaf rank'!$A58)</f>
        <v>496.48460948100001</v>
      </c>
      <c r="F58" s="5" t="str">
        <f>VLOOKUP(G58,'augdate &amp; jandate kaf'!$D$5:$O$94,12,FALSE)</f>
        <v>1948-49</v>
      </c>
      <c r="G58" s="18">
        <f>LARGE('augdate &amp; jandate kaf'!$D$5:$D$94,'augdate &amp; jandate kaf rank'!$A58)</f>
        <v>608.41981189500007</v>
      </c>
      <c r="H58" s="5" t="str">
        <f>VLOOKUP(I58,'augdate &amp; jandate kaf'!$E$5:$O$94,11,FALSE)</f>
        <v>1951-52</v>
      </c>
      <c r="I58" s="18">
        <f>LARGE('augdate &amp; jandate kaf'!$E$5:$E$94,'augdate &amp; jandate kaf rank'!$A58)</f>
        <v>685.43997429599995</v>
      </c>
      <c r="J58" s="5" t="str">
        <f>VLOOKUP(K58,'augdate &amp; jandate kaf'!$F$5:$O$94,10,FALSE)</f>
        <v>1944-45</v>
      </c>
      <c r="K58" s="18">
        <f>LARGE('augdate &amp; jandate kaf'!$F$5:$F$94,'augdate &amp; jandate kaf rank'!$A58)</f>
        <v>745.67997203699997</v>
      </c>
      <c r="L58" s="5" t="str">
        <f>VLOOKUP(M58,'augdate &amp; jandate kaf'!$G$5:$O$94,9,FALSE)</f>
        <v>1940-41</v>
      </c>
      <c r="M58" s="18">
        <f>LARGE('augdate &amp; jandate kaf'!$G$5:$G$94,'augdate &amp; jandate kaf rank'!$A58)</f>
        <v>42.918345498000001</v>
      </c>
      <c r="N58" s="5" t="str">
        <f>VLOOKUP(O58,'augdate &amp; jandate kaf'!$H$5:$O$94,8,FALSE)</f>
        <v>1940-41</v>
      </c>
      <c r="O58" s="18">
        <f>LARGE('augdate &amp; jandate kaf'!$H$5:$H$94,'augdate &amp; jandate kaf rank'!$A58)</f>
        <v>75.740823606000006</v>
      </c>
      <c r="P58" s="5" t="str">
        <f>VLOOKUP(Q58,'augdate &amp; jandate kaf'!$I$5:$O$94,7,FALSE)</f>
        <v>1977-78</v>
      </c>
      <c r="Q58" s="18">
        <f>LARGE('augdate &amp; jandate kaf'!$I$5:$I$94,'augdate &amp; jandate kaf rank'!$A58)</f>
        <v>114.93421056599999</v>
      </c>
      <c r="R58" s="5" t="str">
        <f>VLOOKUP(S58,'augdate &amp; jandate kaf'!$J$5:$O$94,6,FALSE)</f>
        <v>1996-97</v>
      </c>
      <c r="S58" s="18">
        <f>LARGE('augdate &amp; jandate kaf'!$J$5:$J$94,'augdate &amp; jandate kaf rank'!$A58)</f>
        <v>218.54676866400001</v>
      </c>
      <c r="T58" s="5" t="str">
        <f>VLOOKUP(U58,'augdate &amp; jandate kaf'!$K$5:$O$94,5,FALSE)</f>
        <v>1965-66</v>
      </c>
      <c r="U58" s="18">
        <f>LARGE('augdate &amp; jandate kaf'!$K$5:$K$94,'augdate &amp; jandate kaf rank'!$A58)</f>
        <v>612.62080347299991</v>
      </c>
      <c r="V58" s="5" t="str">
        <f>VLOOKUP(W58,'augdate &amp; jandate kaf'!$L$5:$O$94,4,FALSE)</f>
        <v>2002-03</v>
      </c>
      <c r="W58" s="18">
        <f>LARGE('augdate &amp; jandate kaf'!$L$5:$L$94,'augdate &amp; jandate kaf rank'!$A58)</f>
        <v>1221.131855034</v>
      </c>
      <c r="X58" s="5" t="str">
        <f>VLOOKUP(Y58,'augdate &amp; jandate kaf'!$M$5:$O$94,3,FALSE)</f>
        <v>1937-38</v>
      </c>
      <c r="Y58" s="18">
        <f>LARGE('augdate &amp; jandate kaf'!$M$5:$M$94,'augdate &amp; jandate kaf rank'!$A58)</f>
        <v>1825.9377827669998</v>
      </c>
      <c r="Z58" s="5" t="str">
        <f>VLOOKUP(AA58,'augdate &amp; jandate kaf'!$N$5:$O$94,2,FALSE)</f>
        <v>1977-78</v>
      </c>
      <c r="AA58" s="18">
        <f>LARGE('augdate &amp; jandate kaf'!$N$5:$N$94,'augdate &amp; jandate kaf rank'!$A58)</f>
        <v>2536.774119747</v>
      </c>
    </row>
    <row r="59" spans="1:27" x14ac:dyDescent="0.2">
      <c r="A59" s="5">
        <v>54</v>
      </c>
      <c r="B59" s="5" t="str">
        <f>VLOOKUP(C59,'augdate &amp; jandate kaf'!$B$5:$O$94,14,FALSE)</f>
        <v>2013-14</v>
      </c>
      <c r="C59" s="18">
        <f>LARGE('augdate &amp; jandate kaf'!$B$5:$B$94,'augdate &amp; jandate kaf rank'!$A59)</f>
        <v>314.26312871099998</v>
      </c>
      <c r="D59" s="5" t="str">
        <f>VLOOKUP(E59,'augdate &amp; jandate kaf'!$C$5:$O$94,13,FALSE)</f>
        <v>1986-87</v>
      </c>
      <c r="E59" s="18">
        <f>LARGE('augdate &amp; jandate kaf'!$C$5:$C$94,'augdate &amp; jandate kaf rank'!$A59)</f>
        <v>496.38741940199998</v>
      </c>
      <c r="F59" s="5" t="str">
        <f>VLOOKUP(G59,'augdate &amp; jandate kaf'!$D$5:$O$94,12,FALSE)</f>
        <v>1946-47</v>
      </c>
      <c r="G59" s="18">
        <f>LARGE('augdate &amp; jandate kaf'!$D$5:$D$94,'augdate &amp; jandate kaf rank'!$A59)</f>
        <v>602.74510136399999</v>
      </c>
      <c r="H59" s="5" t="str">
        <f>VLOOKUP(I59,'augdate &amp; jandate kaf'!$E$5:$O$94,11,FALSE)</f>
        <v>1934-35</v>
      </c>
      <c r="I59" s="18">
        <f>LARGE('augdate &amp; jandate kaf'!$E$5:$E$94,'augdate &amp; jandate kaf rank'!$A59)</f>
        <v>684.0416272409999</v>
      </c>
      <c r="J59" s="5" t="str">
        <f>VLOOKUP(K59,'augdate &amp; jandate kaf'!$F$5:$O$94,10,FALSE)</f>
        <v>1934-35</v>
      </c>
      <c r="K59" s="18">
        <f>LARGE('augdate &amp; jandate kaf'!$F$5:$F$94,'augdate &amp; jandate kaf rank'!$A59)</f>
        <v>736.30608809099999</v>
      </c>
      <c r="L59" s="5" t="str">
        <f>VLOOKUP(M59,'augdate &amp; jandate kaf'!$G$5:$O$94,9,FALSE)</f>
        <v>1958-59</v>
      </c>
      <c r="M59" s="18">
        <f>LARGE('augdate &amp; jandate kaf'!$G$5:$G$94,'augdate &amp; jandate kaf rank'!$A59)</f>
        <v>42.856857897000005</v>
      </c>
      <c r="N59" s="5" t="str">
        <f>VLOOKUP(O59,'augdate &amp; jandate kaf'!$H$5:$O$94,8,FALSE)</f>
        <v>1932-33</v>
      </c>
      <c r="O59" s="18">
        <f>LARGE('augdate &amp; jandate kaf'!$H$5:$H$94,'augdate &amp; jandate kaf rank'!$A59)</f>
        <v>75.330245108999989</v>
      </c>
      <c r="P59" s="5" t="str">
        <f>VLOOKUP(Q59,'augdate &amp; jandate kaf'!$I$5:$O$94,7,FALSE)</f>
        <v>1968-69</v>
      </c>
      <c r="Q59" s="18">
        <f>LARGE('augdate &amp; jandate kaf'!$I$5:$I$94,'augdate &amp; jandate kaf rank'!$A59)</f>
        <v>114.759665118</v>
      </c>
      <c r="R59" s="5" t="str">
        <f>VLOOKUP(S59,'augdate &amp; jandate kaf'!$J$5:$O$94,6,FALSE)</f>
        <v>1965-66</v>
      </c>
      <c r="S59" s="18">
        <f>LARGE('augdate &amp; jandate kaf'!$J$5:$J$94,'augdate &amp; jandate kaf rank'!$A59)</f>
        <v>216.51767783100001</v>
      </c>
      <c r="T59" s="5" t="str">
        <f>VLOOKUP(U59,'augdate &amp; jandate kaf'!$K$5:$O$94,5,FALSE)</f>
        <v>2002-03</v>
      </c>
      <c r="U59" s="18">
        <f>LARGE('augdate &amp; jandate kaf'!$K$5:$K$94,'augdate &amp; jandate kaf rank'!$A59)</f>
        <v>597.58807676399999</v>
      </c>
      <c r="V59" s="5" t="str">
        <f>VLOOKUP(W59,'augdate &amp; jandate kaf'!$L$5:$O$94,4,FALSE)</f>
        <v>1994-95</v>
      </c>
      <c r="W59" s="18">
        <f>LARGE('augdate &amp; jandate kaf'!$L$5:$L$94,'augdate &amp; jandate kaf rank'!$A59)</f>
        <v>1220.5506980310001</v>
      </c>
      <c r="X59" s="5" t="str">
        <f>VLOOKUP(Y59,'augdate &amp; jandate kaf'!$M$5:$O$94,3,FALSE)</f>
        <v>1934-35</v>
      </c>
      <c r="Y59" s="18">
        <f>LARGE('augdate &amp; jandate kaf'!$M$5:$M$94,'augdate &amp; jandate kaf rank'!$A59)</f>
        <v>1815.3857170470001</v>
      </c>
      <c r="Z59" s="5" t="str">
        <f>VLOOKUP(AA59,'augdate &amp; jandate kaf'!$N$5:$O$94,2,FALSE)</f>
        <v>2017-18</v>
      </c>
      <c r="AA59" s="18">
        <f>LARGE('augdate &amp; jandate kaf'!$N$5:$N$94,'augdate &amp; jandate kaf rank'!$A59)</f>
        <v>2529.994615869</v>
      </c>
    </row>
    <row r="60" spans="1:27" x14ac:dyDescent="0.2">
      <c r="A60" s="5">
        <v>55</v>
      </c>
      <c r="B60" s="5" t="str">
        <f>VLOOKUP(C60,'augdate &amp; jandate kaf'!$B$5:$O$94,14,FALSE)</f>
        <v>1973-74</v>
      </c>
      <c r="C60" s="18">
        <f>LARGE('augdate &amp; jandate kaf'!$B$5:$B$94,'augdate &amp; jandate kaf rank'!$A60)</f>
        <v>312.04957507500001</v>
      </c>
      <c r="D60" s="5" t="str">
        <f>VLOOKUP(E60,'augdate &amp; jandate kaf'!$C$5:$O$94,13,FALSE)</f>
        <v>2009-10</v>
      </c>
      <c r="E60" s="18">
        <f>LARGE('augdate &amp; jandate kaf'!$C$5:$C$94,'augdate &amp; jandate kaf rank'!$A60)</f>
        <v>495.935188014</v>
      </c>
      <c r="F60" s="5" t="str">
        <f>VLOOKUP(G60,'augdate &amp; jandate kaf'!$D$5:$O$94,12,FALSE)</f>
        <v>1979-80</v>
      </c>
      <c r="G60" s="18">
        <f>LARGE('augdate &amp; jandate kaf'!$D$5:$D$94,'augdate &amp; jandate kaf rank'!$A60)</f>
        <v>602.35832451900001</v>
      </c>
      <c r="H60" s="5" t="str">
        <f>VLOOKUP(I60,'augdate &amp; jandate kaf'!$E$5:$O$94,11,FALSE)</f>
        <v>1989-90</v>
      </c>
      <c r="I60" s="18">
        <f>LARGE('augdate &amp; jandate kaf'!$E$5:$E$94,'augdate &amp; jandate kaf rank'!$A60)</f>
        <v>678.45617290500002</v>
      </c>
      <c r="J60" s="5" t="str">
        <f>VLOOKUP(K60,'augdate &amp; jandate kaf'!$F$5:$O$94,10,FALSE)</f>
        <v>1988-89</v>
      </c>
      <c r="K60" s="18">
        <f>LARGE('augdate &amp; jandate kaf'!$F$5:$F$94,'augdate &amp; jandate kaf rank'!$A60)</f>
        <v>733.76724521099993</v>
      </c>
      <c r="L60" s="5" t="str">
        <f>VLOOKUP(M60,'augdate &amp; jandate kaf'!$G$5:$O$94,9,FALSE)</f>
        <v>1934-35</v>
      </c>
      <c r="M60" s="18">
        <f>LARGE('augdate &amp; jandate kaf'!$G$5:$G$94,'augdate &amp; jandate kaf rank'!$A60)</f>
        <v>42.610907492999999</v>
      </c>
      <c r="N60" s="5" t="str">
        <f>VLOOKUP(O60,'augdate &amp; jandate kaf'!$H$5:$O$94,8,FALSE)</f>
        <v>1958-59</v>
      </c>
      <c r="O60" s="18">
        <f>LARGE('augdate &amp; jandate kaf'!$H$5:$H$94,'augdate &amp; jandate kaf rank'!$A60)</f>
        <v>75.123964125000001</v>
      </c>
      <c r="P60" s="5" t="str">
        <f>VLOOKUP(Q60,'augdate &amp; jandate kaf'!$I$5:$O$94,7,FALSE)</f>
        <v>1965-66</v>
      </c>
      <c r="Q60" s="18">
        <f>LARGE('augdate &amp; jandate kaf'!$I$5:$I$94,'augdate &amp; jandate kaf rank'!$A60)</f>
        <v>114.587103141</v>
      </c>
      <c r="R60" s="5" t="str">
        <f>VLOOKUP(S60,'augdate &amp; jandate kaf'!$J$5:$O$94,6,FALSE)</f>
        <v>1941-42</v>
      </c>
      <c r="S60" s="18">
        <f>LARGE('augdate &amp; jandate kaf'!$J$5:$J$94,'augdate &amp; jandate kaf rank'!$A60)</f>
        <v>216.16263652199999</v>
      </c>
      <c r="T60" s="5" t="str">
        <f>VLOOKUP(U60,'augdate &amp; jandate kaf'!$K$5:$O$94,5,FALSE)</f>
        <v>1961-62</v>
      </c>
      <c r="U60" s="18">
        <f>LARGE('augdate &amp; jandate kaf'!$K$5:$K$94,'augdate &amp; jandate kaf rank'!$A60)</f>
        <v>593.56361410500006</v>
      </c>
      <c r="V60" s="5" t="str">
        <f>VLOOKUP(W60,'augdate &amp; jandate kaf'!$L$5:$O$94,4,FALSE)</f>
        <v>1982-83</v>
      </c>
      <c r="W60" s="18">
        <f>LARGE('augdate &amp; jandate kaf'!$L$5:$L$94,'augdate &amp; jandate kaf rank'!$A60)</f>
        <v>1207.0333431659999</v>
      </c>
      <c r="X60" s="5" t="str">
        <f>VLOOKUP(Y60,'augdate &amp; jandate kaf'!$M$5:$O$94,3,FALSE)</f>
        <v>2015-16</v>
      </c>
      <c r="Y60" s="18">
        <f>LARGE('augdate &amp; jandate kaf'!$M$5:$M$94,'augdate &amp; jandate kaf rank'!$A60)</f>
        <v>1813.5688576110001</v>
      </c>
      <c r="Z60" s="5" t="str">
        <f>VLOOKUP(AA60,'augdate &amp; jandate kaf'!$N$5:$O$94,2,FALSE)</f>
        <v>1987-88</v>
      </c>
      <c r="AA60" s="18">
        <f>LARGE('augdate &amp; jandate kaf'!$N$5:$N$94,'augdate &amp; jandate kaf rank'!$A60)</f>
        <v>2529.947012565</v>
      </c>
    </row>
    <row r="61" spans="1:27" x14ac:dyDescent="0.2">
      <c r="A61" s="5">
        <v>56</v>
      </c>
      <c r="B61" s="5" t="str">
        <f>VLOOKUP(C61,'augdate &amp; jandate kaf'!$B$5:$O$94,14,FALSE)</f>
        <v>1928-29</v>
      </c>
      <c r="C61" s="18">
        <f>LARGE('augdate &amp; jandate kaf'!$B$5:$B$94,'augdate &amp; jandate kaf rank'!$A61)</f>
        <v>311.74213707000001</v>
      </c>
      <c r="D61" s="5" t="str">
        <f>VLOOKUP(E61,'augdate &amp; jandate kaf'!$C$5:$O$94,13,FALSE)</f>
        <v>1941-42</v>
      </c>
      <c r="E61" s="18">
        <f>LARGE('augdate &amp; jandate kaf'!$C$5:$C$94,'augdate &amp; jandate kaf rank'!$A61)</f>
        <v>495.21320457000002</v>
      </c>
      <c r="F61" s="5" t="str">
        <f>VLOOKUP(G61,'augdate &amp; jandate kaf'!$D$5:$O$94,12,FALSE)</f>
        <v>2016-17</v>
      </c>
      <c r="G61" s="18">
        <f>LARGE('augdate &amp; jandate kaf'!$D$5:$D$94,'augdate &amp; jandate kaf rank'!$A61)</f>
        <v>596.69551481400003</v>
      </c>
      <c r="H61" s="5" t="str">
        <f>VLOOKUP(I61,'augdate &amp; jandate kaf'!$E$5:$O$94,11,FALSE)</f>
        <v>2005-06</v>
      </c>
      <c r="I61" s="18">
        <f>LARGE('augdate &amp; jandate kaf'!$E$5:$E$94,'augdate &amp; jandate kaf rank'!$A61)</f>
        <v>677.22047047199999</v>
      </c>
      <c r="J61" s="5" t="str">
        <f>VLOOKUP(K61,'augdate &amp; jandate kaf'!$F$5:$O$94,10,FALSE)</f>
        <v>1969-70</v>
      </c>
      <c r="K61" s="18">
        <f>LARGE('augdate &amp; jandate kaf'!$F$5:$F$94,'augdate &amp; jandate kaf rank'!$A61)</f>
        <v>732.11303039699999</v>
      </c>
      <c r="L61" s="5" t="str">
        <f>VLOOKUP(M61,'augdate &amp; jandate kaf'!$G$5:$O$94,9,FALSE)</f>
        <v>1963-64</v>
      </c>
      <c r="M61" s="18">
        <f>LARGE('augdate &amp; jandate kaf'!$G$5:$G$94,'augdate &amp; jandate kaf rank'!$A61)</f>
        <v>41.750081079000005</v>
      </c>
      <c r="N61" s="5" t="str">
        <f>VLOOKUP(O61,'augdate &amp; jandate kaf'!$H$5:$O$94,8,FALSE)</f>
        <v>1947-48</v>
      </c>
      <c r="O61" s="18">
        <f>LARGE('augdate &amp; jandate kaf'!$H$5:$H$94,'augdate &amp; jandate kaf rank'!$A61)</f>
        <v>73.757352605999998</v>
      </c>
      <c r="P61" s="5" t="str">
        <f>VLOOKUP(Q61,'augdate &amp; jandate kaf'!$I$5:$O$94,7,FALSE)</f>
        <v>1978-79</v>
      </c>
      <c r="Q61" s="18">
        <f>LARGE('augdate &amp; jandate kaf'!$I$5:$I$94,'augdate &amp; jandate kaf rank'!$A61)</f>
        <v>112.792061886</v>
      </c>
      <c r="R61" s="5" t="str">
        <f>VLOOKUP(S61,'augdate &amp; jandate kaf'!$J$5:$O$94,6,FALSE)</f>
        <v>1958-59</v>
      </c>
      <c r="S61" s="18">
        <f>LARGE('augdate &amp; jandate kaf'!$J$5:$J$94,'augdate &amp; jandate kaf rank'!$A61)</f>
        <v>210.01189295099999</v>
      </c>
      <c r="T61" s="5" t="str">
        <f>VLOOKUP(U61,'augdate &amp; jandate kaf'!$K$5:$O$94,5,FALSE)</f>
        <v>1972-73</v>
      </c>
      <c r="U61" s="18">
        <f>LARGE('augdate &amp; jandate kaf'!$K$5:$K$94,'augdate &amp; jandate kaf rank'!$A61)</f>
        <v>580.96857325499991</v>
      </c>
      <c r="V61" s="5" t="str">
        <f>VLOOKUP(W61,'augdate &amp; jandate kaf'!$L$5:$O$94,4,FALSE)</f>
        <v>1963-64</v>
      </c>
      <c r="W61" s="18">
        <f>LARGE('augdate &amp; jandate kaf'!$L$5:$L$94,'augdate &amp; jandate kaf rank'!$A61)</f>
        <v>1203.835987914</v>
      </c>
      <c r="X61" s="5" t="str">
        <f>VLOOKUP(Y61,'augdate &amp; jandate kaf'!$M$5:$O$94,3,FALSE)</f>
        <v>1961-62</v>
      </c>
      <c r="Y61" s="18">
        <f>LARGE('augdate &amp; jandate kaf'!$M$5:$M$94,'augdate &amp; jandate kaf rank'!$A61)</f>
        <v>1791.33216423</v>
      </c>
      <c r="Z61" s="5" t="str">
        <f>VLOOKUP(AA61,'augdate &amp; jandate kaf'!$N$5:$O$94,2,FALSE)</f>
        <v>1956-57</v>
      </c>
      <c r="AA61" s="18">
        <f>LARGE('augdate &amp; jandate kaf'!$N$5:$N$94,'augdate &amp; jandate kaf rank'!$A61)</f>
        <v>2519.103376608</v>
      </c>
    </row>
    <row r="62" spans="1:27" x14ac:dyDescent="0.2">
      <c r="A62" s="5">
        <v>57</v>
      </c>
      <c r="B62" s="5" t="str">
        <f>VLOOKUP(C62,'augdate &amp; jandate kaf'!$B$5:$O$94,14,FALSE)</f>
        <v>2014-15</v>
      </c>
      <c r="C62" s="18">
        <f>LARGE('augdate &amp; jandate kaf'!$B$5:$B$94,'augdate &amp; jandate kaf rank'!$A62)</f>
        <v>310.38940984799996</v>
      </c>
      <c r="D62" s="5" t="str">
        <f>VLOOKUP(E62,'augdate &amp; jandate kaf'!$C$5:$O$94,13,FALSE)</f>
        <v>2014-15</v>
      </c>
      <c r="E62" s="18">
        <f>LARGE('augdate &amp; jandate kaf'!$C$5:$C$94,'augdate &amp; jandate kaf rank'!$A62)</f>
        <v>494.13816328799999</v>
      </c>
      <c r="F62" s="5" t="str">
        <f>VLOOKUP(G62,'augdate &amp; jandate kaf'!$D$5:$O$94,12,FALSE)</f>
        <v>1934-35</v>
      </c>
      <c r="G62" s="18">
        <f>LARGE('augdate &amp; jandate kaf'!$D$5:$D$94,'augdate &amp; jandate kaf rank'!$A62)</f>
        <v>592.22675465100008</v>
      </c>
      <c r="H62" s="5" t="str">
        <f>VLOOKUP(I62,'augdate &amp; jandate kaf'!$E$5:$O$94,11,FALSE)</f>
        <v>1988-89</v>
      </c>
      <c r="I62" s="18">
        <f>LARGE('augdate &amp; jandate kaf'!$E$5:$E$94,'augdate &amp; jandate kaf rank'!$A62)</f>
        <v>666.25385931300002</v>
      </c>
      <c r="J62" s="5" t="str">
        <f>VLOOKUP(K62,'augdate &amp; jandate kaf'!$F$5:$O$94,10,FALSE)</f>
        <v>1935-36</v>
      </c>
      <c r="K62" s="18">
        <f>LARGE('augdate &amp; jandate kaf'!$F$5:$F$94,'augdate &amp; jandate kaf rank'!$A62)</f>
        <v>732.00195602100007</v>
      </c>
      <c r="L62" s="5" t="str">
        <f>VLOOKUP(M62,'augdate &amp; jandate kaf'!$G$5:$O$94,9,FALSE)</f>
        <v>1987-88</v>
      </c>
      <c r="M62" s="18">
        <f>LARGE('augdate &amp; jandate kaf'!$G$5:$G$94,'augdate &amp; jandate kaf rank'!$A62)</f>
        <v>40.889254665000003</v>
      </c>
      <c r="N62" s="5" t="str">
        <f>VLOOKUP(O62,'augdate &amp; jandate kaf'!$H$5:$O$94,8,FALSE)</f>
        <v>1963-64</v>
      </c>
      <c r="O62" s="18">
        <f>LARGE('augdate &amp; jandate kaf'!$H$5:$H$94,'augdate &amp; jandate kaf rank'!$A62)</f>
        <v>72.926278256999993</v>
      </c>
      <c r="P62" s="5" t="str">
        <f>VLOOKUP(Q62,'augdate &amp; jandate kaf'!$I$5:$O$94,7,FALSE)</f>
        <v>1974-75</v>
      </c>
      <c r="Q62" s="18">
        <f>LARGE('augdate &amp; jandate kaf'!$I$5:$I$94,'augdate &amp; jandate kaf rank'!$A62)</f>
        <v>112.440987519</v>
      </c>
      <c r="R62" s="5" t="str">
        <f>VLOOKUP(S62,'augdate &amp; jandate kaf'!$J$5:$O$94,6,FALSE)</f>
        <v>1969-70</v>
      </c>
      <c r="S62" s="18">
        <f>LARGE('augdate &amp; jandate kaf'!$J$5:$J$94,'augdate &amp; jandate kaf rank'!$A62)</f>
        <v>209.32561198499999</v>
      </c>
      <c r="T62" s="5" t="str">
        <f>VLOOKUP(U62,'augdate &amp; jandate kaf'!$K$5:$O$94,5,FALSE)</f>
        <v>2010-11</v>
      </c>
      <c r="U62" s="18">
        <f>LARGE('augdate &amp; jandate kaf'!$K$5:$K$94,'augdate &amp; jandate kaf rank'!$A62)</f>
        <v>575.86906931399994</v>
      </c>
      <c r="V62" s="5" t="str">
        <f>VLOOKUP(W62,'augdate &amp; jandate kaf'!$L$5:$O$94,4,FALSE)</f>
        <v>2007-08</v>
      </c>
      <c r="W62" s="18">
        <f>LARGE('augdate &amp; jandate kaf'!$L$5:$L$94,'augdate &amp; jandate kaf rank'!$A62)</f>
        <v>1195.7374758210001</v>
      </c>
      <c r="X62" s="5" t="str">
        <f>VLOOKUP(Y62,'augdate &amp; jandate kaf'!$M$5:$O$94,3,FALSE)</f>
        <v>1952-53</v>
      </c>
      <c r="Y62" s="18">
        <f>LARGE('augdate &amp; jandate kaf'!$M$5:$M$94,'augdate &amp; jandate kaf rank'!$A62)</f>
        <v>1790.9513377980002</v>
      </c>
      <c r="Z62" s="5" t="str">
        <f>VLOOKUP(AA62,'augdate &amp; jandate kaf'!$N$5:$O$94,2,FALSE)</f>
        <v>1986-87</v>
      </c>
      <c r="AA62" s="18">
        <f>LARGE('augdate &amp; jandate kaf'!$N$5:$N$94,'augdate &amp; jandate kaf rank'!$A62)</f>
        <v>2504.8858564800003</v>
      </c>
    </row>
    <row r="63" spans="1:27" x14ac:dyDescent="0.2">
      <c r="A63" s="5">
        <v>58</v>
      </c>
      <c r="B63" s="5" t="str">
        <f>VLOOKUP(C63,'augdate &amp; jandate kaf'!$B$5:$O$94,14,FALSE)</f>
        <v>1940-41</v>
      </c>
      <c r="C63" s="18">
        <f>LARGE('augdate &amp; jandate kaf'!$B$5:$B$94,'augdate &amp; jandate kaf rank'!$A63)</f>
        <v>309.52858343399998</v>
      </c>
      <c r="D63" s="5" t="str">
        <f>VLOOKUP(E63,'augdate &amp; jandate kaf'!$C$5:$O$94,13,FALSE)</f>
        <v>2003-04</v>
      </c>
      <c r="E63" s="18">
        <f>LARGE('augdate &amp; jandate kaf'!$C$5:$C$94,'augdate &amp; jandate kaf rank'!$A63)</f>
        <v>488.11039491899999</v>
      </c>
      <c r="F63" s="5" t="str">
        <f>VLOOKUP(G63,'augdate &amp; jandate kaf'!$D$5:$O$94,12,FALSE)</f>
        <v>1969-70</v>
      </c>
      <c r="G63" s="18">
        <f>LARGE('augdate &amp; jandate kaf'!$D$5:$D$94,'augdate &amp; jandate kaf rank'!$A63)</f>
        <v>587.61716804699995</v>
      </c>
      <c r="H63" s="5" t="str">
        <f>VLOOKUP(I63,'augdate &amp; jandate kaf'!$E$5:$O$94,11,FALSE)</f>
        <v>1969-70</v>
      </c>
      <c r="I63" s="18">
        <f>LARGE('augdate &amp; jandate kaf'!$E$5:$E$94,'augdate &amp; jandate kaf rank'!$A63)</f>
        <v>663.24691727700008</v>
      </c>
      <c r="J63" s="5" t="str">
        <f>VLOOKUP(K63,'augdate &amp; jandate kaf'!$F$5:$O$94,10,FALSE)</f>
        <v>1951-52</v>
      </c>
      <c r="K63" s="18">
        <f>LARGE('augdate &amp; jandate kaf'!$F$5:$F$94,'augdate &amp; jandate kaf rank'!$A63)</f>
        <v>729.95699741999999</v>
      </c>
      <c r="L63" s="5" t="str">
        <f>VLOOKUP(M63,'augdate &amp; jandate kaf'!$G$5:$O$94,9,FALSE)</f>
        <v>1938-39</v>
      </c>
      <c r="M63" s="18">
        <f>LARGE('augdate &amp; jandate kaf'!$G$5:$G$94,'augdate &amp; jandate kaf rank'!$A63)</f>
        <v>39.536527442999997</v>
      </c>
      <c r="N63" s="5" t="str">
        <f>VLOOKUP(O63,'augdate &amp; jandate kaf'!$H$5:$O$94,8,FALSE)</f>
        <v>1961-62</v>
      </c>
      <c r="O63" s="18">
        <f>LARGE('augdate &amp; jandate kaf'!$H$5:$H$94,'augdate &amp; jandate kaf rank'!$A63)</f>
        <v>72.202311342000002</v>
      </c>
      <c r="P63" s="5" t="str">
        <f>VLOOKUP(Q63,'augdate &amp; jandate kaf'!$I$5:$O$94,7,FALSE)</f>
        <v>1957-58</v>
      </c>
      <c r="Q63" s="18">
        <f>LARGE('augdate &amp; jandate kaf'!$I$5:$I$94,'augdate &amp; jandate kaf rank'!$A63)</f>
        <v>110.59834296</v>
      </c>
      <c r="R63" s="5" t="str">
        <f>VLOOKUP(S63,'augdate &amp; jandate kaf'!$J$5:$O$94,6,FALSE)</f>
        <v>1967-68</v>
      </c>
      <c r="S63" s="18">
        <f>LARGE('augdate &amp; jandate kaf'!$J$5:$J$94,'augdate &amp; jandate kaf rank'!$A63)</f>
        <v>207.31635586199999</v>
      </c>
      <c r="T63" s="5" t="str">
        <f>VLOOKUP(U63,'augdate &amp; jandate kaf'!$K$5:$O$94,5,FALSE)</f>
        <v>1953-54</v>
      </c>
      <c r="U63" s="18">
        <f>LARGE('augdate &amp; jandate kaf'!$K$5:$K$94,'augdate &amp; jandate kaf rank'!$A63)</f>
        <v>574.66510241699996</v>
      </c>
      <c r="V63" s="5" t="str">
        <f>VLOOKUP(W63,'augdate &amp; jandate kaf'!$L$5:$O$94,4,FALSE)</f>
        <v>2003-04</v>
      </c>
      <c r="W63" s="18">
        <f>LARGE('augdate &amp; jandate kaf'!$L$5:$L$94,'augdate &amp; jandate kaf rank'!$A63)</f>
        <v>1185.4333439760001</v>
      </c>
      <c r="X63" s="5" t="str">
        <f>VLOOKUP(Y63,'augdate &amp; jandate kaf'!$M$5:$O$94,3,FALSE)</f>
        <v>2004-05</v>
      </c>
      <c r="Y63" s="18">
        <f>LARGE('augdate &amp; jandate kaf'!$M$5:$M$94,'augdate &amp; jandate kaf rank'!$A63)</f>
        <v>1788.882577545</v>
      </c>
      <c r="Z63" s="5" t="str">
        <f>VLOOKUP(AA63,'augdate &amp; jandate kaf'!$N$5:$O$94,2,FALSE)</f>
        <v>1952-53</v>
      </c>
      <c r="AA63" s="18">
        <f>LARGE('augdate &amp; jandate kaf'!$N$5:$N$94,'augdate &amp; jandate kaf rank'!$A63)</f>
        <v>2500.1632120289996</v>
      </c>
    </row>
    <row r="64" spans="1:27" x14ac:dyDescent="0.2">
      <c r="A64" s="5">
        <v>59</v>
      </c>
      <c r="B64" s="5" t="str">
        <f>VLOOKUP(C64,'augdate &amp; jandate kaf'!$B$5:$O$94,14,FALSE)</f>
        <v>1944-45</v>
      </c>
      <c r="C64" s="18">
        <f>LARGE('augdate &amp; jandate kaf'!$B$5:$B$94,'augdate &amp; jandate kaf rank'!$A64)</f>
        <v>309.22114542900005</v>
      </c>
      <c r="D64" s="5" t="str">
        <f>VLOOKUP(E64,'augdate &amp; jandate kaf'!$C$5:$O$94,13,FALSE)</f>
        <v>1937-38</v>
      </c>
      <c r="E64" s="18">
        <f>LARGE('augdate &amp; jandate kaf'!$C$5:$C$94,'augdate &amp; jandate kaf rank'!$A64)</f>
        <v>484.47667604700001</v>
      </c>
      <c r="F64" s="5" t="str">
        <f>VLOOKUP(G64,'augdate &amp; jandate kaf'!$D$5:$O$94,12,FALSE)</f>
        <v>2005-06</v>
      </c>
      <c r="G64" s="18">
        <f>LARGE('augdate &amp; jandate kaf'!$D$5:$D$94,'augdate &amp; jandate kaf rank'!$A64)</f>
        <v>587.60725069199998</v>
      </c>
      <c r="H64" s="5" t="str">
        <f>VLOOKUP(I64,'augdate &amp; jandate kaf'!$E$5:$O$94,11,FALSE)</f>
        <v>2010-11</v>
      </c>
      <c r="I64" s="18">
        <f>LARGE('augdate &amp; jandate kaf'!$E$5:$E$94,'augdate &amp; jandate kaf rank'!$A64)</f>
        <v>660.20625623399997</v>
      </c>
      <c r="J64" s="5" t="str">
        <f>VLOOKUP(K64,'augdate &amp; jandate kaf'!$F$5:$O$94,10,FALSE)</f>
        <v>2010-11</v>
      </c>
      <c r="K64" s="18">
        <f>LARGE('augdate &amp; jandate kaf'!$F$5:$F$94,'augdate &amp; jandate kaf rank'!$A64)</f>
        <v>721.50939443100003</v>
      </c>
      <c r="L64" s="5" t="str">
        <f>VLOOKUP(M64,'augdate &amp; jandate kaf'!$G$5:$O$94,9,FALSE)</f>
        <v>1947-48</v>
      </c>
      <c r="M64" s="18">
        <f>LARGE('augdate &amp; jandate kaf'!$G$5:$G$94,'augdate &amp; jandate kaf rank'!$A64)</f>
        <v>39.475039842000001</v>
      </c>
      <c r="N64" s="5" t="str">
        <f>VLOOKUP(O64,'augdate &amp; jandate kaf'!$H$5:$O$94,8,FALSE)</f>
        <v>1968-69</v>
      </c>
      <c r="O64" s="18">
        <f>LARGE('augdate &amp; jandate kaf'!$H$5:$H$94,'augdate &amp; jandate kaf rank'!$A64)</f>
        <v>72.087270023999992</v>
      </c>
      <c r="P64" s="5" t="str">
        <f>VLOOKUP(Q64,'augdate &amp; jandate kaf'!$I$5:$O$94,7,FALSE)</f>
        <v>1958-59</v>
      </c>
      <c r="Q64" s="18">
        <f>LARGE('augdate &amp; jandate kaf'!$I$5:$I$94,'augdate &amp; jandate kaf rank'!$A64)</f>
        <v>109.925946291</v>
      </c>
      <c r="R64" s="5" t="str">
        <f>VLOOKUP(S64,'augdate &amp; jandate kaf'!$J$5:$O$94,6,FALSE)</f>
        <v>2013-14</v>
      </c>
      <c r="S64" s="18">
        <f>LARGE('augdate &amp; jandate kaf'!$J$5:$J$94,'augdate &amp; jandate kaf rank'!$A64)</f>
        <v>201.09024039299999</v>
      </c>
      <c r="T64" s="5" t="str">
        <f>VLOOKUP(U64,'augdate &amp; jandate kaf'!$K$5:$O$94,5,FALSE)</f>
        <v>1994-95</v>
      </c>
      <c r="U64" s="18">
        <f>LARGE('augdate &amp; jandate kaf'!$K$5:$K$94,'augdate &amp; jandate kaf rank'!$A64)</f>
        <v>572.78873885099995</v>
      </c>
      <c r="V64" s="5" t="str">
        <f>VLOOKUP(W64,'augdate &amp; jandate kaf'!$L$5:$O$94,4,FALSE)</f>
        <v>1984-85</v>
      </c>
      <c r="W64" s="18">
        <f>LARGE('augdate &amp; jandate kaf'!$L$5:$L$94,'augdate &amp; jandate kaf rank'!$A64)</f>
        <v>1181.6925176699999</v>
      </c>
      <c r="X64" s="5" t="str">
        <f>VLOOKUP(Y64,'augdate &amp; jandate kaf'!$M$5:$O$94,3,FALSE)</f>
        <v>1951-52</v>
      </c>
      <c r="Y64" s="18">
        <f>LARGE('augdate &amp; jandate kaf'!$M$5:$M$94,'augdate &amp; jandate kaf rank'!$A64)</f>
        <v>1785.199271898</v>
      </c>
      <c r="Z64" s="5" t="str">
        <f>VLOOKUP(AA64,'augdate &amp; jandate kaf'!$N$5:$O$94,2,FALSE)</f>
        <v>1979-80</v>
      </c>
      <c r="AA64" s="18">
        <f>LARGE('augdate &amp; jandate kaf'!$N$5:$N$94,'augdate &amp; jandate kaf rank'!$A64)</f>
        <v>2496.5810634029999</v>
      </c>
    </row>
    <row r="65" spans="1:27" x14ac:dyDescent="0.2">
      <c r="A65" s="5">
        <v>60</v>
      </c>
      <c r="B65" s="5" t="str">
        <f>VLOOKUP(C65,'augdate &amp; jandate kaf'!$B$5:$O$94,14,FALSE)</f>
        <v>1988-89</v>
      </c>
      <c r="C65" s="18">
        <f>LARGE('augdate &amp; jandate kaf'!$B$5:$B$94,'augdate &amp; jandate kaf rank'!$A65)</f>
        <v>307.560980202</v>
      </c>
      <c r="D65" s="5" t="str">
        <f>VLOOKUP(E65,'augdate &amp; jandate kaf'!$C$5:$O$94,13,FALSE)</f>
        <v>1989-90</v>
      </c>
      <c r="E65" s="18">
        <f>LARGE('augdate &amp; jandate kaf'!$C$5:$C$94,'augdate &amp; jandate kaf rank'!$A65)</f>
        <v>482.18378357099999</v>
      </c>
      <c r="F65" s="5" t="str">
        <f>VLOOKUP(G65,'augdate &amp; jandate kaf'!$D$5:$O$94,12,FALSE)</f>
        <v>1988-89</v>
      </c>
      <c r="G65" s="18">
        <f>LARGE('augdate &amp; jandate kaf'!$D$5:$D$94,'augdate &amp; jandate kaf rank'!$A65)</f>
        <v>585.80427555300002</v>
      </c>
      <c r="H65" s="5" t="str">
        <f>VLOOKUP(I65,'augdate &amp; jandate kaf'!$E$5:$O$94,11,FALSE)</f>
        <v>1948-49</v>
      </c>
      <c r="I65" s="18">
        <f>LARGE('augdate &amp; jandate kaf'!$E$5:$E$94,'augdate &amp; jandate kaf rank'!$A65)</f>
        <v>656.38014067500001</v>
      </c>
      <c r="J65" s="5" t="str">
        <f>VLOOKUP(K65,'augdate &amp; jandate kaf'!$F$5:$O$94,10,FALSE)</f>
        <v>1986-87</v>
      </c>
      <c r="K65" s="18">
        <f>LARGE('augdate &amp; jandate kaf'!$F$5:$F$94,'augdate &amp; jandate kaf rank'!$A65)</f>
        <v>713.76790711799993</v>
      </c>
      <c r="L65" s="5" t="str">
        <f>VLOOKUP(M65,'augdate &amp; jandate kaf'!$G$5:$O$94,9,FALSE)</f>
        <v>1977-78</v>
      </c>
      <c r="M65" s="18">
        <f>LARGE('augdate &amp; jandate kaf'!$G$5:$G$94,'augdate &amp; jandate kaf rank'!$A65)</f>
        <v>39.413552240999998</v>
      </c>
      <c r="N65" s="5" t="str">
        <f>VLOOKUP(O65,'augdate &amp; jandate kaf'!$H$5:$O$94,8,FALSE)</f>
        <v>1998-99</v>
      </c>
      <c r="O65" s="18">
        <f>LARGE('augdate &amp; jandate kaf'!$H$5:$H$94,'augdate &amp; jandate kaf rank'!$A65)</f>
        <v>71.26611303</v>
      </c>
      <c r="P65" s="5" t="str">
        <f>VLOOKUP(Q65,'augdate &amp; jandate kaf'!$I$5:$O$94,7,FALSE)</f>
        <v>1932-33</v>
      </c>
      <c r="Q65" s="18">
        <f>LARGE('augdate &amp; jandate kaf'!$I$5:$I$94,'augdate &amp; jandate kaf rank'!$A65)</f>
        <v>106.811896821</v>
      </c>
      <c r="R65" s="5" t="str">
        <f>VLOOKUP(S65,'augdate &amp; jandate kaf'!$J$5:$O$94,6,FALSE)</f>
        <v>1945-46</v>
      </c>
      <c r="S65" s="18">
        <f>LARGE('augdate &amp; jandate kaf'!$J$5:$J$94,'augdate &amp; jandate kaf rank'!$A65)</f>
        <v>199.81486853999999</v>
      </c>
      <c r="T65" s="5" t="str">
        <f>VLOOKUP(U65,'augdate &amp; jandate kaf'!$K$5:$O$94,5,FALSE)</f>
        <v>1988-89</v>
      </c>
      <c r="U65" s="18">
        <f>LARGE('augdate &amp; jandate kaf'!$K$5:$K$94,'augdate &amp; jandate kaf rank'!$A65)</f>
        <v>563.57154911400005</v>
      </c>
      <c r="V65" s="5" t="str">
        <f>VLOOKUP(W65,'augdate &amp; jandate kaf'!$L$5:$O$94,4,FALSE)</f>
        <v>1975-76</v>
      </c>
      <c r="W65" s="18">
        <f>LARGE('augdate &amp; jandate kaf'!$L$5:$L$94,'augdate &amp; jandate kaf rank'!$A65)</f>
        <v>1180.3893772229999</v>
      </c>
      <c r="X65" s="5" t="str">
        <f>VLOOKUP(Y65,'augdate &amp; jandate kaf'!$M$5:$O$94,3,FALSE)</f>
        <v>1991-92</v>
      </c>
      <c r="Y65" s="18">
        <f>LARGE('augdate &amp; jandate kaf'!$M$5:$M$94,'augdate &amp; jandate kaf rank'!$A65)</f>
        <v>1752.902413605</v>
      </c>
      <c r="Z65" s="5" t="str">
        <f>VLOOKUP(AA65,'augdate &amp; jandate kaf'!$N$5:$O$94,2,FALSE)</f>
        <v>2004-05</v>
      </c>
      <c r="AA65" s="18">
        <f>LARGE('augdate &amp; jandate kaf'!$N$5:$N$94,'augdate &amp; jandate kaf rank'!$A65)</f>
        <v>2493.2865180719996</v>
      </c>
    </row>
    <row r="66" spans="1:27" x14ac:dyDescent="0.2">
      <c r="A66" s="5">
        <v>61</v>
      </c>
      <c r="B66" s="5" t="str">
        <f>VLOOKUP(C66,'augdate &amp; jandate kaf'!$B$5:$O$94,14,FALSE)</f>
        <v>2002-03</v>
      </c>
      <c r="C66" s="18">
        <f>LARGE('augdate &amp; jandate kaf'!$B$5:$B$94,'augdate &amp; jandate kaf rank'!$A66)</f>
        <v>307.06907939400003</v>
      </c>
      <c r="D66" s="5" t="str">
        <f>VLOOKUP(E66,'augdate &amp; jandate kaf'!$C$5:$O$94,13,FALSE)</f>
        <v>1942-43</v>
      </c>
      <c r="E66" s="18">
        <f>LARGE('augdate &amp; jandate kaf'!$C$5:$C$94,'augdate &amp; jandate kaf rank'!$A66)</f>
        <v>479.91270927599999</v>
      </c>
      <c r="F66" s="5" t="str">
        <f>VLOOKUP(G66,'augdate &amp; jandate kaf'!$D$5:$O$94,12,FALSE)</f>
        <v>1986-87</v>
      </c>
      <c r="G66" s="18">
        <f>LARGE('augdate &amp; jandate kaf'!$D$5:$D$94,'augdate &amp; jandate kaf rank'!$A66)</f>
        <v>584.49915163499998</v>
      </c>
      <c r="H66" s="5" t="str">
        <f>VLOOKUP(I66,'augdate &amp; jandate kaf'!$E$5:$O$94,11,FALSE)</f>
        <v>2009-10</v>
      </c>
      <c r="I66" s="18">
        <f>LARGE('augdate &amp; jandate kaf'!$E$5:$E$94,'augdate &amp; jandate kaf rank'!$A66)</f>
        <v>656.35038860999998</v>
      </c>
      <c r="J66" s="5" t="str">
        <f>VLOOKUP(K66,'augdate &amp; jandate kaf'!$F$5:$O$94,10,FALSE)</f>
        <v>2009-10</v>
      </c>
      <c r="K66" s="18">
        <f>LARGE('augdate &amp; jandate kaf'!$F$5:$F$94,'augdate &amp; jandate kaf rank'!$A66)</f>
        <v>712.85749392900004</v>
      </c>
      <c r="L66" s="5" t="str">
        <f>VLOOKUP(M66,'augdate &amp; jandate kaf'!$G$5:$O$94,9,FALSE)</f>
        <v>1952-53</v>
      </c>
      <c r="M66" s="18">
        <f>LARGE('augdate &amp; jandate kaf'!$G$5:$G$94,'augdate &amp; jandate kaf rank'!$A66)</f>
        <v>39.229089438000003</v>
      </c>
      <c r="N66" s="5" t="str">
        <f>VLOOKUP(O66,'augdate &amp; jandate kaf'!$H$5:$O$94,8,FALSE)</f>
        <v>1957-58</v>
      </c>
      <c r="O66" s="18">
        <f>LARGE('augdate &amp; jandate kaf'!$H$5:$H$94,'augdate &amp; jandate kaf rank'!$A66)</f>
        <v>69.955038698999999</v>
      </c>
      <c r="P66" s="5" t="str">
        <f>VLOOKUP(Q66,'augdate &amp; jandate kaf'!$I$5:$O$94,7,FALSE)</f>
        <v>1946-47</v>
      </c>
      <c r="Q66" s="18">
        <f>LARGE('augdate &amp; jandate kaf'!$I$5:$I$94,'augdate &amp; jandate kaf rank'!$A66)</f>
        <v>106.09586379000001</v>
      </c>
      <c r="R66" s="5" t="str">
        <f>VLOOKUP(S66,'augdate &amp; jandate kaf'!$J$5:$O$94,6,FALSE)</f>
        <v>1984-85</v>
      </c>
      <c r="S66" s="18">
        <f>LARGE('augdate &amp; jandate kaf'!$J$5:$J$94,'augdate &amp; jandate kaf rank'!$A66)</f>
        <v>196.88329840199998</v>
      </c>
      <c r="T66" s="5" t="str">
        <f>VLOOKUP(U66,'augdate &amp; jandate kaf'!$K$5:$O$94,5,FALSE)</f>
        <v>1967-68</v>
      </c>
      <c r="U66" s="18">
        <f>LARGE('augdate &amp; jandate kaf'!$K$5:$K$94,'augdate &amp; jandate kaf rank'!$A66)</f>
        <v>559.332871587</v>
      </c>
      <c r="V66" s="5" t="str">
        <f>VLOOKUP(W66,'augdate &amp; jandate kaf'!$L$5:$O$94,4,FALSE)</f>
        <v>1959-60</v>
      </c>
      <c r="W66" s="18">
        <f>LARGE('augdate &amp; jandate kaf'!$L$5:$L$94,'augdate &amp; jandate kaf rank'!$A66)</f>
        <v>1176.9619393349999</v>
      </c>
      <c r="X66" s="5" t="str">
        <f>VLOOKUP(Y66,'augdate &amp; jandate kaf'!$M$5:$O$94,3,FALSE)</f>
        <v>1939-40</v>
      </c>
      <c r="Y66" s="18">
        <f>LARGE('augdate &amp; jandate kaf'!$M$5:$M$94,'augdate &amp; jandate kaf rank'!$A66)</f>
        <v>1745.795637012</v>
      </c>
      <c r="Z66" s="5" t="str">
        <f>VLOOKUP(AA66,'augdate &amp; jandate kaf'!$N$5:$O$94,2,FALSE)</f>
        <v>1951-52</v>
      </c>
      <c r="AA66" s="18">
        <f>LARGE('augdate &amp; jandate kaf'!$N$5:$N$94,'augdate &amp; jandate kaf rank'!$A66)</f>
        <v>2475.2051964360003</v>
      </c>
    </row>
    <row r="67" spans="1:27" x14ac:dyDescent="0.2">
      <c r="A67" s="11">
        <v>62</v>
      </c>
      <c r="B67" s="5" t="str">
        <f>VLOOKUP(C67,'augdate &amp; jandate kaf'!$B$5:$O$94,14,FALSE)</f>
        <v>1994-95</v>
      </c>
      <c r="C67" s="18">
        <f>LARGE('augdate &amp; jandate kaf'!$B$5:$B$94,'augdate &amp; jandate kaf rank'!$A67)</f>
        <v>302.21155891500001</v>
      </c>
      <c r="D67" s="5" t="str">
        <f>VLOOKUP(E67,'augdate &amp; jandate kaf'!$C$5:$O$94,13,FALSE)</f>
        <v>2001-02</v>
      </c>
      <c r="E67" s="18">
        <f>LARGE('augdate &amp; jandate kaf'!$C$5:$C$94,'augdate &amp; jandate kaf rank'!$A67)</f>
        <v>476.78279203800003</v>
      </c>
      <c r="F67" s="5" t="str">
        <f>VLOOKUP(G67,'augdate &amp; jandate kaf'!$D$5:$O$94,12,FALSE)</f>
        <v>2009-10</v>
      </c>
      <c r="G67" s="18">
        <f>LARGE('augdate &amp; jandate kaf'!$D$5:$D$94,'augdate &amp; jandate kaf rank'!$A67)</f>
        <v>584.23138304999998</v>
      </c>
      <c r="H67" s="5" t="str">
        <f>VLOOKUP(I67,'augdate &amp; jandate kaf'!$E$5:$O$94,11,FALSE)</f>
        <v>1986-87</v>
      </c>
      <c r="I67" s="18">
        <f>LARGE('augdate &amp; jandate kaf'!$E$5:$E$94,'augdate &amp; jandate kaf rank'!$A67)</f>
        <v>650.25121528500006</v>
      </c>
      <c r="J67" s="5" t="str">
        <f>VLOOKUP(K67,'augdate &amp; jandate kaf'!$F$5:$O$94,10,FALSE)</f>
        <v>1977-78</v>
      </c>
      <c r="K67" s="18">
        <f>LARGE('augdate &amp; jandate kaf'!$F$5:$F$94,'augdate &amp; jandate kaf rank'!$A67)</f>
        <v>702.35898192599996</v>
      </c>
      <c r="L67" s="5" t="str">
        <f>VLOOKUP(M67,'augdate &amp; jandate kaf'!$G$5:$O$94,9,FALSE)</f>
        <v>1952-53</v>
      </c>
      <c r="M67" s="18">
        <f>LARGE('augdate &amp; jandate kaf'!$G$5:$G$94,'augdate &amp; jandate kaf rank'!$A67)</f>
        <v>39.229089438000003</v>
      </c>
      <c r="N67" s="5" t="str">
        <f>VLOOKUP(O67,'augdate &amp; jandate kaf'!$H$5:$O$94,8,FALSE)</f>
        <v>1987-88</v>
      </c>
      <c r="O67" s="18">
        <f>LARGE('augdate &amp; jandate kaf'!$H$5:$H$94,'augdate &amp; jandate kaf rank'!$A67)</f>
        <v>69.764625483000003</v>
      </c>
      <c r="P67" s="5" t="str">
        <f>VLOOKUP(Q67,'augdate &amp; jandate kaf'!$I$5:$O$94,7,FALSE)</f>
        <v>1946-47</v>
      </c>
      <c r="Q67" s="18">
        <f>LARGE('augdate &amp; jandate kaf'!$I$5:$I$94,'augdate &amp; jandate kaf rank'!$A67)</f>
        <v>106.09586379000001</v>
      </c>
      <c r="R67" s="5" t="str">
        <f>VLOOKUP(S67,'augdate &amp; jandate kaf'!$J$5:$O$94,6,FALSE)</f>
        <v>1966-67</v>
      </c>
      <c r="S67" s="18">
        <f>LARGE('augdate &amp; jandate kaf'!$J$5:$J$94,'augdate &amp; jandate kaf rank'!$A67)</f>
        <v>195.82610835900002</v>
      </c>
      <c r="T67" s="5" t="str">
        <f>VLOOKUP(U67,'augdate &amp; jandate kaf'!$K$5:$O$94,5,FALSE)</f>
        <v>2009-10</v>
      </c>
      <c r="U67" s="18">
        <f>LARGE('augdate &amp; jandate kaf'!$K$5:$K$94,'augdate &amp; jandate kaf rank'!$A67)</f>
        <v>557.64890470800003</v>
      </c>
      <c r="V67" s="5" t="str">
        <f>VLOOKUP(W67,'augdate &amp; jandate kaf'!$L$5:$O$94,4,FALSE)</f>
        <v>1969-70</v>
      </c>
      <c r="W67" s="18">
        <f>LARGE('augdate &amp; jandate kaf'!$L$5:$L$94,'augdate &amp; jandate kaf rank'!$A67)</f>
        <v>1172.0330139</v>
      </c>
      <c r="X67" s="5" t="str">
        <f>VLOOKUP(Y67,'augdate &amp; jandate kaf'!$M$5:$O$94,3,FALSE)</f>
        <v>2014-15</v>
      </c>
      <c r="Y67" s="18">
        <f>LARGE('augdate &amp; jandate kaf'!$M$5:$M$94,'augdate &amp; jandate kaf rank'!$A67)</f>
        <v>1744.5420833399999</v>
      </c>
      <c r="Z67" s="5" t="str">
        <f>VLOOKUP(AA67,'augdate &amp; jandate kaf'!$N$5:$O$94,2,FALSE)</f>
        <v>1993-94</v>
      </c>
      <c r="AA67" s="18">
        <f>LARGE('augdate &amp; jandate kaf'!$N$5:$N$94,'augdate &amp; jandate kaf rank'!$A67)</f>
        <v>2474.806518765</v>
      </c>
    </row>
    <row r="68" spans="1:27" x14ac:dyDescent="0.2">
      <c r="A68" s="11">
        <v>63</v>
      </c>
      <c r="B68" s="5" t="str">
        <f>VLOOKUP(C68,'augdate &amp; jandate kaf'!$B$5:$O$94,14,FALSE)</f>
        <v>2001-02</v>
      </c>
      <c r="C68" s="18">
        <f>LARGE('augdate &amp; jandate kaf'!$B$5:$B$94,'augdate &amp; jandate kaf rank'!$A68)</f>
        <v>301.781145708</v>
      </c>
      <c r="D68" s="5" t="str">
        <f>VLOOKUP(E68,'augdate &amp; jandate kaf'!$C$5:$O$94,13,FALSE)</f>
        <v>1969-70</v>
      </c>
      <c r="E68" s="18">
        <f>LARGE('augdate &amp; jandate kaf'!$C$5:$C$94,'augdate &amp; jandate kaf rank'!$A68)</f>
        <v>472.45089137399998</v>
      </c>
      <c r="F68" s="5" t="str">
        <f>VLOOKUP(G68,'augdate &amp; jandate kaf'!$D$5:$O$94,12,FALSE)</f>
        <v>1977-78</v>
      </c>
      <c r="G68" s="18">
        <f>LARGE('augdate &amp; jandate kaf'!$D$5:$D$94,'augdate &amp; jandate kaf rank'!$A68)</f>
        <v>583.82080455300002</v>
      </c>
      <c r="H68" s="5" t="str">
        <f>VLOOKUP(I68,'augdate &amp; jandate kaf'!$E$5:$O$94,11,FALSE)</f>
        <v>1946-47</v>
      </c>
      <c r="I68" s="18">
        <f>LARGE('augdate &amp; jandate kaf'!$E$5:$E$94,'augdate &amp; jandate kaf rank'!$A68)</f>
        <v>647.31369473400002</v>
      </c>
      <c r="J68" s="5" t="str">
        <f>VLOOKUP(K68,'augdate &amp; jandate kaf'!$F$5:$O$94,10,FALSE)</f>
        <v>1979-80</v>
      </c>
      <c r="K68" s="18">
        <f>LARGE('augdate &amp; jandate kaf'!$F$5:$F$94,'augdate &amp; jandate kaf rank'!$A68)</f>
        <v>701.65683319200002</v>
      </c>
      <c r="L68" s="5" t="str">
        <f>VLOOKUP(M68,'augdate &amp; jandate kaf'!$G$5:$O$94,9,FALSE)</f>
        <v>1954-55</v>
      </c>
      <c r="M68" s="18">
        <f>LARGE('augdate &amp; jandate kaf'!$G$5:$G$94,'augdate &amp; jandate kaf rank'!$A68)</f>
        <v>38.860163831999998</v>
      </c>
      <c r="N68" s="5" t="str">
        <f>VLOOKUP(O68,'augdate &amp; jandate kaf'!$H$5:$O$94,8,FALSE)</f>
        <v>1952-53</v>
      </c>
      <c r="O68" s="18">
        <f>LARGE('augdate &amp; jandate kaf'!$H$5:$H$94,'augdate &amp; jandate kaf rank'!$A68)</f>
        <v>69.163633770000004</v>
      </c>
      <c r="P68" s="5" t="str">
        <f>VLOOKUP(Q68,'augdate &amp; jandate kaf'!$I$5:$O$94,7,FALSE)</f>
        <v>1961-62</v>
      </c>
      <c r="Q68" s="18">
        <f>LARGE('augdate &amp; jandate kaf'!$I$5:$I$94,'augdate &amp; jandate kaf rank'!$A68)</f>
        <v>105.59007868499999</v>
      </c>
      <c r="R68" s="5" t="str">
        <f>VLOOKUP(S68,'augdate &amp; jandate kaf'!$J$5:$O$94,6,FALSE)</f>
        <v>2001-02</v>
      </c>
      <c r="S68" s="18">
        <f>LARGE('augdate &amp; jandate kaf'!$J$5:$J$94,'augdate &amp; jandate kaf rank'!$A68)</f>
        <v>195.29057118900002</v>
      </c>
      <c r="T68" s="5" t="str">
        <f>VLOOKUP(U68,'augdate &amp; jandate kaf'!$K$5:$O$94,5,FALSE)</f>
        <v>2001-02</v>
      </c>
      <c r="U68" s="18">
        <f>LARGE('augdate &amp; jandate kaf'!$K$5:$K$94,'augdate &amp; jandate kaf rank'!$A68)</f>
        <v>555.85386345299992</v>
      </c>
      <c r="V68" s="5" t="str">
        <f>VLOOKUP(W68,'augdate &amp; jandate kaf'!$L$5:$O$94,4,FALSE)</f>
        <v>1980-81</v>
      </c>
      <c r="W68" s="18">
        <f>LARGE('augdate &amp; jandate kaf'!$L$5:$L$94,'augdate &amp; jandate kaf rank'!$A68)</f>
        <v>1169.0459065739999</v>
      </c>
      <c r="X68" s="5" t="str">
        <f>VLOOKUP(Y68,'augdate &amp; jandate kaf'!$M$5:$O$94,3,FALSE)</f>
        <v>1977-78</v>
      </c>
      <c r="Y68" s="18">
        <f>LARGE('augdate &amp; jandate kaf'!$M$5:$M$94,'augdate &amp; jandate kaf rank'!$A68)</f>
        <v>1737.135802626</v>
      </c>
      <c r="Z68" s="5" t="str">
        <f>VLOOKUP(AA68,'augdate &amp; jandate kaf'!$N$5:$O$94,2,FALSE)</f>
        <v>2007-08</v>
      </c>
      <c r="AA68" s="18">
        <f>LARGE('augdate &amp; jandate kaf'!$N$5:$N$94,'augdate &amp; jandate kaf rank'!$A68)</f>
        <v>2462.1341225460001</v>
      </c>
    </row>
    <row r="69" spans="1:27" x14ac:dyDescent="0.2">
      <c r="A69" s="11">
        <v>64</v>
      </c>
      <c r="B69" s="5" t="str">
        <f>VLOOKUP(C69,'augdate &amp; jandate kaf'!$B$5:$O$94,14,FALSE)</f>
        <v>2003-04</v>
      </c>
      <c r="C69" s="18">
        <f>LARGE('augdate &amp; jandate kaf'!$B$5:$B$94,'augdate &amp; jandate kaf rank'!$A69)</f>
        <v>300.61288128899997</v>
      </c>
      <c r="D69" s="5" t="str">
        <f>VLOOKUP(E69,'augdate &amp; jandate kaf'!$C$5:$O$94,13,FALSE)</f>
        <v>1973-74</v>
      </c>
      <c r="E69" s="18">
        <f>LARGE('augdate &amp; jandate kaf'!$C$5:$C$94,'augdate &amp; jandate kaf rank'!$A69)</f>
        <v>467.59337089500002</v>
      </c>
      <c r="F69" s="5" t="str">
        <f>VLOOKUP(G69,'augdate &amp; jandate kaf'!$D$5:$O$94,12,FALSE)</f>
        <v>2002-03</v>
      </c>
      <c r="G69" s="18">
        <f>LARGE('augdate &amp; jandate kaf'!$D$5:$D$94,'augdate &amp; jandate kaf rank'!$A69)</f>
        <v>580.14543278999997</v>
      </c>
      <c r="H69" s="5" t="str">
        <f>VLOOKUP(I69,'augdate &amp; jandate kaf'!$E$5:$O$94,11,FALSE)</f>
        <v>1977-78</v>
      </c>
      <c r="I69" s="18">
        <f>LARGE('augdate &amp; jandate kaf'!$E$5:$E$94,'augdate &amp; jandate kaf rank'!$A69)</f>
        <v>639.45716610299996</v>
      </c>
      <c r="J69" s="5" t="str">
        <f>VLOOKUP(K69,'augdate &amp; jandate kaf'!$F$5:$O$94,10,FALSE)</f>
        <v>1980-81</v>
      </c>
      <c r="K69" s="18">
        <f>LARGE('augdate &amp; jandate kaf'!$F$5:$F$94,'augdate &amp; jandate kaf rank'!$A69)</f>
        <v>697.03137881999999</v>
      </c>
      <c r="L69" s="5" t="str">
        <f>VLOOKUP(M69,'augdate &amp; jandate kaf'!$G$5:$O$94,9,FALSE)</f>
        <v>1967-68</v>
      </c>
      <c r="M69" s="18">
        <f>LARGE('augdate &amp; jandate kaf'!$G$5:$G$94,'augdate &amp; jandate kaf rank'!$A69)</f>
        <v>38.245287822000002</v>
      </c>
      <c r="N69" s="5" t="str">
        <f>VLOOKUP(O69,'augdate &amp; jandate kaf'!$H$5:$O$94,8,FALSE)</f>
        <v>1931-32</v>
      </c>
      <c r="O69" s="18">
        <f>LARGE('augdate &amp; jandate kaf'!$H$5:$H$94,'augdate &amp; jandate kaf rank'!$A69)</f>
        <v>69.088261872000004</v>
      </c>
      <c r="P69" s="5" t="str">
        <f>VLOOKUP(Q69,'augdate &amp; jandate kaf'!$I$5:$O$94,7,FALSE)</f>
        <v>1947-48</v>
      </c>
      <c r="Q69" s="18">
        <f>LARGE('augdate &amp; jandate kaf'!$I$5:$I$94,'augdate &amp; jandate kaf rank'!$A69)</f>
        <v>105.11602911600001</v>
      </c>
      <c r="R69" s="5" t="str">
        <f>VLOOKUP(S69,'augdate &amp; jandate kaf'!$J$5:$O$94,6,FALSE)</f>
        <v>2008-09</v>
      </c>
      <c r="S69" s="18">
        <f>LARGE('augdate &amp; jandate kaf'!$J$5:$J$94,'augdate &amp; jandate kaf rank'!$A69)</f>
        <v>190.788092019</v>
      </c>
      <c r="T69" s="5" t="str">
        <f>VLOOKUP(U69,'augdate &amp; jandate kaf'!$K$5:$O$94,5,FALSE)</f>
        <v>1941-42</v>
      </c>
      <c r="U69" s="18">
        <f>LARGE('augdate &amp; jandate kaf'!$K$5:$K$94,'augdate &amp; jandate kaf rank'!$A69)</f>
        <v>555.69716924399995</v>
      </c>
      <c r="V69" s="5" t="str">
        <f>VLOOKUP(W69,'augdate &amp; jandate kaf'!$L$5:$O$94,4,FALSE)</f>
        <v>1999-2000</v>
      </c>
      <c r="W69" s="18">
        <f>LARGE('augdate &amp; jandate kaf'!$L$5:$L$94,'augdate &amp; jandate kaf rank'!$A69)</f>
        <v>1164.3490472460001</v>
      </c>
      <c r="X69" s="5" t="str">
        <f>VLOOKUP(Y69,'augdate &amp; jandate kaf'!$M$5:$O$94,3,FALSE)</f>
        <v>1938-39</v>
      </c>
      <c r="Y69" s="18">
        <f>LARGE('augdate &amp; jandate kaf'!$M$5:$M$94,'augdate &amp; jandate kaf rank'!$A69)</f>
        <v>1718.998943802</v>
      </c>
      <c r="Z69" s="5" t="str">
        <f>VLOOKUP(AA69,'augdate &amp; jandate kaf'!$N$5:$O$94,2,FALSE)</f>
        <v>1935-36</v>
      </c>
      <c r="AA69" s="18">
        <f>LARGE('augdate &amp; jandate kaf'!$N$5:$N$94,'augdate &amp; jandate kaf rank'!$A69)</f>
        <v>2454.6584203470002</v>
      </c>
    </row>
    <row r="70" spans="1:27" x14ac:dyDescent="0.2">
      <c r="A70" s="11">
        <v>65</v>
      </c>
      <c r="B70" s="5" t="str">
        <f>VLOOKUP(C70,'augdate &amp; jandate kaf'!$B$5:$O$94,14,FALSE)</f>
        <v>1970-71</v>
      </c>
      <c r="C70" s="18">
        <f>LARGE('augdate &amp; jandate kaf'!$B$5:$B$94,'augdate &amp; jandate kaf rank'!$A70)</f>
        <v>298.030402047</v>
      </c>
      <c r="D70" s="5" t="str">
        <f>VLOOKUP(E70,'augdate &amp; jandate kaf'!$C$5:$O$94,13,FALSE)</f>
        <v>1994-95</v>
      </c>
      <c r="E70" s="18">
        <f>LARGE('augdate &amp; jandate kaf'!$C$5:$C$94,'augdate &amp; jandate kaf rank'!$A70)</f>
        <v>467.09750314500002</v>
      </c>
      <c r="F70" s="5" t="str">
        <f>VLOOKUP(G70,'augdate &amp; jandate kaf'!$D$5:$O$94,12,FALSE)</f>
        <v>2010-11</v>
      </c>
      <c r="G70" s="18">
        <f>LARGE('augdate &amp; jandate kaf'!$D$5:$D$94,'augdate &amp; jandate kaf rank'!$A70)</f>
        <v>575.59138337399997</v>
      </c>
      <c r="H70" s="5" t="str">
        <f>VLOOKUP(I70,'augdate &amp; jandate kaf'!$E$5:$O$94,11,FALSE)</f>
        <v>1979-80</v>
      </c>
      <c r="I70" s="18">
        <f>LARGE('augdate &amp; jandate kaf'!$E$5:$E$94,'augdate &amp; jandate kaf rank'!$A70)</f>
        <v>639.36989337900002</v>
      </c>
      <c r="J70" s="5" t="str">
        <f>VLOOKUP(K70,'augdate &amp; jandate kaf'!$F$5:$O$94,10,FALSE)</f>
        <v>1946-47</v>
      </c>
      <c r="K70" s="18">
        <f>LARGE('augdate &amp; jandate kaf'!$F$5:$F$94,'augdate &amp; jandate kaf rank'!$A70)</f>
        <v>688.94080061099999</v>
      </c>
      <c r="L70" s="5" t="str">
        <f>VLOOKUP(M70,'augdate &amp; jandate kaf'!$G$5:$O$94,9,FALSE)</f>
        <v>1979-80</v>
      </c>
      <c r="M70" s="18">
        <f>LARGE('augdate &amp; jandate kaf'!$G$5:$G$94,'augdate &amp; jandate kaf rank'!$A70)</f>
        <v>38.122312619999995</v>
      </c>
      <c r="N70" s="5" t="str">
        <f>VLOOKUP(O70,'augdate &amp; jandate kaf'!$H$5:$O$94,8,FALSE)</f>
        <v>1954-55</v>
      </c>
      <c r="O70" s="18">
        <f>LARGE('augdate &amp; jandate kaf'!$H$5:$H$94,'augdate &amp; jandate kaf rank'!$A70)</f>
        <v>68.350410659999994</v>
      </c>
      <c r="P70" s="5" t="str">
        <f>VLOOKUP(Q70,'augdate &amp; jandate kaf'!$I$5:$O$94,7,FALSE)</f>
        <v>1963-64</v>
      </c>
      <c r="Q70" s="18">
        <f>LARGE('augdate &amp; jandate kaf'!$I$5:$I$94,'augdate &amp; jandate kaf rank'!$A70)</f>
        <v>104.961318378</v>
      </c>
      <c r="R70" s="5" t="str">
        <f>VLOOKUP(S70,'augdate &amp; jandate kaf'!$J$5:$O$94,6,FALSE)</f>
        <v>1994-95</v>
      </c>
      <c r="S70" s="18">
        <f>LARGE('augdate &amp; jandate kaf'!$J$5:$J$94,'augdate &amp; jandate kaf rank'!$A70)</f>
        <v>188.73718300499999</v>
      </c>
      <c r="T70" s="5" t="str">
        <f>VLOOKUP(U70,'augdate &amp; jandate kaf'!$K$5:$O$94,5,FALSE)</f>
        <v>1958-59</v>
      </c>
      <c r="U70" s="18">
        <f>LARGE('augdate &amp; jandate kaf'!$K$5:$K$94,'augdate &amp; jandate kaf rank'!$A70)</f>
        <v>548.19369845100005</v>
      </c>
      <c r="V70" s="5" t="str">
        <f>VLOOKUP(W70,'augdate &amp; jandate kaf'!$L$5:$O$94,4,FALSE)</f>
        <v>1988-89</v>
      </c>
      <c r="W70" s="18">
        <f>LARGE('augdate &amp; jandate kaf'!$L$5:$L$94,'augdate &amp; jandate kaf rank'!$A70)</f>
        <v>1161.8855762640001</v>
      </c>
      <c r="X70" s="5" t="str">
        <f>VLOOKUP(Y70,'augdate &amp; jandate kaf'!$M$5:$O$94,3,FALSE)</f>
        <v>2007-08</v>
      </c>
      <c r="Y70" s="18">
        <f>LARGE('augdate &amp; jandate kaf'!$M$5:$M$94,'augdate &amp; jandate kaf rank'!$A70)</f>
        <v>1701.4729940460002</v>
      </c>
      <c r="Z70" s="5" t="str">
        <f>VLOOKUP(AA70,'augdate &amp; jandate kaf'!$N$5:$O$94,2,FALSE)</f>
        <v>1983-84</v>
      </c>
      <c r="AA70" s="18">
        <f>LARGE('augdate &amp; jandate kaf'!$N$5:$N$94,'augdate &amp; jandate kaf rank'!$A70)</f>
        <v>2449.0213957649999</v>
      </c>
    </row>
    <row r="71" spans="1:27" x14ac:dyDescent="0.2">
      <c r="A71" s="11">
        <v>66</v>
      </c>
      <c r="B71" s="5" t="str">
        <f>VLOOKUP(C71,'augdate &amp; jandate kaf'!$B$5:$O$94,14,FALSE)</f>
        <v>2009-10</v>
      </c>
      <c r="C71" s="18">
        <f>LARGE('augdate &amp; jandate kaf'!$B$5:$B$94,'augdate &amp; jandate kaf rank'!$A71)</f>
        <v>297.84593924400002</v>
      </c>
      <c r="D71" s="5" t="str">
        <f>VLOOKUP(E71,'augdate &amp; jandate kaf'!$C$5:$O$94,13,FALSE)</f>
        <v>1952-53</v>
      </c>
      <c r="E71" s="18">
        <f>LARGE('augdate &amp; jandate kaf'!$C$5:$C$94,'augdate &amp; jandate kaf rank'!$A71)</f>
        <v>465.22907346300002</v>
      </c>
      <c r="F71" s="5" t="str">
        <f>VLOOKUP(G71,'augdate &amp; jandate kaf'!$D$5:$O$94,12,FALSE)</f>
        <v>1973-74</v>
      </c>
      <c r="G71" s="18">
        <f>LARGE('augdate &amp; jandate kaf'!$D$5:$D$94,'augdate &amp; jandate kaf rank'!$A71)</f>
        <v>566.46543330299994</v>
      </c>
      <c r="H71" s="5" t="str">
        <f>VLOOKUP(I71,'augdate &amp; jandate kaf'!$E$5:$O$94,11,FALSE)</f>
        <v>2002-03</v>
      </c>
      <c r="I71" s="18">
        <f>LARGE('augdate &amp; jandate kaf'!$E$5:$E$94,'augdate &amp; jandate kaf rank'!$A71)</f>
        <v>637.2098934600001</v>
      </c>
      <c r="J71" s="5" t="str">
        <f>VLOOKUP(K71,'augdate &amp; jandate kaf'!$F$5:$O$94,10,FALSE)</f>
        <v>1948-49</v>
      </c>
      <c r="K71" s="18">
        <f>LARGE('augdate &amp; jandate kaf'!$F$5:$F$94,'augdate &amp; jandate kaf rank'!$A71)</f>
        <v>687.73881718500002</v>
      </c>
      <c r="L71" s="5" t="str">
        <f>VLOOKUP(M71,'augdate &amp; jandate kaf'!$G$5:$O$94,9,FALSE)</f>
        <v>1984-85</v>
      </c>
      <c r="M71" s="18">
        <f>LARGE('augdate &amp; jandate kaf'!$G$5:$G$94,'augdate &amp; jandate kaf rank'!$A71)</f>
        <v>36.462147393000002</v>
      </c>
      <c r="N71" s="5" t="str">
        <f>VLOOKUP(O71,'augdate &amp; jandate kaf'!$H$5:$O$94,8,FALSE)</f>
        <v>1951-52</v>
      </c>
      <c r="O71" s="18">
        <f>LARGE('augdate &amp; jandate kaf'!$H$5:$H$94,'augdate &amp; jandate kaf rank'!$A71)</f>
        <v>67.747435475999993</v>
      </c>
      <c r="P71" s="5" t="str">
        <f>VLOOKUP(Q71,'augdate &amp; jandate kaf'!$I$5:$O$94,7,FALSE)</f>
        <v>1954-55</v>
      </c>
      <c r="Q71" s="18">
        <f>LARGE('augdate &amp; jandate kaf'!$I$5:$I$94,'augdate &amp; jandate kaf rank'!$A71)</f>
        <v>104.56660764899999</v>
      </c>
      <c r="R71" s="5" t="str">
        <f>VLOOKUP(S71,'augdate &amp; jandate kaf'!$J$5:$O$94,6,FALSE)</f>
        <v>1934-35</v>
      </c>
      <c r="S71" s="18">
        <f>LARGE('augdate &amp; jandate kaf'!$J$5:$J$94,'augdate &amp; jandate kaf rank'!$A71)</f>
        <v>188.34048880500001</v>
      </c>
      <c r="T71" s="5" t="str">
        <f>VLOOKUP(U71,'augdate &amp; jandate kaf'!$K$5:$O$94,5,FALSE)</f>
        <v>2000-01</v>
      </c>
      <c r="U71" s="18">
        <f>LARGE('augdate &amp; jandate kaf'!$K$5:$K$94,'augdate &amp; jandate kaf rank'!$A71)</f>
        <v>543.80626059899998</v>
      </c>
      <c r="V71" s="5" t="str">
        <f>VLOOKUP(W71,'augdate &amp; jandate kaf'!$L$5:$O$94,4,FALSE)</f>
        <v>1938-39</v>
      </c>
      <c r="W71" s="18">
        <f>LARGE('augdate &amp; jandate kaf'!$L$5:$L$94,'augdate &amp; jandate kaf rank'!$A71)</f>
        <v>1152.5751633899999</v>
      </c>
      <c r="X71" s="5" t="str">
        <f>VLOOKUP(Y71,'augdate &amp; jandate kaf'!$M$5:$O$94,3,FALSE)</f>
        <v>1994-95</v>
      </c>
      <c r="Y71" s="18">
        <f>LARGE('augdate &amp; jandate kaf'!$M$5:$M$94,'augdate &amp; jandate kaf rank'!$A71)</f>
        <v>1697.817456993</v>
      </c>
      <c r="Z71" s="5" t="str">
        <f>VLOOKUP(AA71,'augdate &amp; jandate kaf'!$N$5:$O$94,2,FALSE)</f>
        <v>1938-39</v>
      </c>
      <c r="AA71" s="18">
        <f>LARGE('augdate &amp; jandate kaf'!$N$5:$N$94,'augdate &amp; jandate kaf rank'!$A71)</f>
        <v>2419.4696613360002</v>
      </c>
    </row>
    <row r="72" spans="1:27" x14ac:dyDescent="0.2">
      <c r="A72" s="11">
        <v>67</v>
      </c>
      <c r="B72" s="5" t="str">
        <f>VLOOKUP(C72,'augdate &amp; jandate kaf'!$B$5:$O$94,14,FALSE)</f>
        <v>1941-42</v>
      </c>
      <c r="C72" s="18">
        <f>LARGE('augdate &amp; jandate kaf'!$B$5:$B$94,'augdate &amp; jandate kaf rank'!$A72)</f>
        <v>293.91073278000005</v>
      </c>
      <c r="D72" s="5" t="str">
        <f>VLOOKUP(E72,'augdate &amp; jandate kaf'!$C$5:$O$94,13,FALSE)</f>
        <v>1943-44</v>
      </c>
      <c r="E72" s="18">
        <f>LARGE('augdate &amp; jandate kaf'!$C$5:$C$94,'augdate &amp; jandate kaf rank'!$A72)</f>
        <v>463.42213138199998</v>
      </c>
      <c r="F72" s="5" t="str">
        <f>VLOOKUP(G72,'augdate &amp; jandate kaf'!$D$5:$O$94,12,FALSE)</f>
        <v>1942-43</v>
      </c>
      <c r="G72" s="18">
        <f>LARGE('augdate &amp; jandate kaf'!$D$5:$D$94,'augdate &amp; jandate kaf rank'!$A72)</f>
        <v>566.11832587799995</v>
      </c>
      <c r="H72" s="5" t="str">
        <f>VLOOKUP(I72,'augdate &amp; jandate kaf'!$E$5:$O$94,11,FALSE)</f>
        <v>1973-74</v>
      </c>
      <c r="I72" s="18">
        <f>LARGE('augdate &amp; jandate kaf'!$E$5:$E$94,'augdate &amp; jandate kaf rank'!$A72)</f>
        <v>632.21749695299991</v>
      </c>
      <c r="J72" s="5" t="str">
        <f>VLOOKUP(K72,'augdate &amp; jandate kaf'!$F$5:$O$94,10,FALSE)</f>
        <v>1973-74</v>
      </c>
      <c r="K72" s="18">
        <f>LARGE('augdate &amp; jandate kaf'!$F$5:$F$94,'augdate &amp; jandate kaf rank'!$A72)</f>
        <v>682.32989176799992</v>
      </c>
      <c r="L72" s="5" t="str">
        <f>VLOOKUP(M72,'augdate &amp; jandate kaf'!$G$5:$O$94,9,FALSE)</f>
        <v>1957-58</v>
      </c>
      <c r="M72" s="18">
        <f>LARGE('augdate &amp; jandate kaf'!$G$5:$G$94,'augdate &amp; jandate kaf rank'!$A72)</f>
        <v>35.355370575000002</v>
      </c>
      <c r="N72" s="5" t="str">
        <f>VLOOKUP(O72,'augdate &amp; jandate kaf'!$H$5:$O$94,8,FALSE)</f>
        <v>1979-80</v>
      </c>
      <c r="O72" s="18">
        <f>LARGE('augdate &amp; jandate kaf'!$H$5:$H$94,'augdate &amp; jandate kaf rank'!$A72)</f>
        <v>67.342807391999997</v>
      </c>
      <c r="P72" s="5" t="str">
        <f>VLOOKUP(Q72,'augdate &amp; jandate kaf'!$I$5:$O$94,7,FALSE)</f>
        <v>2002-03</v>
      </c>
      <c r="Q72" s="18">
        <f>LARGE('augdate &amp; jandate kaf'!$I$5:$I$94,'augdate &amp; jandate kaf rank'!$A72)</f>
        <v>103.217847369</v>
      </c>
      <c r="R72" s="5" t="str">
        <f>VLOOKUP(S72,'augdate &amp; jandate kaf'!$J$5:$O$94,6,FALSE)</f>
        <v>1992-93</v>
      </c>
      <c r="S72" s="18">
        <f>LARGE('augdate &amp; jandate kaf'!$J$5:$J$94,'augdate &amp; jandate kaf rank'!$A72)</f>
        <v>186.91238968499999</v>
      </c>
      <c r="T72" s="5" t="str">
        <f>VLOOKUP(U72,'augdate &amp; jandate kaf'!$K$5:$O$94,5,FALSE)</f>
        <v>1977-78</v>
      </c>
      <c r="U72" s="18">
        <f>LARGE('augdate &amp; jandate kaf'!$K$5:$K$94,'augdate &amp; jandate kaf rank'!$A72)</f>
        <v>537.18146745899992</v>
      </c>
      <c r="V72" s="5" t="str">
        <f>VLOOKUP(W72,'augdate &amp; jandate kaf'!$L$5:$O$94,4,FALSE)</f>
        <v>1934-35</v>
      </c>
      <c r="W72" s="18">
        <f>LARGE('augdate &amp; jandate kaf'!$L$5:$L$94,'augdate &amp; jandate kaf rank'!$A72)</f>
        <v>1149.597973419</v>
      </c>
      <c r="X72" s="5" t="str">
        <f>VLOOKUP(Y72,'augdate &amp; jandate kaf'!$M$5:$O$94,3,FALSE)</f>
        <v>2002-03</v>
      </c>
      <c r="Y72" s="18">
        <f>LARGE('augdate &amp; jandate kaf'!$M$5:$M$94,'augdate &amp; jandate kaf rank'!$A72)</f>
        <v>1681.6739865240002</v>
      </c>
      <c r="Z72" s="5" t="str">
        <f>VLOOKUP(AA72,'augdate &amp; jandate kaf'!$N$5:$O$94,2,FALSE)</f>
        <v>1994-95</v>
      </c>
      <c r="AA72" s="18">
        <f>LARGE('augdate &amp; jandate kaf'!$N$5:$N$94,'augdate &amp; jandate kaf rank'!$A72)</f>
        <v>2408.3384220839998</v>
      </c>
    </row>
    <row r="73" spans="1:27" x14ac:dyDescent="0.2">
      <c r="A73" s="11">
        <v>68</v>
      </c>
      <c r="B73" s="5" t="str">
        <f>VLOOKUP(C73,'augdate &amp; jandate kaf'!$B$5:$O$94,14,FALSE)</f>
        <v>1937-38</v>
      </c>
      <c r="C73" s="18">
        <f>LARGE('augdate &amp; jandate kaf'!$B$5:$B$94,'augdate &amp; jandate kaf rank'!$A73)</f>
        <v>283.88825381700002</v>
      </c>
      <c r="D73" s="5" t="str">
        <f>VLOOKUP(E73,'augdate &amp; jandate kaf'!$C$5:$O$94,13,FALSE)</f>
        <v>1947-48</v>
      </c>
      <c r="E73" s="18">
        <f>LARGE('augdate &amp; jandate kaf'!$C$5:$C$94,'augdate &amp; jandate kaf rank'!$A73)</f>
        <v>463.23171816599995</v>
      </c>
      <c r="F73" s="5" t="str">
        <f>VLOOKUP(G73,'augdate &amp; jandate kaf'!$D$5:$O$94,12,FALSE)</f>
        <v>1989-90</v>
      </c>
      <c r="G73" s="18">
        <f>LARGE('augdate &amp; jandate kaf'!$D$5:$D$94,'augdate &amp; jandate kaf rank'!$A73)</f>
        <v>564.208243305</v>
      </c>
      <c r="H73" s="5" t="str">
        <f>VLOOKUP(I73,'augdate &amp; jandate kaf'!$E$5:$O$94,11,FALSE)</f>
        <v>1942-43</v>
      </c>
      <c r="I73" s="18">
        <f>LARGE('augdate &amp; jandate kaf'!$E$5:$E$94,'augdate &amp; jandate kaf rank'!$A73)</f>
        <v>616.57782811799996</v>
      </c>
      <c r="J73" s="5" t="str">
        <f>VLOOKUP(K73,'augdate &amp; jandate kaf'!$F$5:$O$94,10,FALSE)</f>
        <v>2002-03</v>
      </c>
      <c r="K73" s="18">
        <f>LARGE('augdate &amp; jandate kaf'!$F$5:$F$94,'augdate &amp; jandate kaf rank'!$A73)</f>
        <v>677.79171011999995</v>
      </c>
      <c r="L73" s="5" t="str">
        <f>VLOOKUP(M73,'augdate &amp; jandate kaf'!$G$5:$O$94,9,FALSE)</f>
        <v>1976-77</v>
      </c>
      <c r="M73" s="18">
        <f>LARGE('augdate &amp; jandate kaf'!$G$5:$G$94,'augdate &amp; jandate kaf rank'!$A73)</f>
        <v>34.986444968999997</v>
      </c>
      <c r="N73" s="5" t="str">
        <f>VLOOKUP(O73,'augdate &amp; jandate kaf'!$H$5:$O$94,8,FALSE)</f>
        <v>1976-77</v>
      </c>
      <c r="O73" s="18">
        <f>LARGE('augdate &amp; jandate kaf'!$H$5:$H$94,'augdate &amp; jandate kaf rank'!$A73)</f>
        <v>66.476030564999988</v>
      </c>
      <c r="P73" s="5" t="str">
        <f>VLOOKUP(Q73,'augdate &amp; jandate kaf'!$I$5:$O$94,7,FALSE)</f>
        <v>1952-53</v>
      </c>
      <c r="Q73" s="18">
        <f>LARGE('augdate &amp; jandate kaf'!$I$5:$I$94,'augdate &amp; jandate kaf rank'!$A73)</f>
        <v>102.98181432</v>
      </c>
      <c r="R73" s="5" t="str">
        <f>VLOOKUP(S73,'augdate &amp; jandate kaf'!$J$5:$O$94,6,FALSE)</f>
        <v>2010-11</v>
      </c>
      <c r="S73" s="18">
        <f>LARGE('augdate &amp; jandate kaf'!$J$5:$J$94,'augdate &amp; jandate kaf rank'!$A73)</f>
        <v>186.591067383</v>
      </c>
      <c r="T73" s="5" t="str">
        <f>VLOOKUP(U73,'augdate &amp; jandate kaf'!$K$5:$O$94,5,FALSE)</f>
        <v>1959-60</v>
      </c>
      <c r="U73" s="18">
        <f>LARGE('augdate &amp; jandate kaf'!$K$5:$K$94,'augdate &amp; jandate kaf rank'!$A73)</f>
        <v>533.66278990500007</v>
      </c>
      <c r="V73" s="5" t="str">
        <f>VLOOKUP(W73,'augdate &amp; jandate kaf'!$L$5:$O$94,4,FALSE)</f>
        <v>1940-41</v>
      </c>
      <c r="W73" s="18">
        <f>LARGE('augdate &amp; jandate kaf'!$L$5:$L$94,'augdate &amp; jandate kaf rank'!$A73)</f>
        <v>1131.5245856669999</v>
      </c>
      <c r="X73" s="5" t="str">
        <f>VLOOKUP(Y73,'augdate &amp; jandate kaf'!$M$5:$O$94,3,FALSE)</f>
        <v>1984-85</v>
      </c>
      <c r="Y73" s="18">
        <f>LARGE('augdate &amp; jandate kaf'!$M$5:$M$94,'augdate &amp; jandate kaf rank'!$A73)</f>
        <v>1663.2634087020001</v>
      </c>
      <c r="Z73" s="5" t="str">
        <f>VLOOKUP(AA73,'augdate &amp; jandate kaf'!$N$5:$O$94,2,FALSE)</f>
        <v>1988-89</v>
      </c>
      <c r="AA73" s="18">
        <f>LARGE('augdate &amp; jandate kaf'!$N$5:$N$94,'augdate &amp; jandate kaf rank'!$A73)</f>
        <v>2399.5913149740004</v>
      </c>
    </row>
    <row r="74" spans="1:27" x14ac:dyDescent="0.2">
      <c r="A74" s="11">
        <v>69</v>
      </c>
      <c r="B74" s="5" t="str">
        <f>VLOOKUP(C74,'augdate &amp; jandate kaf'!$B$5:$O$94,14,FALSE)</f>
        <v>1947-48</v>
      </c>
      <c r="C74" s="18">
        <f>LARGE('augdate &amp; jandate kaf'!$B$5:$B$94,'augdate &amp; jandate kaf rank'!$A74)</f>
        <v>281.98213818599999</v>
      </c>
      <c r="D74" s="5" t="str">
        <f>VLOOKUP(E74,'augdate &amp; jandate kaf'!$C$5:$O$94,13,FALSE)</f>
        <v>1938-39</v>
      </c>
      <c r="E74" s="18">
        <f>LARGE('augdate &amp; jandate kaf'!$C$5:$C$94,'augdate &amp; jandate kaf rank'!$A74)</f>
        <v>461.321635593</v>
      </c>
      <c r="F74" s="5" t="str">
        <f>VLOOKUP(G74,'augdate &amp; jandate kaf'!$D$5:$O$94,12,FALSE)</f>
        <v>1943-44</v>
      </c>
      <c r="G74" s="18">
        <f>LARGE('augdate &amp; jandate kaf'!$D$5:$D$94,'augdate &amp; jandate kaf rank'!$A74)</f>
        <v>562.601631795</v>
      </c>
      <c r="H74" s="5" t="str">
        <f>VLOOKUP(I74,'augdate &amp; jandate kaf'!$E$5:$O$94,11,FALSE)</f>
        <v>1938-39</v>
      </c>
      <c r="I74" s="18">
        <f>LARGE('augdate &amp; jandate kaf'!$E$5:$E$94,'augdate &amp; jandate kaf rank'!$A74)</f>
        <v>615.65154716099994</v>
      </c>
      <c r="J74" s="5" t="str">
        <f>VLOOKUP(K74,'augdate &amp; jandate kaf'!$F$5:$O$94,10,FALSE)</f>
        <v>2001-02</v>
      </c>
      <c r="K74" s="18">
        <f>LARGE('augdate &amp; jandate kaf'!$F$5:$F$94,'augdate &amp; jandate kaf rank'!$A74)</f>
        <v>665.18080150200001</v>
      </c>
      <c r="L74" s="5" t="str">
        <f>VLOOKUP(M74,'augdate &amp; jandate kaf'!$G$5:$O$94,9,FALSE)</f>
        <v>2001-02</v>
      </c>
      <c r="M74" s="18">
        <f>LARGE('augdate &amp; jandate kaf'!$G$5:$G$94,'augdate &amp; jandate kaf rank'!$A74)</f>
        <v>34.924957368000001</v>
      </c>
      <c r="N74" s="5" t="str">
        <f>VLOOKUP(O74,'augdate &amp; jandate kaf'!$H$5:$O$94,8,FALSE)</f>
        <v>1938-39</v>
      </c>
      <c r="O74" s="18">
        <f>LARGE('augdate &amp; jandate kaf'!$H$5:$H$94,'augdate &amp; jandate kaf rank'!$A74)</f>
        <v>64.361650478999991</v>
      </c>
      <c r="P74" s="5" t="str">
        <f>VLOOKUP(Q74,'augdate &amp; jandate kaf'!$I$5:$O$94,7,FALSE)</f>
        <v>1976-77</v>
      </c>
      <c r="Q74" s="18">
        <f>LARGE('augdate &amp; jandate kaf'!$I$5:$I$94,'augdate &amp; jandate kaf rank'!$A74)</f>
        <v>101.89288874100001</v>
      </c>
      <c r="R74" s="5" t="str">
        <f>VLOOKUP(S74,'augdate &amp; jandate kaf'!$J$5:$O$94,6,FALSE)</f>
        <v>1957-58</v>
      </c>
      <c r="S74" s="18">
        <f>LARGE('augdate &amp; jandate kaf'!$J$5:$J$94,'augdate &amp; jandate kaf rank'!$A74)</f>
        <v>184.97850545999998</v>
      </c>
      <c r="T74" s="5" t="str">
        <f>VLOOKUP(U74,'augdate &amp; jandate kaf'!$K$5:$O$94,5,FALSE)</f>
        <v>1973-74</v>
      </c>
      <c r="U74" s="18">
        <f>LARGE('augdate &amp; jandate kaf'!$K$5:$K$94,'augdate &amp; jandate kaf rank'!$A74)</f>
        <v>528.122955402</v>
      </c>
      <c r="V74" s="5" t="str">
        <f>VLOOKUP(W74,'augdate &amp; jandate kaf'!$L$5:$O$94,4,FALSE)</f>
        <v>1977-78</v>
      </c>
      <c r="W74" s="18">
        <f>LARGE('augdate &amp; jandate kaf'!$L$5:$L$94,'augdate &amp; jandate kaf rank'!$A74)</f>
        <v>1130.437643559</v>
      </c>
      <c r="X74" s="5" t="str">
        <f>VLOOKUP(Y74,'augdate &amp; jandate kaf'!$M$5:$O$94,3,FALSE)</f>
        <v>1988-89</v>
      </c>
      <c r="Y74" s="18">
        <f>LARGE('augdate &amp; jandate kaf'!$M$5:$M$94,'augdate &amp; jandate kaf rank'!$A74)</f>
        <v>1643.9483681039999</v>
      </c>
      <c r="Z74" s="5" t="str">
        <f>VLOOKUP(AA74,'augdate &amp; jandate kaf'!$N$5:$O$94,2,FALSE)</f>
        <v>1941-42</v>
      </c>
      <c r="AA74" s="18">
        <f>LARGE('augdate &amp; jandate kaf'!$N$5:$N$94,'augdate &amp; jandate kaf rank'!$A74)</f>
        <v>2383.193960217</v>
      </c>
    </row>
    <row r="75" spans="1:27" x14ac:dyDescent="0.2">
      <c r="A75" s="11">
        <v>70</v>
      </c>
      <c r="B75" s="5" t="str">
        <f>VLOOKUP(C75,'augdate &amp; jandate kaf'!$B$5:$O$94,14,FALSE)</f>
        <v>1949-50</v>
      </c>
      <c r="C75" s="18">
        <f>LARGE('augdate &amp; jandate kaf'!$B$5:$B$94,'augdate &amp; jandate kaf rank'!$A75)</f>
        <v>279.70709694899995</v>
      </c>
      <c r="D75" s="5" t="str">
        <f>VLOOKUP(E75,'augdate &amp; jandate kaf'!$C$5:$O$94,13,FALSE)</f>
        <v>1988-89</v>
      </c>
      <c r="E75" s="18">
        <f>LARGE('augdate &amp; jandate kaf'!$C$5:$C$94,'augdate &amp; jandate kaf rank'!$A75)</f>
        <v>460.30808191200003</v>
      </c>
      <c r="F75" s="5" t="str">
        <f>VLOOKUP(G75,'augdate &amp; jandate kaf'!$D$5:$O$94,12,FALSE)</f>
        <v>1938-39</v>
      </c>
      <c r="G75" s="18">
        <f>LARGE('augdate &amp; jandate kaf'!$D$5:$D$94,'augdate &amp; jandate kaf rank'!$A75)</f>
        <v>562.038326031</v>
      </c>
      <c r="H75" s="5" t="str">
        <f>VLOOKUP(I75,'augdate &amp; jandate kaf'!$E$5:$O$94,11,FALSE)</f>
        <v>2001-02</v>
      </c>
      <c r="I75" s="18">
        <f>LARGE('augdate &amp; jandate kaf'!$E$5:$E$94,'augdate &amp; jandate kaf rank'!$A75)</f>
        <v>614.1460926719999</v>
      </c>
      <c r="J75" s="5" t="str">
        <f>VLOOKUP(K75,'augdate &amp; jandate kaf'!$F$5:$O$94,10,FALSE)</f>
        <v>1942-43</v>
      </c>
      <c r="K75" s="18">
        <f>LARGE('augdate &amp; jandate kaf'!$F$5:$F$94,'augdate &amp; jandate kaf rank'!$A75)</f>
        <v>662.63204126699998</v>
      </c>
      <c r="L75" s="5" t="str">
        <f>VLOOKUP(M75,'augdate &amp; jandate kaf'!$G$5:$O$94,9,FALSE)</f>
        <v>2000-01</v>
      </c>
      <c r="M75" s="18">
        <f>LARGE('augdate &amp; jandate kaf'!$G$5:$G$94,'augdate &amp; jandate kaf rank'!$A75)</f>
        <v>34.740494564999999</v>
      </c>
      <c r="N75" s="5" t="str">
        <f>VLOOKUP(O75,'augdate &amp; jandate kaf'!$H$5:$O$94,8,FALSE)</f>
        <v>1944-45</v>
      </c>
      <c r="O75" s="18">
        <f>LARGE('augdate &amp; jandate kaf'!$H$5:$H$94,'augdate &amp; jandate kaf rank'!$A75)</f>
        <v>63.151733168999996</v>
      </c>
      <c r="P75" s="5" t="str">
        <f>VLOOKUP(Q75,'augdate &amp; jandate kaf'!$I$5:$O$94,7,FALSE)</f>
        <v>1979-80</v>
      </c>
      <c r="Q75" s="18">
        <f>LARGE('augdate &amp; jandate kaf'!$I$5:$I$94,'augdate &amp; jandate kaf rank'!$A75)</f>
        <v>101.468425947</v>
      </c>
      <c r="R75" s="5" t="str">
        <f>VLOOKUP(S75,'augdate &amp; jandate kaf'!$J$5:$O$94,6,FALSE)</f>
        <v>1947-48</v>
      </c>
      <c r="S75" s="18">
        <f>LARGE('augdate &amp; jandate kaf'!$J$5:$J$94,'augdate &amp; jandate kaf rank'!$A75)</f>
        <v>183.30445593600001</v>
      </c>
      <c r="T75" s="5" t="str">
        <f>VLOOKUP(U75,'augdate &amp; jandate kaf'!$K$5:$O$94,5,FALSE)</f>
        <v>1976-77</v>
      </c>
      <c r="U75" s="18">
        <f>LARGE('augdate &amp; jandate kaf'!$K$5:$K$94,'augdate &amp; jandate kaf rank'!$A75)</f>
        <v>506.429733075</v>
      </c>
      <c r="V75" s="5" t="str">
        <f>VLOOKUP(W75,'augdate &amp; jandate kaf'!$L$5:$O$94,4,FALSE)</f>
        <v>1949-50</v>
      </c>
      <c r="W75" s="18">
        <f>LARGE('augdate &amp; jandate kaf'!$L$5:$L$94,'augdate &amp; jandate kaf rank'!$A75)</f>
        <v>1129.6898749919999</v>
      </c>
      <c r="X75" s="5" t="str">
        <f>VLOOKUP(Y75,'augdate &amp; jandate kaf'!$M$5:$O$94,3,FALSE)</f>
        <v>1969-70</v>
      </c>
      <c r="Y75" s="18">
        <f>LARGE('augdate &amp; jandate kaf'!$M$5:$M$94,'augdate &amp; jandate kaf rank'!$A75)</f>
        <v>1637.125227864</v>
      </c>
      <c r="Z75" s="5" t="str">
        <f>VLOOKUP(AA75,'augdate &amp; jandate kaf'!$N$5:$O$94,2,FALSE)</f>
        <v>2002-03</v>
      </c>
      <c r="AA75" s="18">
        <f>LARGE('augdate &amp; jandate kaf'!$N$5:$N$94,'augdate &amp; jandate kaf rank'!$A75)</f>
        <v>2345.2739616389999</v>
      </c>
    </row>
    <row r="76" spans="1:27" x14ac:dyDescent="0.2">
      <c r="A76" s="11">
        <v>71</v>
      </c>
      <c r="B76" s="5" t="str">
        <f>VLOOKUP(C76,'augdate &amp; jandate kaf'!$B$5:$O$94,14,FALSE)</f>
        <v>1930-31</v>
      </c>
      <c r="C76" s="18">
        <f>LARGE('augdate &amp; jandate kaf'!$B$5:$B$94,'augdate &amp; jandate kaf rank'!$A76)</f>
        <v>278.53883253000004</v>
      </c>
      <c r="D76" s="5" t="str">
        <f>VLOOKUP(E76,'augdate &amp; jandate kaf'!$C$5:$O$94,13,FALSE)</f>
        <v>2010-11</v>
      </c>
      <c r="E76" s="18">
        <f>LARGE('augdate &amp; jandate kaf'!$C$5:$C$94,'augdate &amp; jandate kaf rank'!$A76)</f>
        <v>456.48990023700003</v>
      </c>
      <c r="F76" s="5" t="str">
        <f>VLOOKUP(G76,'augdate &amp; jandate kaf'!$D$5:$O$94,12,FALSE)</f>
        <v>1928-29</v>
      </c>
      <c r="G76" s="18">
        <f>LARGE('augdate &amp; jandate kaf'!$D$5:$D$94,'augdate &amp; jandate kaf rank'!$A76)</f>
        <v>549.14378105999992</v>
      </c>
      <c r="H76" s="5" t="str">
        <f>VLOOKUP(I76,'augdate &amp; jandate kaf'!$E$5:$O$94,11,FALSE)</f>
        <v>1943-44</v>
      </c>
      <c r="I76" s="18">
        <f>LARGE('augdate &amp; jandate kaf'!$E$5:$E$94,'augdate &amp; jandate kaf rank'!$A76)</f>
        <v>612.109067955</v>
      </c>
      <c r="J76" s="5" t="str">
        <f>VLOOKUP(K76,'augdate &amp; jandate kaf'!$F$5:$O$94,10,FALSE)</f>
        <v>1938-39</v>
      </c>
      <c r="K76" s="18">
        <f>LARGE('augdate &amp; jandate kaf'!$F$5:$F$94,'augdate &amp; jandate kaf rank'!$A76)</f>
        <v>655.12658700299994</v>
      </c>
      <c r="L76" s="5" t="str">
        <f>VLOOKUP(M76,'augdate &amp; jandate kaf'!$G$5:$O$94,9,FALSE)</f>
        <v>1944-45</v>
      </c>
      <c r="M76" s="18">
        <f>LARGE('augdate &amp; jandate kaf'!$G$5:$G$94,'augdate &amp; jandate kaf rank'!$A76)</f>
        <v>34.494544161</v>
      </c>
      <c r="N76" s="5" t="str">
        <f>VLOOKUP(O76,'augdate &amp; jandate kaf'!$H$5:$O$94,8,FALSE)</f>
        <v>1946-47</v>
      </c>
      <c r="O76" s="18">
        <f>LARGE('augdate &amp; jandate kaf'!$H$5:$H$94,'augdate &amp; jandate kaf rank'!$A76)</f>
        <v>62.993055489</v>
      </c>
      <c r="P76" s="5" t="str">
        <f>VLOOKUP(Q76,'augdate &amp; jandate kaf'!$I$5:$O$94,7,FALSE)</f>
        <v>1938-39</v>
      </c>
      <c r="Q76" s="18">
        <f>LARGE('augdate &amp; jandate kaf'!$I$5:$I$94,'augdate &amp; jandate kaf rank'!$A76)</f>
        <v>101.13123587699999</v>
      </c>
      <c r="R76" s="5" t="str">
        <f>VLOOKUP(S76,'augdate &amp; jandate kaf'!$J$5:$O$94,6,FALSE)</f>
        <v>2017-18</v>
      </c>
      <c r="S76" s="18">
        <f>LARGE('augdate &amp; jandate kaf'!$J$5:$J$94,'augdate &amp; jandate kaf rank'!$A76)</f>
        <v>179.76197672999999</v>
      </c>
      <c r="T76" s="5" t="str">
        <f>VLOOKUP(U76,'augdate &amp; jandate kaf'!$K$5:$O$94,5,FALSE)</f>
        <v>1952-53</v>
      </c>
      <c r="U76" s="18">
        <f>LARGE('augdate &amp; jandate kaf'!$K$5:$K$94,'augdate &amp; jandate kaf rank'!$A76)</f>
        <v>504.05353481699996</v>
      </c>
      <c r="V76" s="5" t="str">
        <f>VLOOKUP(W76,'augdate &amp; jandate kaf'!$L$5:$O$94,4,FALSE)</f>
        <v>1954-55</v>
      </c>
      <c r="W76" s="18">
        <f>LARGE('augdate &amp; jandate kaf'!$L$5:$L$94,'augdate &amp; jandate kaf rank'!$A76)</f>
        <v>1119.1556605110002</v>
      </c>
      <c r="X76" s="5" t="str">
        <f>VLOOKUP(Y76,'augdate &amp; jandate kaf'!$M$5:$O$94,3,FALSE)</f>
        <v>2003-04</v>
      </c>
      <c r="Y76" s="18">
        <f>LARGE('augdate &amp; jandate kaf'!$M$5:$M$94,'augdate &amp; jandate kaf rank'!$A76)</f>
        <v>1629.496798398</v>
      </c>
      <c r="Z76" s="5" t="str">
        <f>VLOOKUP(AA76,'augdate &amp; jandate kaf'!$N$5:$O$94,2,FALSE)</f>
        <v>1991-92</v>
      </c>
      <c r="AA76" s="18">
        <f>LARGE('augdate &amp; jandate kaf'!$N$5:$N$94,'augdate &amp; jandate kaf rank'!$A76)</f>
        <v>2342.1797468789996</v>
      </c>
    </row>
    <row r="77" spans="1:27" x14ac:dyDescent="0.2">
      <c r="A77" s="11">
        <v>72</v>
      </c>
      <c r="B77" s="5" t="str">
        <f>VLOOKUP(C77,'augdate &amp; jandate kaf'!$B$5:$O$94,14,FALSE)</f>
        <v>2017-18</v>
      </c>
      <c r="C77" s="18">
        <f>LARGE('augdate &amp; jandate kaf'!$B$5:$B$94,'augdate &amp; jandate kaf rank'!$A77)</f>
        <v>276.940154904</v>
      </c>
      <c r="D77" s="5" t="str">
        <f>VLOOKUP(E77,'augdate &amp; jandate kaf'!$C$5:$O$94,13,FALSE)</f>
        <v>2016-17</v>
      </c>
      <c r="E77" s="18">
        <f>LARGE('augdate &amp; jandate kaf'!$C$5:$C$94,'augdate &amp; jandate kaf rank'!$A77)</f>
        <v>448.32593360099997</v>
      </c>
      <c r="F77" s="5" t="str">
        <f>VLOOKUP(G77,'augdate &amp; jandate kaf'!$D$5:$O$94,12,FALSE)</f>
        <v>1952-53</v>
      </c>
      <c r="G77" s="18">
        <f>LARGE('augdate &amp; jandate kaf'!$D$5:$D$94,'augdate &amp; jandate kaf rank'!$A77)</f>
        <v>546.33121918200004</v>
      </c>
      <c r="H77" s="5" t="str">
        <f>VLOOKUP(I77,'augdate &amp; jandate kaf'!$E$5:$O$94,11,FALSE)</f>
        <v>1928-29</v>
      </c>
      <c r="I77" s="18">
        <f>LARGE('augdate &amp; jandate kaf'!$E$5:$E$94,'augdate &amp; jandate kaf rank'!$A77)</f>
        <v>608.58840692999991</v>
      </c>
      <c r="J77" s="5" t="str">
        <f>VLOOKUP(K77,'augdate &amp; jandate kaf'!$F$5:$O$94,10,FALSE)</f>
        <v>1943-44</v>
      </c>
      <c r="K77" s="18">
        <f>LARGE('augdate &amp; jandate kaf'!$F$5:$F$94,'augdate &amp; jandate kaf rank'!$A77)</f>
        <v>650.78476898399992</v>
      </c>
      <c r="L77" s="5" t="str">
        <f>VLOOKUP(M77,'augdate &amp; jandate kaf'!$G$5:$O$94,9,FALSE)</f>
        <v>1951-52</v>
      </c>
      <c r="M77" s="18">
        <f>LARGE('augdate &amp; jandate kaf'!$G$5:$G$94,'augdate &amp; jandate kaf rank'!$A77)</f>
        <v>33.695205348000002</v>
      </c>
      <c r="N77" s="5" t="str">
        <f>VLOOKUP(O77,'augdate &amp; jandate kaf'!$H$5:$O$94,8,FALSE)</f>
        <v>1942-43</v>
      </c>
      <c r="O77" s="18">
        <f>LARGE('augdate &amp; jandate kaf'!$H$5:$H$94,'augdate &amp; jandate kaf rank'!$A77)</f>
        <v>62.836361279999998</v>
      </c>
      <c r="P77" s="5" t="str">
        <f>VLOOKUP(Q77,'augdate &amp; jandate kaf'!$I$5:$O$94,7,FALSE)</f>
        <v>1994-95</v>
      </c>
      <c r="Q77" s="18">
        <f>LARGE('augdate &amp; jandate kaf'!$I$5:$I$94,'augdate &amp; jandate kaf rank'!$A77)</f>
        <v>100.43305408499999</v>
      </c>
      <c r="R77" s="5" t="str">
        <f>VLOOKUP(S77,'augdate &amp; jandate kaf'!$J$5:$O$94,6,FALSE)</f>
        <v>1978-79</v>
      </c>
      <c r="S77" s="18">
        <f>LARGE('augdate &amp; jandate kaf'!$J$5:$J$94,'augdate &amp; jandate kaf rank'!$A77)</f>
        <v>179.13916683599999</v>
      </c>
      <c r="T77" s="5" t="str">
        <f>VLOOKUP(U77,'augdate &amp; jandate kaf'!$K$5:$O$94,5,FALSE)</f>
        <v>1966-67</v>
      </c>
      <c r="U77" s="18">
        <f>LARGE('augdate &amp; jandate kaf'!$K$5:$K$94,'augdate &amp; jandate kaf rank'!$A77)</f>
        <v>501.29651012699998</v>
      </c>
      <c r="V77" s="5" t="str">
        <f>VLOOKUP(W77,'augdate &amp; jandate kaf'!$L$5:$O$94,4,FALSE)</f>
        <v>1952-53</v>
      </c>
      <c r="W77" s="18">
        <f>LARGE('augdate &amp; jandate kaf'!$L$5:$L$94,'augdate &amp; jandate kaf rank'!$A77)</f>
        <v>1113.911363187</v>
      </c>
      <c r="X77" s="5" t="str">
        <f>VLOOKUP(Y77,'augdate &amp; jandate kaf'!$M$5:$O$94,3,FALSE)</f>
        <v>1983-84</v>
      </c>
      <c r="Y77" s="18">
        <f>LARGE('augdate &amp; jandate kaf'!$M$5:$M$94,'augdate &amp; jandate kaf rank'!$A77)</f>
        <v>1613.8769642729999</v>
      </c>
      <c r="Z77" s="5" t="str">
        <f>VLOOKUP(AA77,'augdate &amp; jandate kaf'!$N$5:$O$94,2,FALSE)</f>
        <v>1940-41</v>
      </c>
      <c r="AA77" s="18">
        <f>LARGE('augdate &amp; jandate kaf'!$N$5:$N$94,'augdate &amp; jandate kaf rank'!$A77)</f>
        <v>2335.3407388709998</v>
      </c>
    </row>
    <row r="78" spans="1:27" x14ac:dyDescent="0.2">
      <c r="A78" s="11">
        <v>73</v>
      </c>
      <c r="B78" s="5" t="str">
        <f>VLOOKUP(C78,'augdate &amp; jandate kaf'!$B$5:$O$94,14,FALSE)</f>
        <v>1936-37</v>
      </c>
      <c r="C78" s="18">
        <f>LARGE('augdate &amp; jandate kaf'!$B$5:$B$94,'augdate &amp; jandate kaf rank'!$A78)</f>
        <v>273.927262455</v>
      </c>
      <c r="D78" s="5" t="str">
        <f>VLOOKUP(E78,'augdate &amp; jandate kaf'!$C$5:$O$94,13,FALSE)</f>
        <v>2017-18</v>
      </c>
      <c r="E78" s="18">
        <f>LARGE('augdate &amp; jandate kaf'!$C$5:$C$94,'augdate &amp; jandate kaf rank'!$A78)</f>
        <v>443.31370238400001</v>
      </c>
      <c r="F78" s="5" t="str">
        <f>VLOOKUP(G78,'augdate &amp; jandate kaf'!$D$5:$O$94,12,FALSE)</f>
        <v>2001-02</v>
      </c>
      <c r="G78" s="18">
        <f>LARGE('augdate &amp; jandate kaf'!$D$5:$D$94,'augdate &amp; jandate kaf rank'!$A78)</f>
        <v>544.05022753200001</v>
      </c>
      <c r="H78" s="5" t="str">
        <f>VLOOKUP(I78,'augdate &amp; jandate kaf'!$E$5:$O$94,11,FALSE)</f>
        <v>1980-81</v>
      </c>
      <c r="I78" s="18">
        <f>LARGE('augdate &amp; jandate kaf'!$E$5:$E$94,'augdate &amp; jandate kaf rank'!$A78)</f>
        <v>606.02972934000002</v>
      </c>
      <c r="J78" s="5" t="str">
        <f>VLOOKUP(K78,'augdate &amp; jandate kaf'!$F$5:$O$94,10,FALSE)</f>
        <v>2007-08</v>
      </c>
      <c r="K78" s="18">
        <f>LARGE('augdate &amp; jandate kaf'!$F$5:$F$94,'augdate &amp; jandate kaf rank'!$A78)</f>
        <v>647.7540252959999</v>
      </c>
      <c r="L78" s="5" t="str">
        <f>VLOOKUP(M78,'augdate &amp; jandate kaf'!$G$5:$O$94,9,FALSE)</f>
        <v>1961-62</v>
      </c>
      <c r="M78" s="18">
        <f>LARGE('augdate &amp; jandate kaf'!$G$5:$G$94,'augdate &amp; jandate kaf rank'!$A78)</f>
        <v>33.326279741999997</v>
      </c>
      <c r="N78" s="5" t="str">
        <f>VLOOKUP(O78,'augdate &amp; jandate kaf'!$H$5:$O$94,8,FALSE)</f>
        <v>1984-85</v>
      </c>
      <c r="O78" s="18">
        <f>LARGE('augdate &amp; jandate kaf'!$H$5:$H$94,'augdate &amp; jandate kaf rank'!$A78)</f>
        <v>60.676361361000005</v>
      </c>
      <c r="P78" s="5" t="str">
        <f>VLOOKUP(Q78,'augdate &amp; jandate kaf'!$I$5:$O$94,7,FALSE)</f>
        <v>1951-52</v>
      </c>
      <c r="Q78" s="18">
        <f>LARGE('augdate &amp; jandate kaf'!$I$5:$I$94,'augdate &amp; jandate kaf rank'!$A78)</f>
        <v>98.491235975999999</v>
      </c>
      <c r="R78" s="5" t="str">
        <f>VLOOKUP(S78,'augdate &amp; jandate kaf'!$J$5:$O$94,6,FALSE)</f>
        <v>2007-08</v>
      </c>
      <c r="S78" s="18">
        <f>LARGE('augdate &amp; jandate kaf'!$J$5:$J$94,'augdate &amp; jandate kaf rank'!$A78)</f>
        <v>179.063794938</v>
      </c>
      <c r="T78" s="5" t="str">
        <f>VLOOKUP(U78,'augdate &amp; jandate kaf'!$K$5:$O$94,5,FALSE)</f>
        <v>1942-43</v>
      </c>
      <c r="U78" s="18">
        <f>LARGE('augdate &amp; jandate kaf'!$K$5:$K$94,'augdate &amp; jandate kaf rank'!$A78)</f>
        <v>500.45155148099997</v>
      </c>
      <c r="V78" s="5" t="str">
        <f>VLOOKUP(W78,'augdate &amp; jandate kaf'!$L$5:$O$94,4,FALSE)</f>
        <v>1992-93</v>
      </c>
      <c r="W78" s="18">
        <f>LARGE('augdate &amp; jandate kaf'!$L$5:$L$94,'augdate &amp; jandate kaf rank'!$A78)</f>
        <v>1095.8736779129999</v>
      </c>
      <c r="X78" s="5" t="str">
        <f>VLOOKUP(Y78,'augdate &amp; jandate kaf'!$M$5:$O$94,3,FALSE)</f>
        <v>1941-42</v>
      </c>
      <c r="Y78" s="18">
        <f>LARGE('augdate &amp; jandate kaf'!$M$5:$M$94,'augdate &amp; jandate kaf rank'!$A78)</f>
        <v>1586.3166347280001</v>
      </c>
      <c r="Z78" s="5" t="str">
        <f>VLOOKUP(AA78,'augdate &amp; jandate kaf'!$N$5:$O$94,2,FALSE)</f>
        <v>1969-70</v>
      </c>
      <c r="AA78" s="18">
        <f>LARGE('augdate &amp; jandate kaf'!$N$5:$N$94,'augdate &amp; jandate kaf rank'!$A78)</f>
        <v>2323.0491690839999</v>
      </c>
    </row>
    <row r="79" spans="1:27" x14ac:dyDescent="0.2">
      <c r="A79" s="11">
        <v>74</v>
      </c>
      <c r="B79" s="5" t="str">
        <f>VLOOKUP(C79,'augdate &amp; jandate kaf'!$B$5:$O$94,14,FALSE)</f>
        <v>1969-70</v>
      </c>
      <c r="C79" s="18">
        <f>LARGE('augdate &amp; jandate kaf'!$B$5:$B$94,'augdate &amp; jandate kaf rank'!$A79)</f>
        <v>272.63602283400002</v>
      </c>
      <c r="D79" s="5" t="str">
        <f>VLOOKUP(E79,'augdate &amp; jandate kaf'!$C$5:$O$94,13,FALSE)</f>
        <v>1928-29</v>
      </c>
      <c r="E79" s="18">
        <f>LARGE('augdate &amp; jandate kaf'!$C$5:$C$94,'augdate &amp; jandate kaf rank'!$A79)</f>
        <v>439.08097527000001</v>
      </c>
      <c r="F79" s="5" t="str">
        <f>VLOOKUP(G79,'augdate &amp; jandate kaf'!$D$5:$O$94,12,FALSE)</f>
        <v>1994-95</v>
      </c>
      <c r="G79" s="18">
        <f>LARGE('augdate &amp; jandate kaf'!$D$5:$D$94,'augdate &amp; jandate kaf rank'!$A79)</f>
        <v>541.00559954699997</v>
      </c>
      <c r="H79" s="5" t="str">
        <f>VLOOKUP(I79,'augdate &amp; jandate kaf'!$E$5:$O$94,11,FALSE)</f>
        <v>1992-93</v>
      </c>
      <c r="I79" s="18">
        <f>LARGE('augdate &amp; jandate kaf'!$E$5:$E$94,'augdate &amp; jandate kaf rank'!$A79)</f>
        <v>583.42807729499998</v>
      </c>
      <c r="J79" s="5" t="str">
        <f>VLOOKUP(K79,'augdate &amp; jandate kaf'!$F$5:$O$94,10,FALSE)</f>
        <v>1928-29</v>
      </c>
      <c r="K79" s="18">
        <f>LARGE('augdate &amp; jandate kaf'!$F$5:$F$94,'augdate &amp; jandate kaf rank'!$A79)</f>
        <v>647.01815755500002</v>
      </c>
      <c r="L79" s="5" t="str">
        <f>VLOOKUP(M79,'augdate &amp; jandate kaf'!$G$5:$O$94,9,FALSE)</f>
        <v>1943-44</v>
      </c>
      <c r="M79" s="18">
        <f>LARGE('augdate &amp; jandate kaf'!$G$5:$G$94,'augdate &amp; jandate kaf rank'!$A79)</f>
        <v>33.141816938999995</v>
      </c>
      <c r="N79" s="5" t="str">
        <f>VLOOKUP(O79,'augdate &amp; jandate kaf'!$H$5:$O$94,8,FALSE)</f>
        <v>1977-78</v>
      </c>
      <c r="O79" s="18">
        <f>LARGE('augdate &amp; jandate kaf'!$H$5:$H$94,'augdate &amp; jandate kaf rank'!$A79)</f>
        <v>60.517683681000001</v>
      </c>
      <c r="P79" s="5" t="str">
        <f>VLOOKUP(Q79,'augdate &amp; jandate kaf'!$I$5:$O$94,7,FALSE)</f>
        <v>1992-93</v>
      </c>
      <c r="Q79" s="18">
        <f>LARGE('augdate &amp; jandate kaf'!$I$5:$I$94,'augdate &amp; jandate kaf rank'!$A79)</f>
        <v>97.418178165</v>
      </c>
      <c r="R79" s="5" t="str">
        <f>VLOOKUP(S79,'augdate &amp; jandate kaf'!$J$5:$O$94,6,FALSE)</f>
        <v>2000-01</v>
      </c>
      <c r="S79" s="18">
        <f>LARGE('augdate &amp; jandate kaf'!$J$5:$J$94,'augdate &amp; jandate kaf rank'!$A79)</f>
        <v>177.647596644</v>
      </c>
      <c r="T79" s="5" t="str">
        <f>VLOOKUP(U79,'augdate &amp; jandate kaf'!$K$5:$O$94,5,FALSE)</f>
        <v>1969-70</v>
      </c>
      <c r="U79" s="18">
        <f>LARGE('augdate &amp; jandate kaf'!$K$5:$K$94,'augdate &amp; jandate kaf rank'!$A79)</f>
        <v>496.78014665999996</v>
      </c>
      <c r="V79" s="5" t="str">
        <f>VLOOKUP(W79,'augdate &amp; jandate kaf'!$L$5:$O$94,4,FALSE)</f>
        <v>1972-73</v>
      </c>
      <c r="W79" s="18">
        <f>LARGE('augdate &amp; jandate kaf'!$L$5:$L$94,'augdate &amp; jandate kaf rank'!$A79)</f>
        <v>1076.161943115</v>
      </c>
      <c r="X79" s="5" t="str">
        <f>VLOOKUP(Y79,'augdate &amp; jandate kaf'!$M$5:$O$94,3,FALSE)</f>
        <v>1974-75</v>
      </c>
      <c r="Y79" s="18">
        <f>LARGE('augdate &amp; jandate kaf'!$M$5:$M$94,'augdate &amp; jandate kaf rank'!$A79)</f>
        <v>1585.382419887</v>
      </c>
      <c r="Z79" s="5" t="str">
        <f>VLOOKUP(AA79,'augdate &amp; jandate kaf'!$N$5:$O$94,2,FALSE)</f>
        <v>1978-79</v>
      </c>
      <c r="AA79" s="18">
        <f>LARGE('augdate &amp; jandate kaf'!$N$5:$N$94,'augdate &amp; jandate kaf rank'!$A79)</f>
        <v>2268.1070223840002</v>
      </c>
    </row>
    <row r="80" spans="1:27" x14ac:dyDescent="0.2">
      <c r="A80" s="11">
        <v>75</v>
      </c>
      <c r="B80" s="5" t="str">
        <f>VLOOKUP(C80,'augdate &amp; jandate kaf'!$B$5:$O$94,14,FALSE)</f>
        <v>1945-46</v>
      </c>
      <c r="C80" s="18">
        <f>LARGE('augdate &amp; jandate kaf'!$B$5:$B$94,'augdate &amp; jandate kaf rank'!$A80)</f>
        <v>268.39337836499999</v>
      </c>
      <c r="D80" s="5" t="str">
        <f>VLOOKUP(E80,'augdate &amp; jandate kaf'!$C$5:$O$94,13,FALSE)</f>
        <v>1949-50</v>
      </c>
      <c r="E80" s="18">
        <f>LARGE('augdate &amp; jandate kaf'!$C$5:$C$94,'augdate &amp; jandate kaf rank'!$A80)</f>
        <v>427.21783521899999</v>
      </c>
      <c r="F80" s="5" t="str">
        <f>VLOOKUP(G80,'augdate &amp; jandate kaf'!$D$5:$O$94,12,FALSE)</f>
        <v>1980-81</v>
      </c>
      <c r="G80" s="18">
        <f>LARGE('augdate &amp; jandate kaf'!$D$5:$D$94,'augdate &amp; jandate kaf rank'!$A80)</f>
        <v>533.79171552000003</v>
      </c>
      <c r="H80" s="5" t="str">
        <f>VLOOKUP(I80,'augdate &amp; jandate kaf'!$E$5:$O$94,11,FALSE)</f>
        <v>1994-95</v>
      </c>
      <c r="I80" s="18">
        <f>LARGE('augdate &amp; jandate kaf'!$E$5:$E$94,'augdate &amp; jandate kaf rank'!$A80)</f>
        <v>582.42047402700007</v>
      </c>
      <c r="J80" s="5" t="str">
        <f>VLOOKUP(K80,'augdate &amp; jandate kaf'!$F$5:$O$94,10,FALSE)</f>
        <v>2017-18</v>
      </c>
      <c r="K80" s="18">
        <f>LARGE('augdate &amp; jandate kaf'!$F$5:$F$94,'augdate &amp; jandate kaf rank'!$A80)</f>
        <v>636.46807530599995</v>
      </c>
      <c r="L80" s="5" t="str">
        <f>VLOOKUP(M80,'augdate &amp; jandate kaf'!$G$5:$O$94,9,FALSE)</f>
        <v>1931-32</v>
      </c>
      <c r="M80" s="18">
        <f>LARGE('augdate &amp; jandate kaf'!$G$5:$G$94,'augdate &amp; jandate kaf rank'!$A80)</f>
        <v>33.080329338000006</v>
      </c>
      <c r="N80" s="5" t="str">
        <f>VLOOKUP(O80,'augdate &amp; jandate kaf'!$H$5:$O$94,8,FALSE)</f>
        <v>1943-44</v>
      </c>
      <c r="O80" s="18">
        <f>LARGE('augdate &amp; jandate kaf'!$H$5:$H$94,'augdate &amp; jandate kaf rank'!$A80)</f>
        <v>60.11900601</v>
      </c>
      <c r="P80" s="5" t="str">
        <f>VLOOKUP(Q80,'augdate &amp; jandate kaf'!$I$5:$O$94,7,FALSE)</f>
        <v>1945-46</v>
      </c>
      <c r="Q80" s="18">
        <f>LARGE('augdate &amp; jandate kaf'!$I$5:$I$94,'augdate &amp; jandate kaf rank'!$A80)</f>
        <v>96.515698860000001</v>
      </c>
      <c r="R80" s="5" t="str">
        <f>VLOOKUP(S80,'augdate &amp; jandate kaf'!$J$5:$O$94,6,FALSE)</f>
        <v>1981-82</v>
      </c>
      <c r="S80" s="18">
        <f>LARGE('augdate &amp; jandate kaf'!$J$5:$J$94,'augdate &amp; jandate kaf rank'!$A80)</f>
        <v>176.782803288</v>
      </c>
      <c r="T80" s="5" t="str">
        <f>VLOOKUP(U80,'augdate &amp; jandate kaf'!$K$5:$O$94,5,FALSE)</f>
        <v>2008-09</v>
      </c>
      <c r="U80" s="18">
        <f>LARGE('augdate &amp; jandate kaf'!$K$5:$K$94,'augdate &amp; jandate kaf rank'!$A80)</f>
        <v>495.459154974</v>
      </c>
      <c r="V80" s="5" t="str">
        <f>VLOOKUP(W80,'augdate &amp; jandate kaf'!$L$5:$O$94,4,FALSE)</f>
        <v>1948-49</v>
      </c>
      <c r="W80" s="18">
        <f>LARGE('augdate &amp; jandate kaf'!$L$5:$L$94,'augdate &amp; jandate kaf rank'!$A80)</f>
        <v>1070.1381416879999</v>
      </c>
      <c r="X80" s="5" t="str">
        <f>VLOOKUP(Y80,'augdate &amp; jandate kaf'!$M$5:$O$94,3,FALSE)</f>
        <v>1940-41</v>
      </c>
      <c r="Y80" s="18">
        <f>LARGE('augdate &amp; jandate kaf'!$M$5:$M$94,'augdate &amp; jandate kaf rank'!$A80)</f>
        <v>1574.173825266</v>
      </c>
      <c r="Z80" s="5" t="str">
        <f>VLOOKUP(AA80,'augdate &amp; jandate kaf'!$N$5:$O$94,2,FALSE)</f>
        <v>1984-85</v>
      </c>
      <c r="AA80" s="18">
        <f>LARGE('augdate &amp; jandate kaf'!$N$5:$N$94,'augdate &amp; jandate kaf rank'!$A80)</f>
        <v>2257.3744608029997</v>
      </c>
    </row>
    <row r="81" spans="1:27" x14ac:dyDescent="0.2">
      <c r="A81" s="11">
        <v>76</v>
      </c>
      <c r="B81" s="5" t="str">
        <f>VLOOKUP(C81,'augdate &amp; jandate kaf'!$B$5:$O$94,14,FALSE)</f>
        <v>1992-93</v>
      </c>
      <c r="C81" s="18">
        <f>LARGE('augdate &amp; jandate kaf'!$B$5:$B$94,'augdate &amp; jandate kaf rank'!$A81)</f>
        <v>266.61023793599998</v>
      </c>
      <c r="D81" s="5" t="str">
        <f>VLOOKUP(E81,'augdate &amp; jandate kaf'!$C$5:$O$94,13,FALSE)</f>
        <v>1970-71</v>
      </c>
      <c r="E81" s="18">
        <f>LARGE('augdate &amp; jandate kaf'!$C$5:$C$94,'augdate &amp; jandate kaf rank'!$A81)</f>
        <v>426.26180219700001</v>
      </c>
      <c r="F81" s="5" t="str">
        <f>VLOOKUP(G81,'augdate &amp; jandate kaf'!$D$5:$O$94,12,FALSE)</f>
        <v>1992-93</v>
      </c>
      <c r="G81" s="18">
        <f>LARGE('augdate &amp; jandate kaf'!$D$5:$D$94,'augdate &amp; jandate kaf rank'!$A81)</f>
        <v>521.12725318499997</v>
      </c>
      <c r="H81" s="5" t="str">
        <f>VLOOKUP(I81,'augdate &amp; jandate kaf'!$E$5:$O$94,11,FALSE)</f>
        <v>2017-18</v>
      </c>
      <c r="I81" s="18">
        <f>LARGE('augdate &amp; jandate kaf'!$E$5:$E$94,'augdate &amp; jandate kaf rank'!$A81)</f>
        <v>581.92857321899999</v>
      </c>
      <c r="J81" s="5" t="str">
        <f>VLOOKUP(K81,'augdate &amp; jandate kaf'!$F$5:$O$94,10,FALSE)</f>
        <v>1992-93</v>
      </c>
      <c r="K81" s="18">
        <f>LARGE('augdate &amp; jandate kaf'!$F$5:$F$94,'augdate &amp; jandate kaf rank'!$A81)</f>
        <v>629.29782764100003</v>
      </c>
      <c r="L81" s="5" t="str">
        <f>VLOOKUP(M81,'augdate &amp; jandate kaf'!$G$5:$O$94,9,FALSE)</f>
        <v>1942-43</v>
      </c>
      <c r="M81" s="18">
        <f>LARGE('augdate &amp; jandate kaf'!$G$5:$G$94,'augdate &amp; jandate kaf rank'!$A81)</f>
        <v>32.957354135999999</v>
      </c>
      <c r="N81" s="5" t="str">
        <f>VLOOKUP(O81,'augdate &amp; jandate kaf'!$H$5:$O$94,8,FALSE)</f>
        <v>2001-02</v>
      </c>
      <c r="O81" s="18">
        <f>LARGE('augdate &amp; jandate kaf'!$H$5:$H$94,'augdate &amp; jandate kaf rank'!$A81)</f>
        <v>60.083303531999995</v>
      </c>
      <c r="P81" s="5" t="str">
        <f>VLOOKUP(Q81,'augdate &amp; jandate kaf'!$I$5:$O$94,7,FALSE)</f>
        <v>1942-43</v>
      </c>
      <c r="Q81" s="18">
        <f>LARGE('augdate &amp; jandate kaf'!$I$5:$I$94,'augdate &amp; jandate kaf rank'!$A81)</f>
        <v>95.978178219</v>
      </c>
      <c r="R81" s="5" t="str">
        <f>VLOOKUP(S81,'augdate &amp; jandate kaf'!$J$5:$O$94,6,FALSE)</f>
        <v>1932-33</v>
      </c>
      <c r="S81" s="18">
        <f>LARGE('augdate &amp; jandate kaf'!$J$5:$J$94,'augdate &amp; jandate kaf rank'!$A81)</f>
        <v>176.431728921</v>
      </c>
      <c r="T81" s="5" t="str">
        <f>VLOOKUP(U81,'augdate &amp; jandate kaf'!$K$5:$O$94,5,FALSE)</f>
        <v>1934-35</v>
      </c>
      <c r="U81" s="18">
        <f>LARGE('augdate &amp; jandate kaf'!$K$5:$K$94,'augdate &amp; jandate kaf rank'!$A81)</f>
        <v>495.40956819899998</v>
      </c>
      <c r="V81" s="5" t="str">
        <f>VLOOKUP(W81,'augdate &amp; jandate kaf'!$L$5:$O$94,4,FALSE)</f>
        <v>2009-10</v>
      </c>
      <c r="W81" s="18">
        <f>LARGE('augdate &amp; jandate kaf'!$L$5:$L$94,'augdate &amp; jandate kaf rank'!$A81)</f>
        <v>1064.5645881779999</v>
      </c>
      <c r="X81" s="5" t="str">
        <f>VLOOKUP(Y81,'augdate &amp; jandate kaf'!$M$5:$O$94,3,FALSE)</f>
        <v>1942-43</v>
      </c>
      <c r="Y81" s="18">
        <f>LARGE('augdate &amp; jandate kaf'!$M$5:$M$94,'augdate &amp; jandate kaf rank'!$A81)</f>
        <v>1561.50737946</v>
      </c>
      <c r="Z81" s="5" t="str">
        <f>VLOOKUP(AA81,'augdate &amp; jandate kaf'!$N$5:$O$94,2,FALSE)</f>
        <v>1974-75</v>
      </c>
      <c r="AA81" s="18">
        <f>LARGE('augdate &amp; jandate kaf'!$N$5:$N$94,'augdate &amp; jandate kaf rank'!$A81)</f>
        <v>2250.654461055</v>
      </c>
    </row>
    <row r="82" spans="1:27" x14ac:dyDescent="0.2">
      <c r="A82" s="11">
        <v>77</v>
      </c>
      <c r="B82" s="5" t="str">
        <f>VLOOKUP(C82,'augdate &amp; jandate kaf'!$B$5:$O$94,14,FALSE)</f>
        <v>2007-08</v>
      </c>
      <c r="C82" s="18">
        <f>LARGE('augdate &amp; jandate kaf'!$B$5:$B$94,'augdate &amp; jandate kaf rank'!$A82)</f>
        <v>262.85949427500003</v>
      </c>
      <c r="D82" s="5" t="str">
        <f>VLOOKUP(E82,'augdate &amp; jandate kaf'!$C$5:$O$94,13,FALSE)</f>
        <v>1980-81</v>
      </c>
      <c r="E82" s="18">
        <f>LARGE('augdate &amp; jandate kaf'!$C$5:$C$94,'augdate &amp; jandate kaf rank'!$A82)</f>
        <v>421.88428169999997</v>
      </c>
      <c r="F82" s="5" t="str">
        <f>VLOOKUP(G82,'augdate &amp; jandate kaf'!$D$5:$O$94,12,FALSE)</f>
        <v>2017-18</v>
      </c>
      <c r="G82" s="18">
        <f>LARGE('augdate &amp; jandate kaf'!$D$5:$D$94,'augdate &amp; jandate kaf rank'!$A82)</f>
        <v>516.17650956900002</v>
      </c>
      <c r="H82" s="5" t="str">
        <f>VLOOKUP(I82,'augdate &amp; jandate kaf'!$E$5:$O$94,11,FALSE)</f>
        <v>2007-08</v>
      </c>
      <c r="I82" s="18">
        <f>LARGE('augdate &amp; jandate kaf'!$E$5:$E$94,'augdate &amp; jandate kaf rank'!$A82)</f>
        <v>581.53187901900003</v>
      </c>
      <c r="J82" s="5" t="str">
        <f>VLOOKUP(K82,'augdate &amp; jandate kaf'!$F$5:$O$94,10,FALSE)</f>
        <v>1970-71</v>
      </c>
      <c r="K82" s="18">
        <f>LARGE('augdate &amp; jandate kaf'!$F$5:$F$94,'augdate &amp; jandate kaf rank'!$A82)</f>
        <v>627.619811175</v>
      </c>
      <c r="L82" s="5" t="str">
        <f>VLOOKUP(M82,'augdate &amp; jandate kaf'!$G$5:$O$94,9,FALSE)</f>
        <v>1946-47</v>
      </c>
      <c r="M82" s="18">
        <f>LARGE('augdate &amp; jandate kaf'!$G$5:$G$94,'augdate &amp; jandate kaf rank'!$A82)</f>
        <v>32.280990525</v>
      </c>
      <c r="N82" s="5" t="str">
        <f>VLOOKUP(O82,'augdate &amp; jandate kaf'!$H$5:$O$94,8,FALSE)</f>
        <v>2000-01</v>
      </c>
      <c r="O82" s="18">
        <f>LARGE('augdate &amp; jandate kaf'!$H$5:$H$94,'augdate &amp; jandate kaf rank'!$A82)</f>
        <v>58.343799464999996</v>
      </c>
      <c r="P82" s="5" t="str">
        <f>VLOOKUP(Q82,'augdate &amp; jandate kaf'!$I$5:$O$94,7,FALSE)</f>
        <v>2001-02</v>
      </c>
      <c r="Q82" s="18">
        <f>LARGE('augdate &amp; jandate kaf'!$I$5:$I$94,'augdate &amp; jandate kaf rank'!$A82)</f>
        <v>93.717021278999994</v>
      </c>
      <c r="R82" s="5" t="str">
        <f>VLOOKUP(S82,'augdate &amp; jandate kaf'!$J$5:$O$94,6,FALSE)</f>
        <v>1948-49</v>
      </c>
      <c r="S82" s="18">
        <f>LARGE('augdate &amp; jandate kaf'!$J$5:$J$94,'augdate &amp; jandate kaf rank'!$A82)</f>
        <v>173.06379516300001</v>
      </c>
      <c r="T82" s="5" t="str">
        <f>VLOOKUP(U82,'augdate &amp; jandate kaf'!$K$5:$O$94,5,FALSE)</f>
        <v>1932-33</v>
      </c>
      <c r="U82" s="18">
        <f>LARGE('augdate &amp; jandate kaf'!$K$5:$K$94,'augdate &amp; jandate kaf rank'!$A82)</f>
        <v>492.47799806099999</v>
      </c>
      <c r="V82" s="5" t="str">
        <f>VLOOKUP(W82,'augdate &amp; jandate kaf'!$L$5:$O$94,4,FALSE)</f>
        <v>1976-77</v>
      </c>
      <c r="W82" s="18">
        <f>LARGE('augdate &amp; jandate kaf'!$L$5:$L$94,'augdate &amp; jandate kaf rank'!$A82)</f>
        <v>1045.358638485</v>
      </c>
      <c r="X82" s="5" t="str">
        <f>VLOOKUP(Y82,'augdate &amp; jandate kaf'!$M$5:$O$94,3,FALSE)</f>
        <v>1972-73</v>
      </c>
      <c r="Y82" s="18">
        <f>LARGE('augdate &amp; jandate kaf'!$M$5:$M$94,'augdate &amp; jandate kaf rank'!$A82)</f>
        <v>1553.3057268749999</v>
      </c>
      <c r="Z82" s="5" t="str">
        <f>VLOOKUP(AA82,'augdate &amp; jandate kaf'!$N$5:$O$94,2,FALSE)</f>
        <v>1972-73</v>
      </c>
      <c r="AA82" s="18">
        <f>LARGE('augdate &amp; jandate kaf'!$N$5:$N$94,'augdate &amp; jandate kaf rank'!$A82)</f>
        <v>2226.364875189</v>
      </c>
    </row>
    <row r="83" spans="1:27" x14ac:dyDescent="0.2">
      <c r="A83" s="11">
        <v>78</v>
      </c>
      <c r="B83" s="5" t="str">
        <f>VLOOKUP(C83,'augdate &amp; jandate kaf'!$B$5:$O$94,14,FALSE)</f>
        <v>2015-16</v>
      </c>
      <c r="C83" s="18">
        <f>LARGE('augdate &amp; jandate kaf'!$B$5:$B$94,'augdate &amp; jandate kaf rank'!$A83)</f>
        <v>262.18313066399998</v>
      </c>
      <c r="D83" s="5" t="str">
        <f>VLOOKUP(E83,'augdate &amp; jandate kaf'!$C$5:$O$94,13,FALSE)</f>
        <v>1987-88</v>
      </c>
      <c r="E83" s="18">
        <f>LARGE('augdate &amp; jandate kaf'!$C$5:$C$94,'augdate &amp; jandate kaf rank'!$A83)</f>
        <v>420.43039745699997</v>
      </c>
      <c r="F83" s="5" t="str">
        <f>VLOOKUP(G83,'augdate &amp; jandate kaf'!$D$5:$O$94,12,FALSE)</f>
        <v>2007-08</v>
      </c>
      <c r="G83" s="18">
        <f>LARGE('augdate &amp; jandate kaf'!$D$5:$D$94,'augdate &amp; jandate kaf rank'!$A83)</f>
        <v>513.63766668899996</v>
      </c>
      <c r="H83" s="5" t="str">
        <f>VLOOKUP(I83,'augdate &amp; jandate kaf'!$E$5:$O$94,11,FALSE)</f>
        <v>1952-53</v>
      </c>
      <c r="I83" s="18">
        <f>LARGE('augdate &amp; jandate kaf'!$E$5:$E$94,'augdate &amp; jandate kaf rank'!$A83)</f>
        <v>576.91634200199996</v>
      </c>
      <c r="J83" s="5" t="str">
        <f>VLOOKUP(K83,'augdate &amp; jandate kaf'!$F$5:$O$94,10,FALSE)</f>
        <v>1994-95</v>
      </c>
      <c r="K83" s="18">
        <f>LARGE('augdate &amp; jandate kaf'!$F$5:$F$94,'augdate &amp; jandate kaf rank'!$A83)</f>
        <v>624.78543111600004</v>
      </c>
      <c r="L83" s="5" t="str">
        <f>VLOOKUP(M83,'augdate &amp; jandate kaf'!$G$5:$O$94,9,FALSE)</f>
        <v>1992-93</v>
      </c>
      <c r="M83" s="18">
        <f>LARGE('augdate &amp; jandate kaf'!$G$5:$G$94,'augdate &amp; jandate kaf rank'!$A83)</f>
        <v>31.789089717</v>
      </c>
      <c r="N83" s="5" t="str">
        <f>VLOOKUP(O83,'augdate &amp; jandate kaf'!$H$5:$O$94,8,FALSE)</f>
        <v>1945-46</v>
      </c>
      <c r="O83" s="18">
        <f>LARGE('augdate &amp; jandate kaf'!$H$5:$H$94,'augdate &amp; jandate kaf rank'!$A83)</f>
        <v>58.147435836</v>
      </c>
      <c r="P83" s="5" t="str">
        <f>VLOOKUP(Q83,'augdate &amp; jandate kaf'!$I$5:$O$94,7,FALSE)</f>
        <v>2000-01</v>
      </c>
      <c r="Q83" s="18">
        <f>LARGE('augdate &amp; jandate kaf'!$I$5:$I$94,'augdate &amp; jandate kaf rank'!$A83)</f>
        <v>93.330244433999994</v>
      </c>
      <c r="R83" s="5" t="str">
        <f>VLOOKUP(S83,'augdate &amp; jandate kaf'!$J$5:$O$94,6,FALSE)</f>
        <v>1974-75</v>
      </c>
      <c r="S83" s="18">
        <f>LARGE('augdate &amp; jandate kaf'!$J$5:$J$94,'augdate &amp; jandate kaf rank'!$A83)</f>
        <v>167.00627472899998</v>
      </c>
      <c r="T83" s="5" t="str">
        <f>VLOOKUP(U83,'augdate &amp; jandate kaf'!$K$5:$O$94,5,FALSE)</f>
        <v>1978-79</v>
      </c>
      <c r="U83" s="18">
        <f>LARGE('augdate &amp; jandate kaf'!$K$5:$K$94,'augdate &amp; jandate kaf rank'!$A83)</f>
        <v>482.51899017</v>
      </c>
      <c r="V83" s="5" t="str">
        <f>VLOOKUP(W83,'augdate &amp; jandate kaf'!$L$5:$O$94,4,FALSE)</f>
        <v>1983-84</v>
      </c>
      <c r="W83" s="18">
        <f>LARGE('augdate &amp; jandate kaf'!$L$5:$L$94,'augdate &amp; jandate kaf rank'!$A83)</f>
        <v>1044.563266614</v>
      </c>
      <c r="X83" s="5" t="str">
        <f>VLOOKUP(Y83,'augdate &amp; jandate kaf'!$M$5:$O$94,3,FALSE)</f>
        <v>2009-10</v>
      </c>
      <c r="Y83" s="18">
        <f>LARGE('augdate &amp; jandate kaf'!$M$5:$M$94,'augdate &amp; jandate kaf rank'!$A83)</f>
        <v>1496.392010001</v>
      </c>
      <c r="Z83" s="5" t="str">
        <f>VLOOKUP(AA83,'augdate &amp; jandate kaf'!$N$5:$O$94,2,FALSE)</f>
        <v>2008-09</v>
      </c>
      <c r="AA83" s="18">
        <f>LARGE('augdate &amp; jandate kaf'!$N$5:$N$94,'augdate &amp; jandate kaf rank'!$A83)</f>
        <v>2224.9228917720002</v>
      </c>
    </row>
    <row r="84" spans="1:27" x14ac:dyDescent="0.2">
      <c r="A84" s="11">
        <v>79</v>
      </c>
      <c r="B84" s="5" t="str">
        <f>VLOOKUP(C84,'augdate &amp; jandate kaf'!$B$5:$O$94,14,FALSE)</f>
        <v>2010-11</v>
      </c>
      <c r="C84" s="18">
        <f>LARGE('augdate &amp; jandate kaf'!$B$5:$B$94,'augdate &amp; jandate kaf rank'!$A84)</f>
        <v>261.13784144699997</v>
      </c>
      <c r="D84" s="5" t="str">
        <f>VLOOKUP(E84,'augdate &amp; jandate kaf'!$C$5:$O$94,13,FALSE)</f>
        <v>2007-08</v>
      </c>
      <c r="E84" s="18">
        <f>LARGE('augdate &amp; jandate kaf'!$C$5:$C$94,'augdate &amp; jandate kaf rank'!$A84)</f>
        <v>418.70081074500001</v>
      </c>
      <c r="F84" s="5" t="str">
        <f>VLOOKUP(G84,'augdate &amp; jandate kaf'!$D$5:$O$94,12,FALSE)</f>
        <v>1957-58</v>
      </c>
      <c r="G84" s="18">
        <f>LARGE('augdate &amp; jandate kaf'!$D$5:$D$94,'augdate &amp; jandate kaf rank'!$A84)</f>
        <v>510.37882383599998</v>
      </c>
      <c r="H84" s="5" t="str">
        <f>VLOOKUP(I84,'augdate &amp; jandate kaf'!$E$5:$O$94,11,FALSE)</f>
        <v>1970-71</v>
      </c>
      <c r="I84" s="18">
        <f>LARGE('augdate &amp; jandate kaf'!$E$5:$E$94,'augdate &amp; jandate kaf rank'!$A84)</f>
        <v>571.23568105799995</v>
      </c>
      <c r="J84" s="5" t="str">
        <f>VLOOKUP(K84,'augdate &amp; jandate kaf'!$F$5:$O$94,10,FALSE)</f>
        <v>2006-07</v>
      </c>
      <c r="K84" s="18">
        <f>LARGE('augdate &amp; jandate kaf'!$F$5:$F$94,'augdate &amp; jandate kaf rank'!$A84)</f>
        <v>624.53154682800005</v>
      </c>
      <c r="L84" s="5" t="str">
        <f>VLOOKUP(M84,'augdate &amp; jandate kaf'!$G$5:$O$94,9,FALSE)</f>
        <v>1935-36</v>
      </c>
      <c r="M84" s="18">
        <f>LARGE('augdate &amp; jandate kaf'!$G$5:$G$94,'augdate &amp; jandate kaf rank'!$A84)</f>
        <v>31.420164110999998</v>
      </c>
      <c r="N84" s="5" t="str">
        <f>VLOOKUP(O84,'augdate &amp; jandate kaf'!$H$5:$O$94,8,FALSE)</f>
        <v>1955-56</v>
      </c>
      <c r="O84" s="18">
        <f>LARGE('augdate &amp; jandate kaf'!$H$5:$H$94,'augdate &amp; jandate kaf rank'!$A84)</f>
        <v>57.701154861000006</v>
      </c>
      <c r="P84" s="5" t="str">
        <f>VLOOKUP(Q84,'augdate &amp; jandate kaf'!$I$5:$O$94,7,FALSE)</f>
        <v>1944-45</v>
      </c>
      <c r="Q84" s="18">
        <f>LARGE('augdate &amp; jandate kaf'!$I$5:$I$94,'augdate &amp; jandate kaf rank'!$A84)</f>
        <v>92.911732052999994</v>
      </c>
      <c r="R84" s="5" t="str">
        <f>VLOOKUP(S84,'augdate &amp; jandate kaf'!$J$5:$O$94,6,FALSE)</f>
        <v>1952-53</v>
      </c>
      <c r="S84" s="18">
        <f>LARGE('augdate &amp; jandate kaf'!$J$5:$J$94,'augdate &amp; jandate kaf rank'!$A84)</f>
        <v>166.05619211999999</v>
      </c>
      <c r="T84" s="5" t="str">
        <f>VLOOKUP(U84,'augdate &amp; jandate kaf'!$K$5:$O$94,5,FALSE)</f>
        <v>1981-82</v>
      </c>
      <c r="U84" s="18">
        <f>LARGE('augdate &amp; jandate kaf'!$K$5:$K$94,'augdate &amp; jandate kaf rank'!$A84)</f>
        <v>480.71601503100004</v>
      </c>
      <c r="V84" s="5" t="str">
        <f>VLOOKUP(W84,'augdate &amp; jandate kaf'!$L$5:$O$94,4,FALSE)</f>
        <v>2008-09</v>
      </c>
      <c r="W84" s="18">
        <f>LARGE('augdate &amp; jandate kaf'!$L$5:$L$94,'augdate &amp; jandate kaf rank'!$A84)</f>
        <v>1014.811201614</v>
      </c>
      <c r="X84" s="5" t="str">
        <f>VLOOKUP(Y84,'augdate &amp; jandate kaf'!$M$5:$O$94,3,FALSE)</f>
        <v>1978-79</v>
      </c>
      <c r="Y84" s="18">
        <f>LARGE('augdate &amp; jandate kaf'!$M$5:$M$94,'augdate &amp; jandate kaf rank'!$A84)</f>
        <v>1458.7853998410001</v>
      </c>
      <c r="Z84" s="5" t="str">
        <f>VLOOKUP(AA84,'augdate &amp; jandate kaf'!$N$5:$O$94,2,FALSE)</f>
        <v>1942-43</v>
      </c>
      <c r="AA84" s="18">
        <f>LARGE('augdate &amp; jandate kaf'!$N$5:$N$94,'augdate &amp; jandate kaf rank'!$A84)</f>
        <v>2207.6488428329999</v>
      </c>
    </row>
    <row r="85" spans="1:27" x14ac:dyDescent="0.2">
      <c r="A85" s="11">
        <v>80</v>
      </c>
      <c r="B85" s="5" t="str">
        <f>VLOOKUP(C85,'augdate &amp; jandate kaf'!$B$5:$O$94,14,FALSE)</f>
        <v>2016-17</v>
      </c>
      <c r="C85" s="18">
        <f>LARGE('augdate &amp; jandate kaf'!$B$5:$B$94,'augdate &amp; jandate kaf rank'!$A85)</f>
        <v>260.76891584100002</v>
      </c>
      <c r="D85" s="5" t="str">
        <f>VLOOKUP(E85,'augdate &amp; jandate kaf'!$C$5:$O$94,13,FALSE)</f>
        <v>2006-07</v>
      </c>
      <c r="E85" s="18">
        <f>LARGE('augdate &amp; jandate kaf'!$C$5:$C$94,'augdate &amp; jandate kaf rank'!$A85)</f>
        <v>417.77056284600002</v>
      </c>
      <c r="F85" s="5" t="str">
        <f>VLOOKUP(G85,'augdate &amp; jandate kaf'!$D$5:$O$94,12,FALSE)</f>
        <v>1970-71</v>
      </c>
      <c r="G85" s="18">
        <f>LARGE('augdate &amp; jandate kaf'!$D$5:$D$94,'augdate &amp; jandate kaf rank'!$A85)</f>
        <v>509.94642715800001</v>
      </c>
      <c r="H85" s="5" t="str">
        <f>VLOOKUP(I85,'augdate &amp; jandate kaf'!$E$5:$O$94,11,FALSE)</f>
        <v>2006-07</v>
      </c>
      <c r="I85" s="18">
        <f>LARGE('augdate &amp; jandate kaf'!$E$5:$E$94,'augdate &amp; jandate kaf rank'!$A85)</f>
        <v>565.13452426200001</v>
      </c>
      <c r="J85" s="5" t="str">
        <f>VLOOKUP(K85,'augdate &amp; jandate kaf'!$F$5:$O$94,10,FALSE)</f>
        <v>1949-50</v>
      </c>
      <c r="K85" s="18">
        <f>LARGE('augdate &amp; jandate kaf'!$F$5:$F$94,'augdate &amp; jandate kaf rank'!$A85)</f>
        <v>614.38410919199998</v>
      </c>
      <c r="L85" s="5" t="str">
        <f>VLOOKUP(M85,'augdate &amp; jandate kaf'!$G$5:$O$94,9,FALSE)</f>
        <v>1945-46</v>
      </c>
      <c r="M85" s="18">
        <f>LARGE('augdate &amp; jandate kaf'!$G$5:$G$94,'augdate &amp; jandate kaf rank'!$A85)</f>
        <v>30.989750904000001</v>
      </c>
      <c r="N85" s="5" t="str">
        <f>VLOOKUP(O85,'augdate &amp; jandate kaf'!$H$5:$O$94,8,FALSE)</f>
        <v>1949-50</v>
      </c>
      <c r="O85" s="18">
        <f>LARGE('augdate &amp; jandate kaf'!$H$5:$H$94,'augdate &amp; jandate kaf rank'!$A85)</f>
        <v>56.806609440000003</v>
      </c>
      <c r="P85" s="5" t="str">
        <f>VLOOKUP(Q85,'augdate &amp; jandate kaf'!$I$5:$O$94,7,FALSE)</f>
        <v>1955-56</v>
      </c>
      <c r="Q85" s="18">
        <f>LARGE('augdate &amp; jandate kaf'!$I$5:$I$94,'augdate &amp; jandate kaf rank'!$A85)</f>
        <v>92.441649425999998</v>
      </c>
      <c r="R85" s="5" t="str">
        <f>VLOOKUP(S85,'augdate &amp; jandate kaf'!$J$5:$O$94,6,FALSE)</f>
        <v>1953-54</v>
      </c>
      <c r="S85" s="18">
        <f>LARGE('augdate &amp; jandate kaf'!$J$5:$J$94,'augdate &amp; jandate kaf rank'!$A85)</f>
        <v>165.52660536300002</v>
      </c>
      <c r="T85" s="5" t="str">
        <f>VLOOKUP(U85,'augdate &amp; jandate kaf'!$K$5:$O$94,5,FALSE)</f>
        <v>1963-64</v>
      </c>
      <c r="U85" s="18">
        <f>LARGE('augdate &amp; jandate kaf'!$K$5:$K$94,'augdate &amp; jandate kaf rank'!$A85)</f>
        <v>464.37816440399996</v>
      </c>
      <c r="V85" s="5" t="str">
        <f>VLOOKUP(W85,'augdate &amp; jandate kaf'!$L$5:$O$94,4,FALSE)</f>
        <v>1941-42</v>
      </c>
      <c r="W85" s="18">
        <f>LARGE('augdate &amp; jandate kaf'!$L$5:$L$94,'augdate &amp; jandate kaf rank'!$A85)</f>
        <v>1010.546738964</v>
      </c>
      <c r="X85" s="5" t="str">
        <f>VLOOKUP(Y85,'augdate &amp; jandate kaf'!$M$5:$O$94,3,FALSE)</f>
        <v>2008-09</v>
      </c>
      <c r="Y85" s="18">
        <f>LARGE('augdate &amp; jandate kaf'!$M$5:$M$94,'augdate &amp; jandate kaf rank'!$A85)</f>
        <v>1452.5414331330001</v>
      </c>
      <c r="Z85" s="5" t="str">
        <f>VLOOKUP(AA85,'augdate &amp; jandate kaf'!$N$5:$O$94,2,FALSE)</f>
        <v>1976-77</v>
      </c>
      <c r="AA85" s="18">
        <f>LARGE('augdate &amp; jandate kaf'!$N$5:$N$94,'augdate &amp; jandate kaf rank'!$A85)</f>
        <v>2175.4690093290001</v>
      </c>
    </row>
    <row r="86" spans="1:27" x14ac:dyDescent="0.2">
      <c r="A86" s="11">
        <v>81</v>
      </c>
      <c r="B86" s="5" t="str">
        <f>VLOOKUP(C86,'augdate &amp; jandate kaf'!$B$5:$O$94,14,FALSE)</f>
        <v>2005-06</v>
      </c>
      <c r="C86" s="18">
        <f>LARGE('augdate &amp; jandate kaf'!$B$5:$B$94,'augdate &amp; jandate kaf rank'!$A86)</f>
        <v>255.60395735700001</v>
      </c>
      <c r="D86" s="5" t="str">
        <f>VLOOKUP(E86,'augdate &amp; jandate kaf'!$C$5:$O$94,13,FALSE)</f>
        <v>2005-06</v>
      </c>
      <c r="E86" s="18">
        <f>LARGE('augdate &amp; jandate kaf'!$C$5:$C$94,'augdate &amp; jandate kaf rank'!$A86)</f>
        <v>416.97915791700001</v>
      </c>
      <c r="F86" s="5" t="str">
        <f>VLOOKUP(G86,'augdate &amp; jandate kaf'!$D$5:$O$94,12,FALSE)</f>
        <v>1949-50</v>
      </c>
      <c r="G86" s="18">
        <f>LARGE('augdate &amp; jandate kaf'!$D$5:$D$94,'augdate &amp; jandate kaf rank'!$A86)</f>
        <v>497.19072515700003</v>
      </c>
      <c r="H86" s="5" t="str">
        <f>VLOOKUP(I86,'augdate &amp; jandate kaf'!$E$5:$O$94,11,FALSE)</f>
        <v>1957-58</v>
      </c>
      <c r="I86" s="18">
        <f>LARGE('augdate &amp; jandate kaf'!$E$5:$E$94,'augdate &amp; jandate kaf rank'!$A86)</f>
        <v>562.50444171599997</v>
      </c>
      <c r="J86" s="5" t="str">
        <f>VLOOKUP(K86,'augdate &amp; jandate kaf'!$F$5:$O$94,10,FALSE)</f>
        <v>1952-53</v>
      </c>
      <c r="K86" s="18">
        <f>LARGE('augdate &amp; jandate kaf'!$F$5:$F$94,'augdate &amp; jandate kaf rank'!$A86)</f>
        <v>609.81220853699995</v>
      </c>
      <c r="L86" s="5" t="str">
        <f>VLOOKUP(M86,'augdate &amp; jandate kaf'!$G$5:$O$94,9,FALSE)</f>
        <v>1949-50</v>
      </c>
      <c r="M86" s="18">
        <f>LARGE('augdate &amp; jandate kaf'!$G$5:$G$94,'augdate &amp; jandate kaf rank'!$A86)</f>
        <v>29.759998884000002</v>
      </c>
      <c r="N86" s="5" t="str">
        <f>VLOOKUP(O86,'augdate &amp; jandate kaf'!$H$5:$O$94,8,FALSE)</f>
        <v>1992-93</v>
      </c>
      <c r="O86" s="18">
        <f>LARGE('augdate &amp; jandate kaf'!$H$5:$H$94,'augdate &amp; jandate kaf rank'!$A86)</f>
        <v>55.114708677000003</v>
      </c>
      <c r="P86" s="5" t="str">
        <f>VLOOKUP(Q86,'augdate &amp; jandate kaf'!$I$5:$O$94,7,FALSE)</f>
        <v>1984-85</v>
      </c>
      <c r="Q86" s="18">
        <f>LARGE('augdate &amp; jandate kaf'!$I$5:$I$94,'augdate &amp; jandate kaf rank'!$A86)</f>
        <v>90.251897442000001</v>
      </c>
      <c r="R86" s="5" t="str">
        <f>VLOOKUP(S86,'augdate &amp; jandate kaf'!$J$5:$O$94,6,FALSE)</f>
        <v>1963-64</v>
      </c>
      <c r="S86" s="18">
        <f>LARGE('augdate &amp; jandate kaf'!$J$5:$J$94,'augdate &amp; jandate kaf rank'!$A86)</f>
        <v>165.179497938</v>
      </c>
      <c r="T86" s="5" t="str">
        <f>VLOOKUP(U86,'augdate &amp; jandate kaf'!$K$5:$O$94,5,FALSE)</f>
        <v>1930-31</v>
      </c>
      <c r="U86" s="18">
        <f>LARGE('augdate &amp; jandate kaf'!$K$5:$K$94,'augdate &amp; jandate kaf rank'!$A86)</f>
        <v>460.47667694699999</v>
      </c>
      <c r="V86" s="5" t="str">
        <f>VLOOKUP(W86,'augdate &amp; jandate kaf'!$L$5:$O$94,4,FALSE)</f>
        <v>1978-79</v>
      </c>
      <c r="W86" s="18">
        <f>LARGE('augdate &amp; jandate kaf'!$L$5:$L$94,'augdate &amp; jandate kaf rank'!$A86)</f>
        <v>1001.87103681</v>
      </c>
      <c r="X86" s="5" t="str">
        <f>VLOOKUP(Y86,'augdate &amp; jandate kaf'!$M$5:$O$94,3,FALSE)</f>
        <v>1992-93</v>
      </c>
      <c r="Y86" s="18">
        <f>LARGE('augdate &amp; jandate kaf'!$M$5:$M$94,'augdate &amp; jandate kaf rank'!$A86)</f>
        <v>1442.848210356</v>
      </c>
      <c r="Z86" s="5" t="str">
        <f>VLOOKUP(AA86,'augdate &amp; jandate kaf'!$N$5:$O$94,2,FALSE)</f>
        <v>2009-10</v>
      </c>
      <c r="AA86" s="18">
        <f>LARGE('augdate &amp; jandate kaf'!$N$5:$N$94,'augdate &amp; jandate kaf rank'!$A86)</f>
        <v>2169.8042161530002</v>
      </c>
    </row>
    <row r="87" spans="1:27" x14ac:dyDescent="0.2">
      <c r="A87" s="11">
        <v>82</v>
      </c>
      <c r="B87" s="5" t="str">
        <f>VLOOKUP(C87,'augdate &amp; jandate kaf'!$B$5:$O$94,14,FALSE)</f>
        <v>1931-32</v>
      </c>
      <c r="C87" s="18">
        <f>LARGE('augdate &amp; jandate kaf'!$B$5:$B$94,'augdate &amp; jandate kaf rank'!$A87)</f>
        <v>253.32891612</v>
      </c>
      <c r="D87" s="5" t="str">
        <f>VLOOKUP(E87,'augdate &amp; jandate kaf'!$C$5:$O$94,13,FALSE)</f>
        <v>1930-31</v>
      </c>
      <c r="E87" s="18">
        <f>LARGE('augdate &amp; jandate kaf'!$C$5:$C$94,'augdate &amp; jandate kaf rank'!$A87)</f>
        <v>415.99337283</v>
      </c>
      <c r="F87" s="5" t="str">
        <f>VLOOKUP(G87,'augdate &amp; jandate kaf'!$D$5:$O$94,12,FALSE)</f>
        <v>1931-32</v>
      </c>
      <c r="G87" s="18">
        <f>LARGE('augdate &amp; jandate kaf'!$D$5:$D$94,'augdate &amp; jandate kaf rank'!$A87)</f>
        <v>490.80989894999999</v>
      </c>
      <c r="H87" s="5" t="str">
        <f>VLOOKUP(I87,'augdate &amp; jandate kaf'!$E$5:$O$94,11,FALSE)</f>
        <v>1949-50</v>
      </c>
      <c r="I87" s="18">
        <f>LARGE('augdate &amp; jandate kaf'!$E$5:$E$94,'augdate &amp; jandate kaf rank'!$A87)</f>
        <v>561.81221033700001</v>
      </c>
      <c r="J87" s="5" t="str">
        <f>VLOOKUP(K87,'augdate &amp; jandate kaf'!$F$5:$O$94,10,FALSE)</f>
        <v>1957-58</v>
      </c>
      <c r="K87" s="18">
        <f>LARGE('augdate &amp; jandate kaf'!$F$5:$F$94,'augdate &amp; jandate kaf rank'!$A87)</f>
        <v>605.66873761800002</v>
      </c>
      <c r="L87" s="5" t="str">
        <f>VLOOKUP(M87,'augdate &amp; jandate kaf'!$G$5:$O$94,9,FALSE)</f>
        <v>1994-95</v>
      </c>
      <c r="M87" s="18">
        <f>LARGE('augdate &amp; jandate kaf'!$G$5:$G$94,'augdate &amp; jandate kaf rank'!$A87)</f>
        <v>27.792395652</v>
      </c>
      <c r="N87" s="5" t="str">
        <f>VLOOKUP(O87,'augdate &amp; jandate kaf'!$H$5:$O$94,8,FALSE)</f>
        <v>2002-03</v>
      </c>
      <c r="O87" s="18">
        <f>LARGE('augdate &amp; jandate kaf'!$H$5:$H$94,'augdate &amp; jandate kaf rank'!$A87)</f>
        <v>54.335204574000002</v>
      </c>
      <c r="P87" s="5" t="str">
        <f>VLOOKUP(Q87,'augdate &amp; jandate kaf'!$I$5:$O$94,7,FALSE)</f>
        <v>1943-44</v>
      </c>
      <c r="Q87" s="18">
        <f>LARGE('augdate &amp; jandate kaf'!$I$5:$I$94,'augdate &amp; jandate kaf rank'!$A87)</f>
        <v>88.034376864000009</v>
      </c>
      <c r="R87" s="5" t="str">
        <f>VLOOKUP(S87,'augdate &amp; jandate kaf'!$J$5:$O$94,6,FALSE)</f>
        <v>1943-44</v>
      </c>
      <c r="S87" s="18">
        <f>LARGE('augdate &amp; jandate kaf'!$J$5:$J$94,'augdate &amp; jandate kaf rank'!$A87)</f>
        <v>163.545117834</v>
      </c>
      <c r="T87" s="5" t="str">
        <f>VLOOKUP(U87,'augdate &amp; jandate kaf'!$K$5:$O$94,5,FALSE)</f>
        <v>1943-44</v>
      </c>
      <c r="U87" s="18">
        <f>LARGE('augdate &amp; jandate kaf'!$K$5:$K$94,'augdate &amp; jandate kaf rank'!$A87)</f>
        <v>459.73089185100002</v>
      </c>
      <c r="V87" s="5" t="str">
        <f>VLOOKUP(W87,'augdate &amp; jandate kaf'!$L$5:$O$94,4,FALSE)</f>
        <v>1974-75</v>
      </c>
      <c r="W87" s="18">
        <f>LARGE('augdate &amp; jandate kaf'!$L$5:$L$94,'augdate &amp; jandate kaf rank'!$A87)</f>
        <v>972.71996352300005</v>
      </c>
      <c r="X87" s="5" t="str">
        <f>VLOOKUP(Y87,'augdate &amp; jandate kaf'!$M$5:$O$94,3,FALSE)</f>
        <v>1948-49</v>
      </c>
      <c r="Y87" s="18">
        <f>LARGE('augdate &amp; jandate kaf'!$M$5:$M$94,'augdate &amp; jandate kaf rank'!$A87)</f>
        <v>1440.6624253139998</v>
      </c>
      <c r="Z87" s="5" t="str">
        <f>VLOOKUP(AA87,'augdate &amp; jandate kaf'!$N$5:$O$94,2,FALSE)</f>
        <v>1944-45</v>
      </c>
      <c r="AA87" s="18">
        <f>LARGE('augdate &amp; jandate kaf'!$N$5:$N$94,'augdate &amp; jandate kaf rank'!$A87)</f>
        <v>2056.1751295049999</v>
      </c>
    </row>
    <row r="88" spans="1:27" x14ac:dyDescent="0.2">
      <c r="A88" s="11">
        <v>83</v>
      </c>
      <c r="B88" s="5" t="str">
        <f>VLOOKUP(C88,'augdate &amp; jandate kaf'!$B$5:$O$94,14,FALSE)</f>
        <v>1993-94</v>
      </c>
      <c r="C88" s="18">
        <f>LARGE('augdate &amp; jandate kaf'!$B$5:$B$94,'augdate &amp; jandate kaf rank'!$A88)</f>
        <v>252.0991641</v>
      </c>
      <c r="D88" s="5" t="str">
        <f>VLOOKUP(E88,'augdate &amp; jandate kaf'!$C$5:$O$94,13,FALSE)</f>
        <v>1931-32</v>
      </c>
      <c r="E88" s="18">
        <f>LARGE('augdate &amp; jandate kaf'!$C$5:$C$94,'augdate &amp; jandate kaf rank'!$A88)</f>
        <v>415.18014971999997</v>
      </c>
      <c r="F88" s="5" t="str">
        <f>VLOOKUP(G88,'augdate &amp; jandate kaf'!$D$5:$O$94,12,FALSE)</f>
        <v>1987-88</v>
      </c>
      <c r="G88" s="18">
        <f>LARGE('augdate &amp; jandate kaf'!$D$5:$D$94,'augdate &amp; jandate kaf rank'!$A88)</f>
        <v>487.51337014800004</v>
      </c>
      <c r="H88" s="5" t="str">
        <f>VLOOKUP(I88,'augdate &amp; jandate kaf'!$E$5:$O$94,11,FALSE)</f>
        <v>1987-88</v>
      </c>
      <c r="I88" s="18">
        <f>LARGE('augdate &amp; jandate kaf'!$E$5:$E$94,'augdate &amp; jandate kaf rank'!$A88)</f>
        <v>543.92328538799995</v>
      </c>
      <c r="J88" s="5" t="str">
        <f>VLOOKUP(K88,'augdate &amp; jandate kaf'!$F$5:$O$94,10,FALSE)</f>
        <v>1987-88</v>
      </c>
      <c r="K88" s="18">
        <f>LARGE('augdate &amp; jandate kaf'!$F$5:$F$94,'augdate &amp; jandate kaf rank'!$A88)</f>
        <v>600.9222915150001</v>
      </c>
      <c r="L88" s="5" t="str">
        <f>VLOOKUP(M88,'augdate &amp; jandate kaf'!$G$5:$O$94,9,FALSE)</f>
        <v>2002-03</v>
      </c>
      <c r="M88" s="18">
        <f>LARGE('augdate &amp; jandate kaf'!$G$5:$G$94,'augdate &amp; jandate kaf rank'!$A88)</f>
        <v>27.177519642</v>
      </c>
      <c r="N88" s="5" t="str">
        <f>VLOOKUP(O88,'augdate &amp; jandate kaf'!$H$5:$O$94,8,FALSE)</f>
        <v>1994-95</v>
      </c>
      <c r="O88" s="18">
        <f>LARGE('augdate &amp; jandate kaf'!$H$5:$H$94,'augdate &amp; jandate kaf rank'!$A88)</f>
        <v>53.395039319999995</v>
      </c>
      <c r="P88" s="5" t="str">
        <f>VLOOKUP(Q88,'augdate &amp; jandate kaf'!$I$5:$O$94,7,FALSE)</f>
        <v>1956-57</v>
      </c>
      <c r="Q88" s="18">
        <f>LARGE('augdate &amp; jandate kaf'!$I$5:$I$94,'augdate &amp; jandate kaf rank'!$A88)</f>
        <v>86.709418236000005</v>
      </c>
      <c r="R88" s="5" t="str">
        <f>VLOOKUP(S88,'augdate &amp; jandate kaf'!$J$5:$O$94,6,FALSE)</f>
        <v>1929-30</v>
      </c>
      <c r="S88" s="18">
        <f>LARGE('augdate &amp; jandate kaf'!$J$5:$J$94,'augdate &amp; jandate kaf rank'!$A88)</f>
        <v>161.59338237</v>
      </c>
      <c r="T88" s="5" t="str">
        <f>VLOOKUP(U88,'augdate &amp; jandate kaf'!$K$5:$O$94,5,FALSE)</f>
        <v>1944-45</v>
      </c>
      <c r="U88" s="18">
        <f>LARGE('augdate &amp; jandate kaf'!$K$5:$K$94,'augdate &amp; jandate kaf rank'!$A88)</f>
        <v>445.59072709200001</v>
      </c>
      <c r="V88" s="5" t="str">
        <f>VLOOKUP(W88,'augdate &amp; jandate kaf'!$L$5:$O$94,4,FALSE)</f>
        <v>1944-45</v>
      </c>
      <c r="W88" s="18">
        <f>LARGE('augdate &amp; jandate kaf'!$L$5:$L$94,'augdate &amp; jandate kaf rank'!$A88)</f>
        <v>958.99236073199995</v>
      </c>
      <c r="X88" s="5" t="str">
        <f>VLOOKUP(Y88,'augdate &amp; jandate kaf'!$M$5:$O$94,3,FALSE)</f>
        <v>1944-45</v>
      </c>
      <c r="Y88" s="18">
        <f>LARGE('augdate &amp; jandate kaf'!$M$5:$M$94,'augdate &amp; jandate kaf rank'!$A88)</f>
        <v>1417.074988182</v>
      </c>
      <c r="Z88" s="5" t="str">
        <f>VLOOKUP(AA88,'augdate &amp; jandate kaf'!$N$5:$O$94,2,FALSE)</f>
        <v>1992-93</v>
      </c>
      <c r="AA88" s="18">
        <f>LARGE('augdate &amp; jandate kaf'!$N$5:$N$94,'augdate &amp; jandate kaf rank'!$A88)</f>
        <v>2048.3523198810003</v>
      </c>
    </row>
    <row r="89" spans="1:27" x14ac:dyDescent="0.2">
      <c r="A89" s="11">
        <v>84</v>
      </c>
      <c r="B89" s="5" t="str">
        <f>VLOOKUP(C89,'augdate &amp; jandate kaf'!$B$5:$O$94,14,FALSE)</f>
        <v>1985-86</v>
      </c>
      <c r="C89" s="18">
        <f>LARGE('augdate &amp; jandate kaf'!$B$5:$B$94,'augdate &amp; jandate kaf rank'!$A89)</f>
        <v>250.746436878</v>
      </c>
      <c r="D89" s="5" t="str">
        <f>VLOOKUP(E89,'augdate &amp; jandate kaf'!$C$5:$O$94,13,FALSE)</f>
        <v>1936-37</v>
      </c>
      <c r="E89" s="18">
        <f>LARGE('augdate &amp; jandate kaf'!$C$5:$C$94,'augdate &amp; jandate kaf rank'!$A89)</f>
        <v>407.09750539499998</v>
      </c>
      <c r="F89" s="5" t="str">
        <f>VLOOKUP(G89,'augdate &amp; jandate kaf'!$D$5:$O$94,12,FALSE)</f>
        <v>2006-07</v>
      </c>
      <c r="G89" s="18">
        <f>LARGE('augdate &amp; jandate kaf'!$D$5:$D$94,'augdate &amp; jandate kaf rank'!$A89)</f>
        <v>483.316345512</v>
      </c>
      <c r="H89" s="5" t="str">
        <f>VLOOKUP(I89,'augdate &amp; jandate kaf'!$E$5:$O$94,11,FALSE)</f>
        <v>1931-32</v>
      </c>
      <c r="I89" s="18">
        <f>LARGE('augdate &amp; jandate kaf'!$E$5:$E$94,'augdate &amp; jandate kaf rank'!$A89)</f>
        <v>539.24626077000005</v>
      </c>
      <c r="J89" s="5" t="str">
        <f>VLOOKUP(K89,'augdate &amp; jandate kaf'!$F$5:$O$94,10,FALSE)</f>
        <v>1985-86</v>
      </c>
      <c r="K89" s="18">
        <f>LARGE('augdate &amp; jandate kaf'!$F$5:$F$94,'augdate &amp; jandate kaf rank'!$A89)</f>
        <v>590.28295307099995</v>
      </c>
      <c r="L89" s="5" t="str">
        <f>VLOOKUP(M89,'augdate &amp; jandate kaf'!$G$5:$O$94,9,FALSE)</f>
        <v>1955-56</v>
      </c>
      <c r="M89" s="18">
        <f>LARGE('augdate &amp; jandate kaf'!$G$5:$G$94,'augdate &amp; jandate kaf rank'!$A89)</f>
        <v>26.870081636999998</v>
      </c>
      <c r="N89" s="5" t="str">
        <f>VLOOKUP(O89,'augdate &amp; jandate kaf'!$H$5:$O$94,8,FALSE)</f>
        <v>1935-36</v>
      </c>
      <c r="O89" s="18">
        <f>LARGE('augdate &amp; jandate kaf'!$H$5:$H$94,'augdate &amp; jandate kaf rank'!$A89)</f>
        <v>53.220493871999999</v>
      </c>
      <c r="P89" s="5" t="str">
        <f>VLOOKUP(Q89,'augdate &amp; jandate kaf'!$I$5:$O$94,7,FALSE)</f>
        <v>1949-50</v>
      </c>
      <c r="Q89" s="18">
        <f>LARGE('augdate &amp; jandate kaf'!$I$5:$I$94,'augdate &amp; jandate kaf rank'!$A89)</f>
        <v>85.767269511000009</v>
      </c>
      <c r="R89" s="5" t="str">
        <f>VLOOKUP(S89,'augdate &amp; jandate kaf'!$J$5:$O$94,6,FALSE)</f>
        <v>1956-57</v>
      </c>
      <c r="S89" s="18">
        <f>LARGE('augdate &amp; jandate kaf'!$J$5:$J$94,'augdate &amp; jandate kaf rank'!$A89)</f>
        <v>158.70941553599999</v>
      </c>
      <c r="T89" s="5" t="str">
        <f>VLOOKUP(U89,'augdate &amp; jandate kaf'!$K$5:$O$94,5,FALSE)</f>
        <v>1983-84</v>
      </c>
      <c r="U89" s="18">
        <f>LARGE('augdate &amp; jandate kaf'!$K$5:$K$94,'augdate &amp; jandate kaf rank'!$A89)</f>
        <v>443.69056187400002</v>
      </c>
      <c r="V89" s="5" t="str">
        <f>VLOOKUP(W89,'augdate &amp; jandate kaf'!$L$5:$O$94,4,FALSE)</f>
        <v>1930-31</v>
      </c>
      <c r="W89" s="18">
        <f>LARGE('augdate &amp; jandate kaf'!$L$5:$L$94,'augdate &amp; jandate kaf rank'!$A89)</f>
        <v>938.29484084700005</v>
      </c>
      <c r="X89" s="5" t="str">
        <f>VLOOKUP(Y89,'augdate &amp; jandate kaf'!$M$5:$O$94,3,FALSE)</f>
        <v>1976-77</v>
      </c>
      <c r="Y89" s="18">
        <f>LARGE('augdate &amp; jandate kaf'!$M$5:$M$94,'augdate &amp; jandate kaf rank'!$A89)</f>
        <v>1412.3166412529999</v>
      </c>
      <c r="Z89" s="5" t="str">
        <f>VLOOKUP(AA89,'augdate &amp; jandate kaf'!$N$5:$O$94,2,FALSE)</f>
        <v>2000-01</v>
      </c>
      <c r="AA89" s="18">
        <f>LARGE('augdate &amp; jandate kaf'!$N$5:$N$94,'augdate &amp; jandate kaf rank'!$A89)</f>
        <v>2036.5764525540001</v>
      </c>
    </row>
    <row r="90" spans="1:27" x14ac:dyDescent="0.2">
      <c r="A90" s="11">
        <v>85</v>
      </c>
      <c r="B90" s="5" t="str">
        <f>VLOOKUP(C90,'augdate &amp; jandate kaf'!$B$5:$O$94,14,FALSE)</f>
        <v>1957-58</v>
      </c>
      <c r="C90" s="18">
        <f>LARGE('augdate &amp; jandate kaf'!$B$5:$B$94,'augdate &amp; jandate kaf rank'!$A90)</f>
        <v>248.77883364599998</v>
      </c>
      <c r="D90" s="5" t="str">
        <f>VLOOKUP(E90,'augdate &amp; jandate kaf'!$C$5:$O$94,13,FALSE)</f>
        <v>1957-58</v>
      </c>
      <c r="E90" s="18">
        <f>LARGE('augdate &amp; jandate kaf'!$C$5:$C$94,'augdate &amp; jandate kaf rank'!$A90)</f>
        <v>404.62015011599999</v>
      </c>
      <c r="F90" s="5" t="str">
        <f>VLOOKUP(G90,'augdate &amp; jandate kaf'!$D$5:$O$94,12,FALSE)</f>
        <v>1930-31</v>
      </c>
      <c r="G90" s="18">
        <f>LARGE('augdate &amp; jandate kaf'!$D$5:$D$94,'augdate &amp; jandate kaf rank'!$A90)</f>
        <v>483.01485792</v>
      </c>
      <c r="H90" s="5" t="str">
        <f>VLOOKUP(I90,'augdate &amp; jandate kaf'!$E$5:$O$94,11,FALSE)</f>
        <v>1985-86</v>
      </c>
      <c r="I90" s="18">
        <f>LARGE('augdate &amp; jandate kaf'!$E$5:$E$94,'augdate &amp; jandate kaf rank'!$A90)</f>
        <v>536.05088898899999</v>
      </c>
      <c r="J90" s="5" t="str">
        <f>VLOOKUP(K90,'augdate &amp; jandate kaf'!$F$5:$O$94,10,FALSE)</f>
        <v>1931-32</v>
      </c>
      <c r="K90" s="18">
        <f>LARGE('augdate &amp; jandate kaf'!$F$5:$F$94,'augdate &amp; jandate kaf rank'!$A90)</f>
        <v>575.64692056199999</v>
      </c>
      <c r="L90" s="5" t="str">
        <f>VLOOKUP(M90,'augdate &amp; jandate kaf'!$G$5:$O$94,9,FALSE)</f>
        <v>1930-31</v>
      </c>
      <c r="M90" s="18">
        <f>LARGE('augdate &amp; jandate kaf'!$G$5:$G$94,'augdate &amp; jandate kaf rank'!$A90)</f>
        <v>26.316693227999998</v>
      </c>
      <c r="N90" s="5" t="str">
        <f>VLOOKUP(O90,'augdate &amp; jandate kaf'!$H$5:$O$94,8,FALSE)</f>
        <v>1956-57</v>
      </c>
      <c r="O90" s="18">
        <f>LARGE('augdate &amp; jandate kaf'!$H$5:$H$94,'augdate &amp; jandate kaf rank'!$A90)</f>
        <v>51.722973267</v>
      </c>
      <c r="P90" s="5" t="str">
        <f>VLOOKUP(Q90,'augdate &amp; jandate kaf'!$I$5:$O$94,7,FALSE)</f>
        <v>1935-36</v>
      </c>
      <c r="Q90" s="18">
        <f>LARGE('augdate &amp; jandate kaf'!$I$5:$I$94,'augdate &amp; jandate kaf rank'!$A90)</f>
        <v>84.333219977999988</v>
      </c>
      <c r="R90" s="5" t="str">
        <f>VLOOKUP(S90,'augdate &amp; jandate kaf'!$J$5:$O$94,6,FALSE)</f>
        <v>1954-55</v>
      </c>
      <c r="S90" s="18">
        <f>LARGE('augdate &amp; jandate kaf'!$J$5:$J$94,'augdate &amp; jandate kaf rank'!$A90)</f>
        <v>151.51536621899999</v>
      </c>
      <c r="T90" s="5" t="str">
        <f>VLOOKUP(U90,'augdate &amp; jandate kaf'!$K$5:$O$94,5,FALSE)</f>
        <v>1974-75</v>
      </c>
      <c r="U90" s="18">
        <f>LARGE('augdate &amp; jandate kaf'!$K$5:$K$94,'augdate &amp; jandate kaf rank'!$A90)</f>
        <v>439.02742155300001</v>
      </c>
      <c r="V90" s="5" t="str">
        <f>VLOOKUP(W90,'augdate &amp; jandate kaf'!$L$5:$O$94,4,FALSE)</f>
        <v>2000-01</v>
      </c>
      <c r="W90" s="18">
        <f>LARGE('augdate &amp; jandate kaf'!$L$5:$L$94,'augdate &amp; jandate kaf rank'!$A90)</f>
        <v>930.40459320899993</v>
      </c>
      <c r="X90" s="5" t="str">
        <f>VLOOKUP(Y90,'augdate &amp; jandate kaf'!$M$5:$O$94,3,FALSE)</f>
        <v>1936-37</v>
      </c>
      <c r="Y90" s="18">
        <f>LARGE('augdate &amp; jandate kaf'!$M$5:$M$94,'augdate &amp; jandate kaf rank'!$A90)</f>
        <v>1402.9387903649999</v>
      </c>
      <c r="Z90" s="5" t="str">
        <f>VLOOKUP(AA90,'augdate &amp; jandate kaf'!$N$5:$O$94,2,FALSE)</f>
        <v>1948-49</v>
      </c>
      <c r="AA90" s="18">
        <f>LARGE('augdate &amp; jandate kaf'!$N$5:$N$94,'augdate &amp; jandate kaf rank'!$A90)</f>
        <v>2031.437279193</v>
      </c>
    </row>
    <row r="91" spans="1:27" x14ac:dyDescent="0.2">
      <c r="A91" s="11">
        <v>86</v>
      </c>
      <c r="B91" s="5" t="str">
        <f>VLOOKUP(C91,'augdate &amp; jandate kaf'!$B$5:$O$94,14,FALSE)</f>
        <v>1929-30</v>
      </c>
      <c r="C91" s="18">
        <f>LARGE('augdate &amp; jandate kaf'!$B$5:$B$94,'augdate &amp; jandate kaf rank'!$A91)</f>
        <v>248.40990804</v>
      </c>
      <c r="D91" s="5" t="str">
        <f>VLOOKUP(E91,'augdate &amp; jandate kaf'!$C$5:$O$94,13,FALSE)</f>
        <v>1992-93</v>
      </c>
      <c r="E91" s="18">
        <f>LARGE('augdate &amp; jandate kaf'!$C$5:$C$94,'augdate &amp; jandate kaf rank'!$A91)</f>
        <v>402.517670856</v>
      </c>
      <c r="F91" s="5" t="str">
        <f>VLOOKUP(G91,'augdate &amp; jandate kaf'!$D$5:$O$94,12,FALSE)</f>
        <v>1936-37</v>
      </c>
      <c r="G91" s="18">
        <f>LARGE('augdate &amp; jandate kaf'!$D$5:$D$94,'augdate &amp; jandate kaf rank'!$A91)</f>
        <v>481.92791581199998</v>
      </c>
      <c r="H91" s="5" t="str">
        <f>VLOOKUP(I91,'augdate &amp; jandate kaf'!$E$5:$O$94,11,FALSE)</f>
        <v>1930-31</v>
      </c>
      <c r="I91" s="18">
        <f>LARGE('augdate &amp; jandate kaf'!$E$5:$E$94,'augdate &amp; jandate kaf rank'!$A91)</f>
        <v>523.71568284</v>
      </c>
      <c r="J91" s="5" t="str">
        <f>VLOOKUP(K91,'augdate &amp; jandate kaf'!$F$5:$O$94,10,FALSE)</f>
        <v>1993-94</v>
      </c>
      <c r="K91" s="18">
        <f>LARGE('augdate &amp; jandate kaf'!$F$5:$F$94,'augdate &amp; jandate kaf rank'!$A91)</f>
        <v>556.87336754699993</v>
      </c>
      <c r="L91" s="5" t="str">
        <f>VLOOKUP(M91,'augdate &amp; jandate kaf'!$G$5:$O$94,9,FALSE)</f>
        <v>1948-49</v>
      </c>
      <c r="M91" s="18">
        <f>LARGE('augdate &amp; jandate kaf'!$G$5:$G$94,'augdate &amp; jandate kaf rank'!$A91)</f>
        <v>26.255205626999999</v>
      </c>
      <c r="N91" s="5" t="str">
        <f>VLOOKUP(O91,'augdate &amp; jandate kaf'!$H$5:$O$94,8,FALSE)</f>
        <v>1930-31</v>
      </c>
      <c r="O91" s="18">
        <f>LARGE('augdate &amp; jandate kaf'!$H$5:$H$94,'augdate &amp; jandate kaf rank'!$A91)</f>
        <v>50.086609691999996</v>
      </c>
      <c r="P91" s="5" t="str">
        <f>VLOOKUP(Q91,'augdate &amp; jandate kaf'!$I$5:$O$94,7,FALSE)</f>
        <v>1930-31</v>
      </c>
      <c r="Q91" s="18">
        <f>LARGE('augdate &amp; jandate kaf'!$I$5:$I$94,'augdate &amp; jandate kaf rank'!$A91)</f>
        <v>84.212228247000013</v>
      </c>
      <c r="R91" s="5" t="str">
        <f>VLOOKUP(S91,'augdate &amp; jandate kaf'!$J$5:$O$94,6,FALSE)</f>
        <v>1930-31</v>
      </c>
      <c r="S91" s="18">
        <f>LARGE('augdate &amp; jandate kaf'!$J$5:$J$94,'augdate &amp; jandate kaf rank'!$A91)</f>
        <v>142.585779777</v>
      </c>
      <c r="T91" s="5" t="str">
        <f>VLOOKUP(U91,'augdate &amp; jandate kaf'!$K$5:$O$94,5,FALSE)</f>
        <v>1936-37</v>
      </c>
      <c r="U91" s="18">
        <f>LARGE('augdate &amp; jandate kaf'!$K$5:$K$94,'augdate &amp; jandate kaf rank'!$A91)</f>
        <v>397.67998508700003</v>
      </c>
      <c r="V91" s="5" t="str">
        <f>VLOOKUP(W91,'augdate &amp; jandate kaf'!$L$5:$O$94,4,FALSE)</f>
        <v>1943-44</v>
      </c>
      <c r="W91" s="18">
        <f>LARGE('augdate &amp; jandate kaf'!$L$5:$L$94,'augdate &amp; jandate kaf rank'!$A91)</f>
        <v>920.11434566100002</v>
      </c>
      <c r="X91" s="5" t="str">
        <f>VLOOKUP(Y91,'augdate &amp; jandate kaf'!$M$5:$O$94,3,FALSE)</f>
        <v>1930-31</v>
      </c>
      <c r="Y91" s="18">
        <f>LARGE('augdate &amp; jandate kaf'!$M$5:$M$94,'augdate &amp; jandate kaf rank'!$A91)</f>
        <v>1388.3840801669999</v>
      </c>
      <c r="Z91" s="5" t="str">
        <f>VLOOKUP(AA91,'augdate &amp; jandate kaf'!$N$5:$O$94,2,FALSE)</f>
        <v>1936-37</v>
      </c>
      <c r="AA91" s="18">
        <f>LARGE('augdate &amp; jandate kaf'!$N$5:$N$94,'augdate &amp; jandate kaf rank'!$A91)</f>
        <v>2027.1291801809998</v>
      </c>
    </row>
    <row r="92" spans="1:27" x14ac:dyDescent="0.2">
      <c r="A92" s="11">
        <v>87</v>
      </c>
      <c r="B92" s="5" t="str">
        <f>VLOOKUP(C92,'augdate &amp; jandate kaf'!$B$5:$O$94,14,FALSE)</f>
        <v>1987-88</v>
      </c>
      <c r="C92" s="18">
        <f>LARGE('augdate &amp; jandate kaf'!$B$5:$B$94,'augdate &amp; jandate kaf rank'!$A92)</f>
        <v>244.53618917699998</v>
      </c>
      <c r="D92" s="5" t="str">
        <f>VLOOKUP(E92,'augdate &amp; jandate kaf'!$C$5:$O$94,13,FALSE)</f>
        <v>1945-46</v>
      </c>
      <c r="E92" s="18">
        <f>LARGE('augdate &amp; jandate kaf'!$C$5:$C$94,'augdate &amp; jandate kaf rank'!$A92)</f>
        <v>390.37684486500001</v>
      </c>
      <c r="F92" s="5" t="str">
        <f>VLOOKUP(G92,'augdate &amp; jandate kaf'!$D$5:$O$94,12,FALSE)</f>
        <v>1985-86</v>
      </c>
      <c r="G92" s="18">
        <f>LARGE('augdate &amp; jandate kaf'!$D$5:$D$94,'augdate &amp; jandate kaf rank'!$A92)</f>
        <v>476.07072594900001</v>
      </c>
      <c r="H92" s="5" t="str">
        <f>VLOOKUP(I92,'augdate &amp; jandate kaf'!$E$5:$O$94,11,FALSE)</f>
        <v>1936-37</v>
      </c>
      <c r="I92" s="18">
        <f>LARGE('augdate &amp; jandate kaf'!$E$5:$E$94,'augdate &amp; jandate kaf rank'!$A92)</f>
        <v>514.714691442</v>
      </c>
      <c r="J92" s="5" t="str">
        <f>VLOOKUP(K92,'augdate &amp; jandate kaf'!$F$5:$O$94,10,FALSE)</f>
        <v>1930-31</v>
      </c>
      <c r="K92" s="18">
        <f>LARGE('augdate &amp; jandate kaf'!$F$5:$F$94,'augdate &amp; jandate kaf rank'!$A92)</f>
        <v>552.06146690100002</v>
      </c>
      <c r="L92" s="5" t="str">
        <f>VLOOKUP(M92,'augdate &amp; jandate kaf'!$G$5:$O$94,9,FALSE)</f>
        <v>1956-57</v>
      </c>
      <c r="M92" s="18">
        <f>LARGE('augdate &amp; jandate kaf'!$G$5:$G$94,'augdate &amp; jandate kaf rank'!$A92)</f>
        <v>26.009255223</v>
      </c>
      <c r="N92" s="5" t="str">
        <f>VLOOKUP(O92,'augdate &amp; jandate kaf'!$H$5:$O$94,8,FALSE)</f>
        <v>1948-49</v>
      </c>
      <c r="O92" s="18">
        <f>LARGE('augdate &amp; jandate kaf'!$H$5:$H$94,'augdate &amp; jandate kaf rank'!$A92)</f>
        <v>49.691898963</v>
      </c>
      <c r="P92" s="5" t="str">
        <f>VLOOKUP(Q92,'augdate &amp; jandate kaf'!$I$5:$O$94,7,FALSE)</f>
        <v>1948-49</v>
      </c>
      <c r="Q92" s="18">
        <f>LARGE('augdate &amp; jandate kaf'!$I$5:$I$94,'augdate &amp; jandate kaf rank'!$A92)</f>
        <v>76.131567393000012</v>
      </c>
      <c r="R92" s="5" t="str">
        <f>VLOOKUP(S92,'augdate &amp; jandate kaf'!$J$5:$O$94,6,FALSE)</f>
        <v>1949-50</v>
      </c>
      <c r="S92" s="18">
        <f>LARGE('augdate &amp; jandate kaf'!$J$5:$J$94,'augdate &amp; jandate kaf rank'!$A92)</f>
        <v>139.43999477099999</v>
      </c>
      <c r="T92" s="5" t="str">
        <f>VLOOKUP(U92,'augdate &amp; jandate kaf'!$K$5:$O$94,5,FALSE)</f>
        <v>1929-30</v>
      </c>
      <c r="U92" s="18">
        <f>LARGE('augdate &amp; jandate kaf'!$K$5:$K$94,'augdate &amp; jandate kaf rank'!$A92)</f>
        <v>395.86114218</v>
      </c>
      <c r="V92" s="5" t="str">
        <f>VLOOKUP(W92,'augdate &amp; jandate kaf'!$L$5:$O$94,4,FALSE)</f>
        <v>1942-43</v>
      </c>
      <c r="W92" s="18">
        <f>LARGE('augdate &amp; jandate kaf'!$L$5:$L$94,'augdate &amp; jandate kaf rank'!$A92)</f>
        <v>914.71930454100004</v>
      </c>
      <c r="X92" s="5" t="str">
        <f>VLOOKUP(Y92,'augdate &amp; jandate kaf'!$M$5:$O$94,3,FALSE)</f>
        <v>2000-01</v>
      </c>
      <c r="Y92" s="18">
        <f>LARGE('augdate &amp; jandate kaf'!$M$5:$M$94,'augdate &amp; jandate kaf rank'!$A92)</f>
        <v>1342.7404455149999</v>
      </c>
      <c r="Z92" s="5" t="str">
        <f>VLOOKUP(AA92,'augdate &amp; jandate kaf'!$N$5:$O$94,2,FALSE)</f>
        <v>1943-44</v>
      </c>
      <c r="AA92" s="18">
        <f>LARGE('augdate &amp; jandate kaf'!$N$5:$N$94,'augdate &amp; jandate kaf rank'!$A92)</f>
        <v>1943.9067039630002</v>
      </c>
    </row>
    <row r="93" spans="1:27" x14ac:dyDescent="0.2">
      <c r="A93" s="11">
        <v>88</v>
      </c>
      <c r="B93" s="5" t="str">
        <f>VLOOKUP(C93,'augdate &amp; jandate kaf'!$B$5:$O$94,14,FALSE)</f>
        <v>1980-81</v>
      </c>
      <c r="C93" s="18">
        <f>LARGE('augdate &amp; jandate kaf'!$B$5:$B$94,'augdate &amp; jandate kaf rank'!$A93)</f>
        <v>243.49089996000001</v>
      </c>
      <c r="D93" s="5" t="str">
        <f>VLOOKUP(E93,'augdate &amp; jandate kaf'!$C$5:$O$94,13,FALSE)</f>
        <v>1985-86</v>
      </c>
      <c r="E93" s="18">
        <f>LARGE('augdate &amp; jandate kaf'!$C$5:$C$94,'augdate &amp; jandate kaf rank'!$A93)</f>
        <v>382.54808482800001</v>
      </c>
      <c r="F93" s="5" t="str">
        <f>VLOOKUP(G93,'augdate &amp; jandate kaf'!$D$5:$O$94,12,FALSE)</f>
        <v>1993-94</v>
      </c>
      <c r="G93" s="18">
        <f>LARGE('augdate &amp; jandate kaf'!$D$5:$D$94,'augdate &amp; jandate kaf rank'!$A93)</f>
        <v>458.16593323199999</v>
      </c>
      <c r="H93" s="5" t="str">
        <f>VLOOKUP(I93,'augdate &amp; jandate kaf'!$E$5:$O$94,11,FALSE)</f>
        <v>1993-94</v>
      </c>
      <c r="I93" s="18">
        <f>LARGE('augdate &amp; jandate kaf'!$E$5:$E$94,'augdate &amp; jandate kaf rank'!$A93)</f>
        <v>507.37584874200002</v>
      </c>
      <c r="J93" s="5" t="str">
        <f>VLOOKUP(K93,'augdate &amp; jandate kaf'!$F$5:$O$94,10,FALSE)</f>
        <v>1936-37</v>
      </c>
      <c r="K93" s="18">
        <f>LARGE('augdate &amp; jandate kaf'!$F$5:$F$94,'augdate &amp; jandate kaf rank'!$A93)</f>
        <v>546.81121916400002</v>
      </c>
      <c r="L93" s="5" t="str">
        <f>VLOOKUP(M93,'augdate &amp; jandate kaf'!$G$5:$O$94,9,FALSE)</f>
        <v>1928-29</v>
      </c>
      <c r="M93" s="18">
        <f>LARGE('augdate &amp; jandate kaf'!$G$5:$G$94,'augdate &amp; jandate kaf rank'!$A93)</f>
        <v>23.611238784000001</v>
      </c>
      <c r="N93" s="5" t="str">
        <f>VLOOKUP(O93,'augdate &amp; jandate kaf'!$H$5:$O$94,8,FALSE)</f>
        <v>1936-37</v>
      </c>
      <c r="O93" s="18">
        <f>LARGE('augdate &amp; jandate kaf'!$H$5:$H$94,'augdate &amp; jandate kaf rank'!$A93)</f>
        <v>43.687932245999995</v>
      </c>
      <c r="P93" s="5" t="str">
        <f>VLOOKUP(Q93,'augdate &amp; jandate kaf'!$I$5:$O$94,7,FALSE)</f>
        <v>1936-37</v>
      </c>
      <c r="Q93" s="18">
        <f>LARGE('augdate &amp; jandate kaf'!$I$5:$I$94,'augdate &amp; jandate kaf rank'!$A93)</f>
        <v>68.344460247000001</v>
      </c>
      <c r="R93" s="5" t="str">
        <f>VLOOKUP(S93,'augdate &amp; jandate kaf'!$J$5:$O$94,6,FALSE)</f>
        <v>1944-45</v>
      </c>
      <c r="S93" s="18">
        <f>LARGE('augdate &amp; jandate kaf'!$J$5:$J$94,'augdate &amp; jandate kaf rank'!$A93)</f>
        <v>133.91007762299998</v>
      </c>
      <c r="T93" s="5" t="str">
        <f>VLOOKUP(U93,'augdate &amp; jandate kaf'!$K$5:$O$94,5,FALSE)</f>
        <v>1949-50</v>
      </c>
      <c r="U93" s="18">
        <f>LARGE('augdate &amp; jandate kaf'!$K$5:$K$94,'augdate &amp; jandate kaf rank'!$A93)</f>
        <v>373.15436617199998</v>
      </c>
      <c r="V93" s="5" t="str">
        <f>VLOOKUP(W93,'augdate &amp; jandate kaf'!$L$5:$O$94,4,FALSE)</f>
        <v>1936-37</v>
      </c>
      <c r="W93" s="18">
        <f>LARGE('augdate &amp; jandate kaf'!$L$5:$L$94,'augdate &amp; jandate kaf rank'!$A93)</f>
        <v>905.01219746699996</v>
      </c>
      <c r="X93" s="5" t="str">
        <f>VLOOKUP(Y93,'augdate &amp; jandate kaf'!$M$5:$O$94,3,FALSE)</f>
        <v>1929-30</v>
      </c>
      <c r="Y93" s="18">
        <f>LARGE('augdate &amp; jandate kaf'!$M$5:$M$94,'augdate &amp; jandate kaf rank'!$A93)</f>
        <v>1275.1735059</v>
      </c>
      <c r="Z93" s="5" t="str">
        <f>VLOOKUP(AA93,'augdate &amp; jandate kaf'!$N$5:$O$94,2,FALSE)</f>
        <v>1930-31</v>
      </c>
      <c r="AA93" s="18">
        <f>LARGE('augdate &amp; jandate kaf'!$N$5:$N$94,'augdate &amp; jandate kaf rank'!$A93)</f>
        <v>1939.6323239579999</v>
      </c>
    </row>
    <row r="94" spans="1:27" x14ac:dyDescent="0.2">
      <c r="A94" s="11">
        <v>89</v>
      </c>
      <c r="B94" s="5" t="str">
        <f>VLOOKUP(C94,'augdate &amp; jandate kaf'!$B$5:$O$94,14,FALSE)</f>
        <v>2006-07</v>
      </c>
      <c r="C94" s="18">
        <f>LARGE('augdate &amp; jandate kaf'!$B$5:$B$94,'augdate &amp; jandate kaf rank'!$A94)</f>
        <v>243.24494955599999</v>
      </c>
      <c r="D94" s="5" t="str">
        <f>VLOOKUP(E94,'augdate &amp; jandate kaf'!$C$5:$O$94,13,FALSE)</f>
        <v>1993-94</v>
      </c>
      <c r="E94" s="18">
        <f>LARGE('augdate &amp; jandate kaf'!$C$5:$C$94,'augdate &amp; jandate kaf rank'!$A94)</f>
        <v>378.72395273999996</v>
      </c>
      <c r="F94" s="5" t="str">
        <f>VLOOKUP(G94,'augdate &amp; jandate kaf'!$D$5:$O$94,12,FALSE)</f>
        <v>1945-46</v>
      </c>
      <c r="G94" s="18">
        <f>LARGE('augdate &amp; jandate kaf'!$D$5:$D$94,'augdate &amp; jandate kaf rank'!$A94)</f>
        <v>457.76725556099996</v>
      </c>
      <c r="H94" s="5" t="str">
        <f>VLOOKUP(I94,'augdate &amp; jandate kaf'!$E$5:$O$94,11,FALSE)</f>
        <v>1945-46</v>
      </c>
      <c r="I94" s="18">
        <f>LARGE('augdate &amp; jandate kaf'!$E$5:$E$94,'augdate &amp; jandate kaf rank'!$A94)</f>
        <v>505.846592601</v>
      </c>
      <c r="J94" s="5" t="str">
        <f>VLOOKUP(K94,'augdate &amp; jandate kaf'!$F$5:$O$94,10,FALSE)</f>
        <v>1945-46</v>
      </c>
      <c r="K94" s="18">
        <f>LARGE('augdate &amp; jandate kaf'!$F$5:$F$94,'augdate &amp; jandate kaf rank'!$A94)</f>
        <v>539.72626075200003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22.934875173000002</v>
      </c>
      <c r="N94" s="5" t="str">
        <f>VLOOKUP(O94,'augdate &amp; jandate kaf'!$H$5:$O$94,8,FALSE)</f>
        <v>1928-29</v>
      </c>
      <c r="O94" s="18">
        <f>LARGE('augdate &amp; jandate kaf'!$H$5:$H$94,'augdate &amp; jandate kaf rank'!$A94)</f>
        <v>41.272064568000005</v>
      </c>
      <c r="P94" s="5" t="str">
        <f>VLOOKUP(Q94,'augdate &amp; jandate kaf'!$I$5:$O$94,7,FALSE)</f>
        <v>1928-29</v>
      </c>
      <c r="Q94" s="18">
        <f>LARGE('augdate &amp; jandate kaf'!$I$5:$I$94,'augdate &amp; jandate kaf rank'!$A94)</f>
        <v>65.375204159999996</v>
      </c>
      <c r="R94" s="5" t="str">
        <f>VLOOKUP(S94,'augdate &amp; jandate kaf'!$J$5:$O$94,6,FALSE)</f>
        <v>1936-37</v>
      </c>
      <c r="S94" s="18">
        <f>LARGE('augdate &amp; jandate kaf'!$J$5:$J$94,'augdate &amp; jandate kaf rank'!$A94)</f>
        <v>117.91140053699999</v>
      </c>
      <c r="T94" s="5" t="str">
        <f>VLOOKUP(U94,'augdate &amp; jandate kaf'!$K$5:$O$94,5,FALSE)</f>
        <v>1928-29</v>
      </c>
      <c r="U94" s="18">
        <f>LARGE('augdate &amp; jandate kaf'!$K$5:$K$94,'augdate &amp; jandate kaf rank'!$A94)</f>
        <v>343.89420197999999</v>
      </c>
      <c r="V94" s="5" t="str">
        <f>VLOOKUP(W94,'augdate &amp; jandate kaf'!$L$5:$O$94,4,FALSE)</f>
        <v>1928-29</v>
      </c>
      <c r="W94" s="18">
        <f>LARGE('augdate &amp; jandate kaf'!$L$5:$L$94,'augdate &amp; jandate kaf rank'!$A94)</f>
        <v>894.90244577999999</v>
      </c>
      <c r="X94" s="5" t="str">
        <f>VLOOKUP(Y94,'augdate &amp; jandate kaf'!$M$5:$O$94,3,FALSE)</f>
        <v>1928-29</v>
      </c>
      <c r="Y94" s="18">
        <f>LARGE('augdate &amp; jandate kaf'!$M$5:$M$94,'augdate &amp; jandate kaf rank'!$A94)</f>
        <v>1271.82143991</v>
      </c>
      <c r="Z94" s="5" t="str">
        <f>VLOOKUP(AA94,'augdate &amp; jandate kaf'!$N$5:$O$94,2,FALSE)</f>
        <v>1928-29</v>
      </c>
      <c r="AA94" s="18">
        <f>LARGE('augdate &amp; jandate kaf'!$N$5:$N$94,'augdate &amp; jandate kaf rank'!$A94)</f>
        <v>1851.3420793349999</v>
      </c>
    </row>
    <row r="95" spans="1:27" x14ac:dyDescent="0.2">
      <c r="A95" s="11">
        <v>90</v>
      </c>
      <c r="B95" s="5" t="str">
        <f>VLOOKUP(C95,'augdate &amp; jandate kaf'!$B$5:$O$94,14,FALSE)</f>
        <v>1938-39</v>
      </c>
      <c r="C95" s="18">
        <f>LARGE('augdate &amp; jandate kaf'!$B$5:$B$94,'augdate &amp; jandate kaf rank'!$A95)</f>
        <v>235.68197463300001</v>
      </c>
      <c r="D95" s="5" t="str">
        <f>VLOOKUP(E95,'augdate &amp; jandate kaf'!$C$5:$O$94,13,FALSE)</f>
        <v>1929-30</v>
      </c>
      <c r="E95" s="18">
        <f>LARGE('augdate &amp; jandate kaf'!$C$5:$C$94,'augdate &amp; jandate kaf rank'!$A95)</f>
        <v>371.58345714000001</v>
      </c>
      <c r="F95" s="5" t="str">
        <f>VLOOKUP(G95,'augdate &amp; jandate kaf'!$D$5:$O$94,12,FALSE)</f>
        <v>1929-30</v>
      </c>
      <c r="G95" s="18">
        <f>LARGE('augdate &amp; jandate kaf'!$D$5:$D$94,'augdate &amp; jandate kaf rank'!$A95)</f>
        <v>429.32031447899999</v>
      </c>
      <c r="H95" s="5" t="str">
        <f>VLOOKUP(I95,'augdate &amp; jandate kaf'!$E$5:$O$94,11,FALSE)</f>
        <v>1929-30</v>
      </c>
      <c r="I95" s="18">
        <f>LARGE('augdate &amp; jandate kaf'!$E$5:$E$94,'augdate &amp; jandate kaf rank'!$A95)</f>
        <v>460.32196620899998</v>
      </c>
      <c r="J95" s="5" t="str">
        <f>VLOOKUP(K95,'augdate &amp; jandate kaf'!$F$5:$O$94,10,FALSE)</f>
        <v>1929-30</v>
      </c>
      <c r="K95" s="18">
        <f>LARGE('augdate &amp; jandate kaf'!$F$5:$F$94,'augdate &amp; jandate kaf rank'!$A95)</f>
        <v>487.991386659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22.750412369999999</v>
      </c>
      <c r="N95" s="5" t="str">
        <f>VLOOKUP(O95,'augdate &amp; jandate kaf'!$H$5:$O$94,8,FALSE)</f>
        <v>1929-30</v>
      </c>
      <c r="O95" s="18">
        <f>LARGE('augdate &amp; jandate kaf'!$H$5:$H$94,'augdate &amp; jandate kaf rank'!$A95)</f>
        <v>39.984791889</v>
      </c>
      <c r="P95" s="5" t="str">
        <f>VLOOKUP(Q95,'augdate &amp; jandate kaf'!$I$5:$O$94,7,FALSE)</f>
        <v>1929-30</v>
      </c>
      <c r="Q95" s="18">
        <f>LARGE('augdate &amp; jandate kaf'!$I$5:$I$94,'augdate &amp; jandate kaf rank'!$A95)</f>
        <v>63.411567869999999</v>
      </c>
      <c r="R95" s="5" t="str">
        <f>VLOOKUP(S95,'augdate &amp; jandate kaf'!$J$5:$O$94,6,FALSE)</f>
        <v>1928-29</v>
      </c>
      <c r="S95" s="18">
        <f>LARGE('augdate &amp; jandate kaf'!$J$5:$J$94,'augdate &amp; jandate kaf rank'!$A95)</f>
        <v>104.70743408999999</v>
      </c>
      <c r="T95" s="5" t="str">
        <f>VLOOKUP(U95,'augdate &amp; jandate kaf'!$K$5:$O$94,5,FALSE)</f>
        <v>1954-55</v>
      </c>
      <c r="U95" s="18">
        <f>LARGE('augdate &amp; jandate kaf'!$K$5:$K$94,'augdate &amp; jandate kaf rank'!$A95)</f>
        <v>342.86478053100001</v>
      </c>
      <c r="V95" s="5" t="str">
        <f>VLOOKUP(W95,'augdate &amp; jandate kaf'!$L$5:$O$94,4,FALSE)</f>
        <v>1929-30</v>
      </c>
      <c r="W95" s="18">
        <f>LARGE('augdate &amp; jandate kaf'!$L$5:$L$94,'augdate &amp; jandate kaf rank'!$A95)</f>
        <v>837.38178677999997</v>
      </c>
      <c r="X95" s="5" t="str">
        <f>VLOOKUP(Y95,'augdate &amp; jandate kaf'!$M$5:$O$94,3,FALSE)</f>
        <v>1943-44</v>
      </c>
      <c r="Y95" s="18">
        <f>LARGE('augdate &amp; jandate kaf'!$M$5:$M$94,'augdate &amp; jandate kaf rank'!$A95)</f>
        <v>1259.5873907820001</v>
      </c>
      <c r="Z95" s="5" t="str">
        <f>VLOOKUP(AA95,'augdate &amp; jandate kaf'!$N$5:$O$94,2,FALSE)</f>
        <v>1929-30</v>
      </c>
      <c r="AA95" s="18">
        <f>LARGE('augdate &amp; jandate kaf'!$N$5:$N$94,'augdate &amp; jandate kaf rank'!$A95)</f>
        <v>1807.5748082489999</v>
      </c>
    </row>
    <row r="97" spans="2:27" x14ac:dyDescent="0.2">
      <c r="B97" t="s">
        <v>114</v>
      </c>
      <c r="C97" s="18">
        <f>AVERAGE(C6:C95)</f>
        <v>342.77561249026678</v>
      </c>
      <c r="D97" s="18"/>
      <c r="E97" s="18">
        <f t="shared" ref="E97:AA97" si="0">AVERAGE(E6:E95)</f>
        <v>525.42023374026678</v>
      </c>
      <c r="F97" s="18"/>
      <c r="G97" s="18">
        <f t="shared" si="0"/>
        <v>636.52696235613325</v>
      </c>
      <c r="H97" s="18"/>
      <c r="I97" s="18">
        <f t="shared" si="0"/>
        <v>710.98183559713334</v>
      </c>
      <c r="J97" s="18"/>
      <c r="K97" s="18">
        <f t="shared" si="0"/>
        <v>767.9986048088665</v>
      </c>
      <c r="L97" s="18"/>
      <c r="M97" s="18">
        <f t="shared" si="0"/>
        <v>47.637860472533347</v>
      </c>
      <c r="N97" s="18"/>
      <c r="O97" s="18">
        <f t="shared" si="0"/>
        <v>82.519952828366684</v>
      </c>
      <c r="P97" s="18"/>
      <c r="Q97" s="18">
        <f t="shared" si="0"/>
        <v>125.29892643076666</v>
      </c>
      <c r="R97" s="18"/>
      <c r="S97" s="18">
        <f t="shared" si="0"/>
        <v>233.51974881876669</v>
      </c>
      <c r="T97" s="18"/>
      <c r="U97" s="18">
        <f t="shared" si="0"/>
        <v>635.88709461153326</v>
      </c>
      <c r="V97" s="18"/>
      <c r="W97" s="18">
        <f t="shared" si="0"/>
        <v>1250.7849227925331</v>
      </c>
      <c r="X97" s="18"/>
      <c r="Y97" s="18">
        <f t="shared" si="0"/>
        <v>1818.0756783786323</v>
      </c>
      <c r="Z97" s="18"/>
      <c r="AA97" s="18">
        <f t="shared" si="0"/>
        <v>2585.7296881590996</v>
      </c>
    </row>
    <row r="98" spans="2:27" x14ac:dyDescent="0.2">
      <c r="B98" t="s">
        <v>115</v>
      </c>
      <c r="C98" s="18">
        <f>MEDIAN(C6:C95)</f>
        <v>335.19965685149998</v>
      </c>
      <c r="D98" s="18"/>
      <c r="E98" s="18">
        <f t="shared" ref="E98:AA98" si="1">MEDIAN(E6:E95)</f>
        <v>511.37254280699995</v>
      </c>
      <c r="F98" s="18"/>
      <c r="G98" s="18">
        <f t="shared" si="1"/>
        <v>632.57551346850005</v>
      </c>
      <c r="H98" s="18"/>
      <c r="I98" s="18">
        <f t="shared" si="1"/>
        <v>721.81683243599991</v>
      </c>
      <c r="J98" s="18"/>
      <c r="K98" s="18">
        <f t="shared" si="1"/>
        <v>775.14939241949992</v>
      </c>
      <c r="L98" s="18"/>
      <c r="M98" s="18">
        <f t="shared" si="1"/>
        <v>46.822808161500006</v>
      </c>
      <c r="N98" s="18"/>
      <c r="O98" s="18">
        <f t="shared" si="1"/>
        <v>82.004625023999992</v>
      </c>
      <c r="P98" s="18"/>
      <c r="Q98" s="18">
        <f t="shared" si="1"/>
        <v>119.7252847665</v>
      </c>
      <c r="R98" s="18"/>
      <c r="S98" s="18">
        <f t="shared" si="1"/>
        <v>228.13387574249998</v>
      </c>
      <c r="T98" s="18"/>
      <c r="U98" s="18">
        <f t="shared" si="1"/>
        <v>645.50972785950012</v>
      </c>
      <c r="V98" s="18"/>
      <c r="W98" s="18">
        <f t="shared" si="1"/>
        <v>1262.7470600850002</v>
      </c>
      <c r="X98" s="18"/>
      <c r="Y98" s="18">
        <f t="shared" si="1"/>
        <v>1865.396954841</v>
      </c>
      <c r="Z98" s="18"/>
      <c r="AA98" s="18">
        <f t="shared" si="1"/>
        <v>2613.8032077674998</v>
      </c>
    </row>
    <row r="99" spans="2:27" x14ac:dyDescent="0.2">
      <c r="B99" t="s">
        <v>116</v>
      </c>
      <c r="C99" s="18">
        <f>STDEV(C6:C95)</f>
        <v>74.961345664287421</v>
      </c>
      <c r="D99" s="18"/>
      <c r="E99" s="18">
        <f t="shared" ref="E99:AA99" si="2">STDEV(E6:E95)</f>
        <v>97.184715767285567</v>
      </c>
      <c r="F99" s="18"/>
      <c r="G99" s="18">
        <f t="shared" si="2"/>
        <v>112.47955225160213</v>
      </c>
      <c r="H99" s="18"/>
      <c r="I99" s="18">
        <f t="shared" si="2"/>
        <v>125.9279425571151</v>
      </c>
      <c r="J99" s="18"/>
      <c r="K99" s="18">
        <f t="shared" si="2"/>
        <v>133.58637125144213</v>
      </c>
      <c r="L99" s="18"/>
      <c r="M99" s="18">
        <f t="shared" si="2"/>
        <v>14.745534917282127</v>
      </c>
      <c r="N99" s="18"/>
      <c r="O99" s="18">
        <f t="shared" si="2"/>
        <v>22.355554800786376</v>
      </c>
      <c r="P99" s="18"/>
      <c r="Q99" s="18">
        <f t="shared" si="2"/>
        <v>31.912443730277754</v>
      </c>
      <c r="R99" s="18"/>
      <c r="S99" s="18">
        <f t="shared" si="2"/>
        <v>61.799914901272302</v>
      </c>
      <c r="T99" s="18"/>
      <c r="U99" s="18">
        <f t="shared" si="2"/>
        <v>138.82220141128064</v>
      </c>
      <c r="V99" s="18"/>
      <c r="W99" s="18">
        <f t="shared" si="2"/>
        <v>179.59674464202234</v>
      </c>
      <c r="X99" s="18"/>
      <c r="Y99" s="18">
        <f t="shared" si="2"/>
        <v>244.9362784527201</v>
      </c>
      <c r="Z99" s="18"/>
      <c r="AA99" s="18">
        <f t="shared" si="2"/>
        <v>322.06008561802543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647.01815755500002</v>
      </c>
      <c r="C5" s="6">
        <f xml:space="preserve"> ('octsep cfs'!$D5*31 + 'octsep cfs'!$C5*30 + 'octsep cfs'!$B5*31 + 'augjul cfs'!$C5*30)* 1.983471/1000</f>
        <v>335.276020485</v>
      </c>
      <c r="D5" s="6">
        <f xml:space="preserve"> ('octsep cfs'!$D5*31 + 'octsep cfs'!$C5*30 + 'octsep cfs'!$B5*31)* 1.983471/1000</f>
        <v>207.93718228499998</v>
      </c>
      <c r="E5" s="6">
        <f xml:space="preserve"> ('octsep cfs'!$D5*31 + 'octsep cfs'!$C5*30)* 1.983471/1000</f>
        <v>97.874376495000007</v>
      </c>
      <c r="F5" s="6">
        <f>'octsep cfs'!$D5*1.983471*31/1000</f>
        <v>38.429750625000004</v>
      </c>
      <c r="G5" s="6">
        <f>('octsep cfs'!$E5*31+'octsep cfs'!$F5*28+'octsep cfs'!$G5*31+'octsep cfs'!$H5*30+'octsep cfs'!$I5*31+'octsep cfs'!$J5*30+'octsep cfs'!$K5*31)*1.983471/1000</f>
        <v>1271.82143991</v>
      </c>
      <c r="H5" s="6">
        <f>('octsep cfs'!$F5*28+'octsep cfs'!$G5*31+'octsep cfs'!$H5*30+'octsep cfs'!$I5*31+'octsep cfs'!$J5*30+'octsep cfs'!$K5*31)*1.983471/1000</f>
        <v>1248.2102011259999</v>
      </c>
      <c r="I5" s="6">
        <f>('octsep cfs'!$G5*31+'octsep cfs'!$H5*30+'octsep cfs'!$I5*31+'octsep cfs'!$J5*30+'octsep cfs'!$K5*31)*1.983471/1000</f>
        <v>1230.5493753420001</v>
      </c>
      <c r="J5" s="6">
        <f>('octsep cfs'!$H5*30+'octsep cfs'!$I5*31+'octsep cfs'!$J5*30+'octsep cfs'!$K5*31)*1.983471/1000</f>
        <v>1206.4462357499999</v>
      </c>
      <c r="K5" s="6">
        <f>('octsep cfs'!$I5*31+'octsep cfs'!$J5*30+'octsep cfs'!$K5*31)*1.983471/1000</f>
        <v>1167.1140058200001</v>
      </c>
      <c r="L5" s="6">
        <f>('octsep cfs'!$J5*30+'octsep cfs'!$K5*31)*1.983471/1000</f>
        <v>927.92723792999993</v>
      </c>
      <c r="M5" s="6">
        <f>'octsep cfs'!$K5*31*1.983471/1000</f>
        <v>376.91899412999999</v>
      </c>
      <c r="N5" s="6">
        <f t="shared" ref="N5:N36" si="0">B5+G5</f>
        <v>1918.839597465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487.991386659</v>
      </c>
      <c r="C6" s="6">
        <f xml:space="preserve"> ('octsep cfs'!$D6*31 + 'octsep cfs'!$C6*30 + 'octsep cfs'!$B6*31 + 'augjul cfs'!$C6*30)* 1.983471/1000</f>
        <v>239.58147861899999</v>
      </c>
      <c r="D6" s="6">
        <f xml:space="preserve"> ('octsep cfs'!$D6*31 + 'octsep cfs'!$C6*30 + 'octsep cfs'!$B6*31)* 1.983471/1000</f>
        <v>116.40792951899999</v>
      </c>
      <c r="E6" s="6">
        <f xml:space="preserve"> ('octsep cfs'!$D6*31 + 'octsep cfs'!$C6*30)* 1.983471/1000</f>
        <v>58.671072180000003</v>
      </c>
      <c r="F6" s="6">
        <f>'octsep cfs'!$D6*1.983471*31/1000</f>
        <v>27.66942045</v>
      </c>
      <c r="G6" s="6">
        <f>('octsep cfs'!$E6*31+'octsep cfs'!$F6*28+'octsep cfs'!$G6*31+'octsep cfs'!$H6*30+'octsep cfs'!$I6*31+'octsep cfs'!$J6*30+'octsep cfs'!$K6*31)*1.983471/1000</f>
        <v>1275.1735059</v>
      </c>
      <c r="H6" s="6">
        <f>('octsep cfs'!$F6*28+'octsep cfs'!$G6*31+'octsep cfs'!$H6*30+'octsep cfs'!$I6*31+'octsep cfs'!$J6*30+'octsep cfs'!$K6*31)*1.983471/1000</f>
        <v>1252.2386307270001</v>
      </c>
      <c r="I6" s="6">
        <f>('octsep cfs'!$G6*31+'octsep cfs'!$H6*30+'octsep cfs'!$I6*31+'octsep cfs'!$J6*30+'octsep cfs'!$K6*31)*1.983471/1000</f>
        <v>1235.188714011</v>
      </c>
      <c r="J6" s="6">
        <f>('octsep cfs'!$H6*30+'octsep cfs'!$I6*31+'octsep cfs'!$J6*30+'octsep cfs'!$K6*31)*1.983471/1000</f>
        <v>1211.76193803</v>
      </c>
      <c r="K6" s="6">
        <f>('octsep cfs'!$I6*31+'octsep cfs'!$J6*30+'octsep cfs'!$K6*31)*1.983471/1000</f>
        <v>1113.58012353</v>
      </c>
      <c r="L6" s="6">
        <f>('octsep cfs'!$J6*30+'octsep cfs'!$K6*31)*1.983471/1000</f>
        <v>879.31236372000001</v>
      </c>
      <c r="M6" s="6">
        <f>'octsep cfs'!$K6*31*1.983471/1000</f>
        <v>437.79171912000004</v>
      </c>
      <c r="N6" s="6">
        <f t="shared" si="0"/>
        <v>1763.164892559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552.06146690100002</v>
      </c>
      <c r="C7" s="6">
        <f xml:space="preserve"> ('octsep cfs'!$D7*31 + 'octsep cfs'!$C7*30 + 'octsep cfs'!$B7*31 + 'augjul cfs'!$C7*30)* 1.983471/1000</f>
        <v>273.52263437099998</v>
      </c>
      <c r="D7" s="6">
        <f xml:space="preserve"> ('octsep cfs'!$D7*31 + 'octsep cfs'!$C7*30 + 'octsep cfs'!$B7*31)* 1.983471/1000</f>
        <v>136.06809407099999</v>
      </c>
      <c r="E7" s="6">
        <f xml:space="preserve"> ('octsep cfs'!$D7*31 + 'octsep cfs'!$C7*30)* 1.983471/1000</f>
        <v>69.046608980999991</v>
      </c>
      <c r="F7" s="6">
        <f>'octsep cfs'!$D7*1.983471*31/1000</f>
        <v>28.345784061</v>
      </c>
      <c r="G7" s="6">
        <f>('octsep cfs'!$E7*31+'octsep cfs'!$F7*28+'octsep cfs'!$G7*31+'octsep cfs'!$H7*30+'octsep cfs'!$I7*31+'octsep cfs'!$J7*30+'octsep cfs'!$K7*31)*1.983471/1000</f>
        <v>1388.3840801669999</v>
      </c>
      <c r="H7" s="6">
        <f>('octsep cfs'!$F7*28+'octsep cfs'!$G7*31+'octsep cfs'!$H7*30+'octsep cfs'!$I7*31+'octsep cfs'!$J7*30+'octsep cfs'!$K7*31)*1.983471/1000</f>
        <v>1362.0673869389998</v>
      </c>
      <c r="I7" s="6">
        <f>('octsep cfs'!$G7*31+'octsep cfs'!$H7*30+'octsep cfs'!$I7*31+'octsep cfs'!$J7*30+'octsep cfs'!$K7*31)*1.983471/1000</f>
        <v>1338.2974704750002</v>
      </c>
      <c r="J7" s="6">
        <f>('octsep cfs'!$H7*30+'octsep cfs'!$I7*31+'octsep cfs'!$J7*30+'octsep cfs'!$K7*31)*1.983471/1000</f>
        <v>1304.1718519200001</v>
      </c>
      <c r="K7" s="6">
        <f>('octsep cfs'!$I7*31+'octsep cfs'!$J7*30+'octsep cfs'!$K7*31)*1.983471/1000</f>
        <v>1245.7983003899999</v>
      </c>
      <c r="L7" s="6">
        <f>('octsep cfs'!$J7*30+'octsep cfs'!$K7*31)*1.983471/1000</f>
        <v>927.90740321999999</v>
      </c>
      <c r="M7" s="6">
        <f>'octsep cfs'!$K7*31*1.983471/1000</f>
        <v>450.08923931999999</v>
      </c>
      <c r="N7" s="6">
        <f t="shared" si="0"/>
        <v>1940.445547068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575.64692056199999</v>
      </c>
      <c r="C8" s="6">
        <f xml:space="preserve"> ('octsep cfs'!$D8*31 + 'octsep cfs'!$C8*30 + 'octsep cfs'!$B8*31 + 'augjul cfs'!$C8*30)* 1.983471/1000</f>
        <v>322.31800444200002</v>
      </c>
      <c r="D8" s="6">
        <f xml:space="preserve"> ('octsep cfs'!$D8*31 + 'octsep cfs'!$C8*30 + 'octsep cfs'!$B8*31)* 1.983471/1000</f>
        <v>160.46677084199999</v>
      </c>
      <c r="E8" s="6">
        <f xml:space="preserve"> ('octsep cfs'!$D8*31 + 'octsep cfs'!$C8*30)* 1.983471/1000</f>
        <v>84.837021612000001</v>
      </c>
      <c r="F8" s="6">
        <f>'octsep cfs'!$D8*1.983471*31/1000</f>
        <v>36.400659791999999</v>
      </c>
      <c r="G8" s="6">
        <f>('octsep cfs'!$E8*31+'octsep cfs'!$F8*29+'octsep cfs'!$G8*31+'octsep cfs'!$H8*30+'octsep cfs'!$I8*31+'octsep cfs'!$J8*30+'octsep cfs'!$K8*31)*1.983471/1000</f>
        <v>1948.4905054440001</v>
      </c>
      <c r="H8" s="6">
        <f>('octsep cfs'!$F8*29+'octsep cfs'!$G8*31+'octsep cfs'!$H8*30+'octsep cfs'!$I8*31+'octsep cfs'!$J8*30+'octsep cfs'!$K8*31)*1.983471/1000</f>
        <v>1915.4101761060001</v>
      </c>
      <c r="I8" s="6">
        <f>('octsep cfs'!$G8*31+'octsep cfs'!$H8*30+'octsep cfs'!$I8*31+'octsep cfs'!$J8*30+'octsep cfs'!$K8*31)*1.983471/1000</f>
        <v>1879.4022435719999</v>
      </c>
      <c r="J8" s="6">
        <f>('octsep cfs'!$H8*30+'octsep cfs'!$I8*31+'octsep cfs'!$J8*30+'octsep cfs'!$K8*31)*1.983471/1000</f>
        <v>1832.5486916100001</v>
      </c>
      <c r="K8" s="6">
        <f>('octsep cfs'!$I8*31+'octsep cfs'!$J8*30+'octsep cfs'!$K8*31)*1.983471/1000</f>
        <v>1726.0362989099999</v>
      </c>
      <c r="L8" s="6">
        <f>('octsep cfs'!$J8*30+'octsep cfs'!$K8*31)*1.983471/1000</f>
        <v>1299.92722398</v>
      </c>
      <c r="M8" s="6">
        <f>'octsep cfs'!$K8*31*1.983471/1000</f>
        <v>595.81485369000006</v>
      </c>
      <c r="N8" s="6">
        <f t="shared" si="0"/>
        <v>2524.1374260060002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757.48757490000003</v>
      </c>
      <c r="C9" s="6">
        <f xml:space="preserve"> ('octsep cfs'!$D9*31 + 'octsep cfs'!$C9*30 + 'octsep cfs'!$B9*31 + 'augjul cfs'!$C9*30)* 1.983471/1000</f>
        <v>401.47436511000001</v>
      </c>
      <c r="D9" s="6">
        <f xml:space="preserve"> ('octsep cfs'!$D9*31 + 'octsep cfs'!$C9*30 + 'octsep cfs'!$B9*31)* 1.983471/1000</f>
        <v>231.88759461000001</v>
      </c>
      <c r="E9" s="6">
        <f xml:space="preserve"> ('octsep cfs'!$D9*31 + 'octsep cfs'!$C9*30)* 1.983471/1000</f>
        <v>142.73057316000001</v>
      </c>
      <c r="F9" s="6">
        <f>'octsep cfs'!$D9*1.983471*31/1000</f>
        <v>71.325617159999993</v>
      </c>
      <c r="G9" s="6">
        <f>('octsep cfs'!$E9*31+'octsep cfs'!$F9*28+'octsep cfs'!$G9*31+'octsep cfs'!$H9*30+'octsep cfs'!$I9*31+'octsep cfs'!$J9*30+'octsep cfs'!$K9*31)*1.983471/1000</f>
        <v>2361.9728039880001</v>
      </c>
      <c r="H9" s="6">
        <f>('octsep cfs'!$F9*28+'octsep cfs'!$G9*31+'octsep cfs'!$H9*30+'octsep cfs'!$I9*31+'octsep cfs'!$J9*30+'octsep cfs'!$K9*31)*1.983471/1000</f>
        <v>2314.688838819</v>
      </c>
      <c r="I9" s="6">
        <f>('octsep cfs'!$G9*31+'octsep cfs'!$H9*30+'octsep cfs'!$I9*31+'octsep cfs'!$J9*30+'octsep cfs'!$K9*31)*1.983471/1000</f>
        <v>2286.6425588790003</v>
      </c>
      <c r="J9" s="6">
        <f>('octsep cfs'!$H9*30+'octsep cfs'!$I9*31+'octsep cfs'!$J9*30+'octsep cfs'!$K9*31)*1.983471/1000</f>
        <v>2255.1609071669996</v>
      </c>
      <c r="K9" s="6">
        <f>('octsep cfs'!$I9*31+'octsep cfs'!$J9*30+'octsep cfs'!$K9*31)*1.983471/1000</f>
        <v>2185.5410750669998</v>
      </c>
      <c r="L9" s="6">
        <f>('octsep cfs'!$J9*30+'octsep cfs'!$K9*31)*1.983471/1000</f>
        <v>1869.494805927</v>
      </c>
      <c r="M9" s="6">
        <f>'octsep cfs'!$K9*31*1.983471/1000</f>
        <v>1010.671697637</v>
      </c>
      <c r="N9" s="6">
        <f t="shared" si="0"/>
        <v>3119.4603788880004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1192.936814769</v>
      </c>
      <c r="C10" s="6">
        <f xml:space="preserve"> ('octsep cfs'!$D10*31 + 'octsep cfs'!$C10*30 + 'octsep cfs'!$B10*31 + 'augjul cfs'!$C10*30)* 1.983471/1000</f>
        <v>675.21121434899999</v>
      </c>
      <c r="D10" s="6">
        <f xml:space="preserve"> ('octsep cfs'!$D10*31 + 'octsep cfs'!$C10*30 + 'octsep cfs'!$B10*31)* 1.983471/1000</f>
        <v>422.91370314900001</v>
      </c>
      <c r="E10" s="6">
        <f xml:space="preserve"> ('octsep cfs'!$D10*31 + 'octsep cfs'!$C10*30)* 1.983471/1000</f>
        <v>237.221148129</v>
      </c>
      <c r="F10" s="6">
        <f>'octsep cfs'!$D10*1.983471*31/1000</f>
        <v>87.865781828999999</v>
      </c>
      <c r="G10" s="6">
        <f>('octsep cfs'!$E10*31+'octsep cfs'!$F10*28+'octsep cfs'!$G10*31+'octsep cfs'!$H10*30+'octsep cfs'!$I10*31+'octsep cfs'!$J10*30+'octsep cfs'!$K10*31)*1.983471/1000</f>
        <v>1914.541415808</v>
      </c>
      <c r="H10" s="6">
        <f>('octsep cfs'!$F10*28+'octsep cfs'!$G10*31+'octsep cfs'!$H10*30+'octsep cfs'!$I10*31+'octsep cfs'!$J10*30+'octsep cfs'!$K10*31)*1.983471/1000</f>
        <v>1846.9050547080001</v>
      </c>
      <c r="I10" s="6">
        <f>('octsep cfs'!$G10*31+'octsep cfs'!$H10*30+'octsep cfs'!$I10*31+'octsep cfs'!$J10*30+'octsep cfs'!$K10*31)*1.983471/1000</f>
        <v>1799.9761308480001</v>
      </c>
      <c r="J10" s="6">
        <f>('octsep cfs'!$H10*30+'octsep cfs'!$I10*31+'octsep cfs'!$J10*30+'octsep cfs'!$K10*31)*1.983471/1000</f>
        <v>1741.07100909</v>
      </c>
      <c r="K10" s="6">
        <f>('octsep cfs'!$I10*31+'octsep cfs'!$J10*30+'octsep cfs'!$K10*31)*1.983471/1000</f>
        <v>1516.74043899</v>
      </c>
      <c r="L10" s="6">
        <f>('octsep cfs'!$J10*30+'octsep cfs'!$K10*31)*1.983471/1000</f>
        <v>1000.8594666</v>
      </c>
      <c r="M10" s="6">
        <f>'octsep cfs'!$K10*31*1.983471/1000</f>
        <v>534.94212870000001</v>
      </c>
      <c r="N10" s="6">
        <f t="shared" si="0"/>
        <v>3107.478230577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736.30608809099999</v>
      </c>
      <c r="C11" s="6">
        <f xml:space="preserve"> ('octsep cfs'!$D11*31 + 'octsep cfs'!$C11*30 + 'octsep cfs'!$B11*31 + 'augjul cfs'!$C11*30)* 1.983471/1000</f>
        <v>394.37353893</v>
      </c>
      <c r="D11" s="6">
        <f xml:space="preserve"> ('octsep cfs'!$D11*31 + 'octsep cfs'!$C11*30 + 'octsep cfs'!$B11*31)* 1.983471/1000</f>
        <v>231.39172686000001</v>
      </c>
      <c r="E11" s="6">
        <f xml:space="preserve"> ('octsep cfs'!$D11*31 + 'octsep cfs'!$C11*30)* 1.983471/1000</f>
        <v>144.07933344</v>
      </c>
      <c r="F11" s="6">
        <f>'octsep cfs'!$D11*1.983471*31/1000</f>
        <v>52.264460850000006</v>
      </c>
      <c r="G11" s="6">
        <f>('octsep cfs'!$E11*31+'octsep cfs'!$F11*28+'octsep cfs'!$G11*31+'octsep cfs'!$H11*30+'octsep cfs'!$I11*31+'octsep cfs'!$J11*30+'octsep cfs'!$K11*31)*1.983471/1000</f>
        <v>1815.3857170470001</v>
      </c>
      <c r="H11" s="6">
        <f>('octsep cfs'!$F11*28+'octsep cfs'!$G11*31+'octsep cfs'!$H11*30+'octsep cfs'!$I11*31+'octsep cfs'!$J11*30+'octsep cfs'!$K11*31)*1.983471/1000</f>
        <v>1772.7748095539998</v>
      </c>
      <c r="I11" s="6">
        <f>('octsep cfs'!$G11*31+'octsep cfs'!$H11*30+'octsep cfs'!$I11*31+'octsep cfs'!$J11*30+'octsep cfs'!$K11*31)*1.983471/1000</f>
        <v>1727.678612898</v>
      </c>
      <c r="J11" s="6">
        <f>('octsep cfs'!$H11*30+'octsep cfs'!$I11*31+'octsep cfs'!$J11*30+'octsep cfs'!$K11*31)*1.983471/1000</f>
        <v>1694.1063827519999</v>
      </c>
      <c r="K11" s="6">
        <f>('octsep cfs'!$I11*31+'octsep cfs'!$J11*30+'octsep cfs'!$K11*31)*1.983471/1000</f>
        <v>1627.0452282420001</v>
      </c>
      <c r="L11" s="6">
        <f>('octsep cfs'!$J11*30+'octsep cfs'!$K11*31)*1.983471/1000</f>
        <v>1319.9761488480001</v>
      </c>
      <c r="M11" s="6">
        <f>'octsep cfs'!$K11*31*1.983471/1000</f>
        <v>665.78774362800004</v>
      </c>
      <c r="N11" s="6">
        <f t="shared" si="0"/>
        <v>2551.6918051379998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732.00195602100007</v>
      </c>
      <c r="C12" s="6">
        <f xml:space="preserve"> ('octsep cfs'!$D12*31 + 'octsep cfs'!$C12*30 + 'octsep cfs'!$B12*31 + 'augjul cfs'!$C12*30)* 1.983471/1000</f>
        <v>384.96593597699996</v>
      </c>
      <c r="D12" s="6">
        <f xml:space="preserve"> ('octsep cfs'!$D12*31 + 'octsep cfs'!$C12*30 + 'octsep cfs'!$B12*31)* 1.983471/1000</f>
        <v>183.841976577</v>
      </c>
      <c r="E12" s="6">
        <f xml:space="preserve"> ('octsep cfs'!$D12*31 + 'octsep cfs'!$C12*30)* 1.983471/1000</f>
        <v>97.021483964999987</v>
      </c>
      <c r="F12" s="6">
        <f>'octsep cfs'!$D12*1.983471*31/1000</f>
        <v>35.970246584999998</v>
      </c>
      <c r="G12" s="6">
        <f>('octsep cfs'!$E12*31+'octsep cfs'!$F12*29+'octsep cfs'!$G12*31+'octsep cfs'!$H12*30+'octsep cfs'!$I12*31+'octsep cfs'!$J12*30+'octsep cfs'!$K12*31)*1.983471/1000</f>
        <v>1863.7189383749999</v>
      </c>
      <c r="H12" s="6">
        <f>('octsep cfs'!$F12*29+'octsep cfs'!$G12*31+'octsep cfs'!$H12*30+'octsep cfs'!$I12*31+'octsep cfs'!$J12*30+'octsep cfs'!$K12*31)*1.983471/1000</f>
        <v>1832.2987742639998</v>
      </c>
      <c r="I12" s="6">
        <f>('octsep cfs'!$G12*31+'octsep cfs'!$H12*30+'octsep cfs'!$I12*31+'octsep cfs'!$J12*30+'octsep cfs'!$K12*31)*1.983471/1000</f>
        <v>1810.498444503</v>
      </c>
      <c r="J12" s="6">
        <f>('octsep cfs'!$H12*30+'octsep cfs'!$I12*31+'octsep cfs'!$J12*30+'octsep cfs'!$K12*31)*1.983471/1000</f>
        <v>1779.3857183969999</v>
      </c>
      <c r="K12" s="6">
        <f>('octsep cfs'!$I12*31+'octsep cfs'!$J12*30+'octsep cfs'!$K12*31)*1.983471/1000</f>
        <v>1635.6832444470001</v>
      </c>
      <c r="L12" s="6">
        <f>('octsep cfs'!$J12*30+'octsep cfs'!$K12*31)*1.983471/1000</f>
        <v>1086.8449179209999</v>
      </c>
      <c r="M12" s="6">
        <f>'octsep cfs'!$K12*31*1.983471/1000</f>
        <v>490.73254358100002</v>
      </c>
      <c r="N12" s="6">
        <f t="shared" si="0"/>
        <v>2595.7208943959999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546.81121916400002</v>
      </c>
      <c r="C13" s="6">
        <f xml:space="preserve"> ('octsep cfs'!$D13*31 + 'octsep cfs'!$C13*30 + 'octsep cfs'!$B13*31 + 'augjul cfs'!$C13*30)* 1.983471/1000</f>
        <v>272.88395670900002</v>
      </c>
      <c r="D13" s="6">
        <f xml:space="preserve"> ('octsep cfs'!$D13*31 + 'octsep cfs'!$C13*30 + 'octsep cfs'!$B13*31)* 1.983471/1000</f>
        <v>139.71371376899998</v>
      </c>
      <c r="E13" s="6">
        <f xml:space="preserve"> ('octsep cfs'!$D13*31 + 'octsep cfs'!$C13*30)* 1.983471/1000</f>
        <v>64.883303351999999</v>
      </c>
      <c r="F13" s="6">
        <f>'octsep cfs'!$D13*1.983471*31/1000</f>
        <v>32.096527721999998</v>
      </c>
      <c r="G13" s="6">
        <f>('octsep cfs'!$E13*31+'octsep cfs'!$F13*28+'octsep cfs'!$G13*31+'octsep cfs'!$H13*30+'octsep cfs'!$I13*31+'octsep cfs'!$J13*30+'octsep cfs'!$K13*31)*1.983471/1000</f>
        <v>1402.9387903649999</v>
      </c>
      <c r="H13" s="6">
        <f>('octsep cfs'!$F13*28+'octsep cfs'!$G13*31+'octsep cfs'!$H13*30+'octsep cfs'!$I13*31+'octsep cfs'!$J13*30+'octsep cfs'!$K13*31)*1.983471/1000</f>
        <v>1380.1883779949999</v>
      </c>
      <c r="I13" s="6">
        <f>('octsep cfs'!$G13*31+'octsep cfs'!$H13*30+'octsep cfs'!$I13*31+'octsep cfs'!$J13*30+'octsep cfs'!$K13*31)*1.983471/1000</f>
        <v>1359.250858119</v>
      </c>
      <c r="J13" s="6">
        <f>('octsep cfs'!$H13*30+'octsep cfs'!$I13*31+'octsep cfs'!$J13*30+'octsep cfs'!$K13*31)*1.983471/1000</f>
        <v>1334.594330118</v>
      </c>
      <c r="K13" s="6">
        <f>('octsep cfs'!$I13*31+'octsep cfs'!$J13*30+'octsep cfs'!$K13*31)*1.983471/1000</f>
        <v>1285.027389828</v>
      </c>
      <c r="L13" s="6">
        <f>('octsep cfs'!$J13*30+'octsep cfs'!$K13*31)*1.983471/1000</f>
        <v>1005.258805278</v>
      </c>
      <c r="M13" s="6">
        <f>'octsep cfs'!$K13*31*1.983471/1000</f>
        <v>497.92659289799997</v>
      </c>
      <c r="N13" s="6">
        <f t="shared" si="0"/>
        <v>1949.750009529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783.77253259199995</v>
      </c>
      <c r="C14" s="6">
        <f xml:space="preserve"> ('octsep cfs'!$D14*31 + 'octsep cfs'!$C14*30 + 'octsep cfs'!$B14*31 + 'augjul cfs'!$C14*30)* 1.983471/1000</f>
        <v>499.88427877500004</v>
      </c>
      <c r="D14" s="6">
        <f xml:space="preserve"> ('octsep cfs'!$D14*31 + 'octsep cfs'!$C14*30 + 'octsep cfs'!$B14*31)* 1.983471/1000</f>
        <v>299.29585654499999</v>
      </c>
      <c r="E14" s="6">
        <f xml:space="preserve"> ('octsep cfs'!$D14*31 + 'octsep cfs'!$C14*30)* 1.983471/1000</f>
        <v>145.33090364100002</v>
      </c>
      <c r="F14" s="6">
        <f>'octsep cfs'!$D14*1.983471*31/1000</f>
        <v>56.015204510999993</v>
      </c>
      <c r="G14" s="6">
        <f>('octsep cfs'!$E14*31+'octsep cfs'!$F14*28+'octsep cfs'!$G14*31+'octsep cfs'!$H14*30+'octsep cfs'!$I14*31+'octsep cfs'!$J14*30+'octsep cfs'!$K14*31)*1.983471/1000</f>
        <v>1825.9377827669998</v>
      </c>
      <c r="H14" s="6">
        <f>('octsep cfs'!$F14*28+'octsep cfs'!$G14*31+'octsep cfs'!$H14*30+'octsep cfs'!$I14*31+'octsep cfs'!$J14*30+'octsep cfs'!$K14*31)*1.983471/1000</f>
        <v>1781.1133216379999</v>
      </c>
      <c r="I14" s="6">
        <f>('octsep cfs'!$G14*31+'octsep cfs'!$H14*30+'octsep cfs'!$I14*31+'octsep cfs'!$J14*30+'octsep cfs'!$K14*31)*1.983471/1000</f>
        <v>1749.9569591699999</v>
      </c>
      <c r="J14" s="6">
        <f>('octsep cfs'!$H14*30+'octsep cfs'!$I14*31+'octsep cfs'!$J14*30+'octsep cfs'!$K14*31)*1.983471/1000</f>
        <v>1702.672994001</v>
      </c>
      <c r="K14" s="6">
        <f>('octsep cfs'!$I14*31+'octsep cfs'!$J14*30+'octsep cfs'!$K14*31)*1.983471/1000</f>
        <v>1596.9936591210001</v>
      </c>
      <c r="L14" s="6">
        <f>('octsep cfs'!$J14*30+'octsep cfs'!$K14*31)*1.983471/1000</f>
        <v>1181.337476361</v>
      </c>
      <c r="M14" s="6">
        <f>'octsep cfs'!$K14*31*1.983471/1000</f>
        <v>511.023451911</v>
      </c>
      <c r="N14" s="6">
        <f t="shared" si="0"/>
        <v>2609.7103153589997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655.12658700299994</v>
      </c>
      <c r="C15" s="6">
        <f xml:space="preserve"> ('octsep cfs'!$D15*31 + 'octsep cfs'!$C15*30 + 'octsep cfs'!$B15*31 + 'augjul cfs'!$C15*30)* 1.983471/1000</f>
        <v>419.44461237000002</v>
      </c>
      <c r="D15" s="6">
        <f xml:space="preserve"> ('octsep cfs'!$D15*31 + 'octsep cfs'!$C15*30 + 'octsep cfs'!$B15*31)* 1.983471/1000</f>
        <v>193.80495141</v>
      </c>
      <c r="E15" s="6">
        <f xml:space="preserve"> ('octsep cfs'!$D15*31 + 'octsep cfs'!$C15*30)* 1.983471/1000</f>
        <v>93.088260972</v>
      </c>
      <c r="F15" s="6">
        <f>'octsep cfs'!$D15*1.983471*31/1000</f>
        <v>39.475039842000008</v>
      </c>
      <c r="G15" s="6">
        <f>('octsep cfs'!$E15*31+'octsep cfs'!$F15*28+'octsep cfs'!$G15*31+'octsep cfs'!$H15*30+'octsep cfs'!$I15*31+'octsep cfs'!$J15*30+'octsep cfs'!$K15*31)*1.983471/1000</f>
        <v>1718.998943802</v>
      </c>
      <c r="H15" s="6">
        <f>('octsep cfs'!$F15*28+'octsep cfs'!$G15*31+'octsep cfs'!$H15*30+'octsep cfs'!$I15*31+'octsep cfs'!$J15*30+'octsep cfs'!$K15*31)*1.983471/1000</f>
        <v>1679.4624163589999</v>
      </c>
      <c r="I15" s="6">
        <f>('octsep cfs'!$G15*31+'octsep cfs'!$H15*30+'octsep cfs'!$I15*31+'octsep cfs'!$J15*30+'octsep cfs'!$K15*31)*1.983471/1000</f>
        <v>1654.637293323</v>
      </c>
      <c r="J15" s="6">
        <f>('octsep cfs'!$H15*30+'octsep cfs'!$I15*31+'octsep cfs'!$J15*30+'octsep cfs'!$K15*31)*1.983471/1000</f>
        <v>1617.8677079250001</v>
      </c>
      <c r="K15" s="6">
        <f>('octsep cfs'!$I15*31+'octsep cfs'!$J15*30+'octsep cfs'!$K15*31)*1.983471/1000</f>
        <v>1490.766886245</v>
      </c>
      <c r="L15" s="6">
        <f>('octsep cfs'!$J15*30+'octsep cfs'!$K15*31)*1.983471/1000</f>
        <v>988.84359928200001</v>
      </c>
      <c r="M15" s="6">
        <f>'octsep cfs'!$K15*31*1.983471/1000</f>
        <v>566.42378041200004</v>
      </c>
      <c r="N15" s="6">
        <f t="shared" si="0"/>
        <v>2374.1255308049999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876.02376880199995</v>
      </c>
      <c r="C16" s="6">
        <f xml:space="preserve"> ('octsep cfs'!$D16*31 + 'octsep cfs'!$C16*30 + 'octsep cfs'!$B16*31 + 'augjul cfs'!$C16*30)* 1.983471/1000</f>
        <v>536.98113688799992</v>
      </c>
      <c r="D16" s="6">
        <f xml:space="preserve"> ('octsep cfs'!$D16*31 + 'octsep cfs'!$C16*30 + 'octsep cfs'!$B16*31)* 1.983471/1000</f>
        <v>369.35800267799999</v>
      </c>
      <c r="E16" s="6">
        <f xml:space="preserve"> ('octsep cfs'!$D16*31 + 'octsep cfs'!$C16*30)* 1.983471/1000</f>
        <v>175.36462152300001</v>
      </c>
      <c r="F16" s="6">
        <f>'octsep cfs'!$D16*1.983471*31/1000</f>
        <v>81.348096122999991</v>
      </c>
      <c r="G16" s="6">
        <f>('octsep cfs'!$E16*31+'octsep cfs'!$F16*29+'octsep cfs'!$G16*31+'octsep cfs'!$H16*30+'octsep cfs'!$I16*31+'octsep cfs'!$J16*30+'octsep cfs'!$K16*31)*1.983471/1000</f>
        <v>1745.795637012</v>
      </c>
      <c r="H16" s="6">
        <f>('octsep cfs'!$F16*29+'octsep cfs'!$G16*31+'octsep cfs'!$H16*30+'octsep cfs'!$I16*31+'octsep cfs'!$J16*30+'octsep cfs'!$K16*31)*1.983471/1000</f>
        <v>1696.052167803</v>
      </c>
      <c r="I16" s="6">
        <f>('octsep cfs'!$G16*31+'octsep cfs'!$H16*30+'octsep cfs'!$I16*31+'octsep cfs'!$J16*30+'octsep cfs'!$K16*31)*1.983471/1000</f>
        <v>1655.5576238670001</v>
      </c>
      <c r="J16" s="6">
        <f>('octsep cfs'!$H16*30+'octsep cfs'!$I16*31+'octsep cfs'!$J16*30+'octsep cfs'!$K16*31)*1.983471/1000</f>
        <v>1599.542419356</v>
      </c>
      <c r="K16" s="6">
        <f>('octsep cfs'!$I16*31+'octsep cfs'!$J16*30+'octsep cfs'!$K16*31)*1.983471/1000</f>
        <v>1483.0928369459998</v>
      </c>
      <c r="L16" s="6">
        <f>('octsep cfs'!$J16*30+'octsep cfs'!$K16*31)*1.983471/1000</f>
        <v>1046.1619442399999</v>
      </c>
      <c r="M16" s="6">
        <f>'octsep cfs'!$K16*31*1.983471/1000</f>
        <v>496.81981608000001</v>
      </c>
      <c r="N16" s="6">
        <f t="shared" si="0"/>
        <v>2621.8194058139998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820.16327502900003</v>
      </c>
      <c r="C17" s="6">
        <f xml:space="preserve"> ('octsep cfs'!$D17*31 + 'octsep cfs'!$C17*30 + 'octsep cfs'!$B17*31 + 'augjul cfs'!$C17*30)* 1.983471/1000</f>
        <v>510.63469159499999</v>
      </c>
      <c r="D17" s="6">
        <f xml:space="preserve"> ('octsep cfs'!$D17*31 + 'octsep cfs'!$C17*30 + 'octsep cfs'!$B17*31)* 1.983471/1000</f>
        <v>265.95370903500003</v>
      </c>
      <c r="E17" s="6">
        <f xml:space="preserve"> ('octsep cfs'!$D17*31 + 'octsep cfs'!$C17*30)* 1.983471/1000</f>
        <v>112.60363214099999</v>
      </c>
      <c r="F17" s="6">
        <f>'octsep cfs'!$D17*1.983471*31/1000</f>
        <v>50.481320421000007</v>
      </c>
      <c r="G17" s="6">
        <f>('octsep cfs'!$E17*31+'octsep cfs'!$F17*28+'octsep cfs'!$G17*31+'octsep cfs'!$H17*30+'octsep cfs'!$I17*31+'octsep cfs'!$J17*30+'octsep cfs'!$K17*31)*1.983471/1000</f>
        <v>1574.173825266</v>
      </c>
      <c r="H17" s="6">
        <f>('octsep cfs'!$F17*28+'octsep cfs'!$G17*31+'octsep cfs'!$H17*30+'octsep cfs'!$I17*31+'octsep cfs'!$J17*30+'octsep cfs'!$K17*31)*1.983471/1000</f>
        <v>1531.255479768</v>
      </c>
      <c r="I17" s="6">
        <f>('octsep cfs'!$G17*31+'octsep cfs'!$H17*30+'octsep cfs'!$I17*31+'octsep cfs'!$J17*30+'octsep cfs'!$K17*31)*1.983471/1000</f>
        <v>1498.4330016600002</v>
      </c>
      <c r="J17" s="6">
        <f>('octsep cfs'!$H17*30+'octsep cfs'!$I17*31+'octsep cfs'!$J17*30+'octsep cfs'!$K17*31)*1.983471/1000</f>
        <v>1439.466392301</v>
      </c>
      <c r="K17" s="6">
        <f>('octsep cfs'!$I17*31+'octsep cfs'!$J17*30+'octsep cfs'!$K17*31)*1.983471/1000</f>
        <v>1273.628381991</v>
      </c>
      <c r="L17" s="6">
        <f>('octsep cfs'!$J17*30+'octsep cfs'!$K17*31)*1.983471/1000</f>
        <v>950.69550153899991</v>
      </c>
      <c r="M17" s="6">
        <f>'octsep cfs'!$K17*31*1.983471/1000</f>
        <v>442.649239599</v>
      </c>
      <c r="N17" s="6">
        <f t="shared" si="0"/>
        <v>2394.3371002949998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812.17782078300002</v>
      </c>
      <c r="C18" s="6">
        <f xml:space="preserve"> ('octsep cfs'!$D18*31 + 'octsep cfs'!$C18*30 + 'octsep cfs'!$B18*31 + 'augjul cfs'!$C18*30)* 1.983471/1000</f>
        <v>518.26708800300003</v>
      </c>
      <c r="D18" s="6">
        <f xml:space="preserve"> ('octsep cfs'!$D18*31 + 'octsep cfs'!$C18*30 + 'octsep cfs'!$B18*31)* 1.983471/1000</f>
        <v>316.964616213</v>
      </c>
      <c r="E18" s="6">
        <f xml:space="preserve"> ('octsep cfs'!$D18*31 + 'octsep cfs'!$C18*30)* 1.983471/1000</f>
        <v>157.52726681999999</v>
      </c>
      <c r="F18" s="6">
        <f>'octsep cfs'!$D18*1.983471*31/1000</f>
        <v>72.555369180000014</v>
      </c>
      <c r="G18" s="6">
        <f>('octsep cfs'!$E18*31+'octsep cfs'!$F18*28+'octsep cfs'!$G18*31+'octsep cfs'!$H18*30+'octsep cfs'!$I18*31+'octsep cfs'!$J18*30+'octsep cfs'!$K18*31)*1.983471/1000</f>
        <v>1586.3166347280001</v>
      </c>
      <c r="H18" s="6">
        <f>('octsep cfs'!$F18*28+'octsep cfs'!$G18*31+'octsep cfs'!$H18*30+'octsep cfs'!$I18*31+'octsep cfs'!$J18*30+'octsep cfs'!$K18*31)*1.983471/1000</f>
        <v>1538.417793549</v>
      </c>
      <c r="I18" s="6">
        <f>('octsep cfs'!$G18*31+'octsep cfs'!$H18*30+'octsep cfs'!$I18*31+'octsep cfs'!$J18*30+'octsep cfs'!$K18*31)*1.983471/1000</f>
        <v>1505.928538569</v>
      </c>
      <c r="J18" s="6">
        <f>('octsep cfs'!$H18*30+'octsep cfs'!$I18*31+'octsep cfs'!$J18*30+'octsep cfs'!$K18*31)*1.983471/1000</f>
        <v>1469.4663911760001</v>
      </c>
      <c r="K18" s="6">
        <f>('octsep cfs'!$I18*31+'octsep cfs'!$J18*30+'octsep cfs'!$K18*31)*1.983471/1000</f>
        <v>1370.1539982060001</v>
      </c>
      <c r="L18" s="6">
        <f>('octsep cfs'!$J18*30+'octsep cfs'!$K18*31)*1.983471/1000</f>
        <v>1030.6194654840001</v>
      </c>
      <c r="M18" s="6">
        <f>'octsep cfs'!$K18*31*1.983471/1000</f>
        <v>575.76989576400001</v>
      </c>
      <c r="N18" s="6">
        <f t="shared" si="0"/>
        <v>2398.4944555110001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662.63204126699998</v>
      </c>
      <c r="C19" s="6">
        <f xml:space="preserve"> ('octsep cfs'!$D19*31 + 'octsep cfs'!$C19*30 + 'octsep cfs'!$B19*31 + 'augjul cfs'!$C19*30)* 1.983471/1000</f>
        <v>330.23007026100004</v>
      </c>
      <c r="D19" s="6">
        <f xml:space="preserve"> ('octsep cfs'!$D19*31 + 'octsep cfs'!$C19*30 + 'octsep cfs'!$B19*31)* 1.983471/1000</f>
        <v>182.71933199099999</v>
      </c>
      <c r="E19" s="6">
        <f xml:space="preserve"> ('octsep cfs'!$D19*31 + 'octsep cfs'!$C19*30)* 1.983471/1000</f>
        <v>96.513715388999998</v>
      </c>
      <c r="F19" s="6">
        <f>'octsep cfs'!$D19*1.983471*31/1000</f>
        <v>46.054213148999999</v>
      </c>
      <c r="G19" s="6">
        <f>('octsep cfs'!$E19*31+'octsep cfs'!$F19*28+'octsep cfs'!$G19*31+'octsep cfs'!$H19*30+'octsep cfs'!$I19*31+'octsep cfs'!$J19*30+'octsep cfs'!$K19*31)*1.983471/1000</f>
        <v>1561.50737946</v>
      </c>
      <c r="H19" s="6">
        <f>('octsep cfs'!$F19*28+'octsep cfs'!$G19*31+'octsep cfs'!$H19*30+'octsep cfs'!$I19*31+'octsep cfs'!$J19*30+'octsep cfs'!$K19*31)*1.983471/1000</f>
        <v>1528.550025324</v>
      </c>
      <c r="I19" s="6">
        <f>('octsep cfs'!$G19*31+'octsep cfs'!$H19*30+'octsep cfs'!$I19*31+'octsep cfs'!$J19*30+'octsep cfs'!$K19*31)*1.983471/1000</f>
        <v>1498.6710181799999</v>
      </c>
      <c r="J19" s="6">
        <f>('octsep cfs'!$H19*30+'octsep cfs'!$I19*31+'octsep cfs'!$J19*30+'octsep cfs'!$K19*31)*1.983471/1000</f>
        <v>1465.529201241</v>
      </c>
      <c r="K19" s="6">
        <f>('octsep cfs'!$I19*31+'octsep cfs'!$J19*30+'octsep cfs'!$K19*31)*1.983471/1000</f>
        <v>1312.663091271</v>
      </c>
      <c r="L19" s="6">
        <f>('octsep cfs'!$J19*30+'octsep cfs'!$K19*31)*1.983471/1000</f>
        <v>1061.055827979</v>
      </c>
      <c r="M19" s="6">
        <f>'octsep cfs'!$K19*31*1.983471/1000</f>
        <v>646.788074919</v>
      </c>
      <c r="N19" s="6">
        <f t="shared" si="0"/>
        <v>2224.139420727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650.78476898399992</v>
      </c>
      <c r="C20" s="6">
        <f xml:space="preserve"> ('octsep cfs'!$D20*31 + 'octsep cfs'!$C20*30 + 'octsep cfs'!$B20*31 + 'augjul cfs'!$C20*30)* 1.983471/1000</f>
        <v>326.00726050200001</v>
      </c>
      <c r="D20" s="6">
        <f xml:space="preserve"> ('octsep cfs'!$D20*31 + 'octsep cfs'!$C20*30 + 'octsep cfs'!$B20*31)* 1.983471/1000</f>
        <v>187.36263760200001</v>
      </c>
      <c r="E20" s="6">
        <f xml:space="preserve"> ('octsep cfs'!$D20*31 + 'octsep cfs'!$C20*30)* 1.983471/1000</f>
        <v>88.183137189000007</v>
      </c>
      <c r="F20" s="6">
        <f>'octsep cfs'!$D20*1.983471*31/1000</f>
        <v>38.675701028999995</v>
      </c>
      <c r="G20" s="6">
        <f>('octsep cfs'!$E20*31+'octsep cfs'!$F20*29+'octsep cfs'!$G20*31+'octsep cfs'!$H20*30+'octsep cfs'!$I20*31+'octsep cfs'!$J20*30+'octsep cfs'!$K20*31)*1.983471/1000</f>
        <v>1259.5873907820001</v>
      </c>
      <c r="H20" s="6">
        <f>('octsep cfs'!$F20*29+'octsep cfs'!$G20*31+'octsep cfs'!$H20*30+'octsep cfs'!$I20*31+'octsep cfs'!$J20*30+'octsep cfs'!$K20*31)*1.983471/1000</f>
        <v>1226.4455738429999</v>
      </c>
      <c r="I20" s="6">
        <f>('octsep cfs'!$G20*31+'octsep cfs'!$H20*30+'octsep cfs'!$I20*31+'octsep cfs'!$J20*30+'octsep cfs'!$K20*31)*1.983471/1000</f>
        <v>1199.4683847719998</v>
      </c>
      <c r="J20" s="6">
        <f>('octsep cfs'!$H20*30+'octsep cfs'!$I20*31+'octsep cfs'!$J20*30+'octsep cfs'!$K20*31)*1.983471/1000</f>
        <v>1171.553013918</v>
      </c>
      <c r="K20" s="6">
        <f>('octsep cfs'!$I20*31+'octsep cfs'!$J20*30+'octsep cfs'!$K20*31)*1.983471/1000</f>
        <v>1096.0422729479999</v>
      </c>
      <c r="L20" s="6">
        <f>('octsep cfs'!$J20*30+'octsep cfs'!$K20*31)*1.983471/1000</f>
        <v>799.85649893100003</v>
      </c>
      <c r="M20" s="6">
        <f>'octsep cfs'!$K20*31*1.983471/1000</f>
        <v>339.47304512099998</v>
      </c>
      <c r="N20" s="6">
        <f t="shared" si="0"/>
        <v>1910.3721597660001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745.67997203699997</v>
      </c>
      <c r="C21" s="6">
        <f xml:space="preserve"> ('octsep cfs'!$D21*31 + 'octsep cfs'!$C21*30 + 'octsep cfs'!$B21*31 + 'augjul cfs'!$C21*30)* 1.983471/1000</f>
        <v>436.45882660799998</v>
      </c>
      <c r="D21" s="6">
        <f xml:space="preserve"> ('octsep cfs'!$D21*31 + 'octsep cfs'!$C21*30 + 'octsep cfs'!$B21*31)* 1.983471/1000</f>
        <v>248.72329645799999</v>
      </c>
      <c r="E21" s="6">
        <f xml:space="preserve"> ('octsep cfs'!$D21*31 + 'octsep cfs'!$C21*30)* 1.983471/1000</f>
        <v>120.70611117600001</v>
      </c>
      <c r="F21" s="6">
        <f>'octsep cfs'!$D21*1.983471*31/1000</f>
        <v>43.410246305999998</v>
      </c>
      <c r="G21" s="6">
        <f>('octsep cfs'!$E21*31+'octsep cfs'!$F21*28+'octsep cfs'!$G21*31+'octsep cfs'!$H21*30+'octsep cfs'!$I21*31+'octsep cfs'!$J21*30+'octsep cfs'!$K21*31)*1.983471/1000</f>
        <v>1417.074988182</v>
      </c>
      <c r="H21" s="6">
        <f>('octsep cfs'!$F21*28+'octsep cfs'!$G21*31+'octsep cfs'!$H21*30+'octsep cfs'!$I21*31+'octsep cfs'!$J21*30+'octsep cfs'!$K21*31)*1.983471/1000</f>
        <v>1382.5804440209999</v>
      </c>
      <c r="I21" s="6">
        <f>('octsep cfs'!$G21*31+'octsep cfs'!$H21*30+'octsep cfs'!$I21*31+'octsep cfs'!$J21*30+'octsep cfs'!$K21*31)*1.983471/1000</f>
        <v>1353.923255013</v>
      </c>
      <c r="J21" s="6">
        <f>('octsep cfs'!$H21*30+'octsep cfs'!$I21*31+'octsep cfs'!$J21*30+'octsep cfs'!$K21*31)*1.983471/1000</f>
        <v>1324.163256129</v>
      </c>
      <c r="K21" s="6">
        <f>('octsep cfs'!$I21*31+'octsep cfs'!$J21*30+'octsep cfs'!$K21*31)*1.983471/1000</f>
        <v>1283.164910559</v>
      </c>
      <c r="L21" s="6">
        <f>('octsep cfs'!$J21*30+'octsep cfs'!$K21*31)*1.983471/1000</f>
        <v>971.48426109000002</v>
      </c>
      <c r="M21" s="6">
        <f>'octsep cfs'!$K21*31*1.983471/1000</f>
        <v>458.08262744999996</v>
      </c>
      <c r="N21" s="6">
        <f t="shared" si="0"/>
        <v>2162.7549602190002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539.72626075200003</v>
      </c>
      <c r="C22" s="6">
        <f xml:space="preserve"> ('octsep cfs'!$D22*31 + 'octsep cfs'!$C22*30 + 'octsep cfs'!$B22*31 + 'augjul cfs'!$C22*30)* 1.983471/1000</f>
        <v>271.33288238700004</v>
      </c>
      <c r="D22" s="6">
        <f xml:space="preserve"> ('octsep cfs'!$D22*31 + 'octsep cfs'!$C22*30 + 'octsep cfs'!$B22*31)* 1.983471/1000</f>
        <v>149.34941588700002</v>
      </c>
      <c r="E22" s="6">
        <f xml:space="preserve"> ('octsep cfs'!$D22*31 + 'octsep cfs'!$C22*30)* 1.983471/1000</f>
        <v>81.959005191000003</v>
      </c>
      <c r="F22" s="6">
        <f>'octsep cfs'!$D22*1.983471*31/1000</f>
        <v>33.879668150999997</v>
      </c>
      <c r="G22" s="6">
        <f>('octsep cfs'!$E22*31+'octsep cfs'!$F22*28+'octsep cfs'!$G22*31+'octsep cfs'!$H22*30+'octsep cfs'!$I22*31+'octsep cfs'!$J22*30+'octsep cfs'!$K22*31)*1.983471/1000</f>
        <v>2080.3238889300001</v>
      </c>
      <c r="H22" s="6">
        <f>('octsep cfs'!$F22*28+'octsep cfs'!$G22*31+'octsep cfs'!$H22*30+'octsep cfs'!$I22*31+'octsep cfs'!$J22*30+'octsep cfs'!$K22*31)*1.983471/1000</f>
        <v>2049.3341380259999</v>
      </c>
      <c r="I22" s="6">
        <f>('octsep cfs'!$G22*31+'octsep cfs'!$H22*30+'octsep cfs'!$I22*31+'octsep cfs'!$J22*30+'octsep cfs'!$K22*31)*1.983471/1000</f>
        <v>2022.176453094</v>
      </c>
      <c r="J22" s="6">
        <f>('octsep cfs'!$H22*30+'octsep cfs'!$I22*31+'octsep cfs'!$J22*30+'octsep cfs'!$K22*31)*1.983471/1000</f>
        <v>1983.8081900699999</v>
      </c>
      <c r="K22" s="6">
        <f>('octsep cfs'!$I22*31+'octsep cfs'!$J22*30+'octsep cfs'!$K22*31)*1.983471/1000</f>
        <v>1880.5090203899999</v>
      </c>
      <c r="L22" s="6">
        <f>('octsep cfs'!$J22*30+'octsep cfs'!$K22*31)*1.983471/1000</f>
        <v>1309.2892071000001</v>
      </c>
      <c r="M22" s="6">
        <f>'octsep cfs'!$K22*31*1.983471/1000</f>
        <v>637.01154636000001</v>
      </c>
      <c r="N22" s="6">
        <f t="shared" si="0"/>
        <v>2620.0501496820002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688.94080061099999</v>
      </c>
      <c r="C23" s="6">
        <f xml:space="preserve"> ('octsep cfs'!$D23*31 + 'octsep cfs'!$C23*30 + 'octsep cfs'!$B23*31 + 'augjul cfs'!$C23*30)* 1.983471/1000</f>
        <v>339.69122693100002</v>
      </c>
      <c r="D23" s="6">
        <f xml:space="preserve"> ('octsep cfs'!$D23*31 + 'octsep cfs'!$C23*30 + 'octsep cfs'!$B23*31)* 1.983471/1000</f>
        <v>158.38214282099997</v>
      </c>
      <c r="E23" s="6">
        <f xml:space="preserve"> ('octsep cfs'!$D23*31 + 'octsep cfs'!$C23*30)* 1.983471/1000</f>
        <v>86.195699246999993</v>
      </c>
      <c r="F23" s="6">
        <f>'octsep cfs'!$D23*1.983471*31/1000</f>
        <v>41.627105876999991</v>
      </c>
      <c r="G23" s="6">
        <f>('octsep cfs'!$E23*31+'octsep cfs'!$F23*28+'octsep cfs'!$G23*31+'octsep cfs'!$H23*30+'octsep cfs'!$I23*31+'octsep cfs'!$J23*30+'octsep cfs'!$K23*31)*1.983471/1000</f>
        <v>2005.398271905</v>
      </c>
      <c r="H23" s="6">
        <f>('octsep cfs'!$F23*28+'octsep cfs'!$G23*31+'octsep cfs'!$H23*30+'octsep cfs'!$I23*31+'octsep cfs'!$J23*30+'octsep cfs'!$K23*31)*1.983471/1000</f>
        <v>1973.1172813800001</v>
      </c>
      <c r="I23" s="6">
        <f>('octsep cfs'!$G23*31+'octsep cfs'!$H23*30+'octsep cfs'!$I23*31+'octsep cfs'!$J23*30+'octsep cfs'!$K23*31)*1.983471/1000</f>
        <v>1942.405216416</v>
      </c>
      <c r="J23" s="6">
        <f>('octsep cfs'!$H23*30+'octsep cfs'!$I23*31+'octsep cfs'!$J23*30+'octsep cfs'!$K23*31)*1.983471/1000</f>
        <v>1899.3024081149999</v>
      </c>
      <c r="K23" s="6">
        <f>('octsep cfs'!$I23*31+'octsep cfs'!$J23*30+'octsep cfs'!$K23*31)*1.983471/1000</f>
        <v>1764.2280330149999</v>
      </c>
      <c r="L23" s="6">
        <f>('octsep cfs'!$J23*30+'octsep cfs'!$K23*31)*1.983471/1000</f>
        <v>1269.129869763</v>
      </c>
      <c r="M23" s="6">
        <f>'octsep cfs'!$K23*31*1.983471/1000</f>
        <v>635.35138113300002</v>
      </c>
      <c r="N23" s="6">
        <f t="shared" si="0"/>
        <v>2694.3390725159998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777.13782209699991</v>
      </c>
      <c r="C24" s="6">
        <f xml:space="preserve"> ('octsep cfs'!$D24*31 + 'octsep cfs'!$C24*30 + 'octsep cfs'!$B24*31 + 'augjul cfs'!$C24*30)* 1.983471/1000</f>
        <v>495.15568391099998</v>
      </c>
      <c r="D24" s="6">
        <f xml:space="preserve"> ('octsep cfs'!$D24*31 + 'octsep cfs'!$C24*30 + 'octsep cfs'!$B24*31)* 1.983471/1000</f>
        <v>313.90610393100002</v>
      </c>
      <c r="E24" s="6">
        <f xml:space="preserve"> ('octsep cfs'!$D24*31 + 'octsep cfs'!$C24*30)* 1.983471/1000</f>
        <v>143.27801115599999</v>
      </c>
      <c r="F24" s="6">
        <f>'octsep cfs'!$D24*1.983471*31/1000</f>
        <v>56.937518525999998</v>
      </c>
      <c r="G24" s="6">
        <f>('octsep cfs'!$E24*31+'octsep cfs'!$F24*29+'octsep cfs'!$G24*31+'octsep cfs'!$H24*30+'octsep cfs'!$I24*31+'octsep cfs'!$J24*30+'octsep cfs'!$K24*31)*1.983471/1000</f>
        <v>1901.638936953</v>
      </c>
      <c r="H24" s="6">
        <f>('octsep cfs'!$F24*29+'octsep cfs'!$G24*31+'octsep cfs'!$H24*30+'octsep cfs'!$I24*31+'octsep cfs'!$J24*30+'octsep cfs'!$K24*31)*1.983471/1000</f>
        <v>1862.1638971110001</v>
      </c>
      <c r="I24" s="6">
        <f>('octsep cfs'!$G24*31+'octsep cfs'!$H24*30+'octsep cfs'!$I24*31+'octsep cfs'!$J24*30+'octsep cfs'!$K24*31)*1.983471/1000</f>
        <v>1827.8815843469999</v>
      </c>
      <c r="J24" s="6">
        <f>('octsep cfs'!$H24*30+'octsep cfs'!$I24*31+'octsep cfs'!$J24*30+'octsep cfs'!$K24*31)*1.983471/1000</f>
        <v>1796.522907837</v>
      </c>
      <c r="K24" s="6">
        <f>('octsep cfs'!$I24*31+'octsep cfs'!$J24*30+'octsep cfs'!$K24*31)*1.983471/1000</f>
        <v>1718.3344810170001</v>
      </c>
      <c r="L24" s="6">
        <f>('octsep cfs'!$J24*30+'octsep cfs'!$K24*31)*1.983471/1000</f>
        <v>1207.7414423130001</v>
      </c>
      <c r="M24" s="6">
        <f>'octsep cfs'!$K24*31*1.983471/1000</f>
        <v>427.52328975300003</v>
      </c>
      <c r="N24" s="6">
        <f t="shared" si="0"/>
        <v>2678.7767590499998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687.73881718500002</v>
      </c>
      <c r="C25" s="6">
        <f xml:space="preserve"> ('octsep cfs'!$D25*31 + 'octsep cfs'!$C25*30 + 'octsep cfs'!$B25*31 + 'augjul cfs'!$C25*30)* 1.983471/1000</f>
        <v>322.19502924</v>
      </c>
      <c r="D25" s="6">
        <f xml:space="preserve"> ('octsep cfs'!$D25*31 + 'octsep cfs'!$C25*30 + 'octsep cfs'!$B25*31)* 1.983471/1000</f>
        <v>163.55701866000001</v>
      </c>
      <c r="E25" s="6">
        <f xml:space="preserve"> ('octsep cfs'!$D25*31 + 'octsep cfs'!$C25*30)* 1.983471/1000</f>
        <v>79.319005290000007</v>
      </c>
      <c r="F25" s="6">
        <f>'octsep cfs'!$D25*1.983471*31/1000</f>
        <v>31.358676509999999</v>
      </c>
      <c r="G25" s="6">
        <f>('octsep cfs'!$E25*31+'octsep cfs'!$F25*28+'octsep cfs'!$G25*31+'octsep cfs'!$H25*30+'octsep cfs'!$I25*31+'octsep cfs'!$J25*30+'octsep cfs'!$K25*31)*1.983471/1000</f>
        <v>1440.6624253139998</v>
      </c>
      <c r="H25" s="6">
        <f>('octsep cfs'!$F25*28+'octsep cfs'!$G25*31+'octsep cfs'!$H25*30+'octsep cfs'!$I25*31+'octsep cfs'!$J25*30+'octsep cfs'!$K25*31)*1.983471/1000</f>
        <v>1414.407219687</v>
      </c>
      <c r="I25" s="6">
        <f>('octsep cfs'!$G25*31+'octsep cfs'!$H25*30+'octsep cfs'!$I25*31+'octsep cfs'!$J25*30+'octsep cfs'!$K25*31)*1.983471/1000</f>
        <v>1390.970526351</v>
      </c>
      <c r="J25" s="6">
        <f>('octsep cfs'!$H25*30+'octsep cfs'!$I25*31+'octsep cfs'!$J25*30+'octsep cfs'!$K25*31)*1.983471/1000</f>
        <v>1364.530857921</v>
      </c>
      <c r="K25" s="6">
        <f>('octsep cfs'!$I25*31+'octsep cfs'!$J25*30+'octsep cfs'!$K25*31)*1.983471/1000</f>
        <v>1267.598630151</v>
      </c>
      <c r="L25" s="6">
        <f>('octsep cfs'!$J25*30+'octsep cfs'!$K25*31)*1.983471/1000</f>
        <v>786.458152326</v>
      </c>
      <c r="M25" s="6">
        <f>'octsep cfs'!$K25*31*1.983471/1000</f>
        <v>370.524283626</v>
      </c>
      <c r="N25" s="6">
        <f t="shared" si="0"/>
        <v>2128.4012424989996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614.38410919199998</v>
      </c>
      <c r="C26" s="6">
        <f xml:space="preserve"> ('octsep cfs'!$D26*31 + 'octsep cfs'!$C26*30 + 'octsep cfs'!$B26*31 + 'augjul cfs'!$C26*30)* 1.983471/1000</f>
        <v>334.67701224299998</v>
      </c>
      <c r="D26" s="6">
        <f xml:space="preserve"> ('octsep cfs'!$D26*31 + 'octsep cfs'!$C26*30 + 'octsep cfs'!$B26*31)* 1.983471/1000</f>
        <v>187.16627397300002</v>
      </c>
      <c r="E26" s="6">
        <f xml:space="preserve"> ('octsep cfs'!$D26*31 + 'octsep cfs'!$C26*30)* 1.983471/1000</f>
        <v>117.19338403499999</v>
      </c>
      <c r="F26" s="6">
        <f>'octsep cfs'!$D26*1.983471*31/1000</f>
        <v>52.571898855000001</v>
      </c>
      <c r="G26" s="6">
        <f>('octsep cfs'!$E26*31+'octsep cfs'!$F26*28+'octsep cfs'!$G26*31+'octsep cfs'!$H26*30+'octsep cfs'!$I26*31+'octsep cfs'!$J26*30+'octsep cfs'!$K26*31)*1.983471/1000</f>
        <v>1847.865054672</v>
      </c>
      <c r="H26" s="6">
        <f>('octsep cfs'!$F26*28+'octsep cfs'!$G26*31+'octsep cfs'!$H26*30+'octsep cfs'!$I26*31+'octsep cfs'!$J26*30+'octsep cfs'!$K26*31)*1.983471/1000</f>
        <v>1818.1050557879998</v>
      </c>
      <c r="I26" s="6">
        <f>('octsep cfs'!$G26*31+'octsep cfs'!$H26*30+'octsep cfs'!$I26*31+'octsep cfs'!$J26*30+'octsep cfs'!$K26*31)*1.983471/1000</f>
        <v>1791.0584452319999</v>
      </c>
      <c r="J26" s="6">
        <f>('octsep cfs'!$H26*30+'octsep cfs'!$I26*31+'octsep cfs'!$J26*30+'octsep cfs'!$K26*31)*1.983471/1000</f>
        <v>1762.097785161</v>
      </c>
      <c r="K26" s="6">
        <f>('octsep cfs'!$I26*31+'octsep cfs'!$J26*30+'octsep cfs'!$K26*31)*1.983471/1000</f>
        <v>1708.4250599009999</v>
      </c>
      <c r="L26" s="6">
        <f>('octsep cfs'!$J26*30+'octsep cfs'!$K26*31)*1.983471/1000</f>
        <v>1474.7106884999998</v>
      </c>
      <c r="M26" s="6">
        <f>'octsep cfs'!$K26*31*1.983471/1000</f>
        <v>718.17517967999993</v>
      </c>
      <c r="N26" s="6">
        <f t="shared" si="0"/>
        <v>2462.2491638639999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818.06674618200009</v>
      </c>
      <c r="C27" s="6">
        <f xml:space="preserve"> ('octsep cfs'!$D27*31 + 'octsep cfs'!$C27*30 + 'octsep cfs'!$B27*31 + 'augjul cfs'!$C27*30)* 1.983471/1000</f>
        <v>417.47502566699995</v>
      </c>
      <c r="D27" s="6">
        <f xml:space="preserve"> ('octsep cfs'!$D27*31 + 'octsep cfs'!$C27*30 + 'octsep cfs'!$B27*31)* 1.983471/1000</f>
        <v>230.03701616699999</v>
      </c>
      <c r="E27" s="6">
        <f xml:space="preserve"> ('octsep cfs'!$D27*31 + 'octsep cfs'!$C27*30)* 1.983471/1000</f>
        <v>122.24925161399999</v>
      </c>
      <c r="F27" s="6">
        <f>'octsep cfs'!$D27*1.983471*31/1000</f>
        <v>54.355039284</v>
      </c>
      <c r="G27" s="6">
        <f>('octsep cfs'!$E27*31+'octsep cfs'!$F27*28+'octsep cfs'!$G27*31+'octsep cfs'!$H27*30+'octsep cfs'!$I27*31+'octsep cfs'!$J27*30+'octsep cfs'!$K27*31)*1.983471/1000</f>
        <v>2021.1589324709998</v>
      </c>
      <c r="H27" s="6">
        <f>('octsep cfs'!$F27*28+'octsep cfs'!$G27*31+'octsep cfs'!$H27*30+'octsep cfs'!$I27*31+'octsep cfs'!$J27*30+'octsep cfs'!$K27*31)*1.983471/1000</f>
        <v>1971.5999260650001</v>
      </c>
      <c r="I27" s="6">
        <f>('octsep cfs'!$G27*31+'octsep cfs'!$H27*30+'octsep cfs'!$I27*31+'octsep cfs'!$J27*30+'octsep cfs'!$K27*31)*1.983471/1000</f>
        <v>1933.390340721</v>
      </c>
      <c r="J27" s="6">
        <f>('octsep cfs'!$H27*30+'octsep cfs'!$I27*31+'octsep cfs'!$J27*30+'octsep cfs'!$K27*31)*1.983471/1000</f>
        <v>1903.5688542359999</v>
      </c>
      <c r="K27" s="6">
        <f>('octsep cfs'!$I27*31+'octsep cfs'!$J27*30+'octsep cfs'!$K27*31)*1.983471/1000</f>
        <v>1801.995304326</v>
      </c>
      <c r="L27" s="6">
        <f>('octsep cfs'!$J27*30+'octsep cfs'!$K27*31)*1.983471/1000</f>
        <v>1341.760610841</v>
      </c>
      <c r="M27" s="6">
        <f>'octsep cfs'!$K27*31*1.983471/1000</f>
        <v>796.94079656099996</v>
      </c>
      <c r="N27" s="6">
        <f t="shared" si="0"/>
        <v>2839.2256786529997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729.95699741999999</v>
      </c>
      <c r="C28" s="6">
        <f xml:space="preserve"> ('octsep cfs'!$D28*31 + 'octsep cfs'!$C28*30 + 'octsep cfs'!$B28*31 + 'augjul cfs'!$C28*30)* 1.983471/1000</f>
        <v>385.318993815</v>
      </c>
      <c r="D28" s="6">
        <f xml:space="preserve"> ('octsep cfs'!$D28*31 + 'octsep cfs'!$C28*30 + 'octsep cfs'!$B28*31)* 1.983471/1000</f>
        <v>224.776851075</v>
      </c>
      <c r="E28" s="6">
        <f xml:space="preserve"> ('octsep cfs'!$D28*31 + 'octsep cfs'!$C28*30)* 1.983471/1000</f>
        <v>98.665781424000002</v>
      </c>
      <c r="F28" s="6">
        <f>'octsep cfs'!$D28*1.983471*31/1000</f>
        <v>44.517023123999998</v>
      </c>
      <c r="G28" s="6">
        <f>('octsep cfs'!$E28*31+'octsep cfs'!$F28*29+'octsep cfs'!$G28*31+'octsep cfs'!$H28*30+'octsep cfs'!$I28*31+'octsep cfs'!$J28*30+'octsep cfs'!$K28*31)*1.983471/1000</f>
        <v>1785.199271898</v>
      </c>
      <c r="H28" s="6">
        <f>('octsep cfs'!$F28*29+'octsep cfs'!$G28*31+'octsep cfs'!$H28*30+'octsep cfs'!$I28*31+'octsep cfs'!$J28*30+'octsep cfs'!$K28*31)*1.983471/1000</f>
        <v>1751.5040665499998</v>
      </c>
      <c r="I28" s="6">
        <f>('octsep cfs'!$G28*31+'octsep cfs'!$H28*30+'octsep cfs'!$I28*31+'octsep cfs'!$J28*30+'octsep cfs'!$K28*31)*1.983471/1000</f>
        <v>1717.451836422</v>
      </c>
      <c r="J28" s="6">
        <f>('octsep cfs'!$H28*30+'octsep cfs'!$I28*31+'octsep cfs'!$J28*30+'octsep cfs'!$K28*31)*1.983471/1000</f>
        <v>1686.7080359219999</v>
      </c>
      <c r="K28" s="6">
        <f>('octsep cfs'!$I28*31+'octsep cfs'!$J28*30+'octsep cfs'!$K28*31)*1.983471/1000</f>
        <v>1557.5840738220002</v>
      </c>
      <c r="L28" s="6">
        <f>('octsep cfs'!$J28*30+'octsep cfs'!$K28*31)*1.983471/1000</f>
        <v>1132.0283873010001</v>
      </c>
      <c r="M28" s="6">
        <f>'octsep cfs'!$K28*31*1.983471/1000</f>
        <v>524.55072413100004</v>
      </c>
      <c r="N28" s="6">
        <f t="shared" si="0"/>
        <v>2515.1562693179999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609.81220853699995</v>
      </c>
      <c r="C29" s="6">
        <f xml:space="preserve"> ('octsep cfs'!$D29*31 + 'octsep cfs'!$C29*30 + 'octsep cfs'!$B29*31 + 'augjul cfs'!$C29*30)* 1.983471/1000</f>
        <v>282.51370841400001</v>
      </c>
      <c r="D29" s="6">
        <f xml:space="preserve"> ('octsep cfs'!$D29*31 + 'octsep cfs'!$C29*30 + 'octsep cfs'!$B29*31)* 1.983471/1000</f>
        <v>144.58313507399998</v>
      </c>
      <c r="E29" s="6">
        <f xml:space="preserve"> ('octsep cfs'!$D29*31 + 'octsep cfs'!$C29*30)* 1.983471/1000</f>
        <v>63.480989354999998</v>
      </c>
      <c r="F29" s="6">
        <f>'octsep cfs'!$D29*1.983471*31/1000</f>
        <v>32.895866535000003</v>
      </c>
      <c r="G29" s="6">
        <f>('octsep cfs'!$E29*31+'octsep cfs'!$F29*28+'octsep cfs'!$G29*31+'octsep cfs'!$H29*30+'octsep cfs'!$I29*31+'octsep cfs'!$J29*30+'octsep cfs'!$K29*31)*1.983471/1000</f>
        <v>1790.9513377980002</v>
      </c>
      <c r="H29" s="6">
        <f>('octsep cfs'!$F29*28+'octsep cfs'!$G29*31+'octsep cfs'!$H29*30+'octsep cfs'!$I29*31+'octsep cfs'!$J29*30+'octsep cfs'!$K29*31)*1.983471/1000</f>
        <v>1751.7222483600001</v>
      </c>
      <c r="I29" s="6">
        <f>('octsep cfs'!$G29*31+'octsep cfs'!$H29*30+'octsep cfs'!$I29*31+'octsep cfs'!$J29*30+'octsep cfs'!$K29*31)*1.983471/1000</f>
        <v>1721.7877040279998</v>
      </c>
      <c r="J29" s="6">
        <f>('octsep cfs'!$H29*30+'octsep cfs'!$I29*31+'octsep cfs'!$J29*30+'octsep cfs'!$K29*31)*1.983471/1000</f>
        <v>1687.9695234779999</v>
      </c>
      <c r="K29" s="6">
        <f>('octsep cfs'!$I29*31+'octsep cfs'!$J29*30+'octsep cfs'!$K29*31)*1.983471/1000</f>
        <v>1624.8951456780001</v>
      </c>
      <c r="L29" s="6">
        <f>('octsep cfs'!$J29*30+'octsep cfs'!$K29*31)*1.983471/1000</f>
        <v>1286.897802981</v>
      </c>
      <c r="M29" s="6">
        <f>'octsep cfs'!$K29*31*1.983471/1000</f>
        <v>677.03997461100005</v>
      </c>
      <c r="N29" s="6">
        <f t="shared" si="0"/>
        <v>2400.7635463350002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842.06277833999991</v>
      </c>
      <c r="C30" s="6">
        <f xml:space="preserve"> ('octsep cfs'!$D30*31 + 'octsep cfs'!$C30*30 + 'octsep cfs'!$B30*31 + 'augjul cfs'!$C30*30)* 1.983471/1000</f>
        <v>445.65221469300002</v>
      </c>
      <c r="D30" s="6">
        <f xml:space="preserve"> ('octsep cfs'!$D30*31 + 'octsep cfs'!$C30*30 + 'octsep cfs'!$B30*31)* 1.983471/1000</f>
        <v>277.43403918299998</v>
      </c>
      <c r="E30" s="6">
        <f xml:space="preserve"> ('octsep cfs'!$D30*31 + 'octsep cfs'!$C30*30)* 1.983471/1000</f>
        <v>154.520324784</v>
      </c>
      <c r="F30" s="6">
        <f>'octsep cfs'!$D30*1.983471*31/1000</f>
        <v>62.348427414</v>
      </c>
      <c r="G30" s="6">
        <f>('octsep cfs'!$E30*31+'octsep cfs'!$F30*28+'octsep cfs'!$G30*31+'octsep cfs'!$H30*30+'octsep cfs'!$I30*31+'octsep cfs'!$J30*30+'octsep cfs'!$K30*31)*1.983471/1000</f>
        <v>2152.6154564670001</v>
      </c>
      <c r="H30" s="6">
        <f>('octsep cfs'!$F30*28+'octsep cfs'!$G30*31+'octsep cfs'!$H30*30+'octsep cfs'!$I30*31+'octsep cfs'!$J30*30+'octsep cfs'!$K30*31)*1.983471/1000</f>
        <v>2113.3863670290002</v>
      </c>
      <c r="I30" s="6">
        <f>('octsep cfs'!$G30*31+'octsep cfs'!$H30*30+'octsep cfs'!$I30*31+'octsep cfs'!$J30*30+'octsep cfs'!$K30*31)*1.983471/1000</f>
        <v>2073.121905729</v>
      </c>
      <c r="J30" s="6">
        <f>('octsep cfs'!$H30*30+'octsep cfs'!$I30*31+'octsep cfs'!$J30*30+'octsep cfs'!$K30*31)*1.983471/1000</f>
        <v>2036.536783134</v>
      </c>
      <c r="K30" s="6">
        <f>('octsep cfs'!$I30*31+'octsep cfs'!$J30*30+'octsep cfs'!$K30*31)*1.983471/1000</f>
        <v>1987.0888511039998</v>
      </c>
      <c r="L30" s="6">
        <f>('octsep cfs'!$J30*30+'octsep cfs'!$K30*31)*1.983471/1000</f>
        <v>1577.95035405</v>
      </c>
      <c r="M30" s="6">
        <f>'octsep cfs'!$K30*31*1.983471/1000</f>
        <v>917.3950069199999</v>
      </c>
      <c r="N30" s="6">
        <f t="shared" si="0"/>
        <v>2994.6782348070001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962.07269119499995</v>
      </c>
      <c r="C31" s="6">
        <f xml:space="preserve"> ('octsep cfs'!$D31*31 + 'octsep cfs'!$C31*30 + 'octsep cfs'!$B31*31 + 'augjul cfs'!$C31*30)* 1.983471/1000</f>
        <v>468.38874276600001</v>
      </c>
      <c r="D31" s="6">
        <f xml:space="preserve"> ('octsep cfs'!$D31*31 + 'octsep cfs'!$C31*30 + 'octsep cfs'!$B31*31)* 1.983471/1000</f>
        <v>222.63668586599999</v>
      </c>
      <c r="E31" s="6">
        <f xml:space="preserve"> ('octsep cfs'!$D31*31 + 'octsep cfs'!$C31*30)* 1.983471/1000</f>
        <v>132.37288759800001</v>
      </c>
      <c r="F31" s="6">
        <f>'octsep cfs'!$D31*1.983471*31/1000</f>
        <v>60.134873777999999</v>
      </c>
      <c r="G31" s="6">
        <f>('octsep cfs'!$E31*31+'octsep cfs'!$F31*28+'octsep cfs'!$G31*31+'octsep cfs'!$H31*30+'octsep cfs'!$I31*31+'octsep cfs'!$J31*30+'octsep cfs'!$K31*31)*1.983471/1000</f>
        <v>1921.3843907580001</v>
      </c>
      <c r="H31" s="6">
        <f>('octsep cfs'!$F31*28+'octsep cfs'!$G31*31+'octsep cfs'!$H31*30+'octsep cfs'!$I31*31+'octsep cfs'!$J31*30+'octsep cfs'!$K31*31)*1.983471/1000</f>
        <v>1882.524226926</v>
      </c>
      <c r="I31" s="6">
        <f>('octsep cfs'!$G31*31+'octsep cfs'!$H31*30+'octsep cfs'!$I31*31+'octsep cfs'!$J31*30+'octsep cfs'!$K31*31)*1.983471/1000</f>
        <v>1853.033980098</v>
      </c>
      <c r="J31" s="6">
        <f>('octsep cfs'!$H31*30+'octsep cfs'!$I31*31+'octsep cfs'!$J31*30+'octsep cfs'!$K31*31)*1.983471/1000</f>
        <v>1816.8177831089999</v>
      </c>
      <c r="K31" s="6">
        <f>('octsep cfs'!$I31*31+'octsep cfs'!$J31*30+'octsep cfs'!$K31*31)*1.983471/1000</f>
        <v>1769.8690245389998</v>
      </c>
      <c r="L31" s="6">
        <f>('octsep cfs'!$J31*30+'octsep cfs'!$K31*31)*1.983471/1000</f>
        <v>1578.5196102269999</v>
      </c>
      <c r="M31" s="6">
        <f>'octsep cfs'!$K31*31*1.983471/1000</f>
        <v>802.22873024700004</v>
      </c>
      <c r="N31" s="6">
        <f t="shared" si="0"/>
        <v>2883.4570819529999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778.26840056700007</v>
      </c>
      <c r="C32" s="6">
        <f xml:space="preserve"> ('octsep cfs'!$D32*31 + 'octsep cfs'!$C32*30 + 'octsep cfs'!$B32*31 + 'augjul cfs'!$C32*30)* 1.983471/1000</f>
        <v>409.83469537500002</v>
      </c>
      <c r="D32" s="6">
        <f xml:space="preserve"> ('octsep cfs'!$D32*31 + 'octsep cfs'!$C32*30 + 'octsep cfs'!$B32*31)* 1.983471/1000</f>
        <v>232.27437145499999</v>
      </c>
      <c r="E32" s="6">
        <f xml:space="preserve"> ('octsep cfs'!$D32*31 + 'octsep cfs'!$C32*30)* 1.983471/1000</f>
        <v>121.90412766</v>
      </c>
      <c r="F32" s="6">
        <f>'octsep cfs'!$D32*1.983471*31/1000</f>
        <v>41.811568679999993</v>
      </c>
      <c r="G32" s="6">
        <f>('octsep cfs'!$E32*31+'octsep cfs'!$F32*29+'octsep cfs'!$G32*31+'octsep cfs'!$H32*30+'octsep cfs'!$I32*31+'octsep cfs'!$J32*30+'octsep cfs'!$K32*31)*1.983471/1000</f>
        <v>2080.7800872600001</v>
      </c>
      <c r="H32" s="6">
        <f>('octsep cfs'!$F32*29+'octsep cfs'!$G32*31+'octsep cfs'!$H32*30+'octsep cfs'!$I32*31+'octsep cfs'!$J32*30+'octsep cfs'!$K32*31)*1.983471/1000</f>
        <v>2053.910005623</v>
      </c>
      <c r="I32" s="6">
        <f>('octsep cfs'!$G32*31+'octsep cfs'!$H32*30+'octsep cfs'!$I32*31+'octsep cfs'!$J32*30+'octsep cfs'!$K32*31)*1.983471/1000</f>
        <v>2023.078932399</v>
      </c>
      <c r="J32" s="6">
        <f>('octsep cfs'!$H32*30+'octsep cfs'!$I32*31+'octsep cfs'!$J32*30+'octsep cfs'!$K32*31)*1.983471/1000</f>
        <v>1988.3384378339999</v>
      </c>
      <c r="K32" s="6">
        <f>('octsep cfs'!$I32*31+'octsep cfs'!$J32*30+'octsep cfs'!$K32*31)*1.983471/1000</f>
        <v>1853.2045586039999</v>
      </c>
      <c r="L32" s="6">
        <f>('octsep cfs'!$J32*30+'octsep cfs'!$K32*31)*1.983471/1000</f>
        <v>1338.4303630319998</v>
      </c>
      <c r="M32" s="6">
        <f>'octsep cfs'!$K32*31*1.983471/1000</f>
        <v>616.22873722200006</v>
      </c>
      <c r="N32" s="6">
        <f t="shared" si="0"/>
        <v>2859.0484878269999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753.34608745200001</v>
      </c>
      <c r="C33" s="6">
        <f xml:space="preserve"> ('octsep cfs'!$D33*31 + 'octsep cfs'!$C33*30 + 'octsep cfs'!$B33*31 + 'augjul cfs'!$C33*30)* 1.983471/1000</f>
        <v>415.34874475499998</v>
      </c>
      <c r="D33" s="6">
        <f xml:space="preserve"> ('octsep cfs'!$D33*31 + 'octsep cfs'!$C33*30 + 'octsep cfs'!$B33*31)* 1.983471/1000</f>
        <v>233.742139995</v>
      </c>
      <c r="E33" s="6">
        <f xml:space="preserve"> ('octsep cfs'!$D33*31 + 'octsep cfs'!$C33*30)* 1.983471/1000</f>
        <v>110.705450394</v>
      </c>
      <c r="F33" s="6">
        <f>'octsep cfs'!$D33*1.983471*31/1000</f>
        <v>48.821155193999999</v>
      </c>
      <c r="G33" s="6">
        <f>('octsep cfs'!$E33*31+'octsep cfs'!$F33*28+'octsep cfs'!$G33*31+'octsep cfs'!$H33*30+'octsep cfs'!$I33*31+'octsep cfs'!$J33*30+'octsep cfs'!$K33*31)*1.983471/1000</f>
        <v>1880.741086497</v>
      </c>
      <c r="H33" s="6">
        <f>('octsep cfs'!$F33*28+'octsep cfs'!$G33*31+'octsep cfs'!$H33*30+'octsep cfs'!$I33*31+'octsep cfs'!$J33*30+'octsep cfs'!$K33*31)*1.983471/1000</f>
        <v>1854.7318312739999</v>
      </c>
      <c r="I33" s="6">
        <f>('octsep cfs'!$G33*31+'octsep cfs'!$H33*30+'octsep cfs'!$I33*31+'octsep cfs'!$J33*30+'octsep cfs'!$K33*31)*1.983471/1000</f>
        <v>1829.0181132299999</v>
      </c>
      <c r="J33" s="6">
        <f>('octsep cfs'!$H33*30+'octsep cfs'!$I33*31+'octsep cfs'!$J33*30+'octsep cfs'!$K33*31)*1.983471/1000</f>
        <v>1794.031668261</v>
      </c>
      <c r="K33" s="6">
        <f>('octsep cfs'!$I33*31+'octsep cfs'!$J33*30+'octsep cfs'!$K33*31)*1.983471/1000</f>
        <v>1722.0316709609999</v>
      </c>
      <c r="L33" s="6">
        <f>('octsep cfs'!$J33*30+'octsep cfs'!$K33*31)*1.983471/1000</f>
        <v>1056.67434054</v>
      </c>
      <c r="M33" s="6">
        <f>'octsep cfs'!$K33*31*1.983471/1000</f>
        <v>446.39998326</v>
      </c>
      <c r="N33" s="6">
        <f t="shared" si="0"/>
        <v>2634.0871739489999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605.66873761800002</v>
      </c>
      <c r="C34" s="6">
        <f xml:space="preserve"> ('octsep cfs'!$D34*31 + 'octsep cfs'!$C34*30 + 'octsep cfs'!$B34*31 + 'augjul cfs'!$C34*30)* 1.983471/1000</f>
        <v>356.88990397200001</v>
      </c>
      <c r="D34" s="6">
        <f xml:space="preserve"> ('octsep cfs'!$D34*31 + 'octsep cfs'!$C34*30 + 'octsep cfs'!$B34*31)* 1.983471/1000</f>
        <v>201.048587502</v>
      </c>
      <c r="E34" s="6">
        <f xml:space="preserve"> ('octsep cfs'!$D34*31 + 'octsep cfs'!$C34*30)* 1.983471/1000</f>
        <v>95.289913781999999</v>
      </c>
      <c r="F34" s="6">
        <f>'octsep cfs'!$D34*1.983471*31/1000</f>
        <v>43.164295901999999</v>
      </c>
      <c r="G34" s="6">
        <f>('octsep cfs'!$E34*31+'octsep cfs'!$F34*28+'octsep cfs'!$G34*31+'octsep cfs'!$H34*30+'octsep cfs'!$I34*31+'octsep cfs'!$J34*30+'octsep cfs'!$K34*31)*1.983471/1000</f>
        <v>2065.671988653</v>
      </c>
      <c r="H34" s="6">
        <f>('octsep cfs'!$F34*28+'octsep cfs'!$G34*31+'octsep cfs'!$H34*30+'octsep cfs'!$I34*31+'octsep cfs'!$J34*30+'octsep cfs'!$K34*31)*1.983471/1000</f>
        <v>2030.3166180779999</v>
      </c>
      <c r="I34" s="6">
        <f>('octsep cfs'!$G34*31+'octsep cfs'!$H34*30+'octsep cfs'!$I34*31+'octsep cfs'!$J34*30+'octsep cfs'!$K34*31)*1.983471/1000</f>
        <v>1995.716949954</v>
      </c>
      <c r="J34" s="6">
        <f>('octsep cfs'!$H34*30+'octsep cfs'!$I34*31+'octsep cfs'!$J34*30+'octsep cfs'!$K34*31)*1.983471/1000</f>
        <v>1955.0736456929999</v>
      </c>
      <c r="K34" s="6">
        <f>('octsep cfs'!$I34*31+'octsep cfs'!$J34*30+'octsep cfs'!$K34*31)*1.983471/1000</f>
        <v>1880.693483193</v>
      </c>
      <c r="L34" s="6">
        <f>('octsep cfs'!$J34*30+'octsep cfs'!$K34*31)*1.983471/1000</f>
        <v>1255.426068624</v>
      </c>
      <c r="M34" s="6">
        <f>'octsep cfs'!$K34*31*1.983471/1000</f>
        <v>513.05254274399999</v>
      </c>
      <c r="N34" s="6">
        <f t="shared" si="0"/>
        <v>2671.3407262709998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790.958648025</v>
      </c>
      <c r="C35" s="6">
        <f xml:space="preserve"> ('octsep cfs'!$D35*31 + 'octsep cfs'!$C35*30 + 'octsep cfs'!$B35*31 + 'augjul cfs'!$C35*30)* 1.983471/1000</f>
        <v>439.43403310799999</v>
      </c>
      <c r="D35" s="6">
        <f xml:space="preserve"> ('octsep cfs'!$D35*31 + 'octsep cfs'!$C35*30 + 'octsep cfs'!$B35*31)* 1.983471/1000</f>
        <v>257.52990769799999</v>
      </c>
      <c r="E35" s="6">
        <f xml:space="preserve"> ('octsep cfs'!$D35*31 + 'octsep cfs'!$C35*30)* 1.983471/1000</f>
        <v>117.584127822</v>
      </c>
      <c r="F35" s="6">
        <f>'octsep cfs'!$D35*1.983471*31/1000</f>
        <v>51.772560041999995</v>
      </c>
      <c r="G35" s="6">
        <f>('octsep cfs'!$E35*31+'octsep cfs'!$F35*28+'octsep cfs'!$G35*31+'octsep cfs'!$H35*30+'octsep cfs'!$I35*31+'octsep cfs'!$J35*30+'octsep cfs'!$K35*31)*1.983471/1000</f>
        <v>2108.9870283509999</v>
      </c>
      <c r="H35" s="6">
        <f>('octsep cfs'!$F35*28+'octsep cfs'!$G35*31+'octsep cfs'!$H35*30+'octsep cfs'!$I35*31+'octsep cfs'!$J35*30+'octsep cfs'!$K35*31)*1.983471/1000</f>
        <v>2066.1301704540001</v>
      </c>
      <c r="I35" s="6">
        <f>('octsep cfs'!$G35*31+'octsep cfs'!$H35*30+'octsep cfs'!$I35*31+'octsep cfs'!$J35*30+'octsep cfs'!$K35*31)*1.983471/1000</f>
        <v>2033.8630642259998</v>
      </c>
      <c r="J35" s="6">
        <f>('octsep cfs'!$H35*30+'octsep cfs'!$I35*31+'octsep cfs'!$J35*30+'octsep cfs'!$K35*31)*1.983471/1000</f>
        <v>1999.06108206</v>
      </c>
      <c r="K35" s="6">
        <f>('octsep cfs'!$I35*31+'octsep cfs'!$J35*30+'octsep cfs'!$K35*31)*1.983471/1000</f>
        <v>1898.9751354</v>
      </c>
      <c r="L35" s="6">
        <f>('octsep cfs'!$J35*30+'octsep cfs'!$K35*31)*1.983471/1000</f>
        <v>1560.7933299000001</v>
      </c>
      <c r="M35" s="6">
        <f>'octsep cfs'!$K35*31*1.983471/1000</f>
        <v>776.58840063000002</v>
      </c>
      <c r="N35" s="6">
        <f t="shared" si="0"/>
        <v>2899.9456763759999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990.957979368</v>
      </c>
      <c r="C36" s="6">
        <f xml:space="preserve"> ('octsep cfs'!$D36*31 + 'octsep cfs'!$C36*30 + 'octsep cfs'!$B36*31 + 'augjul cfs'!$C36*30)* 1.983471/1000</f>
        <v>613.73154723300001</v>
      </c>
      <c r="D36" s="6">
        <f xml:space="preserve"> ('octsep cfs'!$D36*31 + 'octsep cfs'!$C36*30 + 'octsep cfs'!$B36*31)* 1.983471/1000</f>
        <v>328.290235623</v>
      </c>
      <c r="E36" s="6">
        <f xml:space="preserve"> ('octsep cfs'!$D36*31 + 'octsep cfs'!$C36*30)* 1.983471/1000</f>
        <v>163.56495254399999</v>
      </c>
      <c r="F36" s="6">
        <f>'octsep cfs'!$D36*1.983471*31/1000</f>
        <v>64.193055443999995</v>
      </c>
      <c r="G36" s="6">
        <f>('octsep cfs'!$E36*31+'octsep cfs'!$F36*29+'octsep cfs'!$G36*31+'octsep cfs'!$H36*30+'octsep cfs'!$I36*31+'octsep cfs'!$J36*30+'octsep cfs'!$K36*31)*1.983471/1000</f>
        <v>1867.529186166</v>
      </c>
      <c r="H36" s="6">
        <f>('octsep cfs'!$F36*29+'octsep cfs'!$G36*31+'octsep cfs'!$H36*30+'octsep cfs'!$I36*31+'octsep cfs'!$J36*30+'octsep cfs'!$K36*31)*1.983471/1000</f>
        <v>1821.1675350119999</v>
      </c>
      <c r="I36" s="6">
        <f>('octsep cfs'!$G36*31+'octsep cfs'!$H36*30+'octsep cfs'!$I36*31+'octsep cfs'!$J36*30+'octsep cfs'!$K36*31)*1.983471/1000</f>
        <v>1784.6994372060001</v>
      </c>
      <c r="J36" s="6">
        <f>('octsep cfs'!$H36*30+'octsep cfs'!$I36*31+'octsep cfs'!$J36*30+'octsep cfs'!$K36*31)*1.983471/1000</f>
        <v>1731.2052243359999</v>
      </c>
      <c r="K36" s="6">
        <f>('octsep cfs'!$I36*31+'octsep cfs'!$J36*30+'octsep cfs'!$K36*31)*1.983471/1000</f>
        <v>1607.793658716</v>
      </c>
      <c r="L36" s="6">
        <f>('octsep cfs'!$J36*30+'octsep cfs'!$K36*31)*1.983471/1000</f>
        <v>1333.8663962610001</v>
      </c>
      <c r="M36" s="6">
        <f>'octsep cfs'!$K36*31*1.983471/1000</f>
        <v>690.56724683099992</v>
      </c>
      <c r="N36" s="6">
        <f t="shared" si="0"/>
        <v>2858.4871655340003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819.41550646199994</v>
      </c>
      <c r="C37" s="6">
        <f xml:space="preserve"> ('octsep cfs'!$D37*31 + 'octsep cfs'!$C37*30 + 'octsep cfs'!$B37*31 + 'augjul cfs'!$C37*30)* 1.983471/1000</f>
        <v>487.75138666800001</v>
      </c>
      <c r="D37" s="6">
        <f xml:space="preserve"> ('octsep cfs'!$D37*31 + 'octsep cfs'!$C37*30 + 'octsep cfs'!$B37*31)* 1.983471/1000</f>
        <v>262.23073396799998</v>
      </c>
      <c r="E37" s="6">
        <f xml:space="preserve"> ('octsep cfs'!$D37*31 + 'octsep cfs'!$C37*30)* 1.983471/1000</f>
        <v>129.84792901500001</v>
      </c>
      <c r="F37" s="6">
        <f>'octsep cfs'!$D37*1.983471*31/1000</f>
        <v>50.112394815000002</v>
      </c>
      <c r="G37" s="6">
        <f>('octsep cfs'!$E37*31+'octsep cfs'!$F37*28+'octsep cfs'!$G37*31+'octsep cfs'!$H37*30+'octsep cfs'!$I37*31+'octsep cfs'!$J37*30+'octsep cfs'!$K37*31)*1.983471/1000</f>
        <v>2180.7073562400001</v>
      </c>
      <c r="H37" s="6">
        <f>('octsep cfs'!$F37*28+'octsep cfs'!$G37*31+'octsep cfs'!$H37*30+'octsep cfs'!$I37*31+'octsep cfs'!$J37*30+'octsep cfs'!$K37*31)*1.983471/1000</f>
        <v>2132.9314902630003</v>
      </c>
      <c r="I37" s="6">
        <f>('octsep cfs'!$G37*31+'octsep cfs'!$H37*30+'octsep cfs'!$I37*31+'octsep cfs'!$J37*30+'octsep cfs'!$K37*31)*1.983471/1000</f>
        <v>2087.8908307950001</v>
      </c>
      <c r="J37" s="6">
        <f>('octsep cfs'!$H37*30+'octsep cfs'!$I37*31+'octsep cfs'!$J37*30+'octsep cfs'!$K37*31)*1.983471/1000</f>
        <v>2043.1893448679998</v>
      </c>
      <c r="K37" s="6">
        <f>('octsep cfs'!$I37*31+'octsep cfs'!$J37*30+'octsep cfs'!$K37*31)*1.983471/1000</f>
        <v>1961.4306702479998</v>
      </c>
      <c r="L37" s="6">
        <f>('octsep cfs'!$J37*30+'octsep cfs'!$K37*31)*1.983471/1000</f>
        <v>1473.2191183080001</v>
      </c>
      <c r="M37" s="6">
        <f>'octsep cfs'!$K37*31*1.983471/1000</f>
        <v>500.38609693799998</v>
      </c>
      <c r="N37" s="6">
        <f t="shared" ref="N37:N68" si="1">B37+G37</f>
        <v>3000.122862702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777.75864852000007</v>
      </c>
      <c r="C38" s="6">
        <f xml:space="preserve"> ('octsep cfs'!$D38*31 + 'octsep cfs'!$C38*30 + 'octsep cfs'!$B38*31 + 'augjul cfs'!$C38*30)* 1.983471/1000</f>
        <v>373.29320914200002</v>
      </c>
      <c r="D38" s="6">
        <f xml:space="preserve"> ('octsep cfs'!$D38*31 + 'octsep cfs'!$C38*30 + 'octsep cfs'!$B38*31)* 1.983471/1000</f>
        <v>235.30313167199998</v>
      </c>
      <c r="E38" s="6">
        <f xml:space="preserve"> ('octsep cfs'!$D38*31 + 'octsep cfs'!$C38*30)* 1.983471/1000</f>
        <v>111.95900406599999</v>
      </c>
      <c r="F38" s="6">
        <f>'octsep cfs'!$D38*1.983471*31/1000</f>
        <v>43.410246305999998</v>
      </c>
      <c r="G38" s="6">
        <f>('octsep cfs'!$E38*31+'octsep cfs'!$F38*28+'octsep cfs'!$G38*31+'octsep cfs'!$H38*30+'octsep cfs'!$I38*31+'octsep cfs'!$J38*30+'octsep cfs'!$K38*31)*1.983471/1000</f>
        <v>1791.33216423</v>
      </c>
      <c r="H38" s="6">
        <f>('octsep cfs'!$F38*28+'octsep cfs'!$G38*31+'octsep cfs'!$H38*30+'octsep cfs'!$I38*31+'octsep cfs'!$J38*30+'octsep cfs'!$K38*31)*1.983471/1000</f>
        <v>1758.005884488</v>
      </c>
      <c r="I38" s="6">
        <f>('octsep cfs'!$G38*31+'octsep cfs'!$H38*30+'octsep cfs'!$I38*31+'octsep cfs'!$J38*30+'octsep cfs'!$K38*31)*1.983471/1000</f>
        <v>1719.129852888</v>
      </c>
      <c r="J38" s="6">
        <f>('octsep cfs'!$H38*30+'octsep cfs'!$I38*31+'octsep cfs'!$J38*30+'octsep cfs'!$K38*31)*1.983471/1000</f>
        <v>1685.742085545</v>
      </c>
      <c r="K38" s="6">
        <f>('octsep cfs'!$I38*31+'octsep cfs'!$J38*30+'octsep cfs'!$K38*31)*1.983471/1000</f>
        <v>1532.875975575</v>
      </c>
      <c r="L38" s="6">
        <f>('octsep cfs'!$J38*30+'octsep cfs'!$K38*31)*1.983471/1000</f>
        <v>1197.768550125</v>
      </c>
      <c r="M38" s="6">
        <f>'octsep cfs'!$K38*31*1.983471/1000</f>
        <v>555.54047503499999</v>
      </c>
      <c r="N38" s="6">
        <f t="shared" si="1"/>
        <v>2569.0908127500002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843.55434853199995</v>
      </c>
      <c r="C39" s="6">
        <f xml:space="preserve"> ('octsep cfs'!$D39*31 + 'octsep cfs'!$C39*30 + 'octsep cfs'!$B39*31 + 'augjul cfs'!$C39*30)* 1.983471/1000</f>
        <v>464.97518917500003</v>
      </c>
      <c r="D39" s="6">
        <f xml:space="preserve"> ('octsep cfs'!$D39*31 + 'octsep cfs'!$C39*30 + 'octsep cfs'!$B39*31)* 1.983471/1000</f>
        <v>300.38676559499999</v>
      </c>
      <c r="E39" s="6">
        <f xml:space="preserve"> ('octsep cfs'!$D39*31 + 'octsep cfs'!$C39*30)* 1.983471/1000</f>
        <v>163.45387816799999</v>
      </c>
      <c r="F39" s="6">
        <f>'octsep cfs'!$D39*1.983471*31/1000</f>
        <v>68.128261907999999</v>
      </c>
      <c r="G39" s="6">
        <f>('octsep cfs'!$E39*31+'octsep cfs'!$F39*28+'octsep cfs'!$G39*31+'octsep cfs'!$H39*30+'octsep cfs'!$I39*31+'octsep cfs'!$J39*30+'octsep cfs'!$K39*31)*1.983471/1000</f>
        <v>1838.9513359979999</v>
      </c>
      <c r="H39" s="6">
        <f>('octsep cfs'!$F39*28+'octsep cfs'!$G39*31+'octsep cfs'!$H39*30+'octsep cfs'!$I39*31+'octsep cfs'!$J39*30+'octsep cfs'!$K39*31)*1.983471/1000</f>
        <v>1790.4376188089998</v>
      </c>
      <c r="I39" s="6">
        <f>('octsep cfs'!$G39*31+'octsep cfs'!$H39*30+'octsep cfs'!$I39*31+'octsep cfs'!$J39*30+'octsep cfs'!$K39*31)*1.983471/1000</f>
        <v>1739.454480225</v>
      </c>
      <c r="J39" s="6">
        <f>('octsep cfs'!$H39*30+'octsep cfs'!$I39*31+'octsep cfs'!$J39*30+'octsep cfs'!$K39*31)*1.983471/1000</f>
        <v>1691.8630770509999</v>
      </c>
      <c r="K39" s="6">
        <f>('octsep cfs'!$I39*31+'octsep cfs'!$J39*30+'octsep cfs'!$K39*31)*1.983471/1000</f>
        <v>1578.0316763609999</v>
      </c>
      <c r="L39" s="6">
        <f>('octsep cfs'!$J39*30+'octsep cfs'!$K39*31)*1.983471/1000</f>
        <v>1212.180450411</v>
      </c>
      <c r="M39" s="6">
        <f>'octsep cfs'!$K39*31*1.983471/1000</f>
        <v>561.44328473099995</v>
      </c>
      <c r="N39" s="6">
        <f t="shared" si="1"/>
        <v>2682.5056845299996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871.82277722399999</v>
      </c>
      <c r="C40" s="6">
        <f xml:space="preserve"> ('octsep cfs'!$D40*31 + 'octsep cfs'!$C40*30 + 'octsep cfs'!$B40*31 + 'augjul cfs'!$C40*30)* 1.983471/1000</f>
        <v>499.94576637599999</v>
      </c>
      <c r="D40" s="6">
        <f xml:space="preserve"> ('octsep cfs'!$D40*31 + 'octsep cfs'!$C40*30 + 'octsep cfs'!$B40*31)* 1.983471/1000</f>
        <v>257.34742836600003</v>
      </c>
      <c r="E40" s="6">
        <f xml:space="preserve"> ('octsep cfs'!$D40*31 + 'octsep cfs'!$C40*30)* 1.983471/1000</f>
        <v>134.37222636599998</v>
      </c>
      <c r="F40" s="6">
        <f>'octsep cfs'!$D40*1.983471*31/1000</f>
        <v>57.552394536000001</v>
      </c>
      <c r="G40" s="6">
        <f>('octsep cfs'!$E40*31+'octsep cfs'!$F40*29+'octsep cfs'!$G40*31+'octsep cfs'!$H40*30+'octsep cfs'!$I40*31+'octsep cfs'!$J40*30+'octsep cfs'!$K40*31)*1.983471/1000</f>
        <v>1976.673644883</v>
      </c>
      <c r="H40" s="6">
        <f>('octsep cfs'!$F40*29+'octsep cfs'!$G40*31+'octsep cfs'!$H40*30+'octsep cfs'!$I40*31+'octsep cfs'!$J40*30+'octsep cfs'!$K40*31)*1.983471/1000</f>
        <v>1934.923563804</v>
      </c>
      <c r="I40" s="6">
        <f>('octsep cfs'!$G40*31+'octsep cfs'!$H40*30+'octsep cfs'!$I40*31+'octsep cfs'!$J40*30+'octsep cfs'!$K40*31)*1.983471/1000</f>
        <v>1903.747366626</v>
      </c>
      <c r="J40" s="6">
        <f>('octsep cfs'!$H40*30+'octsep cfs'!$I40*31+'octsep cfs'!$J40*30+'octsep cfs'!$K40*31)*1.983471/1000</f>
        <v>1871.712326505</v>
      </c>
      <c r="K40" s="6">
        <f>('octsep cfs'!$I40*31+'octsep cfs'!$J40*30+'octsep cfs'!$K40*31)*1.983471/1000</f>
        <v>1811.494146945</v>
      </c>
      <c r="L40" s="6">
        <f>('octsep cfs'!$J40*30+'octsep cfs'!$K40*31)*1.983471/1000</f>
        <v>1512.2954804789999</v>
      </c>
      <c r="M40" s="6">
        <f>'octsep cfs'!$K40*31*1.983471/1000</f>
        <v>772.83765696900002</v>
      </c>
      <c r="N40" s="6">
        <f t="shared" si="1"/>
        <v>2848.4964221069999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870.85285990499995</v>
      </c>
      <c r="C41" s="6">
        <f xml:space="preserve"> ('octsep cfs'!$D41*31 + 'octsep cfs'!$C41*30 + 'octsep cfs'!$B41*31 + 'augjul cfs'!$C41*30)* 1.983471/1000</f>
        <v>503.52593153100003</v>
      </c>
      <c r="D41" s="6">
        <f xml:space="preserve"> ('octsep cfs'!$D41*31 + 'octsep cfs'!$C41*30 + 'octsep cfs'!$B41*31)* 1.983471/1000</f>
        <v>335.724284931</v>
      </c>
      <c r="E41" s="6">
        <f xml:space="preserve"> ('octsep cfs'!$D41*31 + 'octsep cfs'!$C41*30)* 1.983471/1000</f>
        <v>165.83404336799998</v>
      </c>
      <c r="F41" s="6">
        <f>'octsep cfs'!$D41*1.983471*31/1000</f>
        <v>64.439005847999994</v>
      </c>
      <c r="G41" s="6">
        <f>('octsep cfs'!$E41*31+'octsep cfs'!$F41*28+'octsep cfs'!$G41*31+'octsep cfs'!$H41*30+'octsep cfs'!$I41*31+'octsep cfs'!$J41*30+'octsep cfs'!$K41*31)*1.983471/1000</f>
        <v>1850.808525636</v>
      </c>
      <c r="H41" s="6">
        <f>('octsep cfs'!$F41*28+'octsep cfs'!$G41*31+'octsep cfs'!$H41*30+'octsep cfs'!$I41*31+'octsep cfs'!$J41*30+'octsep cfs'!$K41*31)*1.983471/1000</f>
        <v>1794.8548087259999</v>
      </c>
      <c r="I41" s="6">
        <f>('octsep cfs'!$G41*31+'octsep cfs'!$H41*30+'octsep cfs'!$I41*31+'octsep cfs'!$J41*30+'octsep cfs'!$K41*31)*1.983471/1000</f>
        <v>1745.982083286</v>
      </c>
      <c r="J41" s="6">
        <f>('octsep cfs'!$H41*30+'octsep cfs'!$I41*31+'octsep cfs'!$J41*30+'octsep cfs'!$K41*31)*1.983471/1000</f>
        <v>1685.7857219070002</v>
      </c>
      <c r="K41" s="6">
        <f>('octsep cfs'!$I41*31+'octsep cfs'!$J41*30+'octsep cfs'!$K41*31)*1.983471/1000</f>
        <v>1523.398951137</v>
      </c>
      <c r="L41" s="6">
        <f>('octsep cfs'!$J41*30+'octsep cfs'!$K41*31)*1.983471/1000</f>
        <v>1187.9226000809999</v>
      </c>
      <c r="M41" s="6">
        <f>'octsep cfs'!$K41*31*1.983471/1000</f>
        <v>574.97055695100005</v>
      </c>
      <c r="N41" s="6">
        <f t="shared" si="1"/>
        <v>2721.6613855410001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819.67534116299998</v>
      </c>
      <c r="C42" s="6">
        <f xml:space="preserve"> ('octsep cfs'!$D42*31 + 'octsep cfs'!$C42*30 + 'octsep cfs'!$B42*31 + 'augjul cfs'!$C42*30)* 1.983471/1000</f>
        <v>383.29783686599995</v>
      </c>
      <c r="D42" s="6">
        <f xml:space="preserve"> ('octsep cfs'!$D42*31 + 'octsep cfs'!$C42*30 + 'octsep cfs'!$B42*31)* 1.983471/1000</f>
        <v>271.72759311599998</v>
      </c>
      <c r="E42" s="6">
        <f xml:space="preserve"> ('octsep cfs'!$D42*31 + 'octsep cfs'!$C42*30)* 1.983471/1000</f>
        <v>149.92065553500001</v>
      </c>
      <c r="F42" s="6">
        <f>'octsep cfs'!$D42*1.983471*31/1000</f>
        <v>58.105782945000001</v>
      </c>
      <c r="G42" s="6">
        <f>('octsep cfs'!$E42*31+'octsep cfs'!$F42*28+'octsep cfs'!$G42*31+'octsep cfs'!$H42*30+'octsep cfs'!$I42*31+'octsep cfs'!$J42*30+'octsep cfs'!$K42*31)*1.983471/1000</f>
        <v>1917.843895023</v>
      </c>
      <c r="H42" s="6">
        <f>('octsep cfs'!$F42*28+'octsep cfs'!$G42*31+'octsep cfs'!$H42*30+'octsep cfs'!$I42*31+'octsep cfs'!$J42*30+'octsep cfs'!$K42*31)*1.983471/1000</f>
        <v>1872.9579462929998</v>
      </c>
      <c r="I42" s="6">
        <f>('octsep cfs'!$G42*31+'octsep cfs'!$H42*30+'octsep cfs'!$I42*31+'octsep cfs'!$J42*30+'octsep cfs'!$K42*31)*1.983471/1000</f>
        <v>1840.5797656889999</v>
      </c>
      <c r="J42" s="6">
        <f>('octsep cfs'!$H42*30+'octsep cfs'!$I42*31+'octsep cfs'!$J42*30+'octsep cfs'!$K42*31)*1.983471/1000</f>
        <v>1803.256791882</v>
      </c>
      <c r="K42" s="6">
        <f>('octsep cfs'!$I42*31+'octsep cfs'!$J42*30+'octsep cfs'!$K42*31)*1.983471/1000</f>
        <v>1701.3262171920001</v>
      </c>
      <c r="L42" s="6">
        <f>('octsep cfs'!$J42*30+'octsep cfs'!$K42*31)*1.983471/1000</f>
        <v>1305.2230915499999</v>
      </c>
      <c r="M42" s="6">
        <f>'octsep cfs'!$K42*31*1.983471/1000</f>
        <v>652.99832261999995</v>
      </c>
      <c r="N42" s="6">
        <f t="shared" si="1"/>
        <v>2737.5192361859999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752.38212054600001</v>
      </c>
      <c r="C43" s="6">
        <f xml:space="preserve"> ('octsep cfs'!$D43*31 + 'octsep cfs'!$C43*30 + 'octsep cfs'!$B43*31 + 'augjul cfs'!$C43*30)* 1.983471/1000</f>
        <v>409.46576976900002</v>
      </c>
      <c r="D43" s="6">
        <f xml:space="preserve"> ('octsep cfs'!$D43*31 + 'octsep cfs'!$C43*30 + 'octsep cfs'!$B43*31)* 1.983471/1000</f>
        <v>224.586437859</v>
      </c>
      <c r="E43" s="6">
        <f xml:space="preserve"> ('octsep cfs'!$D43*31 + 'octsep cfs'!$C43*30)* 1.983471/1000</f>
        <v>123.56230941600001</v>
      </c>
      <c r="F43" s="6">
        <f>'octsep cfs'!$D43*1.983471*31/1000</f>
        <v>58.167270545999997</v>
      </c>
      <c r="G43" s="6">
        <f>('octsep cfs'!$E43*31+'octsep cfs'!$F43*28+'octsep cfs'!$G43*31+'octsep cfs'!$H43*30+'octsep cfs'!$I43*31+'octsep cfs'!$J43*30+'octsep cfs'!$K43*31)*1.983471/1000</f>
        <v>2141.5556221710003</v>
      </c>
      <c r="H43" s="6">
        <f>('octsep cfs'!$F43*28+'octsep cfs'!$G43*31+'octsep cfs'!$H43*30+'octsep cfs'!$I43*31+'octsep cfs'!$J43*30+'octsep cfs'!$K43*31)*1.983471/1000</f>
        <v>2093.4723181889999</v>
      </c>
      <c r="I43" s="6">
        <f>('octsep cfs'!$G43*31+'octsep cfs'!$H43*30+'octsep cfs'!$I43*31+'octsep cfs'!$J43*30+'octsep cfs'!$K43*31)*1.983471/1000</f>
        <v>2054.8184353410002</v>
      </c>
      <c r="J43" s="6">
        <f>('octsep cfs'!$H43*30+'octsep cfs'!$I43*31+'octsep cfs'!$J43*30+'octsep cfs'!$K43*31)*1.983471/1000</f>
        <v>2013.6832302719999</v>
      </c>
      <c r="K43" s="6">
        <f>('octsep cfs'!$I43*31+'octsep cfs'!$J43*30+'octsep cfs'!$K43*31)*1.983471/1000</f>
        <v>1945.7295138119998</v>
      </c>
      <c r="L43" s="6">
        <f>('octsep cfs'!$J43*30+'octsep cfs'!$K43*31)*1.983471/1000</f>
        <v>1640.2591120440002</v>
      </c>
      <c r="M43" s="6">
        <f>'octsep cfs'!$K43*31*1.983471/1000</f>
        <v>683.37319751400003</v>
      </c>
      <c r="N43" s="6">
        <f t="shared" si="1"/>
        <v>2893.9377427170002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808.49054819399998</v>
      </c>
      <c r="C44" s="6">
        <f xml:space="preserve"> ('octsep cfs'!$D44*31 + 'octsep cfs'!$C44*30 + 'octsep cfs'!$B44*31 + 'augjul cfs'!$C44*30)* 1.983471/1000</f>
        <v>449.83337156100004</v>
      </c>
      <c r="D44" s="6">
        <f xml:space="preserve"> ('octsep cfs'!$D44*31 + 'octsep cfs'!$C44*30 + 'octsep cfs'!$B44*31)* 1.983471/1000</f>
        <v>222.289578441</v>
      </c>
      <c r="E44" s="6">
        <f xml:space="preserve"> ('octsep cfs'!$D44*31 + 'octsep cfs'!$C44*30)* 1.983471/1000</f>
        <v>113.08759906500001</v>
      </c>
      <c r="F44" s="6">
        <f>'octsep cfs'!$D44*1.983471*31/1000</f>
        <v>37.814874615000001</v>
      </c>
      <c r="G44" s="6">
        <f>('octsep cfs'!$E44*31+'octsep cfs'!$F44*29+'octsep cfs'!$G44*31+'octsep cfs'!$H44*30+'octsep cfs'!$I44*31+'octsep cfs'!$J44*30+'octsep cfs'!$K44*31)*1.983471/1000</f>
        <v>1922.2491841140002</v>
      </c>
      <c r="H44" s="6">
        <f>('octsep cfs'!$F44*29+'octsep cfs'!$G44*31+'octsep cfs'!$H44*30+'octsep cfs'!$I44*31+'octsep cfs'!$J44*30+'octsep cfs'!$K44*31)*1.983471/1000</f>
        <v>1884.003896292</v>
      </c>
      <c r="I44" s="6">
        <f>('octsep cfs'!$G44*31+'octsep cfs'!$H44*30+'octsep cfs'!$I44*31+'octsep cfs'!$J44*30+'octsep cfs'!$K44*31)*1.983471/1000</f>
        <v>1836.9519972300002</v>
      </c>
      <c r="J44" s="6">
        <f>('octsep cfs'!$H44*30+'octsep cfs'!$I44*31+'octsep cfs'!$J44*30+'octsep cfs'!$K44*31)*1.983471/1000</f>
        <v>1771.2832393620001</v>
      </c>
      <c r="K44" s="6">
        <f>('octsep cfs'!$I44*31+'octsep cfs'!$J44*30+'octsep cfs'!$K44*31)*1.983471/1000</f>
        <v>1714.932828252</v>
      </c>
      <c r="L44" s="6">
        <f>('octsep cfs'!$J44*30+'octsep cfs'!$K44*31)*1.983471/1000</f>
        <v>1362.9163125269999</v>
      </c>
      <c r="M44" s="6">
        <f>'octsep cfs'!$K44*31*1.983471/1000</f>
        <v>666.95600804700007</v>
      </c>
      <c r="N44" s="6">
        <f t="shared" si="1"/>
        <v>2730.7397323080004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840.44823294599996</v>
      </c>
      <c r="C45" s="6">
        <f xml:space="preserve"> ('octsep cfs'!$D45*31 + 'octsep cfs'!$C45*30 + 'octsep cfs'!$B45*31 + 'augjul cfs'!$C45*30)* 1.983471/1000</f>
        <v>477.79436224799997</v>
      </c>
      <c r="D45" s="6">
        <f xml:space="preserve"> ('octsep cfs'!$D45*31 + 'octsep cfs'!$C45*30 + 'octsep cfs'!$B45*31)* 1.983471/1000</f>
        <v>260.30676709800002</v>
      </c>
      <c r="E45" s="6">
        <f xml:space="preserve"> ('octsep cfs'!$D45*31 + 'octsep cfs'!$C45*30)* 1.983471/1000</f>
        <v>149.7520605</v>
      </c>
      <c r="F45" s="6">
        <f>'octsep cfs'!$D45*1.983471*31/1000</f>
        <v>76.859501250000008</v>
      </c>
      <c r="G45" s="6">
        <f>('octsep cfs'!$E45*31+'octsep cfs'!$F45*28+'octsep cfs'!$G45*31+'octsep cfs'!$H45*30+'octsep cfs'!$I45*31+'octsep cfs'!$J45*30+'octsep cfs'!$K45*31)*1.983471/1000</f>
        <v>1882.2564583409999</v>
      </c>
      <c r="H45" s="6">
        <f>('octsep cfs'!$F45*28+'octsep cfs'!$G45*31+'octsep cfs'!$H45*30+'octsep cfs'!$I45*31+'octsep cfs'!$J45*30+'octsep cfs'!$K45*31)*1.983471/1000</f>
        <v>1837.4934848130001</v>
      </c>
      <c r="I45" s="6">
        <f>('octsep cfs'!$G45*31+'octsep cfs'!$H45*30+'octsep cfs'!$I45*31+'octsep cfs'!$J45*30+'octsep cfs'!$K45*31)*1.983471/1000</f>
        <v>1810.1691883169999</v>
      </c>
      <c r="J45" s="6">
        <f>('octsep cfs'!$H45*30+'octsep cfs'!$I45*31+'octsep cfs'!$J45*30+'octsep cfs'!$K45*31)*1.983471/1000</f>
        <v>1767.4967932229999</v>
      </c>
      <c r="K45" s="6">
        <f>('octsep cfs'!$I45*31+'octsep cfs'!$J45*30+'octsep cfs'!$K45*31)*1.983471/1000</f>
        <v>1615.523245203</v>
      </c>
      <c r="L45" s="6">
        <f>('octsep cfs'!$J45*30+'octsep cfs'!$K45*31)*1.983471/1000</f>
        <v>1137.887560635</v>
      </c>
      <c r="M45" s="6">
        <f>'octsep cfs'!$K45*31*1.983471/1000</f>
        <v>418.42312480499999</v>
      </c>
      <c r="N45" s="6">
        <f t="shared" si="1"/>
        <v>2722.7046912870001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732.11303039699999</v>
      </c>
      <c r="C46" s="6">
        <f xml:space="preserve"> ('octsep cfs'!$D46*31 + 'octsep cfs'!$C46*30 + 'octsep cfs'!$B46*31 + 'augjul cfs'!$C46*30)* 1.983471/1000</f>
        <v>459.47700756300003</v>
      </c>
      <c r="D46" s="6">
        <f xml:space="preserve"> ('octsep cfs'!$D46*31 + 'octsep cfs'!$C46*30 + 'octsep cfs'!$B46*31)* 1.983471/1000</f>
        <v>259.66213902300001</v>
      </c>
      <c r="E46" s="6">
        <f xml:space="preserve"> ('octsep cfs'!$D46*31 + 'octsep cfs'!$C46*30)* 1.983471/1000</f>
        <v>144.49586235000001</v>
      </c>
      <c r="F46" s="6">
        <f>'octsep cfs'!$D46*1.983471*31/1000</f>
        <v>68.866113120000009</v>
      </c>
      <c r="G46" s="6">
        <f>('octsep cfs'!$E46*31+'octsep cfs'!$F46*28+'octsep cfs'!$G46*31+'octsep cfs'!$H46*30+'octsep cfs'!$I46*31+'octsep cfs'!$J46*30+'octsep cfs'!$K46*31)*1.983471/1000</f>
        <v>1637.125227864</v>
      </c>
      <c r="H46" s="6">
        <f>('octsep cfs'!$F46*28+'octsep cfs'!$G46*31+'octsep cfs'!$H46*30+'octsep cfs'!$I46*31+'octsep cfs'!$J46*30+'octsep cfs'!$K46*31)*1.983471/1000</f>
        <v>1572.0098584050002</v>
      </c>
      <c r="I46" s="6">
        <f>('octsep cfs'!$G46*31+'octsep cfs'!$H46*30+'octsep cfs'!$I46*31+'octsep cfs'!$J46*30+'octsep cfs'!$K46*31)*1.983471/1000</f>
        <v>1527.6356451930001</v>
      </c>
      <c r="J46" s="6">
        <f>('octsep cfs'!$H46*30+'octsep cfs'!$I46*31+'octsep cfs'!$J46*30+'octsep cfs'!$K46*31)*1.983471/1000</f>
        <v>1483.7334980790001</v>
      </c>
      <c r="K46" s="6">
        <f>('octsep cfs'!$I46*31+'octsep cfs'!$J46*30+'octsep cfs'!$K46*31)*1.983471/1000</f>
        <v>1427.7996158789999</v>
      </c>
      <c r="L46" s="6">
        <f>('octsep cfs'!$J46*30+'octsep cfs'!$K46*31)*1.983471/1000</f>
        <v>1140.3450812039998</v>
      </c>
      <c r="M46" s="6">
        <f>'octsep cfs'!$K46*31*1.983471/1000</f>
        <v>465.092213964</v>
      </c>
      <c r="N46" s="6">
        <f t="shared" si="1"/>
        <v>2369.2382582609998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627.619811175</v>
      </c>
      <c r="C47" s="6">
        <f xml:space="preserve"> ('octsep cfs'!$D47*31 + 'octsep cfs'!$C47*30 + 'octsep cfs'!$B47*31 + 'augjul cfs'!$C47*30)* 1.983471/1000</f>
        <v>329.58940912799994</v>
      </c>
      <c r="D47" s="6">
        <f xml:space="preserve"> ('octsep cfs'!$D47*31 + 'octsep cfs'!$C47*30 + 'octsep cfs'!$B47*31)* 1.983471/1000</f>
        <v>201.35800897799999</v>
      </c>
      <c r="E47" s="6">
        <f xml:space="preserve"> ('octsep cfs'!$D47*31 + 'octsep cfs'!$C47*30)* 1.983471/1000</f>
        <v>117.673384017</v>
      </c>
      <c r="F47" s="6">
        <f>'octsep cfs'!$D47*1.983471*31/1000</f>
        <v>56.384130116999998</v>
      </c>
      <c r="G47" s="6">
        <f>('octsep cfs'!$E47*31+'octsep cfs'!$F47*28+'octsep cfs'!$G47*31+'octsep cfs'!$H47*30+'octsep cfs'!$I47*31+'octsep cfs'!$J47*30+'octsep cfs'!$K47*31)*1.983471/1000</f>
        <v>1886.2610862900001</v>
      </c>
      <c r="H47" s="6">
        <f>('octsep cfs'!$F47*28+'octsep cfs'!$G47*31+'octsep cfs'!$H47*30+'octsep cfs'!$I47*31+'octsep cfs'!$J47*30+'octsep cfs'!$K47*31)*1.983471/1000</f>
        <v>1836.886542687</v>
      </c>
      <c r="I47" s="6">
        <f>('octsep cfs'!$G47*31+'octsep cfs'!$H47*30+'octsep cfs'!$I47*31+'octsep cfs'!$J47*30+'octsep cfs'!$K47*31)*1.983471/1000</f>
        <v>1795.233651687</v>
      </c>
      <c r="J47" s="6">
        <f>('octsep cfs'!$H47*30+'octsep cfs'!$I47*31+'octsep cfs'!$J47*30+'octsep cfs'!$K47*31)*1.983471/1000</f>
        <v>1751.7004301789998</v>
      </c>
      <c r="K47" s="6">
        <f>('octsep cfs'!$I47*31+'octsep cfs'!$J47*30+'octsep cfs'!$K47*31)*1.983471/1000</f>
        <v>1649.412830709</v>
      </c>
      <c r="L47" s="6">
        <f>('octsep cfs'!$J47*30+'octsep cfs'!$K47*31)*1.983471/1000</f>
        <v>1185.8578067699998</v>
      </c>
      <c r="M47" s="6">
        <f>'octsep cfs'!$K47*31*1.983471/1000</f>
        <v>560.76692112000001</v>
      </c>
      <c r="N47" s="6">
        <f t="shared" si="1"/>
        <v>2513.8808974650001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787.4102184059999</v>
      </c>
      <c r="C48" s="6">
        <f xml:space="preserve"> ('octsep cfs'!$D48*31 + 'octsep cfs'!$C48*30 + 'octsep cfs'!$B48*31 + 'augjul cfs'!$C48*30)* 1.983471/1000</f>
        <v>354.537507366</v>
      </c>
      <c r="D48" s="6">
        <f xml:space="preserve"> ('octsep cfs'!$D48*31 + 'octsep cfs'!$C48*30 + 'octsep cfs'!$B48*31)* 1.983471/1000</f>
        <v>217.02346293599999</v>
      </c>
      <c r="E48" s="6">
        <f xml:space="preserve"> ('octsep cfs'!$D48*31 + 'octsep cfs'!$C48*30)* 1.983471/1000</f>
        <v>124.054210224</v>
      </c>
      <c r="F48" s="6">
        <f>'octsep cfs'!$D48*1.983471*31/1000</f>
        <v>60.503799384000004</v>
      </c>
      <c r="G48" s="6">
        <f>('octsep cfs'!$E48*31+'octsep cfs'!$F48*29+'octsep cfs'!$G48*31+'octsep cfs'!$H48*30+'octsep cfs'!$I48*31+'octsep cfs'!$J48*30+'octsep cfs'!$K48*31)*1.983471/1000</f>
        <v>2221.36851174</v>
      </c>
      <c r="H48" s="6">
        <f>('octsep cfs'!$F48*29+'octsep cfs'!$G48*31+'octsep cfs'!$H48*30+'octsep cfs'!$I48*31+'octsep cfs'!$J48*30+'octsep cfs'!$K48*31)*1.983471/1000</f>
        <v>2156.8680182909998</v>
      </c>
      <c r="I48" s="6">
        <f>('octsep cfs'!$G48*31+'octsep cfs'!$H48*30+'octsep cfs'!$I48*31+'octsep cfs'!$J48*30+'octsep cfs'!$K48*31)*1.983471/1000</f>
        <v>2111.0240530679998</v>
      </c>
      <c r="J48" s="6">
        <f>('octsep cfs'!$H48*30+'octsep cfs'!$I48*31+'octsep cfs'!$J48*30+'octsep cfs'!$K48*31)*1.983471/1000</f>
        <v>2039.3909979030002</v>
      </c>
      <c r="K48" s="6">
        <f>('octsep cfs'!$I48*31+'octsep cfs'!$J48*30+'octsep cfs'!$K48*31)*1.983471/1000</f>
        <v>1956.3827365530001</v>
      </c>
      <c r="L48" s="6">
        <f>('octsep cfs'!$J48*30+'octsep cfs'!$K48*31)*1.983471/1000</f>
        <v>1516.3159761959998</v>
      </c>
      <c r="M48" s="6">
        <f>'octsep cfs'!$K48*31*1.983471/1000</f>
        <v>677.96228862600003</v>
      </c>
      <c r="N48" s="6">
        <f t="shared" si="1"/>
        <v>3008.7787301459998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845.92261290600004</v>
      </c>
      <c r="C49" s="6">
        <f xml:space="preserve"> ('octsep cfs'!$D49*31 + 'octsep cfs'!$C49*30 + 'octsep cfs'!$B49*31 + 'augjul cfs'!$C49*30)* 1.983471/1000</f>
        <v>360.35502780899998</v>
      </c>
      <c r="D49" s="6">
        <f xml:space="preserve"> ('octsep cfs'!$D49*31 + 'octsep cfs'!$C49*30 + 'octsep cfs'!$B49*31)* 1.983471/1000</f>
        <v>205.46577741899998</v>
      </c>
      <c r="E49" s="6">
        <f xml:space="preserve"> ('octsep cfs'!$D49*31 + 'octsep cfs'!$C49*30)* 1.983471/1000</f>
        <v>107.76197943</v>
      </c>
      <c r="F49" s="6">
        <f>'octsep cfs'!$D49*1.983471*31/1000</f>
        <v>51.649584839999996</v>
      </c>
      <c r="G49" s="6">
        <f>('octsep cfs'!$E49*31+'octsep cfs'!$F49*28+'octsep cfs'!$G49*31+'octsep cfs'!$H49*30+'octsep cfs'!$I49*31+'octsep cfs'!$J49*30+'octsep cfs'!$K49*31)*1.983471/1000</f>
        <v>1553.3057268749999</v>
      </c>
      <c r="H49" s="6">
        <f>('octsep cfs'!$F49*28+'octsep cfs'!$G49*31+'octsep cfs'!$H49*30+'octsep cfs'!$I49*31+'octsep cfs'!$J49*30+'octsep cfs'!$K49*31)*1.983471/1000</f>
        <v>1486.7146549920001</v>
      </c>
      <c r="I49" s="6">
        <f>('octsep cfs'!$G49*31+'octsep cfs'!$H49*30+'octsep cfs'!$I49*31+'octsep cfs'!$J49*30+'octsep cfs'!$K49*31)*1.983471/1000</f>
        <v>1439.5635823800001</v>
      </c>
      <c r="J49" s="6">
        <f>('octsep cfs'!$H49*30+'octsep cfs'!$I49*31+'octsep cfs'!$J49*30+'octsep cfs'!$K49*31)*1.983471/1000</f>
        <v>1388.344410747</v>
      </c>
      <c r="K49" s="6">
        <f>('octsep cfs'!$I49*31+'octsep cfs'!$J49*30+'octsep cfs'!$K49*31)*1.983471/1000</f>
        <v>1306.6452402570001</v>
      </c>
      <c r="L49" s="6">
        <f>('octsep cfs'!$J49*30+'octsep cfs'!$K49*31)*1.983471/1000</f>
        <v>972.33715361999998</v>
      </c>
      <c r="M49" s="6">
        <f>'octsep cfs'!$K49*31*1.983471/1000</f>
        <v>477.14378376000002</v>
      </c>
      <c r="N49" s="6">
        <f t="shared" si="1"/>
        <v>2399.2283397809997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682.32989176799992</v>
      </c>
      <c r="C50" s="6">
        <f xml:space="preserve"> ('octsep cfs'!$D50*31 + 'octsep cfs'!$C50*30 + 'octsep cfs'!$B50*31 + 'augjul cfs'!$C50*30)* 1.983471/1000</f>
        <v>370.28031669299997</v>
      </c>
      <c r="D50" s="6">
        <f xml:space="preserve"> ('octsep cfs'!$D50*31 + 'octsep cfs'!$C50*30 + 'octsep cfs'!$B50*31)* 1.983471/1000</f>
        <v>214.73652087299999</v>
      </c>
      <c r="E50" s="6">
        <f xml:space="preserve"> ('octsep cfs'!$D50*31 + 'octsep cfs'!$C50*30)* 1.983471/1000</f>
        <v>115.864458465</v>
      </c>
      <c r="F50" s="6">
        <f>'octsep cfs'!$D50*1.983471*31/1000</f>
        <v>50.112394815000002</v>
      </c>
      <c r="G50" s="6">
        <f>('octsep cfs'!$E50*31+'octsep cfs'!$F50*28+'octsep cfs'!$G50*31+'octsep cfs'!$H50*30+'octsep cfs'!$I50*31+'octsep cfs'!$J50*30+'octsep cfs'!$K50*31)*1.983471/1000</f>
        <v>2010.255792384</v>
      </c>
      <c r="H50" s="6">
        <f>('octsep cfs'!$F50*28+'octsep cfs'!$G50*31+'octsep cfs'!$H50*30+'octsep cfs'!$I50*31+'octsep cfs'!$J50*30+'octsep cfs'!$K50*31)*1.983471/1000</f>
        <v>1961.926537998</v>
      </c>
      <c r="I50" s="6">
        <f>('octsep cfs'!$G50*31+'octsep cfs'!$H50*30+'octsep cfs'!$I50*31+'octsep cfs'!$J50*30+'octsep cfs'!$K50*31)*1.983471/1000</f>
        <v>1921.88422545</v>
      </c>
      <c r="J50" s="6">
        <f>('octsep cfs'!$H50*30+'octsep cfs'!$I50*31+'octsep cfs'!$J50*30+'octsep cfs'!$K50*31)*1.983471/1000</f>
        <v>1880.503069977</v>
      </c>
      <c r="K50" s="6">
        <f>('octsep cfs'!$I50*31+'octsep cfs'!$J50*30+'octsep cfs'!$K50*31)*1.983471/1000</f>
        <v>1767.742743627</v>
      </c>
      <c r="L50" s="6">
        <f>('octsep cfs'!$J50*30+'octsep cfs'!$K50*31)*1.983471/1000</f>
        <v>1482.1328369819998</v>
      </c>
      <c r="M50" s="6">
        <f>'octsep cfs'!$K50*31*1.983471/1000</f>
        <v>673.41220615199995</v>
      </c>
      <c r="N50" s="6">
        <f t="shared" si="1"/>
        <v>2692.5856841519999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749.23831901099993</v>
      </c>
      <c r="C51" s="6">
        <f xml:space="preserve"> ('octsep cfs'!$D51*31 + 'octsep cfs'!$C51*30 + 'octsep cfs'!$B51*31 + 'augjul cfs'!$C51*30)* 1.983471/1000</f>
        <v>353.01221816699996</v>
      </c>
      <c r="D51" s="6">
        <f xml:space="preserve"> ('octsep cfs'!$D51*31 + 'octsep cfs'!$C51*30 + 'octsep cfs'!$B51*31)* 1.983471/1000</f>
        <v>168.78743168700001</v>
      </c>
      <c r="E51" s="6">
        <f xml:space="preserve"> ('octsep cfs'!$D51*31 + 'octsep cfs'!$C51*30)* 1.983471/1000</f>
        <v>102.50379780899999</v>
      </c>
      <c r="F51" s="6">
        <f>'octsep cfs'!$D51*1.983471*31/1000</f>
        <v>54.662477289000002</v>
      </c>
      <c r="G51" s="6">
        <f>('octsep cfs'!$E51*31+'octsep cfs'!$F51*28+'octsep cfs'!$G51*31+'octsep cfs'!$H51*30+'octsep cfs'!$I51*31+'octsep cfs'!$J51*30+'octsep cfs'!$K51*31)*1.983471/1000</f>
        <v>1585.382419887</v>
      </c>
      <c r="H51" s="6">
        <f>('octsep cfs'!$F51*28+'octsep cfs'!$G51*31+'octsep cfs'!$H51*30+'octsep cfs'!$I51*31+'octsep cfs'!$J51*30+'octsep cfs'!$K51*31)*1.983471/1000</f>
        <v>1534.7166366630001</v>
      </c>
      <c r="I51" s="6">
        <f>('octsep cfs'!$G51*31+'octsep cfs'!$H51*30+'octsep cfs'!$I51*31+'octsep cfs'!$J51*30+'octsep cfs'!$K51*31)*1.983471/1000</f>
        <v>1502.393993247</v>
      </c>
      <c r="J51" s="6">
        <f>('octsep cfs'!$H51*30+'octsep cfs'!$I51*31+'octsep cfs'!$J51*30+'octsep cfs'!$K51*31)*1.983471/1000</f>
        <v>1472.9414323680001</v>
      </c>
      <c r="K51" s="6">
        <f>('octsep cfs'!$I51*31+'octsep cfs'!$J51*30+'octsep cfs'!$K51*31)*1.983471/1000</f>
        <v>1418.3761451580001</v>
      </c>
      <c r="L51" s="6">
        <f>('octsep cfs'!$J51*30+'octsep cfs'!$K51*31)*1.983471/1000</f>
        <v>1146.3549983339999</v>
      </c>
      <c r="M51" s="6">
        <f>'octsep cfs'!$K51*31*1.983471/1000</f>
        <v>612.66245636400004</v>
      </c>
      <c r="N51" s="6">
        <f t="shared" si="1"/>
        <v>2334.6207388980001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811.91401913999994</v>
      </c>
      <c r="C52" s="6">
        <f xml:space="preserve"> ('octsep cfs'!$D52*31 + 'octsep cfs'!$C52*30 + 'octsep cfs'!$B52*31 + 'augjul cfs'!$C52*30)* 1.983471/1000</f>
        <v>487.81287426900002</v>
      </c>
      <c r="D52" s="6">
        <f xml:space="preserve"> ('octsep cfs'!$D52*31 + 'octsep cfs'!$C52*30 + 'octsep cfs'!$B52*31)* 1.983471/1000</f>
        <v>315.42940965899999</v>
      </c>
      <c r="E52" s="6">
        <f xml:space="preserve"> ('octsep cfs'!$D52*31 + 'octsep cfs'!$C52*30)* 1.983471/1000</f>
        <v>197.37321573900002</v>
      </c>
      <c r="F52" s="6">
        <f>'octsep cfs'!$D52*1.983471*31/1000</f>
        <v>88.480657839000003</v>
      </c>
      <c r="G52" s="6">
        <f>('octsep cfs'!$E52*31+'octsep cfs'!$F52*29+'octsep cfs'!$G52*31+'octsep cfs'!$H52*30+'octsep cfs'!$I52*31+'octsep cfs'!$J52*30+'octsep cfs'!$K52*31)*1.983471/1000</f>
        <v>1965.3400915890002</v>
      </c>
      <c r="H52" s="6">
        <f>('octsep cfs'!$F52*29+'octsep cfs'!$G52*31+'octsep cfs'!$H52*30+'octsep cfs'!$I52*31+'octsep cfs'!$J52*30+'octsep cfs'!$K52*31)*1.983471/1000</f>
        <v>1902.6842261699999</v>
      </c>
      <c r="I52" s="6">
        <f>('octsep cfs'!$G52*31+'octsep cfs'!$H52*30+'octsep cfs'!$I52*31+'octsep cfs'!$J52*30+'octsep cfs'!$K52*31)*1.983471/1000</f>
        <v>1857.0128229239999</v>
      </c>
      <c r="J52" s="6">
        <f>('octsep cfs'!$H52*30+'octsep cfs'!$I52*31+'octsep cfs'!$J52*30+'octsep cfs'!$K52*31)*1.983471/1000</f>
        <v>1818.6445599000001</v>
      </c>
      <c r="K52" s="6">
        <f>('octsep cfs'!$I52*31+'octsep cfs'!$J52*30+'octsep cfs'!$K52*31)*1.983471/1000</f>
        <v>1725.0445634099999</v>
      </c>
      <c r="L52" s="6">
        <f>('octsep cfs'!$J52*30+'octsep cfs'!$K52*31)*1.983471/1000</f>
        <v>1282.702761816</v>
      </c>
      <c r="M52" s="6">
        <f>'octsep cfs'!$K52*31*1.983471/1000</f>
        <v>784.95071436600006</v>
      </c>
      <c r="N52" s="6">
        <f t="shared" si="1"/>
        <v>2777.2541107289999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1201.910037573</v>
      </c>
      <c r="C53" s="6">
        <f xml:space="preserve"> ('octsep cfs'!$D53*31 + 'octsep cfs'!$C53*30 + 'octsep cfs'!$B53*31 + 'augjul cfs'!$C53*30)* 1.983471/1000</f>
        <v>608.00129951399992</v>
      </c>
      <c r="D53" s="6">
        <f xml:space="preserve"> ('octsep cfs'!$D53*31 + 'octsep cfs'!$C53*30 + 'octsep cfs'!$B53*31)* 1.983471/1000</f>
        <v>253.17817232399997</v>
      </c>
      <c r="E53" s="6">
        <f xml:space="preserve"> ('octsep cfs'!$D53*31 + 'octsep cfs'!$C53*30)* 1.983471/1000</f>
        <v>116.122309695</v>
      </c>
      <c r="F53" s="6">
        <f>'octsep cfs'!$D53*1.983471*31/1000</f>
        <v>47.038014765</v>
      </c>
      <c r="G53" s="6">
        <f>('octsep cfs'!$E53*31+'octsep cfs'!$F53*28+'octsep cfs'!$G53*31+'octsep cfs'!$H53*30+'octsep cfs'!$I53*31+'octsep cfs'!$J53*30+'octsep cfs'!$K53*31)*1.983471/1000</f>
        <v>1412.3166412529999</v>
      </c>
      <c r="H53" s="6">
        <f>('octsep cfs'!$F53*28+'octsep cfs'!$G53*31+'octsep cfs'!$H53*30+'octsep cfs'!$I53*31+'octsep cfs'!$J53*30+'octsep cfs'!$K53*31)*1.983471/1000</f>
        <v>1377.3301962840001</v>
      </c>
      <c r="I53" s="6">
        <f>('octsep cfs'!$G53*31+'octsep cfs'!$H53*30+'octsep cfs'!$I53*31+'octsep cfs'!$J53*30+'octsep cfs'!$K53*31)*1.983471/1000</f>
        <v>1345.840610688</v>
      </c>
      <c r="J53" s="6">
        <f>('octsep cfs'!$H53*30+'octsep cfs'!$I53*31+'octsep cfs'!$J53*30+'octsep cfs'!$K53*31)*1.983471/1000</f>
        <v>1310.423752512</v>
      </c>
      <c r="K53" s="6">
        <f>('octsep cfs'!$I53*31+'octsep cfs'!$J53*30+'octsep cfs'!$K53*31)*1.983471/1000</f>
        <v>1190.8204512120001</v>
      </c>
      <c r="L53" s="6">
        <f>('octsep cfs'!$J53*30+'octsep cfs'!$K53*31)*1.983471/1000</f>
        <v>905.886908178</v>
      </c>
      <c r="M53" s="6">
        <f>'octsep cfs'!$K53*31*1.983471/1000</f>
        <v>366.95800276800003</v>
      </c>
      <c r="N53" s="6">
        <f t="shared" si="1"/>
        <v>2614.2266788259999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702.35898192599996</v>
      </c>
      <c r="C54" s="6">
        <f xml:space="preserve"> ('octsep cfs'!$D54*31 + 'octsep cfs'!$C54*30 + 'octsep cfs'!$B54*31 + 'augjul cfs'!$C54*30)* 1.983471/1000</f>
        <v>354.83106107399999</v>
      </c>
      <c r="D54" s="6">
        <f xml:space="preserve"> ('octsep cfs'!$D54*31 + 'octsep cfs'!$C54*30 + 'octsep cfs'!$B54*31)* 1.983471/1000</f>
        <v>192.384786174</v>
      </c>
      <c r="E54" s="6">
        <f xml:space="preserve"> ('octsep cfs'!$D54*31 + 'octsep cfs'!$C54*30)* 1.983471/1000</f>
        <v>118.538177373</v>
      </c>
      <c r="F54" s="6">
        <f>'octsep cfs'!$D54*1.983471*31/1000</f>
        <v>62.901815823</v>
      </c>
      <c r="G54" s="6">
        <f>('octsep cfs'!$E54*31+'octsep cfs'!$F54*28+'octsep cfs'!$G54*31+'octsep cfs'!$H54*30+'octsep cfs'!$I54*31+'octsep cfs'!$J54*30+'octsep cfs'!$K54*31)*1.983471/1000</f>
        <v>1737.135802626</v>
      </c>
      <c r="H54" s="6">
        <f>('octsep cfs'!$F54*28+'octsep cfs'!$G54*31+'octsep cfs'!$H54*30+'octsep cfs'!$I54*31+'octsep cfs'!$J54*30+'octsep cfs'!$K54*31)*1.983471/1000</f>
        <v>1697.7222503849998</v>
      </c>
      <c r="I54" s="6">
        <f>('octsep cfs'!$G54*31+'octsep cfs'!$H54*30+'octsep cfs'!$I54*31+'octsep cfs'!$J54*30+'octsep cfs'!$K54*31)*1.983471/1000</f>
        <v>1676.6181189450001</v>
      </c>
      <c r="J54" s="6">
        <f>('octsep cfs'!$H54*30+'octsep cfs'!$I54*31+'octsep cfs'!$J54*30+'octsep cfs'!$K54*31)*1.983471/1000</f>
        <v>1622.2015920599999</v>
      </c>
      <c r="K54" s="6">
        <f>('octsep cfs'!$I54*31+'octsep cfs'!$J54*30+'octsep cfs'!$K54*31)*1.983471/1000</f>
        <v>1495.27928277</v>
      </c>
      <c r="L54" s="6">
        <f>('octsep cfs'!$J54*30+'octsep cfs'!$K54*31)*1.983471/1000</f>
        <v>1199.9543351670002</v>
      </c>
      <c r="M54" s="6">
        <f>'octsep cfs'!$K54*31*1.983471/1000</f>
        <v>606.69815906700001</v>
      </c>
      <c r="N54" s="6">
        <f t="shared" si="1"/>
        <v>2439.4947845520001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903.80426362800006</v>
      </c>
      <c r="C55" s="6">
        <f xml:space="preserve"> ('octsep cfs'!$D55*31 + 'octsep cfs'!$C55*30 + 'octsep cfs'!$B55*31 + 'augjul cfs'!$C55*30)* 1.983471/1000</f>
        <v>582.40857320099997</v>
      </c>
      <c r="D55" s="6">
        <f xml:space="preserve"> ('octsep cfs'!$D55*31 + 'octsep cfs'!$C55*30 + 'octsep cfs'!$B55*31)* 1.983471/1000</f>
        <v>296.550732681</v>
      </c>
      <c r="E55" s="6">
        <f xml:space="preserve"> ('octsep cfs'!$D55*31 + 'octsep cfs'!$C55*30)* 1.983471/1000</f>
        <v>149.34941588700002</v>
      </c>
      <c r="F55" s="6">
        <f>'octsep cfs'!$D55*1.983471*31/1000</f>
        <v>64.377518246999998</v>
      </c>
      <c r="G55" s="6">
        <f>('octsep cfs'!$E55*31+'octsep cfs'!$F55*28+'octsep cfs'!$G55*31+'octsep cfs'!$H55*30+'octsep cfs'!$I55*31+'octsep cfs'!$J55*30+'octsep cfs'!$K55*31)*1.983471/1000</f>
        <v>1458.7853998410001</v>
      </c>
      <c r="H55" s="6">
        <f>('octsep cfs'!$F55*28+'octsep cfs'!$G55*31+'octsep cfs'!$H55*30+'octsep cfs'!$I55*31+'octsep cfs'!$J55*30+'octsep cfs'!$K55*31)*1.983471/1000</f>
        <v>1413.4690379039998</v>
      </c>
      <c r="I55" s="6">
        <f>('octsep cfs'!$G55*31+'octsep cfs'!$H55*30+'octsep cfs'!$I55*31+'octsep cfs'!$J55*30+'octsep cfs'!$K55*31)*1.983471/1000</f>
        <v>1380.9797829239999</v>
      </c>
      <c r="J55" s="6">
        <f>('octsep cfs'!$H55*30+'octsep cfs'!$I55*31+'octsep cfs'!$J55*30+'octsep cfs'!$K55*31)*1.983471/1000</f>
        <v>1345.9933379549998</v>
      </c>
      <c r="K55" s="6">
        <f>('octsep cfs'!$I55*31+'octsep cfs'!$J55*30+'octsep cfs'!$K55*31)*1.983471/1000</f>
        <v>1279.6462330050001</v>
      </c>
      <c r="L55" s="6">
        <f>('octsep cfs'!$J55*30+'octsep cfs'!$K55*31)*1.983471/1000</f>
        <v>976.26640967100002</v>
      </c>
      <c r="M55" s="6">
        <f>'octsep cfs'!$K55*31*1.983471/1000</f>
        <v>456.91436303099999</v>
      </c>
      <c r="N55" s="6">
        <f t="shared" si="1"/>
        <v>2362.5896634690002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701.65683319200002</v>
      </c>
      <c r="C56" s="6">
        <f xml:space="preserve"> ('octsep cfs'!$D56*31 + 'octsep cfs'!$C56*30 + 'octsep cfs'!$B56*31 + 'augjul cfs'!$C56*30)* 1.983471/1000</f>
        <v>381.79833279000002</v>
      </c>
      <c r="D56" s="6">
        <f xml:space="preserve"> ('octsep cfs'!$D56*31 + 'octsep cfs'!$C56*30 + 'octsep cfs'!$B56*31)* 1.983471/1000</f>
        <v>188.88594333</v>
      </c>
      <c r="E56" s="6">
        <f xml:space="preserve"> ('octsep cfs'!$D56*31 + 'octsep cfs'!$C56*30)* 1.983471/1000</f>
        <v>99.298508673000001</v>
      </c>
      <c r="F56" s="6">
        <f>'octsep cfs'!$D56*1.983471*31/1000</f>
        <v>62.286939812999996</v>
      </c>
      <c r="G56" s="6">
        <f>('octsep cfs'!$E56*31+'octsep cfs'!$F56*29+'octsep cfs'!$G56*31+'octsep cfs'!$H56*30+'octsep cfs'!$I56*31+'octsep cfs'!$J56*30+'octsep cfs'!$K56*31)*1.983471/1000</f>
        <v>1885.810838373</v>
      </c>
      <c r="H56" s="6">
        <f>('octsep cfs'!$F56*29+'octsep cfs'!$G56*31+'octsep cfs'!$H56*30+'octsep cfs'!$I56*31+'octsep cfs'!$J56*30+'octsep cfs'!$K56*31)*1.983471/1000</f>
        <v>1847.688525753</v>
      </c>
      <c r="I56" s="6">
        <f>('octsep cfs'!$G56*31+'octsep cfs'!$H56*30+'octsep cfs'!$I56*31+'octsep cfs'!$J56*30+'octsep cfs'!$K56*31)*1.983471/1000</f>
        <v>1818.4680309810001</v>
      </c>
      <c r="J56" s="6">
        <f>('octsep cfs'!$H56*30+'octsep cfs'!$I56*31+'octsep cfs'!$J56*30+'octsep cfs'!$K56*31)*1.983471/1000</f>
        <v>1784.342412426</v>
      </c>
      <c r="K56" s="6">
        <f>('octsep cfs'!$I56*31+'octsep cfs'!$J56*30+'octsep cfs'!$K56*31)*1.983471/1000</f>
        <v>1596.4283698859999</v>
      </c>
      <c r="L56" s="6">
        <f>('octsep cfs'!$J56*30+'octsep cfs'!$K56*31)*1.983471/1000</f>
        <v>985.97946715800003</v>
      </c>
      <c r="M56" s="6">
        <f>'octsep cfs'!$K56*31*1.983471/1000</f>
        <v>442.58775199800004</v>
      </c>
      <c r="N56" s="6">
        <f t="shared" si="1"/>
        <v>2587.4676715650003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697.03137881999999</v>
      </c>
      <c r="C57" s="6">
        <f xml:space="preserve"> ('octsep cfs'!$D57*31 + 'octsep cfs'!$C57*30 + 'octsep cfs'!$B57*31 + 'augjul cfs'!$C57*30)* 1.983471/1000</f>
        <v>453.54047885999995</v>
      </c>
      <c r="D57" s="6">
        <f xml:space="preserve"> ('octsep cfs'!$D57*31 + 'octsep cfs'!$C57*30 + 'octsep cfs'!$B57*31)* 1.983471/1000</f>
        <v>275.14709712000001</v>
      </c>
      <c r="E57" s="6">
        <f xml:space="preserve"> ('octsep cfs'!$D57*31 + 'octsep cfs'!$C57*30)* 1.983471/1000</f>
        <v>163.23966329999999</v>
      </c>
      <c r="F57" s="6">
        <f>'octsep cfs'!$D57*1.983471*31/1000</f>
        <v>91.001649480000012</v>
      </c>
      <c r="G57" s="6">
        <f>('octsep cfs'!$E57*31+'octsep cfs'!$F57*28+'octsep cfs'!$G57*31+'octsep cfs'!$H57*30+'octsep cfs'!$I57*31+'octsep cfs'!$J57*30+'octsep cfs'!$K57*31)*1.983471/1000</f>
        <v>1870.0045579739999</v>
      </c>
      <c r="H57" s="6">
        <f>('octsep cfs'!$F57*28+'octsep cfs'!$G57*31+'octsep cfs'!$H57*30+'octsep cfs'!$I57*31+'octsep cfs'!$J57*30+'octsep cfs'!$K57*31)*1.983471/1000</f>
        <v>1795.112659956</v>
      </c>
      <c r="I57" s="6">
        <f>('octsep cfs'!$G57*31+'octsep cfs'!$H57*30+'octsep cfs'!$I57*31+'octsep cfs'!$J57*30+'octsep cfs'!$K57*31)*1.983471/1000</f>
        <v>1743.1298519880002</v>
      </c>
      <c r="J57" s="6">
        <f>('octsep cfs'!$H57*30+'octsep cfs'!$I57*31+'octsep cfs'!$J57*30+'octsep cfs'!$K57*31)*1.983471/1000</f>
        <v>1690.434977931</v>
      </c>
      <c r="K57" s="6">
        <f>('octsep cfs'!$I57*31+'octsep cfs'!$J57*30+'octsep cfs'!$K57*31)*1.983471/1000</f>
        <v>1594.871345151</v>
      </c>
      <c r="L57" s="6">
        <f>('octsep cfs'!$J57*30+'octsep cfs'!$K57*31)*1.983471/1000</f>
        <v>1128.73384197</v>
      </c>
      <c r="M57" s="6">
        <f>'octsep cfs'!$K57*31*1.983471/1000</f>
        <v>700.95865140000001</v>
      </c>
      <c r="N57" s="6">
        <f t="shared" si="1"/>
        <v>2567.035936794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928.83963459000006</v>
      </c>
      <c r="C58" s="6">
        <f xml:space="preserve"> ('octsep cfs'!$D58*31 + 'octsep cfs'!$C58*30 + 'octsep cfs'!$B58*31 + 'augjul cfs'!$C58*30)* 1.983471/1000</f>
        <v>452.802627648</v>
      </c>
      <c r="D58" s="6">
        <f xml:space="preserve"> ('octsep cfs'!$D58*31 + 'octsep cfs'!$C58*30 + 'octsep cfs'!$B58*31)* 1.983471/1000</f>
        <v>245.43073459800002</v>
      </c>
      <c r="E58" s="6">
        <f xml:space="preserve"> ('octsep cfs'!$D58*31 + 'octsep cfs'!$C58*30)* 1.983471/1000</f>
        <v>144.959994564</v>
      </c>
      <c r="F58" s="6">
        <f>'octsep cfs'!$D58*1.983471*31/1000</f>
        <v>62.963303423999996</v>
      </c>
      <c r="G58" s="6">
        <f>('octsep cfs'!$E58*31+'octsep cfs'!$F58*28+'octsep cfs'!$G58*31+'octsep cfs'!$H58*30+'octsep cfs'!$I58*31+'octsep cfs'!$J58*30+'octsep cfs'!$K58*31)*1.983471/1000</f>
        <v>1884.275631819</v>
      </c>
      <c r="H58" s="6">
        <f>('octsep cfs'!$F58*28+'octsep cfs'!$G58*31+'octsep cfs'!$H58*30+'octsep cfs'!$I58*31+'octsep cfs'!$J58*30+'octsep cfs'!$K58*31)*1.983471/1000</f>
        <v>1835.884889832</v>
      </c>
      <c r="I58" s="6">
        <f>('octsep cfs'!$G58*31+'octsep cfs'!$H58*30+'octsep cfs'!$I58*31+'octsep cfs'!$J58*30+'octsep cfs'!$K58*31)*1.983471/1000</f>
        <v>1801.9516679640001</v>
      </c>
      <c r="J58" s="6">
        <f>('octsep cfs'!$H58*30+'octsep cfs'!$I58*31+'octsep cfs'!$J58*30+'octsep cfs'!$K58*31)*1.983471/1000</f>
        <v>1766.1043965809999</v>
      </c>
      <c r="K58" s="6">
        <f>('octsep cfs'!$I58*31+'octsep cfs'!$J58*30+'octsep cfs'!$K58*31)*1.983471/1000</f>
        <v>1707.492828531</v>
      </c>
      <c r="L58" s="6">
        <f>('octsep cfs'!$J58*30+'octsep cfs'!$K58*31)*1.983471/1000</f>
        <v>1403.5596167880001</v>
      </c>
      <c r="M58" s="6">
        <f>'octsep cfs'!$K58*31*1.983471/1000</f>
        <v>602.45551459800004</v>
      </c>
      <c r="N58" s="6">
        <f t="shared" si="1"/>
        <v>2813.115266409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880.94674382400001</v>
      </c>
      <c r="C59" s="6">
        <f xml:space="preserve"> ('octsep cfs'!$D59*31 + 'octsep cfs'!$C59*30 + 'octsep cfs'!$B59*31 + 'augjul cfs'!$C59*30)* 1.983471/1000</f>
        <v>486.74973381299998</v>
      </c>
      <c r="D59" s="6">
        <f xml:space="preserve"> ('octsep cfs'!$D59*31 + 'octsep cfs'!$C59*30 + 'octsep cfs'!$B59*31)* 1.983471/1000</f>
        <v>243.61585863299999</v>
      </c>
      <c r="E59" s="6">
        <f xml:space="preserve"> ('octsep cfs'!$D59*31 + 'octsep cfs'!$C59*30)* 1.983471/1000</f>
        <v>130.47867279300002</v>
      </c>
      <c r="F59" s="6">
        <f>'octsep cfs'!$D59*1.983471*31/1000</f>
        <v>62.286939812999996</v>
      </c>
      <c r="G59" s="6">
        <f>('octsep cfs'!$E59*31+'octsep cfs'!$F59*28+'octsep cfs'!$G59*31+'octsep cfs'!$H59*30+'octsep cfs'!$I59*31+'octsep cfs'!$J59*30+'octsep cfs'!$K59*31)*1.983471/1000</f>
        <v>1827.5662124580001</v>
      </c>
      <c r="H59" s="6">
        <f>('octsep cfs'!$F59*28+'octsep cfs'!$G59*31+'octsep cfs'!$H59*30+'octsep cfs'!$I59*31+'octsep cfs'!$J59*30+'octsep cfs'!$K59*31)*1.983471/1000</f>
        <v>1765.7711734529998</v>
      </c>
      <c r="I59" s="6">
        <f>('octsep cfs'!$G59*31+'octsep cfs'!$H59*30+'octsep cfs'!$I59*31+'octsep cfs'!$J59*30+'octsep cfs'!$K59*31)*1.983471/1000</f>
        <v>1718.0647289609999</v>
      </c>
      <c r="J59" s="6">
        <f>('octsep cfs'!$H59*30+'octsep cfs'!$I59*31+'octsep cfs'!$J59*30+'octsep cfs'!$K59*31)*1.983471/1000</f>
        <v>1662.725888061</v>
      </c>
      <c r="K59" s="6">
        <f>('octsep cfs'!$I59*31+'octsep cfs'!$J59*30+'octsep cfs'!$K59*31)*1.983471/1000</f>
        <v>1554.6068838509998</v>
      </c>
      <c r="L59" s="6">
        <f>('octsep cfs'!$J59*30+'octsep cfs'!$K59*31)*1.983471/1000</f>
        <v>1169.7559891919998</v>
      </c>
      <c r="M59" s="6">
        <f>'octsep cfs'!$K59*31*1.983471/1000</f>
        <v>620.53286929199999</v>
      </c>
      <c r="N59" s="6">
        <f t="shared" si="1"/>
        <v>2708.5129562820002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797.35930894199998</v>
      </c>
      <c r="C60" s="6">
        <f xml:space="preserve"> ('octsep cfs'!$D60*31 + 'octsep cfs'!$C60*30 + 'octsep cfs'!$B60*31 + 'augjul cfs'!$C60*30)* 1.983471/1000</f>
        <v>383.67072941399999</v>
      </c>
      <c r="D60" s="6">
        <f xml:space="preserve"> ('octsep cfs'!$D60*31 + 'octsep cfs'!$C60*30 + 'octsep cfs'!$B60*31)* 1.983471/1000</f>
        <v>227.650900554</v>
      </c>
      <c r="E60" s="6">
        <f xml:space="preserve"> ('octsep cfs'!$D60*31 + 'octsep cfs'!$C60*30)* 1.983471/1000</f>
        <v>149.93057289000001</v>
      </c>
      <c r="F60" s="6">
        <f>'octsep cfs'!$D60*1.983471*31/1000</f>
        <v>56.56859292</v>
      </c>
      <c r="G60" s="6">
        <f>('octsep cfs'!$E60*31+'octsep cfs'!$F60*29+'octsep cfs'!$G60*31+'octsep cfs'!$H60*30+'octsep cfs'!$I60*31+'octsep cfs'!$J60*30+'octsep cfs'!$K60*31)*1.983471/1000</f>
        <v>1613.8769642729999</v>
      </c>
      <c r="H60" s="6">
        <f>('octsep cfs'!$F60*29+'octsep cfs'!$G60*31+'octsep cfs'!$H60*30+'octsep cfs'!$I60*31+'octsep cfs'!$J60*30+'octsep cfs'!$K60*31)*1.983471/1000</f>
        <v>1552.3278756719999</v>
      </c>
      <c r="I60" s="6">
        <f>('octsep cfs'!$G60*31+'octsep cfs'!$H60*30+'octsep cfs'!$I60*31+'octsep cfs'!$J60*30+'octsep cfs'!$K60*31)*1.983471/1000</f>
        <v>1517.988042249</v>
      </c>
      <c r="J60" s="6">
        <f>('octsep cfs'!$H60*30+'octsep cfs'!$I60*31+'octsep cfs'!$J60*30+'octsep cfs'!$K60*31)*1.983471/1000</f>
        <v>1469.351349858</v>
      </c>
      <c r="K60" s="6">
        <f>('octsep cfs'!$I60*31+'octsep cfs'!$J60*30+'octsep cfs'!$K60*31)*1.983471/1000</f>
        <v>1366.8852379979999</v>
      </c>
      <c r="L60" s="6">
        <f>('octsep cfs'!$J60*30+'octsep cfs'!$K60*31)*1.983471/1000</f>
        <v>1170.1864023989999</v>
      </c>
      <c r="M60" s="6">
        <f>'octsep cfs'!$K60*31*1.983471/1000</f>
        <v>569.3136976589999</v>
      </c>
      <c r="N60" s="6">
        <f t="shared" si="1"/>
        <v>2411.236273215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819.05649821099996</v>
      </c>
      <c r="C61" s="6">
        <f xml:space="preserve"> ('octsep cfs'!$D61*31 + 'octsep cfs'!$C61*30 + 'octsep cfs'!$B61*31 + 'augjul cfs'!$C61*30)* 1.983471/1000</f>
        <v>397.98940656299999</v>
      </c>
      <c r="D61" s="6">
        <f xml:space="preserve"> ('octsep cfs'!$D61*31 + 'octsep cfs'!$C61*30 + 'octsep cfs'!$B61*31)* 1.983471/1000</f>
        <v>211.562967273</v>
      </c>
      <c r="E61" s="6">
        <f xml:space="preserve"> ('octsep cfs'!$D61*31 + 'octsep cfs'!$C61*30)* 1.983471/1000</f>
        <v>124.92693746400001</v>
      </c>
      <c r="F61" s="6">
        <f>'octsep cfs'!$D61*1.983471*31/1000</f>
        <v>61.733551403999996</v>
      </c>
      <c r="G61" s="6">
        <f>('octsep cfs'!$E61*31+'octsep cfs'!$F61*28+'octsep cfs'!$G61*31+'octsep cfs'!$H61*30+'octsep cfs'!$I61*31+'octsep cfs'!$J61*30+'octsep cfs'!$K61*31)*1.983471/1000</f>
        <v>1663.2634087020001</v>
      </c>
      <c r="H61" s="6">
        <f>('octsep cfs'!$F61*28+'octsep cfs'!$G61*31+'octsep cfs'!$H61*30+'octsep cfs'!$I61*31+'octsep cfs'!$J61*30+'octsep cfs'!$K61*31)*1.983471/1000</f>
        <v>1626.801261309</v>
      </c>
      <c r="I61" s="6">
        <f>('octsep cfs'!$G61*31+'octsep cfs'!$H61*30+'octsep cfs'!$I61*31+'octsep cfs'!$J61*30+'octsep cfs'!$K61*31)*1.983471/1000</f>
        <v>1602.587047341</v>
      </c>
      <c r="J61" s="6">
        <f>('octsep cfs'!$H61*30+'octsep cfs'!$I61*31+'octsep cfs'!$J61*30+'octsep cfs'!$K61*31)*1.983471/1000</f>
        <v>1573.0115112600001</v>
      </c>
      <c r="K61" s="6">
        <f>('octsep cfs'!$I61*31+'octsep cfs'!$J61*30+'octsep cfs'!$K61*31)*1.983471/1000</f>
        <v>1466.3801103000001</v>
      </c>
      <c r="L61" s="6">
        <f>('octsep cfs'!$J61*30+'octsep cfs'!$K61*31)*1.983471/1000</f>
        <v>989.97417775200006</v>
      </c>
      <c r="M61" s="6">
        <f>'octsep cfs'!$K61*31*1.983471/1000</f>
        <v>481.57089103200002</v>
      </c>
      <c r="N61" s="6">
        <f t="shared" si="1"/>
        <v>2482.3199069130001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590.28295307099995</v>
      </c>
      <c r="C62" s="6">
        <f xml:space="preserve"> ('octsep cfs'!$D62*31 + 'octsep cfs'!$C62*30 + 'octsep cfs'!$B62*31 + 'augjul cfs'!$C62*30)* 1.983471/1000</f>
        <v>339.53651619300001</v>
      </c>
      <c r="D62" s="6">
        <f xml:space="preserve"> ('octsep cfs'!$D62*31 + 'octsep cfs'!$C62*30 + 'octsep cfs'!$B62*31)* 1.983471/1000</f>
        <v>207.73486824299999</v>
      </c>
      <c r="E62" s="6">
        <f xml:space="preserve"> ('octsep cfs'!$D62*31 + 'octsep cfs'!$C62*30)* 1.983471/1000</f>
        <v>114.212227122</v>
      </c>
      <c r="F62" s="6">
        <f>'octsep cfs'!$D62*1.983471*31/1000</f>
        <v>54.232064081999994</v>
      </c>
      <c r="G62" s="6">
        <f>('octsep cfs'!$E62*31+'octsep cfs'!$F62*28+'octsep cfs'!$G62*31+'octsep cfs'!$H62*30+'octsep cfs'!$I62*31+'octsep cfs'!$J62*30+'octsep cfs'!$K62*31)*1.983471/1000</f>
        <v>1908.470011077</v>
      </c>
      <c r="H62" s="6">
        <f>('octsep cfs'!$F62*28+'octsep cfs'!$G62*31+'octsep cfs'!$H62*30+'octsep cfs'!$I62*31+'octsep cfs'!$J62*30+'octsep cfs'!$K62*31)*1.983471/1000</f>
        <v>1858.1731534589999</v>
      </c>
      <c r="I62" s="6">
        <f>('octsep cfs'!$G62*31+'octsep cfs'!$H62*30+'octsep cfs'!$I62*31+'octsep cfs'!$J62*30+'octsep cfs'!$K62*31)*1.983471/1000</f>
        <v>1821.7407581309999</v>
      </c>
      <c r="J62" s="6">
        <f>('octsep cfs'!$H62*30+'octsep cfs'!$I62*31+'octsep cfs'!$J62*30+'octsep cfs'!$K62*31)*1.983471/1000</f>
        <v>1756.3794382680001</v>
      </c>
      <c r="K62" s="6">
        <f>('octsep cfs'!$I62*31+'octsep cfs'!$J62*30+'octsep cfs'!$K62*31)*1.983471/1000</f>
        <v>1640.584401288</v>
      </c>
      <c r="L62" s="6">
        <f>('octsep cfs'!$J62*30+'octsep cfs'!$K62*31)*1.983471/1000</f>
        <v>1211.9543347169999</v>
      </c>
      <c r="M62" s="6">
        <f>'octsep cfs'!$K62*31*1.983471/1000</f>
        <v>482.493205047</v>
      </c>
      <c r="N62" s="6">
        <f t="shared" si="1"/>
        <v>2498.752964148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713.76790711799993</v>
      </c>
      <c r="C63" s="6">
        <f xml:space="preserve"> ('octsep cfs'!$D63*31 + 'octsep cfs'!$C63*30 + 'octsep cfs'!$B63*31 + 'augjul cfs'!$C63*30)* 1.983471/1000</f>
        <v>355.78709409600003</v>
      </c>
      <c r="D63" s="6">
        <f xml:space="preserve"> ('octsep cfs'!$D63*31 + 'octsep cfs'!$C63*30 + 'octsep cfs'!$B63*31)* 1.983471/1000</f>
        <v>217.380487716</v>
      </c>
      <c r="E63" s="6">
        <f xml:space="preserve"> ('octsep cfs'!$D63*31 + 'octsep cfs'!$C63*30)* 1.983471/1000</f>
        <v>129.26875548300001</v>
      </c>
      <c r="F63" s="6">
        <f>'octsep cfs'!$D63*1.983471*31/1000</f>
        <v>63.516691832999996</v>
      </c>
      <c r="G63" s="6">
        <f>('octsep cfs'!$E63*31+'octsep cfs'!$F63*28+'octsep cfs'!$G63*31+'octsep cfs'!$H63*30+'octsep cfs'!$I63*31+'octsep cfs'!$J63*30+'octsep cfs'!$K63*31)*1.983471/1000</f>
        <v>1867.0749713069999</v>
      </c>
      <c r="H63" s="6">
        <f>('octsep cfs'!$F63*28+'octsep cfs'!$G63*31+'octsep cfs'!$H63*30+'octsep cfs'!$I63*31+'octsep cfs'!$J63*30+'octsep cfs'!$K63*31)*1.983471/1000</f>
        <v>1806.2637339180001</v>
      </c>
      <c r="I63" s="6">
        <f>('octsep cfs'!$G63*31+'octsep cfs'!$H63*30+'octsep cfs'!$I63*31+'octsep cfs'!$J63*30+'octsep cfs'!$K63*31)*1.983471/1000</f>
        <v>1777.4954705340001</v>
      </c>
      <c r="J63" s="6">
        <f>('octsep cfs'!$H63*30+'octsep cfs'!$I63*31+'octsep cfs'!$J63*30+'octsep cfs'!$K63*31)*1.983471/1000</f>
        <v>1728.05943933</v>
      </c>
      <c r="K63" s="6">
        <f>('octsep cfs'!$I63*31+'octsep cfs'!$J63*30+'octsep cfs'!$K63*31)*1.983471/1000</f>
        <v>1594.4131633500001</v>
      </c>
      <c r="L63" s="6">
        <f>('octsep cfs'!$J63*30+'octsep cfs'!$K63*31)*1.983471/1000</f>
        <v>1080.930207399</v>
      </c>
      <c r="M63" s="6">
        <f>'octsep cfs'!$K63*31*1.983471/1000</f>
        <v>436.50047949899999</v>
      </c>
      <c r="N63" s="6">
        <f t="shared" si="1"/>
        <v>2580.842878425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600.9222915150001</v>
      </c>
      <c r="C64" s="6">
        <f xml:space="preserve"> ('octsep cfs'!$D64*31 + 'octsep cfs'!$C64*30 + 'octsep cfs'!$B64*31 + 'augjul cfs'!$C64*30)* 1.983471/1000</f>
        <v>356.386102338</v>
      </c>
      <c r="D64" s="6">
        <f xml:space="preserve"> ('octsep cfs'!$D64*31 + 'octsep cfs'!$C64*30 + 'octsep cfs'!$B64*31)* 1.983471/1000</f>
        <v>180.49189405800001</v>
      </c>
      <c r="E64" s="6">
        <f xml:space="preserve"> ('octsep cfs'!$D64*31 + 'octsep cfs'!$C64*30)* 1.983471/1000</f>
        <v>113.408921367</v>
      </c>
      <c r="F64" s="6">
        <f>'octsep cfs'!$D64*1.983471*31/1000</f>
        <v>56.999006127000001</v>
      </c>
      <c r="G64" s="6">
        <f>('octsep cfs'!$E64*31+'octsep cfs'!$F64*29+'octsep cfs'!$G64*31+'octsep cfs'!$H64*30+'octsep cfs'!$I64*31+'octsep cfs'!$J64*30+'octsep cfs'!$K64*31)*1.983471/1000</f>
        <v>1889.1470365949999</v>
      </c>
      <c r="H64" s="6">
        <f>('octsep cfs'!$F64*29+'octsep cfs'!$G64*31+'octsep cfs'!$H64*30+'octsep cfs'!$I64*31+'octsep cfs'!$J64*30+'octsep cfs'!$K64*31)*1.983471/1000</f>
        <v>1848.25778193</v>
      </c>
      <c r="I64" s="6">
        <f>('octsep cfs'!$G64*31+'octsep cfs'!$H64*30+'octsep cfs'!$I64*31+'octsep cfs'!$J64*30+'octsep cfs'!$K64*31)*1.983471/1000</f>
        <v>1819.382411112</v>
      </c>
      <c r="J64" s="6">
        <f>('octsep cfs'!$H64*30+'octsep cfs'!$I64*31+'octsep cfs'!$J64*30+'octsep cfs'!$K64*31)*1.983471/1000</f>
        <v>1773.75861117</v>
      </c>
      <c r="K64" s="6">
        <f>('octsep cfs'!$I64*31+'octsep cfs'!$J64*30+'octsep cfs'!$K64*31)*1.983471/1000</f>
        <v>1582.8693621300001</v>
      </c>
      <c r="L64" s="6">
        <f>('octsep cfs'!$J64*30+'octsep cfs'!$K64*31)*1.983471/1000</f>
        <v>1162.9090472999999</v>
      </c>
      <c r="M64" s="6">
        <f>'octsep cfs'!$K64*31*1.983471/1000</f>
        <v>494.97518804999999</v>
      </c>
      <c r="N64" s="6">
        <f t="shared" si="1"/>
        <v>2490.0693281100002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733.76724521099993</v>
      </c>
      <c r="C65" s="6">
        <f xml:space="preserve"> ('octsep cfs'!$D65*31 + 'octsep cfs'!$C65*30 + 'octsep cfs'!$B65*31 + 'augjul cfs'!$C65*30)* 1.983471/1000</f>
        <v>426.20626500900005</v>
      </c>
      <c r="D65" s="6">
        <f xml:space="preserve"> ('octsep cfs'!$D65*31 + 'octsep cfs'!$C65*30 + 'octsep cfs'!$B65*31)* 1.983471/1000</f>
        <v>273.45916329900001</v>
      </c>
      <c r="E65" s="6">
        <f xml:space="preserve"> ('octsep cfs'!$D65*31 + 'octsep cfs'!$C65*30)* 1.983471/1000</f>
        <v>147.96296965799999</v>
      </c>
      <c r="F65" s="6">
        <f>'octsep cfs'!$D65*1.983471*31/1000</f>
        <v>67.513385897999996</v>
      </c>
      <c r="G65" s="6">
        <f>('octsep cfs'!$E65*31+'octsep cfs'!$F65*28+'octsep cfs'!$G65*31+'octsep cfs'!$H65*30+'octsep cfs'!$I65*31+'octsep cfs'!$J65*30+'octsep cfs'!$K65*31)*1.983471/1000</f>
        <v>1643.9483681039999</v>
      </c>
      <c r="H65" s="6">
        <f>('octsep cfs'!$F65*28+'octsep cfs'!$G65*31+'octsep cfs'!$H65*30+'octsep cfs'!$I65*31+'octsep cfs'!$J65*30+'octsep cfs'!$K65*31)*1.983471/1000</f>
        <v>1580.9850646800001</v>
      </c>
      <c r="I65" s="6">
        <f>('octsep cfs'!$G65*31+'octsep cfs'!$H65*30+'octsep cfs'!$I65*31+'octsep cfs'!$J65*30+'octsep cfs'!$K65*31)*1.983471/1000</f>
        <v>1549.60655346</v>
      </c>
      <c r="J65" s="6">
        <f>('octsep cfs'!$H65*30+'octsep cfs'!$I65*31+'octsep cfs'!$J65*30+'octsep cfs'!$K65*31)*1.983471/1000</f>
        <v>1512.4680424559999</v>
      </c>
      <c r="K65" s="6">
        <f>('octsep cfs'!$I65*31+'octsep cfs'!$J65*30+'octsep cfs'!$K65*31)*1.983471/1000</f>
        <v>1402.3258978259998</v>
      </c>
      <c r="L65" s="6">
        <f>('octsep cfs'!$J65*30+'octsep cfs'!$K65*31)*1.983471/1000</f>
        <v>1080.3768189899999</v>
      </c>
      <c r="M65" s="6">
        <f>'octsep cfs'!$K65*31*1.983471/1000</f>
        <v>482.06279184000005</v>
      </c>
      <c r="N65" s="6">
        <f t="shared" si="1"/>
        <v>2377.7156133149997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756.79137657900003</v>
      </c>
      <c r="C66" s="6">
        <f xml:space="preserve"> ('octsep cfs'!$D66*31 + 'octsep cfs'!$C66*30 + 'octsep cfs'!$B66*31 + 'augjul cfs'!$C66*30)* 1.983471/1000</f>
        <v>427.77122362800003</v>
      </c>
      <c r="D66" s="6">
        <f xml:space="preserve"> ('octsep cfs'!$D66*31 + 'octsep cfs'!$C66*30 + 'octsep cfs'!$B66*31)* 1.983471/1000</f>
        <v>274.60759300799998</v>
      </c>
      <c r="E66" s="6">
        <f xml:space="preserve"> ('octsep cfs'!$D66*31 + 'octsep cfs'!$C66*30)* 1.983471/1000</f>
        <v>192.58313327400001</v>
      </c>
      <c r="F66" s="6">
        <f>'octsep cfs'!$D66*1.983471*31/1000</f>
        <v>78.335203673999999</v>
      </c>
      <c r="G66" s="6">
        <f>('octsep cfs'!$E66*31+'octsep cfs'!$F66*28+'octsep cfs'!$G66*31+'octsep cfs'!$H66*30+'octsep cfs'!$I66*31+'octsep cfs'!$J66*30+'octsep cfs'!$K66*31)*1.983471/1000</f>
        <v>1909.731498633</v>
      </c>
      <c r="H66" s="6">
        <f>('octsep cfs'!$F66*28+'octsep cfs'!$G66*31+'octsep cfs'!$H66*30+'octsep cfs'!$I66*31+'octsep cfs'!$J66*30+'octsep cfs'!$K66*31)*1.983471/1000</f>
        <v>1840.926873114</v>
      </c>
      <c r="I66" s="6">
        <f>('octsep cfs'!$G66*31+'octsep cfs'!$H66*30+'octsep cfs'!$I66*31+'octsep cfs'!$J66*30+'octsep cfs'!$K66*31)*1.983471/1000</f>
        <v>1800.49580025</v>
      </c>
      <c r="J66" s="6">
        <f>('octsep cfs'!$H66*30+'octsep cfs'!$I66*31+'octsep cfs'!$J66*30+'octsep cfs'!$K66*31)*1.983471/1000</f>
        <v>1760.221421595</v>
      </c>
      <c r="K66" s="6">
        <f>('octsep cfs'!$I66*31+'octsep cfs'!$J66*30+'octsep cfs'!$K66*31)*1.983471/1000</f>
        <v>1602.4164688349999</v>
      </c>
      <c r="L66" s="6">
        <f>('octsep cfs'!$J66*30+'octsep cfs'!$K66*31)*1.983471/1000</f>
        <v>1263.3123493200001</v>
      </c>
      <c r="M66" s="6">
        <f>'octsep cfs'!$K66*31*1.983471/1000</f>
        <v>654.22807464000005</v>
      </c>
      <c r="N66" s="6">
        <f t="shared" si="1"/>
        <v>2666.5228752120001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853.47567047400003</v>
      </c>
      <c r="C67" s="6">
        <f xml:space="preserve"> ('octsep cfs'!$D67*31 + 'octsep cfs'!$C67*30 + 'octsep cfs'!$B67*31 + 'augjul cfs'!$C67*30)* 1.983471/1000</f>
        <v>485.841304095</v>
      </c>
      <c r="D67" s="6">
        <f xml:space="preserve"> ('octsep cfs'!$D67*31 + 'octsep cfs'!$C67*30 + 'octsep cfs'!$B67*31)* 1.983471/1000</f>
        <v>311.25618667499998</v>
      </c>
      <c r="E67" s="6">
        <f xml:space="preserve"> ('octsep cfs'!$D67*31 + 'octsep cfs'!$C67*30)* 1.983471/1000</f>
        <v>211.76924825699999</v>
      </c>
      <c r="F67" s="6">
        <f>'octsep cfs'!$D67*1.983471*31/1000</f>
        <v>84.668426577000005</v>
      </c>
      <c r="G67" s="6">
        <f>('octsep cfs'!$E67*31+'octsep cfs'!$F67*28+'octsep cfs'!$G67*31+'octsep cfs'!$H67*30+'octsep cfs'!$I67*31+'octsep cfs'!$J67*30+'octsep cfs'!$K67*31)*1.983471/1000</f>
        <v>2052.7853775660001</v>
      </c>
      <c r="H67" s="6">
        <f>('octsep cfs'!$F67*28+'octsep cfs'!$G67*31+'octsep cfs'!$H67*30+'octsep cfs'!$I67*31+'octsep cfs'!$J67*30+'octsep cfs'!$K67*31)*1.983471/1000</f>
        <v>1987.5470329049999</v>
      </c>
      <c r="I67" s="6">
        <f>('octsep cfs'!$G67*31+'octsep cfs'!$H67*30+'octsep cfs'!$I67*31+'octsep cfs'!$J67*30+'octsep cfs'!$K67*31)*1.983471/1000</f>
        <v>1936.5083571329999</v>
      </c>
      <c r="J67" s="6">
        <f>('octsep cfs'!$H67*30+'octsep cfs'!$I67*31+'octsep cfs'!$J67*30+'octsep cfs'!$K67*31)*1.983471/1000</f>
        <v>1893.2825736299999</v>
      </c>
      <c r="K67" s="6">
        <f>('octsep cfs'!$I67*31+'octsep cfs'!$J67*30+'octsep cfs'!$K67*31)*1.983471/1000</f>
        <v>1777.4875366499998</v>
      </c>
      <c r="L67" s="6">
        <f>('octsep cfs'!$J67*30+'octsep cfs'!$K67*31)*1.983471/1000</f>
        <v>1345.537139625</v>
      </c>
      <c r="M67" s="6">
        <f>'octsep cfs'!$K67*31*1.983471/1000</f>
        <v>749.84129419499993</v>
      </c>
      <c r="N67" s="6">
        <f t="shared" si="1"/>
        <v>2906.2610480399999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887.28988408199996</v>
      </c>
      <c r="C68" s="6">
        <f xml:space="preserve"> ('octsep cfs'!$D68*31 + 'octsep cfs'!$C68*30 + 'octsep cfs'!$B68*31 + 'augjul cfs'!$C68*30)* 1.983471/1000</f>
        <v>371.16296128800002</v>
      </c>
      <c r="D68" s="6">
        <f xml:space="preserve"> ('octsep cfs'!$D68*31 + 'octsep cfs'!$C68*30 + 'octsep cfs'!$B68*31)* 1.983471/1000</f>
        <v>186.759662418</v>
      </c>
      <c r="E68" s="6">
        <f xml:space="preserve"> ('octsep cfs'!$D68*31 + 'octsep cfs'!$C68*30)* 1.983471/1000</f>
        <v>98.463467382000005</v>
      </c>
      <c r="F68" s="6">
        <f>'octsep cfs'!$D68*1.983471*31/1000</f>
        <v>49.313056001999996</v>
      </c>
      <c r="G68" s="6">
        <f>('octsep cfs'!$E68*31+'octsep cfs'!$F68*29+'octsep cfs'!$G68*31+'octsep cfs'!$H68*30+'octsep cfs'!$I68*31+'octsep cfs'!$J68*30+'octsep cfs'!$K68*31)*1.983471/1000</f>
        <v>1752.902413605</v>
      </c>
      <c r="H68" s="6">
        <f>('octsep cfs'!$F68*29+'octsep cfs'!$G68*31+'octsep cfs'!$H68*30+'octsep cfs'!$I68*31+'octsep cfs'!$J68*30+'octsep cfs'!$K68*31)*1.983471/1000</f>
        <v>1695.1655562660001</v>
      </c>
      <c r="I68" s="6">
        <f>('octsep cfs'!$G68*31+'octsep cfs'!$H68*30+'octsep cfs'!$I68*31+'octsep cfs'!$J68*30+'octsep cfs'!$K68*31)*1.983471/1000</f>
        <v>1647.1358060009998</v>
      </c>
      <c r="J68" s="6">
        <f>('octsep cfs'!$H68*30+'octsep cfs'!$I68*31+'octsep cfs'!$J68*30+'octsep cfs'!$K68*31)*1.983471/1000</f>
        <v>1578.5156432849999</v>
      </c>
      <c r="K68" s="6">
        <f>('octsep cfs'!$I68*31+'octsep cfs'!$J68*30+'octsep cfs'!$K68*31)*1.983471/1000</f>
        <v>1413.5106907949998</v>
      </c>
      <c r="L68" s="6">
        <f>('octsep cfs'!$J68*30+'octsep cfs'!$K68*31)*1.983471/1000</f>
        <v>984.88062422400003</v>
      </c>
      <c r="M68" s="6">
        <f>'octsep cfs'!$K68*31*1.983471/1000</f>
        <v>356.87403620399999</v>
      </c>
      <c r="N68" s="6">
        <f t="shared" si="1"/>
        <v>2640.1922976870001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629.29782764100003</v>
      </c>
      <c r="C69" s="6">
        <f xml:space="preserve"> ('octsep cfs'!$D69*31 + 'octsep cfs'!$C69*30 + 'octsep cfs'!$B69*31 + 'augjul cfs'!$C69*30)* 1.983471/1000</f>
        <v>362.68758970499999</v>
      </c>
      <c r="D69" s="6">
        <f xml:space="preserve"> ('octsep cfs'!$D69*31 + 'octsep cfs'!$C69*30 + 'octsep cfs'!$B69*31)* 1.983471/1000</f>
        <v>226.780156785</v>
      </c>
      <c r="E69" s="6">
        <f xml:space="preserve"> ('octsep cfs'!$D69*31 + 'octsep cfs'!$C69*30)* 1.983471/1000</f>
        <v>108.170574456</v>
      </c>
      <c r="F69" s="6">
        <f>'octsep cfs'!$D69*1.983471*31/1000</f>
        <v>45.869750346000004</v>
      </c>
      <c r="G69" s="6">
        <f>('octsep cfs'!$E69*31+'octsep cfs'!$F69*28+'octsep cfs'!$G69*31+'octsep cfs'!$H69*30+'octsep cfs'!$I69*31+'octsep cfs'!$J69*30+'octsep cfs'!$K69*31)*1.983471/1000</f>
        <v>1442.848210356</v>
      </c>
      <c r="H69" s="6">
        <f>('octsep cfs'!$F69*28+'octsep cfs'!$G69*31+'octsep cfs'!$H69*30+'octsep cfs'!$I69*31+'octsep cfs'!$J69*30+'octsep cfs'!$K69*31)*1.983471/1000</f>
        <v>1411.0591206390002</v>
      </c>
      <c r="I69" s="6">
        <f>('octsep cfs'!$G69*31+'octsep cfs'!$H69*30+'octsep cfs'!$I69*31+'octsep cfs'!$J69*30+'octsep cfs'!$K69*31)*1.983471/1000</f>
        <v>1387.733501679</v>
      </c>
      <c r="J69" s="6">
        <f>('octsep cfs'!$H69*30+'octsep cfs'!$I69*31+'octsep cfs'!$J69*30+'octsep cfs'!$K69*31)*1.983471/1000</f>
        <v>1345.430032191</v>
      </c>
      <c r="K69" s="6">
        <f>('octsep cfs'!$I69*31+'octsep cfs'!$J69*30+'octsep cfs'!$K69*31)*1.983471/1000</f>
        <v>1255.9358206710001</v>
      </c>
      <c r="L69" s="6">
        <f>('octsep cfs'!$J69*30+'octsep cfs'!$K69*31)*1.983471/1000</f>
        <v>742.02245151299996</v>
      </c>
      <c r="M69" s="6">
        <f>'octsep cfs'!$K69*31*1.983471/1000</f>
        <v>346.97453244299999</v>
      </c>
      <c r="N69" s="6">
        <f t="shared" ref="N69:N84" si="2">B69+G69</f>
        <v>2072.1460379969999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556.87336754699993</v>
      </c>
      <c r="C70" s="6">
        <f xml:space="preserve"> ('octsep cfs'!$D70*31 + 'octsep cfs'!$C70*30 + 'octsep cfs'!$B70*31 + 'augjul cfs'!$C70*30)* 1.983471/1000</f>
        <v>304.77420344699999</v>
      </c>
      <c r="D70" s="6">
        <f xml:space="preserve"> ('octsep cfs'!$D70*31 + 'octsep cfs'!$C70*30 + 'octsep cfs'!$B70*31)* 1.983471/1000</f>
        <v>178.149414807</v>
      </c>
      <c r="E70" s="6">
        <f xml:space="preserve"> ('octsep cfs'!$D70*31 + 'octsep cfs'!$C70*30)* 1.983471/1000</f>
        <v>98.707434315</v>
      </c>
      <c r="F70" s="6">
        <f>'octsep cfs'!$D70*1.983471*31/1000</f>
        <v>49.497518804999999</v>
      </c>
      <c r="G70" s="6">
        <f>('octsep cfs'!$E70*31+'octsep cfs'!$F70*28+'octsep cfs'!$G70*31+'octsep cfs'!$H70*30+'octsep cfs'!$I70*31+'octsep cfs'!$J70*30+'octsep cfs'!$K70*31)*1.983471/1000</f>
        <v>1829.5596008130001</v>
      </c>
      <c r="H70" s="6">
        <f>('octsep cfs'!$F70*28+'octsep cfs'!$G70*31+'octsep cfs'!$H70*30+'octsep cfs'!$I70*31+'octsep cfs'!$J70*30+'octsep cfs'!$K70*31)*1.983471/1000</f>
        <v>1770.900429459</v>
      </c>
      <c r="I70" s="6">
        <f>('octsep cfs'!$G70*31+'octsep cfs'!$H70*30+'octsep cfs'!$I70*31+'octsep cfs'!$J70*30+'octsep cfs'!$K70*31)*1.983471/1000</f>
        <v>1732.6908441149999</v>
      </c>
      <c r="J70" s="6">
        <f>('octsep cfs'!$H70*30+'octsep cfs'!$I70*31+'octsep cfs'!$J70*30+'octsep cfs'!$K70*31)*1.983471/1000</f>
        <v>1686.6981185669999</v>
      </c>
      <c r="K70" s="6">
        <f>('octsep cfs'!$I70*31+'octsep cfs'!$J70*30+'octsep cfs'!$K70*31)*1.983471/1000</f>
        <v>1513.4220920069999</v>
      </c>
      <c r="L70" s="6">
        <f>('octsep cfs'!$J70*30+'octsep cfs'!$K70*31)*1.983471/1000</f>
        <v>1020.598969992</v>
      </c>
      <c r="M70" s="6">
        <f>'octsep cfs'!$K70*31*1.983471/1000</f>
        <v>514.15931956199995</v>
      </c>
      <c r="N70" s="6">
        <f t="shared" si="2"/>
        <v>2386.4329683599999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624.78543111600004</v>
      </c>
      <c r="C71" s="6">
        <f xml:space="preserve"> ('octsep cfs'!$D71*31 + 'octsep cfs'!$C71*30 + 'octsep cfs'!$B71*31 + 'augjul cfs'!$C71*30)* 1.983471/1000</f>
        <v>322.57387220099997</v>
      </c>
      <c r="D71" s="6">
        <f xml:space="preserve"> ('octsep cfs'!$D71*31 + 'octsep cfs'!$C71*30 + 'octsep cfs'!$B71*31)* 1.983471/1000</f>
        <v>157.68792797099999</v>
      </c>
      <c r="E71" s="6">
        <f xml:space="preserve"> ('octsep cfs'!$D71*31 + 'octsep cfs'!$C71*30)* 1.983471/1000</f>
        <v>83.779831568999995</v>
      </c>
      <c r="F71" s="6">
        <f>'octsep cfs'!$D71*1.983471*31/1000</f>
        <v>42.364957089000001</v>
      </c>
      <c r="G71" s="6">
        <f>('octsep cfs'!$E71*31+'octsep cfs'!$F71*28+'octsep cfs'!$G71*31+'octsep cfs'!$H71*30+'octsep cfs'!$I71*31+'octsep cfs'!$J71*30+'octsep cfs'!$K71*31)*1.983471/1000</f>
        <v>1697.817456993</v>
      </c>
      <c r="H71" s="6">
        <f>('octsep cfs'!$F71*28+'octsep cfs'!$G71*31+'octsep cfs'!$H71*30+'octsep cfs'!$I71*31+'octsep cfs'!$J71*30+'octsep cfs'!$K71*31)*1.983471/1000</f>
        <v>1670.0250613410001</v>
      </c>
      <c r="I71" s="6">
        <f>('octsep cfs'!$G71*31+'octsep cfs'!$H71*30+'octsep cfs'!$I71*31+'octsep cfs'!$J71*30+'octsep cfs'!$K71*31)*1.983471/1000</f>
        <v>1644.4224176729999</v>
      </c>
      <c r="J71" s="6">
        <f>('octsep cfs'!$H71*30+'octsep cfs'!$I71*31+'octsep cfs'!$J71*30+'octsep cfs'!$K71*31)*1.983471/1000</f>
        <v>1597.3844029079999</v>
      </c>
      <c r="K71" s="6">
        <f>('octsep cfs'!$I71*31+'octsep cfs'!$J71*30+'octsep cfs'!$K71*31)*1.983471/1000</f>
        <v>1509.0802739879998</v>
      </c>
      <c r="L71" s="6">
        <f>('octsep cfs'!$J71*30+'octsep cfs'!$K71*31)*1.983471/1000</f>
        <v>1125.0287181420001</v>
      </c>
      <c r="M71" s="6">
        <f>'octsep cfs'!$K71*31*1.983471/1000</f>
        <v>477.26675896200004</v>
      </c>
      <c r="N71" s="6">
        <f t="shared" si="2"/>
        <v>2322.6028881090001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894.49781769599997</v>
      </c>
      <c r="C72" s="6">
        <f xml:space="preserve"> ('octsep cfs'!$D72*31 + 'octsep cfs'!$C72*30 + 'octsep cfs'!$B72*31 + 'augjul cfs'!$C72*30)* 1.983471/1000</f>
        <v>550.16725209599997</v>
      </c>
      <c r="D72" s="6">
        <f xml:space="preserve"> ('octsep cfs'!$D72*31 + 'octsep cfs'!$C72*30 + 'octsep cfs'!$B72*31)* 1.983471/1000</f>
        <v>341.664780576</v>
      </c>
      <c r="E72" s="6">
        <f xml:space="preserve"> ('octsep cfs'!$D72*31 + 'octsep cfs'!$C72*30)* 1.983471/1000</f>
        <v>196.61552981700001</v>
      </c>
      <c r="F72" s="6">
        <f>'octsep cfs'!$D72*1.983471*31/1000</f>
        <v>90.817186677000009</v>
      </c>
      <c r="G72" s="6">
        <f>('octsep cfs'!$E72*31+'octsep cfs'!$F72*29+'octsep cfs'!$G72*31+'octsep cfs'!$H72*30+'octsep cfs'!$I72*31+'octsep cfs'!$J72*30+'octsep cfs'!$K72*31)*1.983471/1000</f>
        <v>2100.9579377429995</v>
      </c>
      <c r="H72" s="6">
        <f>('octsep cfs'!$F72*29+'octsep cfs'!$G72*31+'octsep cfs'!$H72*30+'octsep cfs'!$I72*31+'octsep cfs'!$J72*30+'octsep cfs'!$K72*31)*1.983471/1000</f>
        <v>2028.955956972</v>
      </c>
      <c r="I72" s="6">
        <f>('octsep cfs'!$G72*31+'octsep cfs'!$H72*30+'octsep cfs'!$I72*31+'octsep cfs'!$J72*30+'octsep cfs'!$K72*31)*1.983471/1000</f>
        <v>1979.2581075959999</v>
      </c>
      <c r="J72" s="6">
        <f>('octsep cfs'!$H72*30+'octsep cfs'!$I72*31+'octsep cfs'!$J72*30+'octsep cfs'!$K72*31)*1.983471/1000</f>
        <v>1931.8511672249999</v>
      </c>
      <c r="K72" s="6">
        <f>('octsep cfs'!$I72*31+'octsep cfs'!$J72*30+'octsep cfs'!$K72*31)*1.983471/1000</f>
        <v>1799.3354697149998</v>
      </c>
      <c r="L72" s="6">
        <f>('octsep cfs'!$J72*30+'octsep cfs'!$K72*31)*1.983471/1000</f>
        <v>1467.1794491129999</v>
      </c>
      <c r="M72" s="6">
        <f>'octsep cfs'!$K72*31*1.983471/1000</f>
        <v>805.67203590300005</v>
      </c>
      <c r="N72" s="6">
        <f t="shared" si="2"/>
        <v>2995.4557554389994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850.12558795500001</v>
      </c>
      <c r="C73" s="6">
        <f xml:space="preserve"> ('octsep cfs'!$D73*31 + 'octsep cfs'!$C73*30 + 'octsep cfs'!$B73*31 + 'augjul cfs'!$C73*30)* 1.983471/1000</f>
        <v>417.49882731899999</v>
      </c>
      <c r="D73" s="6">
        <f xml:space="preserve"> ('octsep cfs'!$D73*31 + 'octsep cfs'!$C73*30 + 'octsep cfs'!$B73*31)* 1.983471/1000</f>
        <v>249.875693109</v>
      </c>
      <c r="E73" s="6">
        <f xml:space="preserve"> ('octsep cfs'!$D73*31 + 'octsep cfs'!$C73*30)* 1.983471/1000</f>
        <v>137.23040807699999</v>
      </c>
      <c r="F73" s="6">
        <f>'octsep cfs'!$D73*1.983471*31/1000</f>
        <v>59.458510167</v>
      </c>
      <c r="G73" s="6">
        <f>('octsep cfs'!$E73*31+'octsep cfs'!$F73*28+'octsep cfs'!$G73*31+'octsep cfs'!$H73*30+'octsep cfs'!$I73*31+'octsep cfs'!$J73*30+'octsep cfs'!$K73*31)*1.983471/1000</f>
        <v>2122.484548506</v>
      </c>
      <c r="H73" s="6">
        <f>('octsep cfs'!$F73*28+'octsep cfs'!$G73*31+'octsep cfs'!$H73*30+'octsep cfs'!$I73*31+'octsep cfs'!$J73*30+'octsep cfs'!$K73*31)*1.983471/1000</f>
        <v>2068.2524844239997</v>
      </c>
      <c r="I73" s="6">
        <f>('octsep cfs'!$G73*31+'octsep cfs'!$H73*30+'octsep cfs'!$I73*31+'octsep cfs'!$J73*30+'octsep cfs'!$K73*31)*1.983471/1000</f>
        <v>2035.87430382</v>
      </c>
      <c r="J73" s="6">
        <f>('octsep cfs'!$H73*30+'octsep cfs'!$I73*31+'octsep cfs'!$J73*30+'octsep cfs'!$K73*31)*1.983471/1000</f>
        <v>1989.2667022619999</v>
      </c>
      <c r="K73" s="6">
        <f>('octsep cfs'!$I73*31+'octsep cfs'!$J73*30+'octsep cfs'!$K73*31)*1.983471/1000</f>
        <v>1903.9377798420001</v>
      </c>
      <c r="L73" s="6">
        <f>('octsep cfs'!$J73*30+'octsep cfs'!$K73*31)*1.983471/1000</f>
        <v>1432.8812685809999</v>
      </c>
      <c r="M73" s="6">
        <f>'octsep cfs'!$K73*31*1.983471/1000</f>
        <v>712.70278319099998</v>
      </c>
      <c r="N73" s="6">
        <f t="shared" si="2"/>
        <v>2972.6101364609999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1086.9064055220001</v>
      </c>
      <c r="C74" s="6">
        <f xml:space="preserve"> ('octsep cfs'!$D74*31 + 'octsep cfs'!$C74*30 + 'octsep cfs'!$B74*31 + 'augjul cfs'!$C74*30)* 1.983471/1000</f>
        <v>668.97518152500004</v>
      </c>
      <c r="D74" s="6">
        <f xml:space="preserve"> ('octsep cfs'!$D74*31 + 'octsep cfs'!$C74*30 + 'octsep cfs'!$B74*31)* 1.983471/1000</f>
        <v>405.31238149499995</v>
      </c>
      <c r="E74" s="6">
        <f xml:space="preserve"> ('octsep cfs'!$D74*31 + 'octsep cfs'!$C74*30)* 1.983471/1000</f>
        <v>189.367926783</v>
      </c>
      <c r="F74" s="6">
        <f>'octsep cfs'!$D74*1.983471*31/1000</f>
        <v>83.807600162999989</v>
      </c>
      <c r="G74" s="6">
        <f>('octsep cfs'!$E74*31+'octsep cfs'!$F74*28+'octsep cfs'!$G74*31+'octsep cfs'!$H74*30+'octsep cfs'!$I74*31+'octsep cfs'!$J74*30+'octsep cfs'!$K74*31)*1.983471/1000</f>
        <v>1873.7572851059999</v>
      </c>
      <c r="H74" s="6">
        <f>('octsep cfs'!$F74*28+'octsep cfs'!$G74*31+'octsep cfs'!$H74*30+'octsep cfs'!$I74*31+'octsep cfs'!$J74*30+'octsep cfs'!$K74*31)*1.983471/1000</f>
        <v>1805.260097592</v>
      </c>
      <c r="I74" s="6">
        <f>('octsep cfs'!$G74*31+'octsep cfs'!$H74*30+'octsep cfs'!$I74*31+'octsep cfs'!$J74*30+'octsep cfs'!$K74*31)*1.983471/1000</f>
        <v>1765.4954709840001</v>
      </c>
      <c r="J74" s="6">
        <f>('octsep cfs'!$H74*30+'octsep cfs'!$I74*31+'octsep cfs'!$J74*30+'octsep cfs'!$K74*31)*1.983471/1000</f>
        <v>1709.480266473</v>
      </c>
      <c r="K74" s="6">
        <f>('octsep cfs'!$I74*31+'octsep cfs'!$J74*30+'octsep cfs'!$K74*31)*1.983471/1000</f>
        <v>1569.1695279329999</v>
      </c>
      <c r="L74" s="6">
        <f>('octsep cfs'!$J74*30+'octsep cfs'!$K74*31)*1.983471/1000</f>
        <v>996.41252461800002</v>
      </c>
      <c r="M74" s="6">
        <f>'octsep cfs'!$K74*31*1.983471/1000</f>
        <v>552.03568177800003</v>
      </c>
      <c r="N74" s="6">
        <f t="shared" si="2"/>
        <v>2960.663690628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773.16096274200004</v>
      </c>
      <c r="C75" s="6">
        <f xml:space="preserve"> ('octsep cfs'!$D75*31 + 'octsep cfs'!$C75*30 + 'octsep cfs'!$B75*31 + 'augjul cfs'!$C75*30)* 1.983471/1000</f>
        <v>428.83039714199998</v>
      </c>
      <c r="D75" s="6">
        <f xml:space="preserve"> ('octsep cfs'!$D75*31 + 'octsep cfs'!$C75*30 + 'octsep cfs'!$B75*31)* 1.983471/1000</f>
        <v>222.58908256199999</v>
      </c>
      <c r="E75" s="6">
        <f xml:space="preserve"> ('octsep cfs'!$D75*31 + 'octsep cfs'!$C75*30)* 1.983471/1000</f>
        <v>116.83040884200001</v>
      </c>
      <c r="F75" s="6">
        <f>'octsep cfs'!$D75*1.983471*31/1000</f>
        <v>46.853551961999997</v>
      </c>
      <c r="G75" s="6">
        <f>('octsep cfs'!$E75*31+'octsep cfs'!$F75*28+'octsep cfs'!$G75*31+'octsep cfs'!$H75*30+'octsep cfs'!$I75*31+'octsep cfs'!$J75*30+'octsep cfs'!$K75*31)*1.983471/1000</f>
        <v>1904.3741434619999</v>
      </c>
      <c r="H75" s="6">
        <f>('octsep cfs'!$F75*28+'octsep cfs'!$G75*31+'octsep cfs'!$H75*30+'octsep cfs'!$I75*31+'octsep cfs'!$J75*30+'octsep cfs'!$K75*31)*1.983471/1000</f>
        <v>1861.2098475599998</v>
      </c>
      <c r="I75" s="6">
        <f>('octsep cfs'!$G75*31+'octsep cfs'!$H75*30+'octsep cfs'!$I75*31+'octsep cfs'!$J75*30+'octsep cfs'!$K75*31)*1.983471/1000</f>
        <v>1833.1080304320001</v>
      </c>
      <c r="J75" s="6">
        <f>('octsep cfs'!$H75*30+'octsep cfs'!$I75*31+'octsep cfs'!$J75*30+'octsep cfs'!$K75*31)*1.983471/1000</f>
        <v>1786.377453672</v>
      </c>
      <c r="K75" s="6">
        <f>('octsep cfs'!$I75*31+'octsep cfs'!$J75*30+'octsep cfs'!$K75*31)*1.983471/1000</f>
        <v>1663.679937612</v>
      </c>
      <c r="L75" s="6">
        <f>('octsep cfs'!$J75*30+'octsep cfs'!$K75*31)*1.983471/1000</f>
        <v>1276.0006133069999</v>
      </c>
      <c r="M75" s="6">
        <f>'octsep cfs'!$K75*31*1.983471/1000</f>
        <v>615.92129921700007</v>
      </c>
      <c r="N75" s="6">
        <f t="shared" si="2"/>
        <v>2677.5351062039999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1110.6346690949999</v>
      </c>
      <c r="C76" s="6">
        <f xml:space="preserve"> ('octsep cfs'!$D76*31 + 'octsep cfs'!$C76*30 + 'octsep cfs'!$B76*31 + 'augjul cfs'!$C76*30)* 1.983471/1000</f>
        <v>520.53816229799997</v>
      </c>
      <c r="D76" s="6">
        <f xml:space="preserve"> ('octsep cfs'!$D76*31 + 'octsep cfs'!$C76*30 + 'octsep cfs'!$B76*31)* 1.983471/1000</f>
        <v>341.84725990800001</v>
      </c>
      <c r="E76" s="6">
        <f xml:space="preserve"> ('octsep cfs'!$D76*31 + 'octsep cfs'!$C76*30)* 1.983471/1000</f>
        <v>239.162966238</v>
      </c>
      <c r="F76" s="6">
        <f>'octsep cfs'!$D76*1.983471*31/1000</f>
        <v>79.81090609799999</v>
      </c>
      <c r="G76" s="6">
        <f>('octsep cfs'!$E76*31+'octsep cfs'!$F76*29+'octsep cfs'!$G76*31+'octsep cfs'!$H76*30+'octsep cfs'!$I76*31+'octsep cfs'!$J76*30+'octsep cfs'!$K76*31)*1.983471/1000</f>
        <v>1834.9328237520001</v>
      </c>
      <c r="H76" s="6">
        <f>('octsep cfs'!$F76*29+'octsep cfs'!$G76*31+'octsep cfs'!$H76*30+'octsep cfs'!$I76*31+'octsep cfs'!$J76*30+'octsep cfs'!$K76*31)*1.983471/1000</f>
        <v>1760.963239749</v>
      </c>
      <c r="I76" s="6">
        <f>('octsep cfs'!$G76*31+'octsep cfs'!$H76*30+'octsep cfs'!$I76*31+'octsep cfs'!$J76*30+'octsep cfs'!$K76*31)*1.983471/1000</f>
        <v>1714.486547277</v>
      </c>
      <c r="J76" s="6">
        <f>('octsep cfs'!$H76*30+'octsep cfs'!$I76*31+'octsep cfs'!$J76*30+'octsep cfs'!$K76*31)*1.983471/1000</f>
        <v>1675.6878710459998</v>
      </c>
      <c r="K76" s="6">
        <f>('octsep cfs'!$I76*31+'octsep cfs'!$J76*30+'octsep cfs'!$K76*31)*1.983471/1000</f>
        <v>1544.540768526</v>
      </c>
      <c r="L76" s="6">
        <f>('octsep cfs'!$J76*30+'octsep cfs'!$K76*31)*1.983471/1000</f>
        <v>1206.3589630259999</v>
      </c>
      <c r="M76" s="6">
        <f>'octsep cfs'!$K76*31*1.983471/1000</f>
        <v>670.58377650599994</v>
      </c>
      <c r="N76" s="6">
        <f t="shared" si="2"/>
        <v>2945.5674928469998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837.157654557</v>
      </c>
      <c r="C77" s="6">
        <f xml:space="preserve"> ('octsep cfs'!$D77*31 + 'octsep cfs'!$C77*30 + 'octsep cfs'!$B77*31 + 'augjul cfs'!$C77*30)* 1.983471/1000</f>
        <v>445.72758659099998</v>
      </c>
      <c r="D77" s="6">
        <f xml:space="preserve"> ('octsep cfs'!$D77*31 + 'octsep cfs'!$C77*30 + 'octsep cfs'!$B77*31)* 1.983471/1000</f>
        <v>217.05321500100001</v>
      </c>
      <c r="E77" s="6">
        <f xml:space="preserve"> ('octsep cfs'!$D77*31 + 'octsep cfs'!$C77*30)* 1.983471/1000</f>
        <v>96.660492243000007</v>
      </c>
      <c r="F77" s="6">
        <f>'octsep cfs'!$D77*1.983471*31/1000</f>
        <v>32.158015323000001</v>
      </c>
      <c r="G77" s="6">
        <f>('octsep cfs'!$E77*31+'octsep cfs'!$F77*28+'octsep cfs'!$G77*31+'octsep cfs'!$H77*30+'octsep cfs'!$I77*31+'octsep cfs'!$J77*30+'octsep cfs'!$K77*31)*1.983471/1000</f>
        <v>1342.7404455149999</v>
      </c>
      <c r="H77" s="6">
        <f>('octsep cfs'!$F77*28+'octsep cfs'!$G77*31+'octsep cfs'!$H77*30+'octsep cfs'!$I77*31+'octsep cfs'!$J77*30+'octsep cfs'!$K77*31)*1.983471/1000</f>
        <v>1307.9999509499999</v>
      </c>
      <c r="I77" s="6">
        <f>('octsep cfs'!$G77*31+'octsep cfs'!$H77*30+'octsep cfs'!$I77*31+'octsep cfs'!$J77*30+'octsep cfs'!$K77*31)*1.983471/1000</f>
        <v>1284.3966460500001</v>
      </c>
      <c r="J77" s="6">
        <f>('octsep cfs'!$H77*30+'octsep cfs'!$I77*31+'octsep cfs'!$J77*30+'octsep cfs'!$K77*31)*1.983471/1000</f>
        <v>1249.410201081</v>
      </c>
      <c r="K77" s="6">
        <f>('octsep cfs'!$I77*31+'octsep cfs'!$J77*30+'octsep cfs'!$K77*31)*1.983471/1000</f>
        <v>1165.0928488709999</v>
      </c>
      <c r="L77" s="6">
        <f>('octsep cfs'!$J77*30+'octsep cfs'!$K77*31)*1.983471/1000</f>
        <v>798.93418491600005</v>
      </c>
      <c r="M77" s="6">
        <f>'octsep cfs'!$K77*31*1.983471/1000</f>
        <v>412.33585230599999</v>
      </c>
      <c r="N77" s="6">
        <f t="shared" si="2"/>
        <v>2179.898100072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665.18080150200001</v>
      </c>
      <c r="C78" s="6">
        <f xml:space="preserve"> ('octsep cfs'!$D78*31 + 'octsep cfs'!$C78*30 + 'octsep cfs'!$B78*31 + 'augjul cfs'!$C78*30)* 1.983471/1000</f>
        <v>363.39965579400001</v>
      </c>
      <c r="D78" s="6">
        <f xml:space="preserve"> ('octsep cfs'!$D78*31 + 'octsep cfs'!$C78*30 + 'octsep cfs'!$B78*31)* 1.983471/1000</f>
        <v>188.39800946400001</v>
      </c>
      <c r="E78" s="6">
        <f xml:space="preserve"> ('octsep cfs'!$D78*31 + 'octsep cfs'!$C78*30)* 1.983471/1000</f>
        <v>121.13057397</v>
      </c>
      <c r="F78" s="6">
        <f>'octsep cfs'!$D78*1.983471*31/1000</f>
        <v>51.034708829999992</v>
      </c>
      <c r="G78" s="6">
        <f>('octsep cfs'!$E78*31+'octsep cfs'!$F78*28+'octsep cfs'!$G78*31+'octsep cfs'!$H78*30+'octsep cfs'!$I78*31+'octsep cfs'!$J78*30+'octsep cfs'!$K78*31)*1.983471/1000</f>
        <v>2061.8478565649998</v>
      </c>
      <c r="H78" s="6">
        <f>('octsep cfs'!$F78*28+'octsep cfs'!$G78*31+'octsep cfs'!$H78*30+'octsep cfs'!$I78*31+'octsep cfs'!$J78*30+'octsep cfs'!$K78*31)*1.983471/1000</f>
        <v>2026.9228991970001</v>
      </c>
      <c r="I78" s="6">
        <f>('octsep cfs'!$G78*31+'octsep cfs'!$H78*30+'octsep cfs'!$I78*31+'octsep cfs'!$J78*30+'octsep cfs'!$K78*31)*1.983471/1000</f>
        <v>2001.7645530330001</v>
      </c>
      <c r="J78" s="6">
        <f>('octsep cfs'!$H78*30+'octsep cfs'!$I78*31+'octsep cfs'!$J78*30+'octsep cfs'!$K78*31)*1.983471/1000</f>
        <v>1968.1308352860001</v>
      </c>
      <c r="K78" s="6">
        <f>('octsep cfs'!$I78*31+'octsep cfs'!$J78*30+'octsep cfs'!$K78*31)*1.983471/1000</f>
        <v>1866.557285376</v>
      </c>
      <c r="L78" s="6">
        <f>('octsep cfs'!$J78*30+'octsep cfs'!$K78*31)*1.983471/1000</f>
        <v>1505.993993112</v>
      </c>
      <c r="M78" s="6">
        <f>'octsep cfs'!$K78*31*1.983471/1000</f>
        <v>701.08162660200003</v>
      </c>
      <c r="N78" s="6">
        <f t="shared" si="2"/>
        <v>2727.0286580669999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677.79171011999995</v>
      </c>
      <c r="C79" s="6">
        <f xml:space="preserve"> ('octsep cfs'!$D79*31 + 'octsep cfs'!$C79*30 + 'octsep cfs'!$B79*31 + 'augjul cfs'!$C79*30)* 1.983471/1000</f>
        <v>370.72263072599998</v>
      </c>
      <c r="D79" s="6">
        <f xml:space="preserve"> ('octsep cfs'!$D79*31 + 'octsep cfs'!$C79*30 + 'octsep cfs'!$B79*31)* 1.983471/1000</f>
        <v>175.48958019599999</v>
      </c>
      <c r="E79" s="6">
        <f xml:space="preserve"> ('octsep cfs'!$D79*31 + 'octsep cfs'!$C79*30)* 1.983471/1000</f>
        <v>97.646277330000004</v>
      </c>
      <c r="F79" s="6">
        <f>'octsep cfs'!$D79*1.983471*31/1000</f>
        <v>40.581816660000001</v>
      </c>
      <c r="G79" s="6">
        <f>('octsep cfs'!$E79*31+'octsep cfs'!$F79*28+'octsep cfs'!$G79*31+'octsep cfs'!$H79*30+'octsep cfs'!$I79*31+'octsep cfs'!$J79*30+'octsep cfs'!$K79*31)*1.983471/1000</f>
        <v>1681.6739865240002</v>
      </c>
      <c r="H79" s="6">
        <f>('octsep cfs'!$F79*28+'octsep cfs'!$G79*31+'octsep cfs'!$H79*30+'octsep cfs'!$I79*31+'octsep cfs'!$J79*30+'octsep cfs'!$K79*31)*1.983471/1000</f>
        <v>1654.496466882</v>
      </c>
      <c r="I79" s="6">
        <f>('octsep cfs'!$G79*31+'octsep cfs'!$H79*30+'octsep cfs'!$I79*31+'octsep cfs'!$J79*30+'octsep cfs'!$K79*31)*1.983471/1000</f>
        <v>1627.3387819499999</v>
      </c>
      <c r="J79" s="6">
        <f>('octsep cfs'!$H79*30+'octsep cfs'!$I79*31+'octsep cfs'!$J79*30+'octsep cfs'!$K79*31)*1.983471/1000</f>
        <v>1578.4561391550001</v>
      </c>
      <c r="K79" s="6">
        <f>('octsep cfs'!$I79*31+'octsep cfs'!$J79*30+'octsep cfs'!$K79*31)*1.983471/1000</f>
        <v>1444.0958136149998</v>
      </c>
      <c r="L79" s="6">
        <f>('octsep cfs'!$J79*30+'octsep cfs'!$K79*31)*1.983471/1000</f>
        <v>1084.08590976</v>
      </c>
      <c r="M79" s="6">
        <f>'octsep cfs'!$K79*31*1.983471/1000</f>
        <v>460.54213148999997</v>
      </c>
      <c r="N79" s="6">
        <f t="shared" si="2"/>
        <v>2359.4656966440002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931.39831218000006</v>
      </c>
      <c r="C80" s="6">
        <f xml:space="preserve"> ('octsep cfs'!$D80*31 + 'octsep cfs'!$C80*30 + 'octsep cfs'!$B80*31 + 'augjul cfs'!$C80*30)* 1.983471/1000</f>
        <v>630.78543089099992</v>
      </c>
      <c r="D80" s="6">
        <f xml:space="preserve"> ('octsep cfs'!$D80*31 + 'octsep cfs'!$C80*30 + 'octsep cfs'!$B80*31)* 1.983471/1000</f>
        <v>443.28791726100002</v>
      </c>
      <c r="E80" s="6">
        <f xml:space="preserve"> ('octsep cfs'!$D80*31 + 'octsep cfs'!$C80*30)* 1.983471/1000</f>
        <v>169.48363000800001</v>
      </c>
      <c r="F80" s="6">
        <f>'octsep cfs'!$D80*1.983471*31/1000</f>
        <v>72.432393978000007</v>
      </c>
      <c r="G80" s="6">
        <f>('octsep cfs'!$E80*31+'octsep cfs'!$F80*29+'octsep cfs'!$G80*31+'octsep cfs'!$H80*30+'octsep cfs'!$I80*31+'octsep cfs'!$J80*30+'octsep cfs'!$K80*31)*1.983471/1000</f>
        <v>1629.496798398</v>
      </c>
      <c r="H80" s="6">
        <f>('octsep cfs'!$F80*29+'octsep cfs'!$G80*31+'octsep cfs'!$H80*30+'octsep cfs'!$I80*31+'octsep cfs'!$J80*30+'octsep cfs'!$K80*31)*1.983471/1000</f>
        <v>1573.4815938869999</v>
      </c>
      <c r="I80" s="6">
        <f>('octsep cfs'!$G80*31+'octsep cfs'!$H80*30+'octsep cfs'!$I80*31+'octsep cfs'!$J80*30+'octsep cfs'!$K80*31)*1.983471/1000</f>
        <v>1543.0531652760001</v>
      </c>
      <c r="J80" s="6">
        <f>('octsep cfs'!$H80*30+'octsep cfs'!$I80*31+'octsep cfs'!$J80*30+'octsep cfs'!$K80*31)*1.983471/1000</f>
        <v>1497.4293653340001</v>
      </c>
      <c r="K80" s="6">
        <f>('octsep cfs'!$I80*31+'octsep cfs'!$J80*30+'octsep cfs'!$K80*31)*1.983471/1000</f>
        <v>1333.495487184</v>
      </c>
      <c r="L80" s="6">
        <f>('octsep cfs'!$J80*30+'octsep cfs'!$K80*31)*1.983471/1000</f>
        <v>960.14277391200005</v>
      </c>
      <c r="M80" s="6">
        <f>'octsep cfs'!$K80*31*1.983471/1000</f>
        <v>444.06345442200001</v>
      </c>
      <c r="N80" s="6">
        <f t="shared" si="2"/>
        <v>2560.8951105780002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891.84195002700005</v>
      </c>
      <c r="C81" s="6">
        <f xml:space="preserve"> ('octsep cfs'!$D81*31 + 'octsep cfs'!$C81*30 + 'octsep cfs'!$B81*31 + 'augjul cfs'!$C81*30)* 1.983471/1000</f>
        <v>542.16196314000001</v>
      </c>
      <c r="D81" s="6">
        <f xml:space="preserve"> ('octsep cfs'!$D81*31 + 'octsep cfs'!$C81*30 + 'octsep cfs'!$B81*31)* 1.983471/1000</f>
        <v>287.42478261000002</v>
      </c>
      <c r="E81" s="6">
        <f xml:space="preserve"> ('octsep cfs'!$D81*31 + 'octsep cfs'!$C81*30)* 1.983471/1000</f>
        <v>154.79602725300001</v>
      </c>
      <c r="F81" s="6">
        <f>'octsep cfs'!$D81*1.983471*31/1000</f>
        <v>72.739831983000002</v>
      </c>
      <c r="G81" s="6">
        <f>('octsep cfs'!$E81*31+'octsep cfs'!$F81*28+'octsep cfs'!$G81*31+'octsep cfs'!$H81*30+'octsep cfs'!$I81*31+'octsep cfs'!$J81*30+'octsep cfs'!$K81*31)*1.983471/1000</f>
        <v>1788.882577545</v>
      </c>
      <c r="H81" s="6">
        <f>('octsep cfs'!$F81*28+'octsep cfs'!$G81*31+'octsep cfs'!$H81*30+'octsep cfs'!$I81*31+'octsep cfs'!$J81*30+'octsep cfs'!$K81*31)*1.983471/1000</f>
        <v>1694.868035616</v>
      </c>
      <c r="I81" s="6">
        <f>('octsep cfs'!$G81*31+'octsep cfs'!$H81*30+'octsep cfs'!$I81*31+'octsep cfs'!$J81*30+'octsep cfs'!$K81*31)*1.983471/1000</f>
        <v>1637.83134354</v>
      </c>
      <c r="J81" s="6">
        <f>('octsep cfs'!$H81*30+'octsep cfs'!$I81*31+'octsep cfs'!$J81*30+'octsep cfs'!$K81*31)*1.983471/1000</f>
        <v>1578.6187837769999</v>
      </c>
      <c r="K81" s="6">
        <f>('octsep cfs'!$I81*31+'octsep cfs'!$J81*30+'octsep cfs'!$K81*31)*1.983471/1000</f>
        <v>1416.9460625670001</v>
      </c>
      <c r="L81" s="6">
        <f>('octsep cfs'!$J81*30+'octsep cfs'!$K81*31)*1.983471/1000</f>
        <v>994.21880569199993</v>
      </c>
      <c r="M81" s="6">
        <f>'octsep cfs'!$K81*31*1.983471/1000</f>
        <v>471.11799886200004</v>
      </c>
      <c r="N81" s="6">
        <f t="shared" si="2"/>
        <v>2680.7245275720002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746.51699679899991</v>
      </c>
      <c r="C82" s="6">
        <f xml:space="preserve"> ('octsep cfs'!$D82*31 + 'octsep cfs'!$C82*30 + 'octsep cfs'!$B82*31 + 'augjul cfs'!$C82*30)* 1.983471/1000</f>
        <v>490.91303944199996</v>
      </c>
      <c r="D82" s="6">
        <f xml:space="preserve"> ('octsep cfs'!$D82*31 + 'octsep cfs'!$C82*30 + 'octsep cfs'!$B82*31)* 1.983471/1000</f>
        <v>329.53783888200002</v>
      </c>
      <c r="E82" s="6">
        <f xml:space="preserve"> ('octsep cfs'!$D82*31 + 'octsep cfs'!$C82*30)* 1.983471/1000</f>
        <v>158.90974610699999</v>
      </c>
      <c r="F82" s="6">
        <f>'octsep cfs'!$D82*1.983471*31/1000</f>
        <v>69.296526326999995</v>
      </c>
      <c r="G82" s="6">
        <f>('octsep cfs'!$E82*31+'octsep cfs'!$F82*28+'octsep cfs'!$G82*31+'octsep cfs'!$H82*30+'octsep cfs'!$I82*31+'octsep cfs'!$J82*30+'octsep cfs'!$K82*31)*1.983471/1000</f>
        <v>2025.9073620450001</v>
      </c>
      <c r="H82" s="6">
        <f>('octsep cfs'!$F82*28+'octsep cfs'!$G82*31+'octsep cfs'!$H82*30+'octsep cfs'!$I82*31+'octsep cfs'!$J82*30+'octsep cfs'!$K82*31)*1.983471/1000</f>
        <v>1950.708026022</v>
      </c>
      <c r="I82" s="6">
        <f>('octsep cfs'!$G82*31+'octsep cfs'!$H82*30+'octsep cfs'!$I82*31+'octsep cfs'!$J82*30+'octsep cfs'!$K82*31)*1.983471/1000</f>
        <v>1912.665052242</v>
      </c>
      <c r="J82" s="6">
        <f>('octsep cfs'!$H82*30+'octsep cfs'!$I82*31+'octsep cfs'!$J82*30+'octsep cfs'!$K82*31)*1.983471/1000</f>
        <v>1875.403566036</v>
      </c>
      <c r="K82" s="6">
        <f>('octsep cfs'!$I82*31+'octsep cfs'!$J82*30+'octsep cfs'!$K82*31)*1.983471/1000</f>
        <v>1731.8796044759999</v>
      </c>
      <c r="L82" s="6">
        <f>('octsep cfs'!$J82*30+'octsep cfs'!$K82*31)*1.983471/1000</f>
        <v>1178.245245072</v>
      </c>
      <c r="M82" s="6">
        <f>'octsep cfs'!$K82*31*1.983471/1000</f>
        <v>525.84196375199997</v>
      </c>
      <c r="N82" s="6">
        <f t="shared" si="2"/>
        <v>2772.4243588439999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624.53154682800005</v>
      </c>
      <c r="C83" s="6">
        <f xml:space="preserve"> ('octsep cfs'!$D83*31 + 'octsep cfs'!$C83*30 + 'octsep cfs'!$B83*31 + 'augjul cfs'!$C83*30)* 1.983471/1000</f>
        <v>381.28659727199999</v>
      </c>
      <c r="D83" s="6">
        <f xml:space="preserve"> ('octsep cfs'!$D83*31 + 'octsep cfs'!$C83*30 + 'octsep cfs'!$B83*31)* 1.983471/1000</f>
        <v>206.760983982</v>
      </c>
      <c r="E83" s="6">
        <f xml:space="preserve"> ('octsep cfs'!$D83*31 + 'octsep cfs'!$C83*30)* 1.983471/1000</f>
        <v>141.21520131599999</v>
      </c>
      <c r="F83" s="6">
        <f>'octsep cfs'!$D83*1.983471*31/1000</f>
        <v>59.397022565999997</v>
      </c>
      <c r="G83" s="6">
        <f>('octsep cfs'!$E83*31+'octsep cfs'!$F83*28+'octsep cfs'!$G83*31+'octsep cfs'!$H83*30+'octsep cfs'!$I83*31+'octsep cfs'!$J83*30+'octsep cfs'!$K83*31)*1.983471/1000</f>
        <v>2299.3228889819998</v>
      </c>
      <c r="H83" s="6">
        <f>('octsep cfs'!$F83*28+'octsep cfs'!$G83*31+'octsep cfs'!$H83*30+'octsep cfs'!$I83*31+'octsep cfs'!$J83*30+'octsep cfs'!$K83*31)*1.983471/1000</f>
        <v>2229.5344618469999</v>
      </c>
      <c r="I83" s="6">
        <f>('octsep cfs'!$G83*31+'octsep cfs'!$H83*30+'octsep cfs'!$I83*31+'octsep cfs'!$J83*30+'octsep cfs'!$K83*31)*1.983471/1000</f>
        <v>2190.325207119</v>
      </c>
      <c r="J83" s="6">
        <f>('octsep cfs'!$H83*30+'octsep cfs'!$I83*31+'octsep cfs'!$J83*30+'octsep cfs'!$K83*31)*1.983471/1000</f>
        <v>2106.9480201629999</v>
      </c>
      <c r="K83" s="6">
        <f>('octsep cfs'!$I83*31+'octsep cfs'!$J83*30+'octsep cfs'!$K83*31)*1.983471/1000</f>
        <v>1985.143066053</v>
      </c>
      <c r="L83" s="6">
        <f>('octsep cfs'!$J83*30+'octsep cfs'!$K83*31)*1.983471/1000</f>
        <v>1501.789034592</v>
      </c>
      <c r="M83" s="6">
        <f>'octsep cfs'!$K83*31*1.983471/1000</f>
        <v>742.27831927199998</v>
      </c>
      <c r="N83" s="6">
        <f t="shared" si="2"/>
        <v>2923.8544358099998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647.7540252959999</v>
      </c>
      <c r="C84" s="6">
        <f xml:space="preserve"> ('octsep cfs'!$D84*31 + 'octsep cfs'!$C84*30 + 'octsep cfs'!$B84*31 + 'augjul cfs'!$C84*30)* 1.983471/1000</f>
        <v>384.89453102099998</v>
      </c>
      <c r="D84" s="6">
        <f xml:space="preserve"> ('octsep cfs'!$D84*31 + 'octsep cfs'!$C84*30 + 'octsep cfs'!$B84*31)* 1.983471/1000</f>
        <v>229.05321455100002</v>
      </c>
      <c r="E84" s="6">
        <f xml:space="preserve"> ('octsep cfs'!$D84*31 + 'octsep cfs'!$C84*30)* 1.983471/1000</f>
        <v>134.116358607</v>
      </c>
      <c r="F84" s="6">
        <f>'octsep cfs'!$D84*1.983471*31/1000</f>
        <v>66.222146276999993</v>
      </c>
      <c r="G84" s="6">
        <f>('octsep cfs'!$E84*31+'octsep cfs'!$F84*29+'octsep cfs'!$G84*31+'octsep cfs'!$H84*30+'octsep cfs'!$I84*31+'octsep cfs'!$J84*30+'octsep cfs'!$K84*31)*1.983471/1000</f>
        <v>1701.4729940460002</v>
      </c>
      <c r="H84" s="6">
        <f>('octsep cfs'!$F84*29+'octsep cfs'!$G84*31+'octsep cfs'!$H84*30+'octsep cfs'!$I84*31+'octsep cfs'!$J84*30+'octsep cfs'!$K84*31)*1.983471/1000</f>
        <v>1642.0759714800001</v>
      </c>
      <c r="I84" s="6">
        <f>('octsep cfs'!$G84*31+'octsep cfs'!$H84*30+'octsep cfs'!$I84*31+'octsep cfs'!$J84*30+'octsep cfs'!$K84*31)*1.983471/1000</f>
        <v>1604.4574604940001</v>
      </c>
      <c r="J84" s="6">
        <f>('octsep cfs'!$H84*30+'octsep cfs'!$I84*31+'octsep cfs'!$J84*30+'octsep cfs'!$K84*31)*1.983471/1000</f>
        <v>1578.8786184779999</v>
      </c>
      <c r="K84" s="6">
        <f>('octsep cfs'!$I84*31+'octsep cfs'!$J84*30+'octsep cfs'!$K84*31)*1.983471/1000</f>
        <v>1522.4091991079999</v>
      </c>
      <c r="L84" s="6">
        <f>('octsep cfs'!$J84*30+'octsep cfs'!$K84*31)*1.983471/1000</f>
        <v>1059.8379767849999</v>
      </c>
      <c r="M84" s="6">
        <f>'octsep cfs'!$K84*31*1.983471/1000</f>
        <v>505.73551822500002</v>
      </c>
      <c r="N84" s="6">
        <f t="shared" si="2"/>
        <v>2349.2270193419999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808.05418457399992</v>
      </c>
      <c r="C85" s="6">
        <f xml:space="preserve"> ('octsep cfs'!$D85*31 + 'octsep cfs'!$C85*30 + 'octsep cfs'!$B85*31 + 'augjul cfs'!$C85*30)* 1.983471/1000</f>
        <v>429.96692602500002</v>
      </c>
      <c r="D85" s="6">
        <f xml:space="preserve"> ('octsep cfs'!$D85*31 + 'octsep cfs'!$C85*30 + 'octsep cfs'!$B85*31)* 1.983471/1000</f>
        <v>276.44627062500001</v>
      </c>
      <c r="E85" s="6">
        <f xml:space="preserve"> ('octsep cfs'!$D85*31 + 'octsep cfs'!$C85*30)* 1.983471/1000</f>
        <v>164.53883680499999</v>
      </c>
      <c r="F85" s="6">
        <f>'octsep cfs'!$D85*1.983471*31/1000</f>
        <v>66.714047085000004</v>
      </c>
      <c r="G85" s="6">
        <f>('octsep cfs'!$E85*31+'octsep cfs'!$F85*28+'octsep cfs'!$G85*31+'octsep cfs'!$H85*30+'octsep cfs'!$I85*31+'octsep cfs'!$J85*30+'octsep cfs'!$K85*31)*1.983471/1000</f>
        <v>1452.5414331330001</v>
      </c>
      <c r="H85" s="6">
        <f>('octsep cfs'!$F85*28+'octsep cfs'!$G85*31+'octsep cfs'!$H85*30+'octsep cfs'!$I85*31+'octsep cfs'!$J85*30+'octsep cfs'!$K85*31)*1.983471/1000</f>
        <v>1393.5748237739999</v>
      </c>
      <c r="I85" s="6">
        <f>('octsep cfs'!$G85*31+'octsep cfs'!$H85*30+'octsep cfs'!$I85*31+'octsep cfs'!$J85*30+'octsep cfs'!$K85*31)*1.983471/1000</f>
        <v>1361.6409406739999</v>
      </c>
      <c r="J85" s="6">
        <f>('octsep cfs'!$H85*30+'octsep cfs'!$I85*31+'octsep cfs'!$J85*30+'octsep cfs'!$K85*31)*1.983471/1000</f>
        <v>1330.897140174</v>
      </c>
      <c r="K85" s="6">
        <f>('octsep cfs'!$I85*31+'octsep cfs'!$J85*30+'octsep cfs'!$K85*31)*1.983471/1000</f>
        <v>1261.753341114</v>
      </c>
      <c r="L85" s="6">
        <f>('octsep cfs'!$J85*30+'octsep cfs'!$K85*31)*1.983471/1000</f>
        <v>957.082278159</v>
      </c>
      <c r="M85" s="6">
        <f>'octsep cfs'!$K85*31*1.983471/1000</f>
        <v>437.73023151900003</v>
      </c>
      <c r="N85" s="6">
        <f t="shared" ref="N85:N94" si="3">B85+G85</f>
        <v>2260.5956177070002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712.85749392900004</v>
      </c>
      <c r="C86" s="10">
        <f xml:space="preserve"> ('octsep cfs'!$D86*31 + 'octsep cfs'!$C86*30 + 'octsep cfs'!$B86*31 + 'augjul cfs'!$C86*30)* 1.983471/1000</f>
        <v>415.01155468499996</v>
      </c>
      <c r="D86" s="10">
        <f xml:space="preserve"> ('octsep cfs'!$D86*31 + 'octsep cfs'!$C86*30 + 'octsep cfs'!$B86*31)* 1.983471/1000</f>
        <v>216.92230591500001</v>
      </c>
      <c r="E86" s="10">
        <f xml:space="preserve"> ('octsep cfs'!$D86*31 + 'octsep cfs'!$C86*30)* 1.983471/1000</f>
        <v>128.62611087900001</v>
      </c>
      <c r="F86" s="10">
        <f>'octsep cfs'!$D86*1.983471*31/1000</f>
        <v>56.507105319000004</v>
      </c>
      <c r="G86" s="10">
        <f>('octsep cfs'!$E86*31+'octsep cfs'!$F86*28+'octsep cfs'!$G86*31+'octsep cfs'!$H86*30+'octsep cfs'!$I86*31+'octsep cfs'!$J86*30+'octsep cfs'!$K86*31)*1.983471/1000</f>
        <v>1496.392010001</v>
      </c>
      <c r="H86" s="10">
        <f>('octsep cfs'!$F86*28+'octsep cfs'!$G86*31+'octsep cfs'!$H86*30+'octsep cfs'!$I86*31+'octsep cfs'!$J86*30+'octsep cfs'!$K86*31)*1.983471/1000</f>
        <v>1441.791020313</v>
      </c>
      <c r="I86" s="10">
        <f>('octsep cfs'!$G86*31+'octsep cfs'!$H86*30+'octsep cfs'!$I86*31+'octsep cfs'!$J86*30+'octsep cfs'!$K86*31)*1.983471/1000</f>
        <v>1411.1344925369999</v>
      </c>
      <c r="J86" s="10">
        <f>('octsep cfs'!$H86*30+'octsep cfs'!$I86*31+'octsep cfs'!$J86*30+'octsep cfs'!$K86*31)*1.983471/1000</f>
        <v>1364.9573041860001</v>
      </c>
      <c r="K86" s="10">
        <f>('octsep cfs'!$I86*31+'octsep cfs'!$J86*30+'octsep cfs'!$K86*31)*1.983471/1000</f>
        <v>1235.2978049159999</v>
      </c>
      <c r="L86" s="10">
        <f>('octsep cfs'!$J86*30+'octsep cfs'!$K86*31)*1.983471/1000</f>
        <v>938.74310529299999</v>
      </c>
      <c r="M86" s="10">
        <f>'octsep cfs'!$K86*31*1.983471/1000</f>
        <v>431.82742182300001</v>
      </c>
      <c r="N86" s="10">
        <f t="shared" si="3"/>
        <v>2209.2495039300002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721.50939443100003</v>
      </c>
      <c r="C87" s="10">
        <f xml:space="preserve"> ('octsep cfs'!$D87*31 + 'octsep cfs'!$C87*30 + 'octsep cfs'!$B87*31 + 'augjul cfs'!$C87*30)* 1.983471/1000</f>
        <v>460.371552984</v>
      </c>
      <c r="D87" s="10">
        <f xml:space="preserve"> ('octsep cfs'!$D87*31 + 'octsep cfs'!$C87*30 + 'octsep cfs'!$B87*31)* 1.983471/1000</f>
        <v>265.01949419399995</v>
      </c>
      <c r="E87" s="10">
        <f xml:space="preserve"> ('octsep cfs'!$D87*31 + 'octsep cfs'!$C87*30)* 1.983471/1000</f>
        <v>145.918011057</v>
      </c>
      <c r="F87" s="10">
        <f>'octsep cfs'!$D87*1.983471*31/1000</f>
        <v>61.303138197000003</v>
      </c>
      <c r="G87" s="10">
        <f>('octsep cfs'!$E87*31+'octsep cfs'!$F87*28+'octsep cfs'!$G87*31+'octsep cfs'!$H87*30+'octsep cfs'!$I87*31+'octsep cfs'!$J87*30+'octsep cfs'!$K87*31)*1.983471/1000</f>
        <v>1977.4987688189999</v>
      </c>
      <c r="H87" s="10">
        <f>('octsep cfs'!$F87*28+'octsep cfs'!$G87*31+'octsep cfs'!$H87*30+'octsep cfs'!$I87*31+'octsep cfs'!$J87*30+'octsep cfs'!$K87*31)*1.983471/1000</f>
        <v>1919.8233990809999</v>
      </c>
      <c r="I87" s="10">
        <f>('octsep cfs'!$G87*31+'octsep cfs'!$H87*30+'octsep cfs'!$I87*31+'octsep cfs'!$J87*30+'octsep cfs'!$K87*31)*1.983471/1000</f>
        <v>1880.8362931049999</v>
      </c>
      <c r="J87" s="10">
        <f>('octsep cfs'!$H87*30+'octsep cfs'!$I87*31+'octsep cfs'!$J87*30+'octsep cfs'!$K87*31)*1.983471/1000</f>
        <v>1841.5457160660001</v>
      </c>
      <c r="K87" s="10">
        <f>('octsep cfs'!$I87*31+'octsep cfs'!$J87*30+'octsep cfs'!$K87*31)*1.983471/1000</f>
        <v>1790.907701436</v>
      </c>
      <c r="L87" s="10">
        <f>('octsep cfs'!$J87*30+'octsep cfs'!$K87*31)*1.983471/1000</f>
        <v>1401.629699505</v>
      </c>
      <c r="M87" s="10">
        <f>'octsep cfs'!$K87*31*1.983471/1000</f>
        <v>712.33385758500003</v>
      </c>
      <c r="N87" s="10">
        <f t="shared" si="3"/>
        <v>2699.0081632500001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815.31963884699996</v>
      </c>
      <c r="C88" s="10">
        <f xml:space="preserve"> ('octsep cfs'!$D88*31 + 'octsep cfs'!$C88*30 + 'octsep cfs'!$B88*31 + 'augjul cfs'!$C88*30)* 1.983471/1000</f>
        <v>409.56295984799999</v>
      </c>
      <c r="D88" s="10">
        <f xml:space="preserve"> ('octsep cfs'!$D88*31 + 'octsep cfs'!$C88*30 + 'octsep cfs'!$B88*31)* 1.983471/1000</f>
        <v>231.46709875800002</v>
      </c>
      <c r="E88" s="10">
        <f xml:space="preserve"> ('octsep cfs'!$D88*31 + 'octsep cfs'!$C88*30)* 1.983471/1000</f>
        <v>116.54677248899999</v>
      </c>
      <c r="F88" s="10">
        <f>'octsep cfs'!$D88*1.983471*31/1000</f>
        <v>52.817849258999992</v>
      </c>
      <c r="G88" s="10">
        <f>('octsep cfs'!$E88*31+'octsep cfs'!$F88*29+'octsep cfs'!$G88*31+'octsep cfs'!$H88*30+'octsep cfs'!$I88*31+'octsep cfs'!$J88*30+'octsep cfs'!$K88*31)*1.983471/1000</f>
        <v>2322.7635492599998</v>
      </c>
      <c r="H88" s="10">
        <f>('octsep cfs'!$F88*29+'octsep cfs'!$G88*31+'octsep cfs'!$H88*30+'octsep cfs'!$I88*31+'octsep cfs'!$J88*30+'octsep cfs'!$K88*31)*1.983471/1000</f>
        <v>2268.0395843699998</v>
      </c>
      <c r="I88" s="10">
        <f>('octsep cfs'!$G88*31+'octsep cfs'!$H88*30+'octsep cfs'!$I88*31+'octsep cfs'!$J88*30+'octsep cfs'!$K88*31)*1.983471/1000</f>
        <v>2230.7086766789998</v>
      </c>
      <c r="J88" s="10">
        <f>('octsep cfs'!$H88*30+'octsep cfs'!$I88*31+'octsep cfs'!$J88*30+'octsep cfs'!$K88*31)*1.983471/1000</f>
        <v>2185.453802343</v>
      </c>
      <c r="K88" s="10">
        <f>('octsep cfs'!$I88*31+'octsep cfs'!$J88*30+'octsep cfs'!$K88*31)*1.983471/1000</f>
        <v>2041.0372788330001</v>
      </c>
      <c r="L88" s="10">
        <f>('octsep cfs'!$J88*30+'octsep cfs'!$K88*31)*1.983471/1000</f>
        <v>1622.921592033</v>
      </c>
      <c r="M88" s="10">
        <f>'octsep cfs'!$K88*31*1.983471/1000</f>
        <v>852.40261266300001</v>
      </c>
      <c r="N88" s="10">
        <f t="shared" si="3"/>
        <v>3138.0831881069998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823.17418400699989</v>
      </c>
      <c r="C89" s="6">
        <f xml:space="preserve"> ('octsep cfs'!$D89*31 + 'octsep cfs'!$C89*30 + 'octsep cfs'!$B89*31 + 'augjul cfs'!$C89*30)* 1.983471/1000</f>
        <v>432.60494245500001</v>
      </c>
      <c r="D89" s="6">
        <f xml:space="preserve"> ('octsep cfs'!$D89*31 + 'octsep cfs'!$C89*30 + 'octsep cfs'!$B89*31)* 1.983471/1000</f>
        <v>291.520650225</v>
      </c>
      <c r="E89" s="6">
        <f xml:space="preserve"> ('octsep cfs'!$D89*31 + 'octsep cfs'!$C89*30)* 1.983471/1000</f>
        <v>181.08891882899999</v>
      </c>
      <c r="F89" s="6">
        <f>'octsep cfs'!$D89*1.983471*31/1000</f>
        <v>72.493881579000004</v>
      </c>
      <c r="G89" s="6">
        <f>('octsep cfs'!$E89*31+'octsep cfs'!$F89*28+'octsep cfs'!$G89*31+'octsep cfs'!$H89*30+'octsep cfs'!$I89*31+'octsep cfs'!$J89*30+'octsep cfs'!$K89*31)*1.983471/1000</f>
        <v>1997.5397598029999</v>
      </c>
      <c r="H89" s="6">
        <f>('octsep cfs'!$F89*28+'octsep cfs'!$G89*31+'octsep cfs'!$H89*30+'octsep cfs'!$I89*31+'octsep cfs'!$J89*30+'octsep cfs'!$K89*31)*1.983471/1000</f>
        <v>1935.25281999</v>
      </c>
      <c r="I89" s="6">
        <f>('octsep cfs'!$G89*31+'octsep cfs'!$H89*30+'octsep cfs'!$I89*31+'octsep cfs'!$J89*30+'octsep cfs'!$K89*31)*1.983471/1000</f>
        <v>1899.2091849779999</v>
      </c>
      <c r="J89" s="6">
        <f>('octsep cfs'!$H89*30+'octsep cfs'!$I89*31+'octsep cfs'!$J89*30+'octsep cfs'!$K89*31)*1.983471/1000</f>
        <v>1850.3880297840001</v>
      </c>
      <c r="K89" s="6">
        <f>('octsep cfs'!$I89*31+'octsep cfs'!$J89*30+'octsep cfs'!$K89*31)*1.983471/1000</f>
        <v>1741.316959494</v>
      </c>
      <c r="L89" s="6">
        <f>('octsep cfs'!$J89*30+'octsep cfs'!$K89*31)*1.983471/1000</f>
        <v>1224.7596234929999</v>
      </c>
      <c r="M89" s="6">
        <f>'octsep cfs'!$K89*31*1.983471/1000</f>
        <v>562.18113594299996</v>
      </c>
      <c r="N89" s="6">
        <f t="shared" si="3"/>
        <v>2820.7139438099998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788.49121010099998</v>
      </c>
      <c r="C90" s="6">
        <f xml:space="preserve"> ('octsep cfs'!$D90*31 + 'octsep cfs'!$C90*30 + 'octsep cfs'!$B90*31 + 'augjul cfs'!$C90*30)* 1.983471/1000</f>
        <v>474.22808139</v>
      </c>
      <c r="D90" s="6">
        <f xml:space="preserve"> ('octsep cfs'!$D90*31 + 'octsep cfs'!$C90*30 + 'octsep cfs'!$B90*31)* 1.983471/1000</f>
        <v>213.95701677</v>
      </c>
      <c r="E90" s="6">
        <f xml:space="preserve"> ('octsep cfs'!$D90*31 + 'octsep cfs'!$C90*30)* 1.983471/1000</f>
        <v>118.77421042200001</v>
      </c>
      <c r="F90" s="6">
        <f>'octsep cfs'!$D90*1.983471*31/1000</f>
        <v>53.617188072000005</v>
      </c>
      <c r="G90" s="6">
        <f>('octsep cfs'!$E90*31+'octsep cfs'!$F90*28+'octsep cfs'!$G90*31+'octsep cfs'!$H90*30+'octsep cfs'!$I90*31+'octsep cfs'!$J90*30+'octsep cfs'!$K90*31)*1.983471/1000</f>
        <v>1879.539103071</v>
      </c>
      <c r="H90" s="6">
        <f>('octsep cfs'!$F90*28+'octsep cfs'!$G90*31+'octsep cfs'!$H90*30+'octsep cfs'!$I90*31+'octsep cfs'!$J90*30+'octsep cfs'!$K90*31)*1.983471/1000</f>
        <v>1825.798939797</v>
      </c>
      <c r="I90" s="6">
        <f>('octsep cfs'!$G90*31+'octsep cfs'!$H90*30+'octsep cfs'!$I90*31+'octsep cfs'!$J90*30+'octsep cfs'!$K90*31)*1.983471/1000</f>
        <v>1796.4197673450001</v>
      </c>
      <c r="J90" s="6">
        <f>('octsep cfs'!$H90*30+'octsep cfs'!$I90*31+'octsep cfs'!$J90*30+'octsep cfs'!$K90*31)*1.983471/1000</f>
        <v>1752.9480334379998</v>
      </c>
      <c r="K90" s="6">
        <f>('octsep cfs'!$I90*31+'octsep cfs'!$J90*30+'octsep cfs'!$K90*31)*1.983471/1000</f>
        <v>1678.4488626780001</v>
      </c>
      <c r="L90" s="6">
        <f>('octsep cfs'!$J90*30+'octsep cfs'!$K90*31)*1.983471/1000</f>
        <v>1210.774169472</v>
      </c>
      <c r="M90" s="6">
        <f>'octsep cfs'!$K90*31*1.983471/1000</f>
        <v>597.16758091200006</v>
      </c>
      <c r="N90" s="6">
        <f t="shared" si="3"/>
        <v>2668.0303131720002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824.99897732700003</v>
      </c>
      <c r="C91" s="6">
        <f xml:space="preserve"> ('octsep cfs'!$D91*31 + 'octsep cfs'!$C91*30 + 'octsep cfs'!$B91*31 + 'augjul cfs'!$C91*30)* 1.983471/1000</f>
        <v>514.60956747900002</v>
      </c>
      <c r="D91" s="6">
        <f xml:space="preserve"> ('octsep cfs'!$D91*31 + 'octsep cfs'!$C91*30 + 'octsep cfs'!$B91*31)* 1.983471/1000</f>
        <v>330.86081403900005</v>
      </c>
      <c r="E91" s="6">
        <f xml:space="preserve"> ('octsep cfs'!$D91*31 + 'octsep cfs'!$C91*30)* 1.983471/1000</f>
        <v>203.88891797400001</v>
      </c>
      <c r="F91" s="6">
        <f>'octsep cfs'!$D91*1.983471*31/1000</f>
        <v>74.645947614000008</v>
      </c>
      <c r="G91" s="6">
        <f>('octsep cfs'!$E91*31+'octsep cfs'!$F91*28+'octsep cfs'!$G91*31+'octsep cfs'!$H91*30+'octsep cfs'!$I91*31+'octsep cfs'!$J91*30+'octsep cfs'!$K91*31)*1.983471/1000</f>
        <v>1744.5420833399999</v>
      </c>
      <c r="H91" s="6">
        <f>('octsep cfs'!$F91*28+'octsep cfs'!$G91*31+'octsep cfs'!$H91*30+'octsep cfs'!$I91*31+'octsep cfs'!$J91*30+'octsep cfs'!$K91*31)*1.983471/1000</f>
        <v>1676.536796634</v>
      </c>
      <c r="I91" s="6">
        <f>('octsep cfs'!$G91*31+'octsep cfs'!$H91*30+'octsep cfs'!$I91*31+'octsep cfs'!$J91*30+'octsep cfs'!$K91*31)*1.983471/1000</f>
        <v>1609.1701875900001</v>
      </c>
      <c r="J91" s="6">
        <f>('octsep cfs'!$H91*30+'octsep cfs'!$I91*31+'octsep cfs'!$J91*30+'octsep cfs'!$K91*31)*1.983471/1000</f>
        <v>1507.1007699299998</v>
      </c>
      <c r="K91" s="6">
        <f>('octsep cfs'!$I91*31+'octsep cfs'!$J91*30+'octsep cfs'!$K91*31)*1.983471/1000</f>
        <v>1376.48920458</v>
      </c>
      <c r="L91" s="6">
        <f>('octsep cfs'!$J91*30+'octsep cfs'!$K91*31)*1.983471/1000</f>
        <v>919.14442834199997</v>
      </c>
      <c r="M91" s="6">
        <f>'octsep cfs'!$K91*31*1.983471/1000</f>
        <v>351.832052922</v>
      </c>
      <c r="N91" s="6">
        <f t="shared" si="3"/>
        <v>2569.5410606669998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793.80691238099996</v>
      </c>
      <c r="C92" s="6">
        <f xml:space="preserve"> ('octsep cfs'!$D92*31 + 'octsep cfs'!$C92*30 + 'octsep cfs'!$B92*31 + 'augjul cfs'!$C92*30)* 1.983471/1000</f>
        <v>531.62378171699993</v>
      </c>
      <c r="D92" s="6">
        <f xml:space="preserve"> ('octsep cfs'!$D92*31 + 'octsep cfs'!$C92*30 + 'octsep cfs'!$B92*31)* 1.983471/1000</f>
        <v>289.32296435700005</v>
      </c>
      <c r="E92" s="6">
        <f xml:space="preserve"> ('octsep cfs'!$D92*31 + 'octsep cfs'!$C92*30)* 1.983471/1000</f>
        <v>162.84296909999998</v>
      </c>
      <c r="F92" s="6">
        <f>'octsep cfs'!$D92*1.983471*31/1000</f>
        <v>67.636361099999988</v>
      </c>
      <c r="G92" s="6">
        <f>('octsep cfs'!$E92*31+'octsep cfs'!$F92*29+'octsep cfs'!$G92*31+'octsep cfs'!$H92*30+'octsep cfs'!$I92*31+'octsep cfs'!$J92*30+'octsep cfs'!$K92*31)*1.983471/1000</f>
        <v>1813.5688576110001</v>
      </c>
      <c r="H92" s="6">
        <f>('octsep cfs'!$F92*29+'octsep cfs'!$G92*31+'octsep cfs'!$H92*30+'octsep cfs'!$I92*31+'octsep cfs'!$J92*30+'octsep cfs'!$K92*31)*1.983471/1000</f>
        <v>1770.5890245119999</v>
      </c>
      <c r="I92" s="6">
        <f>('octsep cfs'!$G92*31+'octsep cfs'!$H92*30+'octsep cfs'!$I92*31+'octsep cfs'!$J92*30+'octsep cfs'!$K92*31)*1.983471/1000</f>
        <v>1736.8819183380001</v>
      </c>
      <c r="J92" s="6">
        <f>('octsep cfs'!$H92*30+'octsep cfs'!$I92*31+'octsep cfs'!$J92*30+'octsep cfs'!$K92*31)*1.983471/1000</f>
        <v>1686.7080359219999</v>
      </c>
      <c r="K92" s="6">
        <f>('octsep cfs'!$I92*31+'octsep cfs'!$J92*30+'octsep cfs'!$K92*31)*1.983471/1000</f>
        <v>1381.8683779319999</v>
      </c>
      <c r="L92" s="6">
        <f>('octsep cfs'!$J92*30+'octsep cfs'!$K92*31)*1.983471/1000</f>
        <v>875.39500849499996</v>
      </c>
      <c r="M92" s="6">
        <f>'octsep cfs'!$K92*31*1.983471/1000</f>
        <v>401.20659652500001</v>
      </c>
      <c r="N92" s="6">
        <f t="shared" si="3"/>
        <v>2607.3757699920002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812.80856456100003</v>
      </c>
      <c r="C93" s="6">
        <f xml:space="preserve"> ('octsep cfs'!$D93*31 + 'octsep cfs'!$C93*30 + 'octsep cfs'!$B93*31 + 'augjul cfs'!$C93*30)* 1.983471/1000</f>
        <v>552.03964871999995</v>
      </c>
      <c r="D93" s="6">
        <f xml:space="preserve"> ('octsep cfs'!$D93*31 + 'octsep cfs'!$C93*30 + 'octsep cfs'!$B93*31)* 1.983471/1000</f>
        <v>364.48263095999999</v>
      </c>
      <c r="E93" s="6">
        <f xml:space="preserve"> ('octsep cfs'!$D93*31 + 'octsep cfs'!$C93*30)* 1.983471/1000</f>
        <v>216.11304974700002</v>
      </c>
      <c r="F93" s="6">
        <f>'octsep cfs'!$D93*1.983471*31/1000</f>
        <v>79.134542487000004</v>
      </c>
      <c r="G93" s="6">
        <f>('octsep cfs'!$E93*31+'octsep cfs'!$F93*28+'octsep cfs'!$G93*31+'octsep cfs'!$H93*30+'octsep cfs'!$I93*31+'octsep cfs'!$J93*30+'octsep cfs'!$K93*31)*1.983471/1000</f>
        <v>2054.3364518879998</v>
      </c>
      <c r="H93" s="6">
        <f>('octsep cfs'!$F93*28+'octsep cfs'!$G93*31+'octsep cfs'!$H93*30+'octsep cfs'!$I93*31+'octsep cfs'!$J93*30+'octsep cfs'!$K93*31)*1.983471/1000</f>
        <v>1993.832652504</v>
      </c>
      <c r="I93" s="6">
        <f>('octsep cfs'!$G93*31+'octsep cfs'!$H93*30+'octsep cfs'!$I93*31+'octsep cfs'!$J93*30+'octsep cfs'!$K93*31)*1.983471/1000</f>
        <v>1956.844885296</v>
      </c>
      <c r="J93" s="6">
        <f>('octsep cfs'!$H93*30+'octsep cfs'!$I93*31+'octsep cfs'!$J93*30+'octsep cfs'!$K93*31)*1.983471/1000</f>
        <v>1900.153317174</v>
      </c>
      <c r="K93" s="6">
        <f>('octsep cfs'!$I93*31+'octsep cfs'!$J93*30+'octsep cfs'!$K93*31)*1.983471/1000</f>
        <v>1774.718611134</v>
      </c>
      <c r="L93" s="6">
        <f>('octsep cfs'!$J93*30+'octsep cfs'!$K93*31)*1.983471/1000</f>
        <v>1247.154994554</v>
      </c>
      <c r="M93" s="6">
        <f>'octsep cfs'!$K93*31*1.983471/1000</f>
        <v>529.65419501399992</v>
      </c>
      <c r="N93" s="6">
        <f t="shared" si="3"/>
        <v>2867.1450164489997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636.46807530599995</v>
      </c>
      <c r="C94" s="6">
        <f xml:space="preserve"> ('octsep cfs'!$D94*31 + 'octsep cfs'!$C94*30 + 'octsep cfs'!$B94*31 + 'augjul cfs'!$C94*30)* 1.983471/1000</f>
        <v>359.52792040200001</v>
      </c>
      <c r="D94" s="6">
        <f xml:space="preserve"> ('octsep cfs'!$D94*31 + 'octsep cfs'!$C94*30 + 'octsep cfs'!$B94*31)* 1.983471/1000</f>
        <v>193.15437292200002</v>
      </c>
      <c r="E94" s="6">
        <f xml:space="preserve"> ('octsep cfs'!$D94*31 + 'octsep cfs'!$C94*30)* 1.983471/1000</f>
        <v>120.291565737</v>
      </c>
      <c r="F94" s="6">
        <f>'octsep cfs'!$D94*1.983471*31/1000</f>
        <v>54.539502087000002</v>
      </c>
      <c r="G94" s="6">
        <f>('octsep cfs'!$E94*31+'octsep cfs'!$F94*28+'octsep cfs'!$G94*31+'octsep cfs'!$H94*30+'octsep cfs'!$I94*31+'octsep cfs'!$J94*30+'octsep cfs'!$K94*31)*1.983471/1000</f>
        <v>1928.7728202329999</v>
      </c>
      <c r="H94" s="6">
        <f>('octsep cfs'!$F94*28+'octsep cfs'!$G94*31+'octsep cfs'!$H94*30+'octsep cfs'!$I94*31+'octsep cfs'!$J94*30+'octsep cfs'!$K94*31)*1.983471/1000</f>
        <v>1874.356293348</v>
      </c>
      <c r="I94" s="6">
        <f>('octsep cfs'!$G94*31+'octsep cfs'!$H94*30+'octsep cfs'!$I94*31+'octsep cfs'!$J94*30+'octsep cfs'!$K94*31)*1.983471/1000</f>
        <v>1847.08753404</v>
      </c>
      <c r="J94" s="6">
        <f>('octsep cfs'!$H94*30+'octsep cfs'!$I94*31+'octsep cfs'!$J94*30+'octsep cfs'!$K94*31)*1.983471/1000</f>
        <v>1822.6769564429999</v>
      </c>
      <c r="K94" s="6">
        <f>('octsep cfs'!$I94*31+'octsep cfs'!$J94*30+'octsep cfs'!$K94*31)*1.983471/1000</f>
        <v>1749.0108435029999</v>
      </c>
      <c r="L94" s="6">
        <f>('octsep cfs'!$J94*30+'octsep cfs'!$K94*31)*1.983471/1000</f>
        <v>976.48062453900002</v>
      </c>
      <c r="M94" s="6">
        <f>'octsep cfs'!$K94*31*1.983471/1000</f>
        <v>430.35171939899999</v>
      </c>
      <c r="N94" s="6">
        <f t="shared" si="3"/>
        <v>2565.2408955390001</v>
      </c>
      <c r="O94" s="22" t="s">
        <v>146</v>
      </c>
    </row>
    <row r="96" spans="1:15" x14ac:dyDescent="0.2">
      <c r="A96" t="s">
        <v>114</v>
      </c>
      <c r="B96" s="10">
        <f>AVERAGE(B5:B94)</f>
        <v>767.99860480886673</v>
      </c>
      <c r="C96" s="10">
        <f t="shared" ref="C96:N96" si="4">AVERAGE(C5:C94)</f>
        <v>425.22299231859972</v>
      </c>
      <c r="D96" s="10">
        <f t="shared" si="4"/>
        <v>242.57837106860001</v>
      </c>
      <c r="E96" s="10">
        <f t="shared" si="4"/>
        <v>131.47164245273331</v>
      </c>
      <c r="F96" s="10">
        <f t="shared" si="4"/>
        <v>57.016769211733326</v>
      </c>
      <c r="G96" s="10">
        <f t="shared" si="4"/>
        <v>1818.0756783786333</v>
      </c>
      <c r="H96" s="10">
        <f t="shared" si="4"/>
        <v>1770.4378179061009</v>
      </c>
      <c r="I96" s="10">
        <f t="shared" si="4"/>
        <v>1735.5557255502681</v>
      </c>
      <c r="J96" s="10">
        <f t="shared" si="4"/>
        <v>1692.7767519478666</v>
      </c>
      <c r="K96" s="10">
        <f t="shared" si="4"/>
        <v>1584.5559295598666</v>
      </c>
      <c r="L96" s="10">
        <f t="shared" si="4"/>
        <v>1182.1885837670998</v>
      </c>
      <c r="M96" s="10">
        <f t="shared" si="4"/>
        <v>567.29075558609998</v>
      </c>
      <c r="N96" s="10">
        <f t="shared" si="4"/>
        <v>2586.0742831875004</v>
      </c>
    </row>
    <row r="97" spans="1:14" x14ac:dyDescent="0.2">
      <c r="A97" t="s">
        <v>115</v>
      </c>
      <c r="B97" s="10">
        <f>MEDIAN(B5:B94)</f>
        <v>775.14939241949992</v>
      </c>
      <c r="C97" s="10">
        <f t="shared" ref="C97:N97" si="5">MEDIAN(C5:C94)</f>
        <v>416.41188521099997</v>
      </c>
      <c r="D97" s="10">
        <f t="shared" si="5"/>
        <v>230.7143715135</v>
      </c>
      <c r="E97" s="10">
        <f t="shared" si="5"/>
        <v>123.80825982</v>
      </c>
      <c r="F97" s="10">
        <f t="shared" si="5"/>
        <v>56.537849119500002</v>
      </c>
      <c r="G97" s="10">
        <f t="shared" si="5"/>
        <v>1865.396954841</v>
      </c>
      <c r="H97" s="10">
        <f t="shared" si="5"/>
        <v>1805.761915755</v>
      </c>
      <c r="I97" s="10">
        <f t="shared" si="5"/>
        <v>1771.495470759</v>
      </c>
      <c r="J97" s="10">
        <f t="shared" si="5"/>
        <v>1718.7698529015001</v>
      </c>
      <c r="K97" s="10">
        <f t="shared" si="5"/>
        <v>1595.6498575185001</v>
      </c>
      <c r="L97" s="10">
        <f t="shared" si="5"/>
        <v>1174.2158237355</v>
      </c>
      <c r="M97" s="10">
        <f t="shared" si="5"/>
        <v>553.78807840650006</v>
      </c>
      <c r="N97" s="10">
        <f t="shared" si="5"/>
        <v>2611.9684970925</v>
      </c>
    </row>
    <row r="98" spans="1:14" x14ac:dyDescent="0.2">
      <c r="A98" t="s">
        <v>116</v>
      </c>
      <c r="B98" s="10">
        <f>STDEV(B5:B94)</f>
        <v>133.58637125144026</v>
      </c>
      <c r="C98" s="10">
        <f t="shared" ref="C98:N98" si="6">STDEV(C5:C94)</f>
        <v>89.877326947505551</v>
      </c>
      <c r="D98" s="10">
        <f t="shared" si="6"/>
        <v>64.8805080111226</v>
      </c>
      <c r="E98" s="10">
        <f t="shared" si="6"/>
        <v>37.664303020571197</v>
      </c>
      <c r="F98" s="10">
        <f t="shared" si="6"/>
        <v>15.161230915284213</v>
      </c>
      <c r="G98" s="10">
        <f t="shared" si="6"/>
        <v>244.93627845271189</v>
      </c>
      <c r="H98" s="10">
        <f t="shared" si="6"/>
        <v>240.81525550378041</v>
      </c>
      <c r="I98" s="10">
        <f t="shared" si="6"/>
        <v>238.02347426614901</v>
      </c>
      <c r="J98" s="10">
        <f t="shared" si="6"/>
        <v>235.34581949470962</v>
      </c>
      <c r="K98" s="10">
        <f t="shared" si="6"/>
        <v>235.67484317414295</v>
      </c>
      <c r="L98" s="10">
        <f t="shared" si="6"/>
        <v>223.89095647903565</v>
      </c>
      <c r="M98" s="10">
        <f t="shared" si="6"/>
        <v>138.30914393227479</v>
      </c>
      <c r="N98" s="10">
        <f t="shared" si="6"/>
        <v>290.96047369981602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1976-77</v>
      </c>
      <c r="C6" s="18">
        <f>LARGE('datedec &amp; datejul kaf'!$B$5:$B$94,'datedec &amp; datejul kaf rank'!$A6)</f>
        <v>1201.910037573</v>
      </c>
      <c r="D6" s="5" t="str">
        <f>VLOOKUP(E6,'datedec &amp; datejul kaf'!$C$5:$O$94,13,FALSE)</f>
        <v>1933-34</v>
      </c>
      <c r="E6" s="18">
        <f>LARGE('datedec &amp; datejul kaf'!$C$5:$C$94,'datedec &amp; datejul kaf rank'!$A6)</f>
        <v>675.21121434899999</v>
      </c>
      <c r="F6" s="5" t="str">
        <f>VLOOKUP(G6,'datedec &amp; datejul kaf'!$D$5:$O$94,12,FALSE)</f>
        <v>2003-04</v>
      </c>
      <c r="G6" s="18">
        <f>LARGE('datedec &amp; datejul kaf'!$D$5:$D$94,'datedec &amp; datejul kaf rank'!$A6)</f>
        <v>443.28791726100002</v>
      </c>
      <c r="H6" s="5" t="str">
        <f>VLOOKUP(I6,'datedec &amp; datejul kaf'!$E$5:$O$94,11,FALSE)</f>
        <v>1999-2000</v>
      </c>
      <c r="I6" s="18">
        <f>LARGE('datedec &amp; datejul kaf'!$E$5:$E$94,'datedec &amp; datejul kaf rank'!$A6)</f>
        <v>239.162966238</v>
      </c>
      <c r="J6" s="5" t="str">
        <f>VLOOKUP(K6,'datedec &amp; datejul kaf'!$F$5:$O$94,10,FALSE)</f>
        <v>1980-81</v>
      </c>
      <c r="K6" s="18">
        <f>LARGE('datedec &amp; datejul kaf'!$F$5:$F$94,'datedec &amp; datejul kaf rank'!$A6)</f>
        <v>91.001649480000012</v>
      </c>
      <c r="L6" s="5" t="str">
        <f>VLOOKUP(M6,'datedec &amp; datejul kaf'!$G$5:$O$94,9,FALSE)</f>
        <v>1932-33</v>
      </c>
      <c r="M6" s="18">
        <f>LARGE('datedec &amp; datejul kaf'!$G$5:$G$94,'datedec &amp; datejul kaf rank'!$A6)</f>
        <v>2361.9728039880001</v>
      </c>
      <c r="N6" s="5" t="str">
        <f>VLOOKUP(O6,'datedec &amp; datejul kaf'!$H$5:$O$94,8,FALSE)</f>
        <v>1932-33</v>
      </c>
      <c r="O6" s="18">
        <f>LARGE('datedec &amp; datejul kaf'!$H$5:$H$94,'datedec &amp; datejul kaf rank'!$A6)</f>
        <v>2314.688838819</v>
      </c>
      <c r="P6" s="5" t="str">
        <f>VLOOKUP(Q6,'datedec &amp; datejul kaf'!$I$5:$O$94,7,FALSE)</f>
        <v>1932-33</v>
      </c>
      <c r="Q6" s="18">
        <f>LARGE('datedec &amp; datejul kaf'!$I$5:$I$94,'datedec &amp; datejul kaf rank'!$A6)</f>
        <v>2286.6425588790003</v>
      </c>
      <c r="R6" s="5" t="str">
        <f>VLOOKUP(S6,'datedec &amp; datejul kaf'!$J$5:$O$94,6,FALSE)</f>
        <v>1932-33</v>
      </c>
      <c r="S6" s="18">
        <f>LARGE('datedec &amp; datejul kaf'!$J$5:$J$94,'datedec &amp; datejul kaf rank'!$A6)</f>
        <v>2255.1609071669996</v>
      </c>
      <c r="T6" s="5" t="str">
        <f>VLOOKUP(U6,'datedec &amp; datejul kaf'!$K$5:$O$94,5,FALSE)</f>
        <v>1932-33</v>
      </c>
      <c r="U6" s="18">
        <f>LARGE('datedec &amp; datejul kaf'!$K$5:$K$94,'datedec &amp; datejul kaf rank'!$A6)</f>
        <v>2185.5410750669998</v>
      </c>
      <c r="V6" s="5" t="str">
        <f>VLOOKUP(W6,'datedec &amp; datejul kaf'!$L$5:$O$94,4,FALSE)</f>
        <v>1932-33</v>
      </c>
      <c r="W6" s="18">
        <f>LARGE('datedec &amp; datejul kaf'!$L$5:$L$94,'datedec &amp; datejul kaf rank'!$A6)</f>
        <v>1869.494805927</v>
      </c>
      <c r="X6" s="5" t="str">
        <f>VLOOKUP(Y6,'datedec &amp; datejul kaf'!$M$5:$O$94,3,FALSE)</f>
        <v>1932-33</v>
      </c>
      <c r="Y6" s="18">
        <f>LARGE('datedec &amp; datejul kaf'!$M$5:$M$94,'datedec &amp; datejul kaf rank'!$A6)</f>
        <v>1010.671697637</v>
      </c>
      <c r="Z6" s="5" t="str">
        <f>VLOOKUP(AA6,'datedec &amp; datejul kaf'!$N$5:$O$94,2,FALSE)</f>
        <v>2011-12</v>
      </c>
      <c r="AA6" s="18">
        <f>LARGE('datedec &amp; datejul kaf'!$N$5:$N$94,'datedec &amp; datejul kaf rank'!$A6)</f>
        <v>3138.0831881069998</v>
      </c>
    </row>
    <row r="7" spans="1:27" x14ac:dyDescent="0.2">
      <c r="A7" s="5">
        <v>2</v>
      </c>
      <c r="B7" s="5" t="str">
        <f>VLOOKUP(C7,'datedec &amp; datejul kaf'!$B$5:$O$94,14,FALSE)</f>
        <v>1933-34</v>
      </c>
      <c r="C7" s="18">
        <f>LARGE('datedec &amp; datejul kaf'!$B$5:$B$94,'datedec &amp; datejul kaf rank'!$A7)</f>
        <v>1192.936814769</v>
      </c>
      <c r="D7" s="5" t="str">
        <f>VLOOKUP(E7,'datedec &amp; datejul kaf'!$C$5:$O$94,13,FALSE)</f>
        <v>1997-98</v>
      </c>
      <c r="E7" s="18">
        <f>LARGE('datedec &amp; datejul kaf'!$C$5:$C$94,'datedec &amp; datejul kaf rank'!$A7)</f>
        <v>668.97518152500004</v>
      </c>
      <c r="F7" s="5" t="str">
        <f>VLOOKUP(G7,'datedec &amp; datejul kaf'!$D$5:$O$94,12,FALSE)</f>
        <v>1933-34</v>
      </c>
      <c r="G7" s="18">
        <f>LARGE('datedec &amp; datejul kaf'!$D$5:$D$94,'datedec &amp; datejul kaf rank'!$A7)</f>
        <v>422.91370314900001</v>
      </c>
      <c r="H7" s="5" t="str">
        <f>VLOOKUP(I7,'datedec &amp; datejul kaf'!$E$5:$O$94,11,FALSE)</f>
        <v>1933-34</v>
      </c>
      <c r="I7" s="18">
        <f>LARGE('datedec &amp; datejul kaf'!$E$5:$E$94,'datedec &amp; datejul kaf rank'!$A7)</f>
        <v>237.221148129</v>
      </c>
      <c r="J7" s="5" t="str">
        <f>VLOOKUP(K7,'datedec &amp; datejul kaf'!$F$5:$O$94,10,FALSE)</f>
        <v>1995-96</v>
      </c>
      <c r="K7" s="18">
        <f>LARGE('datedec &amp; datejul kaf'!$F$5:$F$94,'datedec &amp; datejul kaf rank'!$A7)</f>
        <v>90.817186677000009</v>
      </c>
      <c r="L7" s="5" t="str">
        <f>VLOOKUP(M7,'datedec &amp; datejul kaf'!$G$5:$O$94,9,FALSE)</f>
        <v>2011-12</v>
      </c>
      <c r="M7" s="18">
        <f>LARGE('datedec &amp; datejul kaf'!$G$5:$G$94,'datedec &amp; datejul kaf rank'!$A7)</f>
        <v>2322.7635492599998</v>
      </c>
      <c r="N7" s="5" t="str">
        <f>VLOOKUP(O7,'datedec &amp; datejul kaf'!$H$5:$O$94,8,FALSE)</f>
        <v>2011-12</v>
      </c>
      <c r="O7" s="18">
        <f>LARGE('datedec &amp; datejul kaf'!$H$5:$H$94,'datedec &amp; datejul kaf rank'!$A7)</f>
        <v>2268.0395843699998</v>
      </c>
      <c r="P7" s="5" t="str">
        <f>VLOOKUP(Q7,'datedec &amp; datejul kaf'!$I$5:$O$94,7,FALSE)</f>
        <v>2011-12</v>
      </c>
      <c r="Q7" s="18">
        <f>LARGE('datedec &amp; datejul kaf'!$I$5:$I$94,'datedec &amp; datejul kaf rank'!$A7)</f>
        <v>2230.7086766789998</v>
      </c>
      <c r="R7" s="5" t="str">
        <f>VLOOKUP(S7,'datedec &amp; datejul kaf'!$J$5:$O$94,6,FALSE)</f>
        <v>2011-12</v>
      </c>
      <c r="S7" s="18">
        <f>LARGE('datedec &amp; datejul kaf'!$J$5:$J$94,'datedec &amp; datejul kaf rank'!$A7)</f>
        <v>2185.453802343</v>
      </c>
      <c r="T7" s="5" t="str">
        <f>VLOOKUP(U7,'datedec &amp; datejul kaf'!$K$5:$O$94,5,FALSE)</f>
        <v>2011-12</v>
      </c>
      <c r="U7" s="18">
        <f>LARGE('datedec &amp; datejul kaf'!$K$5:$K$94,'datedec &amp; datejul kaf rank'!$A7)</f>
        <v>2041.0372788330001</v>
      </c>
      <c r="V7" s="5" t="str">
        <f>VLOOKUP(W7,'datedec &amp; datejul kaf'!$L$5:$O$94,4,FALSE)</f>
        <v>1966-67</v>
      </c>
      <c r="W7" s="18">
        <f>LARGE('datedec &amp; datejul kaf'!$L$5:$L$94,'datedec &amp; datejul kaf rank'!$A7)</f>
        <v>1640.2591120440002</v>
      </c>
      <c r="X7" s="5" t="str">
        <f>VLOOKUP(Y7,'datedec &amp; datejul kaf'!$M$5:$O$94,3,FALSE)</f>
        <v>1953-54</v>
      </c>
      <c r="Y7" s="18">
        <f>LARGE('datedec &amp; datejul kaf'!$M$5:$M$94,'datedec &amp; datejul kaf rank'!$A7)</f>
        <v>917.3950069199999</v>
      </c>
      <c r="Z7" s="5" t="str">
        <f>VLOOKUP(AA7,'datedec &amp; datejul kaf'!$N$5:$O$94,2,FALSE)</f>
        <v>1932-33</v>
      </c>
      <c r="AA7" s="18">
        <f>LARGE('datedec &amp; datejul kaf'!$N$5:$N$94,'datedec &amp; datejul kaf rank'!$A7)</f>
        <v>3119.4603788880004</v>
      </c>
    </row>
    <row r="8" spans="1:27" x14ac:dyDescent="0.2">
      <c r="A8" s="5">
        <v>3</v>
      </c>
      <c r="B8" s="5" t="str">
        <f>VLOOKUP(C8,'datedec &amp; datejul kaf'!$B$5:$O$94,14,FALSE)</f>
        <v>1999-2000</v>
      </c>
      <c r="C8" s="18">
        <f>LARGE('datedec &amp; datejul kaf'!$B$5:$B$94,'datedec &amp; datejul kaf rank'!$A8)</f>
        <v>1110.6346690949999</v>
      </c>
      <c r="D8" s="5" t="str">
        <f>VLOOKUP(E8,'datedec &amp; datejul kaf'!$C$5:$O$94,13,FALSE)</f>
        <v>2003-04</v>
      </c>
      <c r="E8" s="18">
        <f>LARGE('datedec &amp; datejul kaf'!$C$5:$C$94,'datedec &amp; datejul kaf rank'!$A8)</f>
        <v>630.78543089099992</v>
      </c>
      <c r="F8" s="5" t="str">
        <f>VLOOKUP(G8,'datedec &amp; datejul kaf'!$D$5:$O$94,12,FALSE)</f>
        <v>1997-98</v>
      </c>
      <c r="G8" s="18">
        <f>LARGE('datedec &amp; datejul kaf'!$D$5:$D$94,'datedec &amp; datejul kaf rank'!$A8)</f>
        <v>405.31238149499995</v>
      </c>
      <c r="H8" s="5" t="str">
        <f>VLOOKUP(I8,'datedec &amp; datejul kaf'!$E$5:$O$94,11,FALSE)</f>
        <v>2016-17</v>
      </c>
      <c r="I8" s="18">
        <f>LARGE('datedec &amp; datejul kaf'!$E$5:$E$94,'datedec &amp; datejul kaf rank'!$A8)</f>
        <v>216.11304974700002</v>
      </c>
      <c r="J8" s="5" t="str">
        <f>VLOOKUP(K8,'datedec &amp; datejul kaf'!$F$5:$O$94,10,FALSE)</f>
        <v>1975-76</v>
      </c>
      <c r="K8" s="18">
        <f>LARGE('datedec &amp; datejul kaf'!$F$5:$F$94,'datedec &amp; datejul kaf rank'!$A8)</f>
        <v>88.480657839000003</v>
      </c>
      <c r="L8" s="5" t="str">
        <f>VLOOKUP(M8,'datedec &amp; datejul kaf'!$G$5:$O$94,9,FALSE)</f>
        <v>2006-07</v>
      </c>
      <c r="M8" s="18">
        <f>LARGE('datedec &amp; datejul kaf'!$G$5:$G$94,'datedec &amp; datejul kaf rank'!$A8)</f>
        <v>2299.3228889819998</v>
      </c>
      <c r="N8" s="5" t="str">
        <f>VLOOKUP(O8,'datedec &amp; datejul kaf'!$H$5:$O$94,8,FALSE)</f>
        <v>2006-07</v>
      </c>
      <c r="O8" s="18">
        <f>LARGE('datedec &amp; datejul kaf'!$H$5:$H$94,'datedec &amp; datejul kaf rank'!$A8)</f>
        <v>2229.5344618469999</v>
      </c>
      <c r="P8" s="5" t="str">
        <f>VLOOKUP(Q8,'datedec &amp; datejul kaf'!$I$5:$O$94,7,FALSE)</f>
        <v>2006-07</v>
      </c>
      <c r="Q8" s="18">
        <f>LARGE('datedec &amp; datejul kaf'!$I$5:$I$94,'datedec &amp; datejul kaf rank'!$A8)</f>
        <v>2190.325207119</v>
      </c>
      <c r="R8" s="5" t="str">
        <f>VLOOKUP(S8,'datedec &amp; datejul kaf'!$J$5:$O$94,6,FALSE)</f>
        <v>2006-07</v>
      </c>
      <c r="S8" s="18">
        <f>LARGE('datedec &amp; datejul kaf'!$J$5:$J$94,'datedec &amp; datejul kaf rank'!$A8)</f>
        <v>2106.9480201629999</v>
      </c>
      <c r="T8" s="5" t="str">
        <f>VLOOKUP(U8,'datedec &amp; datejul kaf'!$K$5:$O$94,5,FALSE)</f>
        <v>1953-54</v>
      </c>
      <c r="U8" s="18">
        <f>LARGE('datedec &amp; datejul kaf'!$K$5:$K$94,'datedec &amp; datejul kaf rank'!$A8)</f>
        <v>1987.0888511039998</v>
      </c>
      <c r="V8" s="5" t="str">
        <f>VLOOKUP(W8,'datedec &amp; datejul kaf'!$L$5:$O$94,4,FALSE)</f>
        <v>2011-12</v>
      </c>
      <c r="W8" s="18">
        <f>LARGE('datedec &amp; datejul kaf'!$L$5:$L$94,'datedec &amp; datejul kaf rank'!$A8)</f>
        <v>1622.921592033</v>
      </c>
      <c r="X8" s="5" t="str">
        <f>VLOOKUP(Y8,'datedec &amp; datejul kaf'!$M$5:$O$94,3,FALSE)</f>
        <v>2011-12</v>
      </c>
      <c r="Y8" s="18">
        <f>LARGE('datedec &amp; datejul kaf'!$M$5:$M$94,'datedec &amp; datejul kaf rank'!$A8)</f>
        <v>852.40261266300001</v>
      </c>
      <c r="Z8" s="5" t="str">
        <f>VLOOKUP(AA8,'datedec &amp; datejul kaf'!$N$5:$O$94,2,FALSE)</f>
        <v>1933-34</v>
      </c>
      <c r="AA8" s="18">
        <f>LARGE('datedec &amp; datejul kaf'!$N$5:$N$94,'datedec &amp; datejul kaf rank'!$A8)</f>
        <v>3107.478230577</v>
      </c>
    </row>
    <row r="9" spans="1:27" x14ac:dyDescent="0.2">
      <c r="A9" s="5">
        <v>4</v>
      </c>
      <c r="B9" s="5" t="str">
        <f>VLOOKUP(C9,'datedec &amp; datejul kaf'!$B$5:$O$94,14,FALSE)</f>
        <v>1997-98</v>
      </c>
      <c r="C9" s="18">
        <f>LARGE('datedec &amp; datejul kaf'!$B$5:$B$94,'datedec &amp; datejul kaf rank'!$A9)</f>
        <v>1086.9064055220001</v>
      </c>
      <c r="D9" s="5" t="str">
        <f>VLOOKUP(E9,'datedec &amp; datejul kaf'!$C$5:$O$94,13,FALSE)</f>
        <v>1959-60</v>
      </c>
      <c r="E9" s="18">
        <f>LARGE('datedec &amp; datejul kaf'!$C$5:$C$94,'datedec &amp; datejul kaf rank'!$A9)</f>
        <v>613.73154723300001</v>
      </c>
      <c r="F9" s="5" t="str">
        <f>VLOOKUP(G9,'datedec &amp; datejul kaf'!$D$5:$O$94,12,FALSE)</f>
        <v>1939-40</v>
      </c>
      <c r="G9" s="18">
        <f>LARGE('datedec &amp; datejul kaf'!$D$5:$D$94,'datedec &amp; datejul kaf rank'!$A9)</f>
        <v>369.35800267799999</v>
      </c>
      <c r="H9" s="5" t="str">
        <f>VLOOKUP(I9,'datedec &amp; datejul kaf'!$E$5:$O$94,11,FALSE)</f>
        <v>1990-91</v>
      </c>
      <c r="I9" s="18">
        <f>LARGE('datedec &amp; datejul kaf'!$E$5:$E$94,'datedec &amp; datejul kaf rank'!$A9)</f>
        <v>211.76924825699999</v>
      </c>
      <c r="J9" s="5" t="str">
        <f>VLOOKUP(K9,'datedec &amp; datejul kaf'!$F$5:$O$94,10,FALSE)</f>
        <v>1933-34</v>
      </c>
      <c r="K9" s="18">
        <f>LARGE('datedec &amp; datejul kaf'!$F$5:$F$94,'datedec &amp; datejul kaf rank'!$A9)</f>
        <v>87.865781828999999</v>
      </c>
      <c r="L9" s="5" t="str">
        <f>VLOOKUP(M9,'datedec &amp; datejul kaf'!$G$5:$O$94,9,FALSE)</f>
        <v>1971-72</v>
      </c>
      <c r="M9" s="18">
        <f>LARGE('datedec &amp; datejul kaf'!$G$5:$G$94,'datedec &amp; datejul kaf rank'!$A9)</f>
        <v>2221.36851174</v>
      </c>
      <c r="N9" s="5" t="str">
        <f>VLOOKUP(O9,'datedec &amp; datejul kaf'!$H$5:$O$94,8,FALSE)</f>
        <v>1971-72</v>
      </c>
      <c r="O9" s="18">
        <f>LARGE('datedec &amp; datejul kaf'!$H$5:$H$94,'datedec &amp; datejul kaf rank'!$A9)</f>
        <v>2156.8680182909998</v>
      </c>
      <c r="P9" s="5" t="str">
        <f>VLOOKUP(Q9,'datedec &amp; datejul kaf'!$I$5:$O$94,7,FALSE)</f>
        <v>1971-72</v>
      </c>
      <c r="Q9" s="18">
        <f>LARGE('datedec &amp; datejul kaf'!$I$5:$I$94,'datedec &amp; datejul kaf rank'!$A9)</f>
        <v>2111.0240530679998</v>
      </c>
      <c r="R9" s="5" t="str">
        <f>VLOOKUP(S9,'datedec &amp; datejul kaf'!$J$5:$O$94,6,FALSE)</f>
        <v>1960-61</v>
      </c>
      <c r="S9" s="18">
        <f>LARGE('datedec &amp; datejul kaf'!$J$5:$J$94,'datedec &amp; datejul kaf rank'!$A9)</f>
        <v>2043.1893448679998</v>
      </c>
      <c r="T9" s="5" t="str">
        <f>VLOOKUP(U9,'datedec &amp; datejul kaf'!$K$5:$O$94,5,FALSE)</f>
        <v>2006-07</v>
      </c>
      <c r="U9" s="18">
        <f>LARGE('datedec &amp; datejul kaf'!$K$5:$K$94,'datedec &amp; datejul kaf rank'!$A9)</f>
        <v>1985.143066053</v>
      </c>
      <c r="V9" s="5" t="str">
        <f>VLOOKUP(W9,'datedec &amp; datejul kaf'!$L$5:$O$94,4,FALSE)</f>
        <v>1954-55</v>
      </c>
      <c r="W9" s="18">
        <f>LARGE('datedec &amp; datejul kaf'!$L$5:$L$94,'datedec &amp; datejul kaf rank'!$A9)</f>
        <v>1578.5196102269999</v>
      </c>
      <c r="X9" s="5" t="str">
        <f>VLOOKUP(Y9,'datedec &amp; datejul kaf'!$M$5:$O$94,3,FALSE)</f>
        <v>1995-96</v>
      </c>
      <c r="Y9" s="18">
        <f>LARGE('datedec &amp; datejul kaf'!$M$5:$M$94,'datedec &amp; datejul kaf rank'!$A9)</f>
        <v>805.67203590300005</v>
      </c>
      <c r="Z9" s="5" t="str">
        <f>VLOOKUP(AA9,'datedec &amp; datejul kaf'!$N$5:$O$94,2,FALSE)</f>
        <v>1971-72</v>
      </c>
      <c r="AA9" s="18">
        <f>LARGE('datedec &amp; datejul kaf'!$N$5:$N$94,'datedec &amp; datejul kaf rank'!$A9)</f>
        <v>3008.7787301459998</v>
      </c>
    </row>
    <row r="10" spans="1:27" x14ac:dyDescent="0.2">
      <c r="A10" s="5">
        <v>5</v>
      </c>
      <c r="B10" s="5" t="str">
        <f>VLOOKUP(C10,'datedec &amp; datejul kaf'!$B$5:$O$94,14,FALSE)</f>
        <v>1959-60</v>
      </c>
      <c r="C10" s="18">
        <f>LARGE('datedec &amp; datejul kaf'!$B$5:$B$94,'datedec &amp; datejul kaf rank'!$A10)</f>
        <v>990.957979368</v>
      </c>
      <c r="D10" s="5" t="str">
        <f>VLOOKUP(E10,'datedec &amp; datejul kaf'!$C$5:$O$94,13,FALSE)</f>
        <v>1976-77</v>
      </c>
      <c r="E10" s="18">
        <f>LARGE('datedec &amp; datejul kaf'!$C$5:$C$94,'datedec &amp; datejul kaf rank'!$A10)</f>
        <v>608.00129951399992</v>
      </c>
      <c r="F10" s="5" t="str">
        <f>VLOOKUP(G10,'datedec &amp; datejul kaf'!$D$5:$O$94,12,FALSE)</f>
        <v>2016-17</v>
      </c>
      <c r="G10" s="18">
        <f>LARGE('datedec &amp; datejul kaf'!$D$5:$D$94,'datedec &amp; datejul kaf rank'!$A10)</f>
        <v>364.48263095999999</v>
      </c>
      <c r="H10" s="5" t="str">
        <f>VLOOKUP(I10,'datedec &amp; datejul kaf'!$E$5:$O$94,11,FALSE)</f>
        <v>2014-15</v>
      </c>
      <c r="I10" s="18">
        <f>LARGE('datedec &amp; datejul kaf'!$E$5:$E$94,'datedec &amp; datejul kaf rank'!$A10)</f>
        <v>203.88891797400001</v>
      </c>
      <c r="J10" s="5" t="str">
        <f>VLOOKUP(K10,'datedec &amp; datejul kaf'!$F$5:$O$94,10,FALSE)</f>
        <v>1990-91</v>
      </c>
      <c r="K10" s="18">
        <f>LARGE('datedec &amp; datejul kaf'!$F$5:$F$94,'datedec &amp; datejul kaf rank'!$A10)</f>
        <v>84.668426577000005</v>
      </c>
      <c r="L10" s="5" t="str">
        <f>VLOOKUP(M10,'datedec &amp; datejul kaf'!$G$5:$O$94,9,FALSE)</f>
        <v>1960-61</v>
      </c>
      <c r="M10" s="18">
        <f>LARGE('datedec &amp; datejul kaf'!$G$5:$G$94,'datedec &amp; datejul kaf rank'!$A10)</f>
        <v>2180.7073562400001</v>
      </c>
      <c r="N10" s="5" t="str">
        <f>VLOOKUP(O10,'datedec &amp; datejul kaf'!$H$5:$O$94,8,FALSE)</f>
        <v>1960-61</v>
      </c>
      <c r="O10" s="18">
        <f>LARGE('datedec &amp; datejul kaf'!$H$5:$H$94,'datedec &amp; datejul kaf rank'!$A10)</f>
        <v>2132.9314902630003</v>
      </c>
      <c r="P10" s="5" t="str">
        <f>VLOOKUP(Q10,'datedec &amp; datejul kaf'!$I$5:$O$94,7,FALSE)</f>
        <v>1960-61</v>
      </c>
      <c r="Q10" s="18">
        <f>LARGE('datedec &amp; datejul kaf'!$I$5:$I$94,'datedec &amp; datejul kaf rank'!$A10)</f>
        <v>2087.8908307950001</v>
      </c>
      <c r="R10" s="5" t="str">
        <f>VLOOKUP(S10,'datedec &amp; datejul kaf'!$J$5:$O$94,6,FALSE)</f>
        <v>1971-72</v>
      </c>
      <c r="S10" s="18">
        <f>LARGE('datedec &amp; datejul kaf'!$J$5:$J$94,'datedec &amp; datejul kaf rank'!$A10)</f>
        <v>2039.3909979030002</v>
      </c>
      <c r="T10" s="5" t="str">
        <f>VLOOKUP(U10,'datedec &amp; datejul kaf'!$K$5:$O$94,5,FALSE)</f>
        <v>1960-61</v>
      </c>
      <c r="U10" s="18">
        <f>LARGE('datedec &amp; datejul kaf'!$K$5:$K$94,'datedec &amp; datejul kaf rank'!$A10)</f>
        <v>1961.4306702479998</v>
      </c>
      <c r="V10" s="5" t="str">
        <f>VLOOKUP(W10,'datedec &amp; datejul kaf'!$L$5:$O$94,4,FALSE)</f>
        <v>1953-54</v>
      </c>
      <c r="W10" s="18">
        <f>LARGE('datedec &amp; datejul kaf'!$L$5:$L$94,'datedec &amp; datejul kaf rank'!$A10)</f>
        <v>1577.95035405</v>
      </c>
      <c r="X10" s="5" t="str">
        <f>VLOOKUP(Y10,'datedec &amp; datejul kaf'!$M$5:$O$94,3,FALSE)</f>
        <v>1954-55</v>
      </c>
      <c r="Y10" s="18">
        <f>LARGE('datedec &amp; datejul kaf'!$M$5:$M$94,'datedec &amp; datejul kaf rank'!$A10)</f>
        <v>802.22873024700004</v>
      </c>
      <c r="Z10" s="5" t="str">
        <f>VLOOKUP(AA10,'datedec &amp; datejul kaf'!$N$5:$O$94,2,FALSE)</f>
        <v>1960-61</v>
      </c>
      <c r="AA10" s="18">
        <f>LARGE('datedec &amp; datejul kaf'!$N$5:$N$94,'datedec &amp; datejul kaf rank'!$A10)</f>
        <v>3000.122862702</v>
      </c>
    </row>
    <row r="11" spans="1:27" x14ac:dyDescent="0.2">
      <c r="A11" s="5">
        <v>6</v>
      </c>
      <c r="B11" s="5" t="str">
        <f>VLOOKUP(C11,'datedec &amp; datejul kaf'!$B$5:$O$94,14,FALSE)</f>
        <v>1954-55</v>
      </c>
      <c r="C11" s="18">
        <f>LARGE('datedec &amp; datejul kaf'!$B$5:$B$94,'datedec &amp; datejul kaf rank'!$A11)</f>
        <v>962.07269119499995</v>
      </c>
      <c r="D11" s="5" t="str">
        <f>VLOOKUP(E11,'datedec &amp; datejul kaf'!$C$5:$O$94,13,FALSE)</f>
        <v>1978-79</v>
      </c>
      <c r="E11" s="18">
        <f>LARGE('datedec &amp; datejul kaf'!$C$5:$C$94,'datedec &amp; datejul kaf rank'!$A11)</f>
        <v>582.40857320099997</v>
      </c>
      <c r="F11" s="5" t="str">
        <f>VLOOKUP(G11,'datedec &amp; datejul kaf'!$D$5:$O$94,12,FALSE)</f>
        <v>1999-2000</v>
      </c>
      <c r="G11" s="18">
        <f>LARGE('datedec &amp; datejul kaf'!$D$5:$D$94,'datedec &amp; datejul kaf rank'!$A11)</f>
        <v>341.84725990800001</v>
      </c>
      <c r="H11" s="5" t="str">
        <f>VLOOKUP(I11,'datedec &amp; datejul kaf'!$E$5:$O$94,11,FALSE)</f>
        <v>1975-76</v>
      </c>
      <c r="I11" s="18">
        <f>LARGE('datedec &amp; datejul kaf'!$E$5:$E$94,'datedec &amp; datejul kaf rank'!$A11)</f>
        <v>197.37321573900002</v>
      </c>
      <c r="J11" s="5" t="str">
        <f>VLOOKUP(K11,'datedec &amp; datejul kaf'!$F$5:$O$94,10,FALSE)</f>
        <v>1997-98</v>
      </c>
      <c r="K11" s="18">
        <f>LARGE('datedec &amp; datejul kaf'!$F$5:$F$94,'datedec &amp; datejul kaf rank'!$A11)</f>
        <v>83.807600162999989</v>
      </c>
      <c r="L11" s="5" t="str">
        <f>VLOOKUP(M11,'datedec &amp; datejul kaf'!$G$5:$O$94,9,FALSE)</f>
        <v>1953-54</v>
      </c>
      <c r="M11" s="18">
        <f>LARGE('datedec &amp; datejul kaf'!$G$5:$G$94,'datedec &amp; datejul kaf rank'!$A11)</f>
        <v>2152.6154564670001</v>
      </c>
      <c r="N11" s="5" t="str">
        <f>VLOOKUP(O11,'datedec &amp; datejul kaf'!$H$5:$O$94,8,FALSE)</f>
        <v>1953-54</v>
      </c>
      <c r="O11" s="18">
        <f>LARGE('datedec &amp; datejul kaf'!$H$5:$H$94,'datedec &amp; datejul kaf rank'!$A11)</f>
        <v>2113.3863670290002</v>
      </c>
      <c r="P11" s="5" t="str">
        <f>VLOOKUP(Q11,'datedec &amp; datejul kaf'!$I$5:$O$94,7,FALSE)</f>
        <v>1953-54</v>
      </c>
      <c r="Q11" s="18">
        <f>LARGE('datedec &amp; datejul kaf'!$I$5:$I$94,'datedec &amp; datejul kaf rank'!$A11)</f>
        <v>2073.121905729</v>
      </c>
      <c r="R11" s="5" t="str">
        <f>VLOOKUP(S11,'datedec &amp; datejul kaf'!$J$5:$O$94,6,FALSE)</f>
        <v>1953-54</v>
      </c>
      <c r="S11" s="18">
        <f>LARGE('datedec &amp; datejul kaf'!$J$5:$J$94,'datedec &amp; datejul kaf rank'!$A11)</f>
        <v>2036.536783134</v>
      </c>
      <c r="T11" s="5" t="str">
        <f>VLOOKUP(U11,'datedec &amp; datejul kaf'!$K$5:$O$94,5,FALSE)</f>
        <v>1971-72</v>
      </c>
      <c r="U11" s="18">
        <f>LARGE('datedec &amp; datejul kaf'!$K$5:$K$94,'datedec &amp; datejul kaf rank'!$A11)</f>
        <v>1956.3827365530001</v>
      </c>
      <c r="V11" s="5" t="str">
        <f>VLOOKUP(W11,'datedec &amp; datejul kaf'!$L$5:$O$94,4,FALSE)</f>
        <v>1958-59</v>
      </c>
      <c r="W11" s="18">
        <f>LARGE('datedec &amp; datejul kaf'!$L$5:$L$94,'datedec &amp; datejul kaf rank'!$A11)</f>
        <v>1560.7933299000001</v>
      </c>
      <c r="X11" s="5" t="str">
        <f>VLOOKUP(Y11,'datedec &amp; datejul kaf'!$M$5:$O$94,3,FALSE)</f>
        <v>1950-51</v>
      </c>
      <c r="Y11" s="18">
        <f>LARGE('datedec &amp; datejul kaf'!$M$5:$M$94,'datedec &amp; datejul kaf rank'!$A11)</f>
        <v>796.94079656099996</v>
      </c>
      <c r="Z11" s="5" t="str">
        <f>VLOOKUP(AA11,'datedec &amp; datejul kaf'!$N$5:$O$94,2,FALSE)</f>
        <v>1995-96</v>
      </c>
      <c r="AA11" s="18">
        <f>LARGE('datedec &amp; datejul kaf'!$N$5:$N$94,'datedec &amp; datejul kaf rank'!$A11)</f>
        <v>2995.4557554389994</v>
      </c>
    </row>
    <row r="12" spans="1:27" x14ac:dyDescent="0.2">
      <c r="A12" s="5">
        <v>7</v>
      </c>
      <c r="B12" s="5" t="str">
        <f>VLOOKUP(C12,'datedec &amp; datejul kaf'!$B$5:$O$94,14,FALSE)</f>
        <v>2003-04</v>
      </c>
      <c r="C12" s="18">
        <f>LARGE('datedec &amp; datejul kaf'!$B$5:$B$94,'datedec &amp; datejul kaf rank'!$A12)</f>
        <v>931.39831218000006</v>
      </c>
      <c r="D12" s="5" t="str">
        <f>VLOOKUP(E12,'datedec &amp; datejul kaf'!$C$5:$O$94,13,FALSE)</f>
        <v>2016-17</v>
      </c>
      <c r="E12" s="18">
        <f>LARGE('datedec &amp; datejul kaf'!$C$5:$C$94,'datedec &amp; datejul kaf rank'!$A12)</f>
        <v>552.03964871999995</v>
      </c>
      <c r="F12" s="5" t="str">
        <f>VLOOKUP(G12,'datedec &amp; datejul kaf'!$D$5:$O$94,12,FALSE)</f>
        <v>1995-96</v>
      </c>
      <c r="G12" s="18">
        <f>LARGE('datedec &amp; datejul kaf'!$D$5:$D$94,'datedec &amp; datejul kaf rank'!$A12)</f>
        <v>341.664780576</v>
      </c>
      <c r="H12" s="5" t="str">
        <f>VLOOKUP(I12,'datedec &amp; datejul kaf'!$E$5:$O$94,11,FALSE)</f>
        <v>1995-96</v>
      </c>
      <c r="I12" s="18">
        <f>LARGE('datedec &amp; datejul kaf'!$E$5:$E$94,'datedec &amp; datejul kaf rank'!$A12)</f>
        <v>196.61552981700001</v>
      </c>
      <c r="J12" s="5" t="str">
        <f>VLOOKUP(K12,'datedec &amp; datejul kaf'!$F$5:$O$94,10,FALSE)</f>
        <v>1939-40</v>
      </c>
      <c r="K12" s="18">
        <f>LARGE('datedec &amp; datejul kaf'!$F$5:$F$94,'datedec &amp; datejul kaf rank'!$A12)</f>
        <v>81.348096122999991</v>
      </c>
      <c r="L12" s="5" t="str">
        <f>VLOOKUP(M12,'datedec &amp; datejul kaf'!$G$5:$O$94,9,FALSE)</f>
        <v>1966-67</v>
      </c>
      <c r="M12" s="18">
        <f>LARGE('datedec &amp; datejul kaf'!$G$5:$G$94,'datedec &amp; datejul kaf rank'!$A12)</f>
        <v>2141.5556221710003</v>
      </c>
      <c r="N12" s="5" t="str">
        <f>VLOOKUP(O12,'datedec &amp; datejul kaf'!$H$5:$O$94,8,FALSE)</f>
        <v>1966-67</v>
      </c>
      <c r="O12" s="18">
        <f>LARGE('datedec &amp; datejul kaf'!$H$5:$H$94,'datedec &amp; datejul kaf rank'!$A12)</f>
        <v>2093.4723181889999</v>
      </c>
      <c r="P12" s="5" t="str">
        <f>VLOOKUP(Q12,'datedec &amp; datejul kaf'!$I$5:$O$94,7,FALSE)</f>
        <v>1966-67</v>
      </c>
      <c r="Q12" s="18">
        <f>LARGE('datedec &amp; datejul kaf'!$I$5:$I$94,'datedec &amp; datejul kaf rank'!$A12)</f>
        <v>2054.8184353410002</v>
      </c>
      <c r="R12" s="5" t="str">
        <f>VLOOKUP(S12,'datedec &amp; datejul kaf'!$J$5:$O$94,6,FALSE)</f>
        <v>1966-67</v>
      </c>
      <c r="S12" s="18">
        <f>LARGE('datedec &amp; datejul kaf'!$J$5:$J$94,'datedec &amp; datejul kaf rank'!$A12)</f>
        <v>2013.6832302719999</v>
      </c>
      <c r="T12" s="5" t="str">
        <f>VLOOKUP(U12,'datedec &amp; datejul kaf'!$K$5:$O$94,5,FALSE)</f>
        <v>1966-67</v>
      </c>
      <c r="U12" s="18">
        <f>LARGE('datedec &amp; datejul kaf'!$K$5:$K$94,'datedec &amp; datejul kaf rank'!$A12)</f>
        <v>1945.7295138119998</v>
      </c>
      <c r="V12" s="5" t="str">
        <f>VLOOKUP(W12,'datedec &amp; datejul kaf'!$L$5:$O$94,4,FALSE)</f>
        <v>1971-72</v>
      </c>
      <c r="W12" s="18">
        <f>LARGE('datedec &amp; datejul kaf'!$L$5:$L$94,'datedec &amp; datejul kaf rank'!$A12)</f>
        <v>1516.3159761959998</v>
      </c>
      <c r="X12" s="5" t="str">
        <f>VLOOKUP(Y12,'datedec &amp; datejul kaf'!$M$5:$O$94,3,FALSE)</f>
        <v>1975-76</v>
      </c>
      <c r="Y12" s="18">
        <f>LARGE('datedec &amp; datejul kaf'!$M$5:$M$94,'datedec &amp; datejul kaf rank'!$A12)</f>
        <v>784.95071436600006</v>
      </c>
      <c r="Z12" s="5" t="str">
        <f>VLOOKUP(AA12,'datedec &amp; datejul kaf'!$N$5:$O$94,2,FALSE)</f>
        <v>1953-54</v>
      </c>
      <c r="AA12" s="18">
        <f>LARGE('datedec &amp; datejul kaf'!$N$5:$N$94,'datedec &amp; datejul kaf rank'!$A12)</f>
        <v>2994.6782348070001</v>
      </c>
    </row>
    <row r="13" spans="1:27" x14ac:dyDescent="0.2">
      <c r="A13" s="5">
        <v>8</v>
      </c>
      <c r="B13" s="5" t="str">
        <f>VLOOKUP(C13,'datedec &amp; datejul kaf'!$B$5:$O$94,14,FALSE)</f>
        <v>1981-82</v>
      </c>
      <c r="C13" s="18">
        <f>LARGE('datedec &amp; datejul kaf'!$B$5:$B$94,'datedec &amp; datejul kaf rank'!$A13)</f>
        <v>928.83963459000006</v>
      </c>
      <c r="D13" s="5" t="str">
        <f>VLOOKUP(E13,'datedec &amp; datejul kaf'!$C$5:$O$94,13,FALSE)</f>
        <v>1995-96</v>
      </c>
      <c r="E13" s="18">
        <f>LARGE('datedec &amp; datejul kaf'!$C$5:$C$94,'datedec &amp; datejul kaf rank'!$A13)</f>
        <v>550.16725209599997</v>
      </c>
      <c r="F13" s="5" t="str">
        <f>VLOOKUP(G13,'datedec &amp; datejul kaf'!$D$5:$O$94,12,FALSE)</f>
        <v>1964-65</v>
      </c>
      <c r="G13" s="18">
        <f>LARGE('datedec &amp; datejul kaf'!$D$5:$D$94,'datedec &amp; datejul kaf rank'!$A13)</f>
        <v>335.724284931</v>
      </c>
      <c r="H13" s="5" t="str">
        <f>VLOOKUP(I13,'datedec &amp; datejul kaf'!$E$5:$O$94,11,FALSE)</f>
        <v>1989-90</v>
      </c>
      <c r="I13" s="18">
        <f>LARGE('datedec &amp; datejul kaf'!$E$5:$E$94,'datedec &amp; datejul kaf rank'!$A13)</f>
        <v>192.58313327400001</v>
      </c>
      <c r="J13" s="5" t="str">
        <f>VLOOKUP(K13,'datedec &amp; datejul kaf'!$F$5:$O$94,10,FALSE)</f>
        <v>1999-2000</v>
      </c>
      <c r="K13" s="18">
        <f>LARGE('datedec &amp; datejul kaf'!$F$5:$F$94,'datedec &amp; datejul kaf rank'!$A13)</f>
        <v>79.81090609799999</v>
      </c>
      <c r="L13" s="5" t="str">
        <f>VLOOKUP(M13,'datedec &amp; datejul kaf'!$G$5:$O$94,9,FALSE)</f>
        <v>1996-97</v>
      </c>
      <c r="M13" s="18">
        <f>LARGE('datedec &amp; datejul kaf'!$G$5:$G$94,'datedec &amp; datejul kaf rank'!$A13)</f>
        <v>2122.484548506</v>
      </c>
      <c r="N13" s="5" t="str">
        <f>VLOOKUP(O13,'datedec &amp; datejul kaf'!$H$5:$O$94,8,FALSE)</f>
        <v>1996-97</v>
      </c>
      <c r="O13" s="18">
        <f>LARGE('datedec &amp; datejul kaf'!$H$5:$H$94,'datedec &amp; datejul kaf rank'!$A13)</f>
        <v>2068.2524844239997</v>
      </c>
      <c r="P13" s="5" t="str">
        <f>VLOOKUP(Q13,'datedec &amp; datejul kaf'!$I$5:$O$94,7,FALSE)</f>
        <v>1996-97</v>
      </c>
      <c r="Q13" s="18">
        <f>LARGE('datedec &amp; datejul kaf'!$I$5:$I$94,'datedec &amp; datejul kaf rank'!$A13)</f>
        <v>2035.87430382</v>
      </c>
      <c r="R13" s="5" t="str">
        <f>VLOOKUP(S13,'datedec &amp; datejul kaf'!$J$5:$O$94,6,FALSE)</f>
        <v>1958-59</v>
      </c>
      <c r="S13" s="18">
        <f>LARGE('datedec &amp; datejul kaf'!$J$5:$J$94,'datedec &amp; datejul kaf rank'!$A13)</f>
        <v>1999.06108206</v>
      </c>
      <c r="T13" s="5" t="str">
        <f>VLOOKUP(U13,'datedec &amp; datejul kaf'!$K$5:$O$94,5,FALSE)</f>
        <v>1996-97</v>
      </c>
      <c r="U13" s="18">
        <f>LARGE('datedec &amp; datejul kaf'!$K$5:$K$94,'datedec &amp; datejul kaf rank'!$A13)</f>
        <v>1903.9377798420001</v>
      </c>
      <c r="V13" s="5" t="str">
        <f>VLOOKUP(W13,'datedec &amp; datejul kaf'!$L$5:$O$94,4,FALSE)</f>
        <v>1963-64</v>
      </c>
      <c r="W13" s="18">
        <f>LARGE('datedec &amp; datejul kaf'!$L$5:$L$94,'datedec &amp; datejul kaf rank'!$A13)</f>
        <v>1512.2954804789999</v>
      </c>
      <c r="X13" s="5" t="str">
        <f>VLOOKUP(Y13,'datedec &amp; datejul kaf'!$M$5:$O$94,3,FALSE)</f>
        <v>1958-59</v>
      </c>
      <c r="Y13" s="18">
        <f>LARGE('datedec &amp; datejul kaf'!$M$5:$M$94,'datedec &amp; datejul kaf rank'!$A13)</f>
        <v>776.58840063000002</v>
      </c>
      <c r="Z13" s="5" t="str">
        <f>VLOOKUP(AA13,'datedec &amp; datejul kaf'!$N$5:$O$94,2,FALSE)</f>
        <v>1996-97</v>
      </c>
      <c r="AA13" s="18">
        <f>LARGE('datedec &amp; datejul kaf'!$N$5:$N$94,'datedec &amp; datejul kaf rank'!$A13)</f>
        <v>2972.6101364609999</v>
      </c>
    </row>
    <row r="14" spans="1:27" x14ac:dyDescent="0.2">
      <c r="A14" s="5">
        <v>9</v>
      </c>
      <c r="B14" s="5" t="str">
        <f>VLOOKUP(C14,'datedec &amp; datejul kaf'!$B$5:$O$94,14,FALSE)</f>
        <v>1978-79</v>
      </c>
      <c r="C14" s="18">
        <f>LARGE('datedec &amp; datejul kaf'!$B$5:$B$94,'datedec &amp; datejul kaf rank'!$A14)</f>
        <v>903.80426362800006</v>
      </c>
      <c r="D14" s="5" t="str">
        <f>VLOOKUP(E14,'datedec &amp; datejul kaf'!$C$5:$O$94,13,FALSE)</f>
        <v>2004-05</v>
      </c>
      <c r="E14" s="18">
        <f>LARGE('datedec &amp; datejul kaf'!$C$5:$C$94,'datedec &amp; datejul kaf rank'!$A14)</f>
        <v>542.16196314000001</v>
      </c>
      <c r="F14" s="5" t="str">
        <f>VLOOKUP(G14,'datedec &amp; datejul kaf'!$D$5:$O$94,12,FALSE)</f>
        <v>2014-15</v>
      </c>
      <c r="G14" s="18">
        <f>LARGE('datedec &amp; datejul kaf'!$D$5:$D$94,'datedec &amp; datejul kaf rank'!$A14)</f>
        <v>330.86081403900005</v>
      </c>
      <c r="H14" s="5" t="str">
        <f>VLOOKUP(I14,'datedec &amp; datejul kaf'!$E$5:$O$94,11,FALSE)</f>
        <v>1997-98</v>
      </c>
      <c r="I14" s="18">
        <f>LARGE('datedec &amp; datejul kaf'!$E$5:$E$94,'datedec &amp; datejul kaf rank'!$A14)</f>
        <v>189.367926783</v>
      </c>
      <c r="J14" s="5" t="str">
        <f>VLOOKUP(K14,'datedec &amp; datejul kaf'!$F$5:$O$94,10,FALSE)</f>
        <v>2016-17</v>
      </c>
      <c r="K14" s="18">
        <f>LARGE('datedec &amp; datejul kaf'!$F$5:$F$94,'datedec &amp; datejul kaf rank'!$A14)</f>
        <v>79.134542487000004</v>
      </c>
      <c r="L14" s="5" t="str">
        <f>VLOOKUP(M14,'datedec &amp; datejul kaf'!$G$5:$O$94,9,FALSE)</f>
        <v>1958-59</v>
      </c>
      <c r="M14" s="18">
        <f>LARGE('datedec &amp; datejul kaf'!$G$5:$G$94,'datedec &amp; datejul kaf rank'!$A14)</f>
        <v>2108.9870283509999</v>
      </c>
      <c r="N14" s="5" t="str">
        <f>VLOOKUP(O14,'datedec &amp; datejul kaf'!$H$5:$O$94,8,FALSE)</f>
        <v>1958-59</v>
      </c>
      <c r="O14" s="18">
        <f>LARGE('datedec &amp; datejul kaf'!$H$5:$H$94,'datedec &amp; datejul kaf rank'!$A14)</f>
        <v>2066.1301704540001</v>
      </c>
      <c r="P14" s="5" t="str">
        <f>VLOOKUP(Q14,'datedec &amp; datejul kaf'!$I$5:$O$94,7,FALSE)</f>
        <v>1958-59</v>
      </c>
      <c r="Q14" s="18">
        <f>LARGE('datedec &amp; datejul kaf'!$I$5:$I$94,'datedec &amp; datejul kaf rank'!$A14)</f>
        <v>2033.8630642259998</v>
      </c>
      <c r="R14" s="5" t="str">
        <f>VLOOKUP(S14,'datedec &amp; datejul kaf'!$J$5:$O$94,6,FALSE)</f>
        <v>1996-97</v>
      </c>
      <c r="S14" s="18">
        <f>LARGE('datedec &amp; datejul kaf'!$J$5:$J$94,'datedec &amp; datejul kaf rank'!$A14)</f>
        <v>1989.2667022619999</v>
      </c>
      <c r="T14" s="5" t="str">
        <f>VLOOKUP(U14,'datedec &amp; datejul kaf'!$K$5:$O$94,5,FALSE)</f>
        <v>1958-59</v>
      </c>
      <c r="U14" s="18">
        <f>LARGE('datedec &amp; datejul kaf'!$K$5:$K$94,'datedec &amp; datejul kaf rank'!$A14)</f>
        <v>1898.9751354</v>
      </c>
      <c r="V14" s="5" t="str">
        <f>VLOOKUP(W14,'datedec &amp; datejul kaf'!$L$5:$O$94,4,FALSE)</f>
        <v>2001-02</v>
      </c>
      <c r="W14" s="18">
        <f>LARGE('datedec &amp; datejul kaf'!$L$5:$L$94,'datedec &amp; datejul kaf rank'!$A14)</f>
        <v>1505.993993112</v>
      </c>
      <c r="X14" s="5" t="str">
        <f>VLOOKUP(Y14,'datedec &amp; datejul kaf'!$M$5:$O$94,3,FALSE)</f>
        <v>1963-64</v>
      </c>
      <c r="Y14" s="18">
        <f>LARGE('datedec &amp; datejul kaf'!$M$5:$M$94,'datedec &amp; datejul kaf rank'!$A14)</f>
        <v>772.83765696900002</v>
      </c>
      <c r="Z14" s="5" t="str">
        <f>VLOOKUP(AA14,'datedec &amp; datejul kaf'!$N$5:$O$94,2,FALSE)</f>
        <v>1997-98</v>
      </c>
      <c r="AA14" s="18">
        <f>LARGE('datedec &amp; datejul kaf'!$N$5:$N$94,'datedec &amp; datejul kaf rank'!$A14)</f>
        <v>2960.663690628</v>
      </c>
    </row>
    <row r="15" spans="1:27" x14ac:dyDescent="0.2">
      <c r="A15" s="5">
        <v>10</v>
      </c>
      <c r="B15" s="5" t="str">
        <f>VLOOKUP(C15,'datedec &amp; datejul kaf'!$B$5:$O$94,14,FALSE)</f>
        <v>1995-96</v>
      </c>
      <c r="C15" s="18">
        <f>LARGE('datedec &amp; datejul kaf'!$B$5:$B$94,'datedec &amp; datejul kaf rank'!$A15)</f>
        <v>894.49781769599997</v>
      </c>
      <c r="D15" s="5" t="str">
        <f>VLOOKUP(E15,'datedec &amp; datejul kaf'!$C$5:$O$94,13,FALSE)</f>
        <v>1939-40</v>
      </c>
      <c r="E15" s="18">
        <f>LARGE('datedec &amp; datejul kaf'!$C$5:$C$94,'datedec &amp; datejul kaf rank'!$A15)</f>
        <v>536.98113688799992</v>
      </c>
      <c r="F15" s="5" t="str">
        <f>VLOOKUP(G15,'datedec &amp; datejul kaf'!$D$5:$O$94,12,FALSE)</f>
        <v>2005-06</v>
      </c>
      <c r="G15" s="18">
        <f>LARGE('datedec &amp; datejul kaf'!$D$5:$D$94,'datedec &amp; datejul kaf rank'!$A15)</f>
        <v>329.53783888200002</v>
      </c>
      <c r="H15" s="5" t="str">
        <f>VLOOKUP(I15,'datedec &amp; datejul kaf'!$E$5:$O$94,11,FALSE)</f>
        <v>2012-13</v>
      </c>
      <c r="I15" s="18">
        <f>LARGE('datedec &amp; datejul kaf'!$E$5:$E$94,'datedec &amp; datejul kaf rank'!$A15)</f>
        <v>181.08891882899999</v>
      </c>
      <c r="J15" s="5" t="str">
        <f>VLOOKUP(K15,'datedec &amp; datejul kaf'!$F$5:$O$94,10,FALSE)</f>
        <v>1989-90</v>
      </c>
      <c r="K15" s="18">
        <f>LARGE('datedec &amp; datejul kaf'!$F$5:$F$94,'datedec &amp; datejul kaf rank'!$A15)</f>
        <v>78.335203673999999</v>
      </c>
      <c r="L15" s="5" t="str">
        <f>VLOOKUP(M15,'datedec &amp; datejul kaf'!$G$5:$O$94,9,FALSE)</f>
        <v>1995-96</v>
      </c>
      <c r="M15" s="18">
        <f>LARGE('datedec &amp; datejul kaf'!$G$5:$G$94,'datedec &amp; datejul kaf rank'!$A15)</f>
        <v>2100.9579377429995</v>
      </c>
      <c r="N15" s="5" t="str">
        <f>VLOOKUP(O15,'datedec &amp; datejul kaf'!$H$5:$O$94,8,FALSE)</f>
        <v>1955-56</v>
      </c>
      <c r="O15" s="18">
        <f>LARGE('datedec &amp; datejul kaf'!$H$5:$H$94,'datedec &amp; datejul kaf rank'!$A15)</f>
        <v>2053.910005623</v>
      </c>
      <c r="P15" s="5" t="str">
        <f>VLOOKUP(Q15,'datedec &amp; datejul kaf'!$I$5:$O$94,7,FALSE)</f>
        <v>1955-56</v>
      </c>
      <c r="Q15" s="18">
        <f>LARGE('datedec &amp; datejul kaf'!$I$5:$I$94,'datedec &amp; datejul kaf rank'!$A15)</f>
        <v>2023.078932399</v>
      </c>
      <c r="R15" s="5" t="str">
        <f>VLOOKUP(S15,'datedec &amp; datejul kaf'!$J$5:$O$94,6,FALSE)</f>
        <v>1955-56</v>
      </c>
      <c r="S15" s="18">
        <f>LARGE('datedec &amp; datejul kaf'!$J$5:$J$94,'datedec &amp; datejul kaf rank'!$A15)</f>
        <v>1988.3384378339999</v>
      </c>
      <c r="T15" s="5" t="str">
        <f>VLOOKUP(U15,'datedec &amp; datejul kaf'!$K$5:$O$94,5,FALSE)</f>
        <v>1957-58</v>
      </c>
      <c r="U15" s="18">
        <f>LARGE('datedec &amp; datejul kaf'!$K$5:$K$94,'datedec &amp; datejul kaf rank'!$A15)</f>
        <v>1880.693483193</v>
      </c>
      <c r="V15" s="5" t="str">
        <f>VLOOKUP(W15,'datedec &amp; datejul kaf'!$L$5:$O$94,4,FALSE)</f>
        <v>2006-07</v>
      </c>
      <c r="W15" s="18">
        <f>LARGE('datedec &amp; datejul kaf'!$L$5:$L$94,'datedec &amp; datejul kaf rank'!$A15)</f>
        <v>1501.789034592</v>
      </c>
      <c r="X15" s="5" t="str">
        <f>VLOOKUP(Y15,'datedec &amp; datejul kaf'!$M$5:$O$94,3,FALSE)</f>
        <v>1990-91</v>
      </c>
      <c r="Y15" s="18">
        <f>LARGE('datedec &amp; datejul kaf'!$M$5:$M$94,'datedec &amp; datejul kaf rank'!$A15)</f>
        <v>749.84129419499993</v>
      </c>
      <c r="Z15" s="5" t="str">
        <f>VLOOKUP(AA15,'datedec &amp; datejul kaf'!$N$5:$O$94,2,FALSE)</f>
        <v>1999-2000</v>
      </c>
      <c r="AA15" s="18">
        <f>LARGE('datedec &amp; datejul kaf'!$N$5:$N$94,'datedec &amp; datejul kaf rank'!$A15)</f>
        <v>2945.5674928469998</v>
      </c>
    </row>
    <row r="16" spans="1:27" x14ac:dyDescent="0.2">
      <c r="A16" s="5">
        <v>11</v>
      </c>
      <c r="B16" s="5" t="str">
        <f>VLOOKUP(C16,'datedec &amp; datejul kaf'!$B$5:$O$94,14,FALSE)</f>
        <v>2004-05</v>
      </c>
      <c r="C16" s="18">
        <f>LARGE('datedec &amp; datejul kaf'!$B$5:$B$94,'datedec &amp; datejul kaf rank'!$A16)</f>
        <v>891.84195002700005</v>
      </c>
      <c r="D16" s="5" t="str">
        <f>VLOOKUP(E16,'datedec &amp; datejul kaf'!$C$5:$O$94,13,FALSE)</f>
        <v>2015-16</v>
      </c>
      <c r="E16" s="18">
        <f>LARGE('datedec &amp; datejul kaf'!$C$5:$C$94,'datedec &amp; datejul kaf rank'!$A16)</f>
        <v>531.62378171699993</v>
      </c>
      <c r="F16" s="5" t="str">
        <f>VLOOKUP(G16,'datedec &amp; datejul kaf'!$D$5:$O$94,12,FALSE)</f>
        <v>1959-60</v>
      </c>
      <c r="G16" s="18">
        <f>LARGE('datedec &amp; datejul kaf'!$D$5:$D$94,'datedec &amp; datejul kaf rank'!$A16)</f>
        <v>328.290235623</v>
      </c>
      <c r="H16" s="5" t="str">
        <f>VLOOKUP(I16,'datedec &amp; datejul kaf'!$E$5:$O$94,11,FALSE)</f>
        <v>1939-40</v>
      </c>
      <c r="I16" s="18">
        <f>LARGE('datedec &amp; datejul kaf'!$E$5:$E$94,'datedec &amp; datejul kaf rank'!$A16)</f>
        <v>175.36462152300001</v>
      </c>
      <c r="J16" s="5" t="str">
        <f>VLOOKUP(K16,'datedec &amp; datejul kaf'!$F$5:$O$94,10,FALSE)</f>
        <v>1968-69</v>
      </c>
      <c r="K16" s="18">
        <f>LARGE('datedec &amp; datejul kaf'!$F$5:$F$94,'datedec &amp; datejul kaf rank'!$A16)</f>
        <v>76.859501250000008</v>
      </c>
      <c r="L16" s="5" t="str">
        <f>VLOOKUP(M16,'datedec &amp; datejul kaf'!$G$5:$O$94,9,FALSE)</f>
        <v>1955-56</v>
      </c>
      <c r="M16" s="18">
        <f>LARGE('datedec &amp; datejul kaf'!$G$5:$G$94,'datedec &amp; datejul kaf rank'!$A16)</f>
        <v>2080.7800872600001</v>
      </c>
      <c r="N16" s="5" t="str">
        <f>VLOOKUP(O16,'datedec &amp; datejul kaf'!$H$5:$O$94,8,FALSE)</f>
        <v>1945-46</v>
      </c>
      <c r="O16" s="18">
        <f>LARGE('datedec &amp; datejul kaf'!$H$5:$H$94,'datedec &amp; datejul kaf rank'!$A16)</f>
        <v>2049.3341380259999</v>
      </c>
      <c r="P16" s="5" t="str">
        <f>VLOOKUP(Q16,'datedec &amp; datejul kaf'!$I$5:$O$94,7,FALSE)</f>
        <v>1945-46</v>
      </c>
      <c r="Q16" s="18">
        <f>LARGE('datedec &amp; datejul kaf'!$I$5:$I$94,'datedec &amp; datejul kaf rank'!$A16)</f>
        <v>2022.176453094</v>
      </c>
      <c r="R16" s="5" t="str">
        <f>VLOOKUP(S16,'datedec &amp; datejul kaf'!$J$5:$O$94,6,FALSE)</f>
        <v>1945-46</v>
      </c>
      <c r="S16" s="18">
        <f>LARGE('datedec &amp; datejul kaf'!$J$5:$J$94,'datedec &amp; datejul kaf rank'!$A16)</f>
        <v>1983.8081900699999</v>
      </c>
      <c r="T16" s="5" t="str">
        <f>VLOOKUP(U16,'datedec &amp; datejul kaf'!$K$5:$O$94,5,FALSE)</f>
        <v>1945-46</v>
      </c>
      <c r="U16" s="18">
        <f>LARGE('datedec &amp; datejul kaf'!$K$5:$K$94,'datedec &amp; datejul kaf rank'!$A16)</f>
        <v>1880.5090203899999</v>
      </c>
      <c r="V16" s="5" t="str">
        <f>VLOOKUP(W16,'datedec &amp; datejul kaf'!$L$5:$O$94,4,FALSE)</f>
        <v>1973-74</v>
      </c>
      <c r="W16" s="18">
        <f>LARGE('datedec &amp; datejul kaf'!$L$5:$L$94,'datedec &amp; datejul kaf rank'!$A16)</f>
        <v>1482.1328369819998</v>
      </c>
      <c r="X16" s="5" t="str">
        <f>VLOOKUP(Y16,'datedec &amp; datejul kaf'!$M$5:$O$94,3,FALSE)</f>
        <v>2006-07</v>
      </c>
      <c r="Y16" s="18">
        <f>LARGE('datedec &amp; datejul kaf'!$M$5:$M$94,'datedec &amp; datejul kaf rank'!$A16)</f>
        <v>742.27831927199998</v>
      </c>
      <c r="Z16" s="5" t="str">
        <f>VLOOKUP(AA16,'datedec &amp; datejul kaf'!$N$5:$O$94,2,FALSE)</f>
        <v>2006-07</v>
      </c>
      <c r="AA16" s="18">
        <f>LARGE('datedec &amp; datejul kaf'!$N$5:$N$94,'datedec &amp; datejul kaf rank'!$A16)</f>
        <v>2923.8544358099998</v>
      </c>
    </row>
    <row r="17" spans="1:27" x14ac:dyDescent="0.2">
      <c r="A17" s="5">
        <v>12</v>
      </c>
      <c r="B17" s="5" t="str">
        <f>VLOOKUP(C17,'datedec &amp; datejul kaf'!$B$5:$O$94,14,FALSE)</f>
        <v>1991-92</v>
      </c>
      <c r="C17" s="18">
        <f>LARGE('datedec &amp; datejul kaf'!$B$5:$B$94,'datedec &amp; datejul kaf rank'!$A17)</f>
        <v>887.28988408199996</v>
      </c>
      <c r="D17" s="5" t="str">
        <f>VLOOKUP(E17,'datedec &amp; datejul kaf'!$C$5:$O$94,13,FALSE)</f>
        <v>1999-2000</v>
      </c>
      <c r="E17" s="18">
        <f>LARGE('datedec &amp; datejul kaf'!$C$5:$C$94,'datedec &amp; datejul kaf rank'!$A17)</f>
        <v>520.53816229799997</v>
      </c>
      <c r="F17" s="5" t="str">
        <f>VLOOKUP(G17,'datedec &amp; datejul kaf'!$D$5:$O$94,12,FALSE)</f>
        <v>1941-42</v>
      </c>
      <c r="G17" s="18">
        <f>LARGE('datedec &amp; datejul kaf'!$D$5:$D$94,'datedec &amp; datejul kaf rank'!$A17)</f>
        <v>316.964616213</v>
      </c>
      <c r="H17" s="5" t="str">
        <f>VLOOKUP(I17,'datedec &amp; datejul kaf'!$E$5:$O$94,11,FALSE)</f>
        <v>2003-04</v>
      </c>
      <c r="I17" s="18">
        <f>LARGE('datedec &amp; datejul kaf'!$E$5:$E$94,'datedec &amp; datejul kaf rank'!$A17)</f>
        <v>169.48363000800001</v>
      </c>
      <c r="J17" s="5" t="str">
        <f>VLOOKUP(K17,'datedec &amp; datejul kaf'!$F$5:$O$94,10,FALSE)</f>
        <v>2014-15</v>
      </c>
      <c r="K17" s="18">
        <f>LARGE('datedec &amp; datejul kaf'!$F$5:$F$94,'datedec &amp; datejul kaf rank'!$A17)</f>
        <v>74.645947614000008</v>
      </c>
      <c r="L17" s="5" t="str">
        <f>VLOOKUP(M17,'datedec &amp; datejul kaf'!$G$5:$O$94,9,FALSE)</f>
        <v>1945-46</v>
      </c>
      <c r="M17" s="18">
        <f>LARGE('datedec &amp; datejul kaf'!$G$5:$G$94,'datedec &amp; datejul kaf rank'!$A17)</f>
        <v>2080.3238889300001</v>
      </c>
      <c r="N17" s="5" t="str">
        <f>VLOOKUP(O17,'datedec &amp; datejul kaf'!$H$5:$O$94,8,FALSE)</f>
        <v>1957-58</v>
      </c>
      <c r="O17" s="18">
        <f>LARGE('datedec &amp; datejul kaf'!$H$5:$H$94,'datedec &amp; datejul kaf rank'!$A17)</f>
        <v>2030.3166180779999</v>
      </c>
      <c r="P17" s="5" t="str">
        <f>VLOOKUP(Q17,'datedec &amp; datejul kaf'!$I$5:$O$94,7,FALSE)</f>
        <v>2001-02</v>
      </c>
      <c r="Q17" s="18">
        <f>LARGE('datedec &amp; datejul kaf'!$I$5:$I$94,'datedec &amp; datejul kaf rank'!$A17)</f>
        <v>2001.7645530330001</v>
      </c>
      <c r="R17" s="5" t="str">
        <f>VLOOKUP(S17,'datedec &amp; datejul kaf'!$J$5:$O$94,6,FALSE)</f>
        <v>2001-02</v>
      </c>
      <c r="S17" s="18">
        <f>LARGE('datedec &amp; datejul kaf'!$J$5:$J$94,'datedec &amp; datejul kaf rank'!$A17)</f>
        <v>1968.1308352860001</v>
      </c>
      <c r="T17" s="5" t="str">
        <f>VLOOKUP(U17,'datedec &amp; datejul kaf'!$K$5:$O$94,5,FALSE)</f>
        <v>2001-02</v>
      </c>
      <c r="U17" s="18">
        <f>LARGE('datedec &amp; datejul kaf'!$K$5:$K$94,'datedec &amp; datejul kaf rank'!$A17)</f>
        <v>1866.557285376</v>
      </c>
      <c r="V17" s="5" t="str">
        <f>VLOOKUP(W17,'datedec &amp; datejul kaf'!$L$5:$O$94,4,FALSE)</f>
        <v>1949-50</v>
      </c>
      <c r="W17" s="18">
        <f>LARGE('datedec &amp; datejul kaf'!$L$5:$L$94,'datedec &amp; datejul kaf rank'!$A17)</f>
        <v>1474.7106884999998</v>
      </c>
      <c r="X17" s="5" t="str">
        <f>VLOOKUP(Y17,'datedec &amp; datejul kaf'!$M$5:$O$94,3,FALSE)</f>
        <v>1949-50</v>
      </c>
      <c r="Y17" s="18">
        <f>LARGE('datedec &amp; datejul kaf'!$M$5:$M$94,'datedec &amp; datejul kaf rank'!$A17)</f>
        <v>718.17517967999993</v>
      </c>
      <c r="Z17" s="5" t="str">
        <f>VLOOKUP(AA17,'datedec &amp; datejul kaf'!$N$5:$O$94,2,FALSE)</f>
        <v>1990-91</v>
      </c>
      <c r="AA17" s="18">
        <f>LARGE('datedec &amp; datejul kaf'!$N$5:$N$94,'datedec &amp; datejul kaf rank'!$A17)</f>
        <v>2906.2610480399999</v>
      </c>
    </row>
    <row r="18" spans="1:27" x14ac:dyDescent="0.2">
      <c r="A18" s="5">
        <v>13</v>
      </c>
      <c r="B18" s="5" t="str">
        <f>VLOOKUP(C18,'datedec &amp; datejul kaf'!$B$5:$O$94,14,FALSE)</f>
        <v>1982-83</v>
      </c>
      <c r="C18" s="18">
        <f>LARGE('datedec &amp; datejul kaf'!$B$5:$B$94,'datedec &amp; datejul kaf rank'!$A18)</f>
        <v>880.94674382400001</v>
      </c>
      <c r="D18" s="5" t="str">
        <f>VLOOKUP(E18,'datedec &amp; datejul kaf'!$C$5:$O$94,13,FALSE)</f>
        <v>1941-42</v>
      </c>
      <c r="E18" s="18">
        <f>LARGE('datedec &amp; datejul kaf'!$C$5:$C$94,'datedec &amp; datejul kaf rank'!$A18)</f>
        <v>518.26708800300003</v>
      </c>
      <c r="F18" s="5" t="str">
        <f>VLOOKUP(G18,'datedec &amp; datejul kaf'!$D$5:$O$94,12,FALSE)</f>
        <v>1975-76</v>
      </c>
      <c r="G18" s="18">
        <f>LARGE('datedec &amp; datejul kaf'!$D$5:$D$94,'datedec &amp; datejul kaf rank'!$A18)</f>
        <v>315.42940965899999</v>
      </c>
      <c r="H18" s="5" t="str">
        <f>VLOOKUP(I18,'datedec &amp; datejul kaf'!$E$5:$O$94,11,FALSE)</f>
        <v>1964-65</v>
      </c>
      <c r="I18" s="18">
        <f>LARGE('datedec &amp; datejul kaf'!$E$5:$E$94,'datedec &amp; datejul kaf rank'!$A18)</f>
        <v>165.83404336799998</v>
      </c>
      <c r="J18" s="5" t="str">
        <f>VLOOKUP(K18,'datedec &amp; datejul kaf'!$F$5:$O$94,10,FALSE)</f>
        <v>2004-05</v>
      </c>
      <c r="K18" s="18">
        <f>LARGE('datedec &amp; datejul kaf'!$F$5:$F$94,'datedec &amp; datejul kaf rank'!$A18)</f>
        <v>72.739831983000002</v>
      </c>
      <c r="L18" s="5" t="str">
        <f>VLOOKUP(M18,'datedec &amp; datejul kaf'!$G$5:$O$94,9,FALSE)</f>
        <v>1957-58</v>
      </c>
      <c r="M18" s="18">
        <f>LARGE('datedec &amp; datejul kaf'!$G$5:$G$94,'datedec &amp; datejul kaf rank'!$A18)</f>
        <v>2065.671988653</v>
      </c>
      <c r="N18" s="5" t="str">
        <f>VLOOKUP(O18,'datedec &amp; datejul kaf'!$H$5:$O$94,8,FALSE)</f>
        <v>1995-96</v>
      </c>
      <c r="O18" s="18">
        <f>LARGE('datedec &amp; datejul kaf'!$H$5:$H$94,'datedec &amp; datejul kaf rank'!$A18)</f>
        <v>2028.955956972</v>
      </c>
      <c r="P18" s="5" t="str">
        <f>VLOOKUP(Q18,'datedec &amp; datejul kaf'!$I$5:$O$94,7,FALSE)</f>
        <v>1957-58</v>
      </c>
      <c r="Q18" s="18">
        <f>LARGE('datedec &amp; datejul kaf'!$I$5:$I$94,'datedec &amp; datejul kaf rank'!$A18)</f>
        <v>1995.716949954</v>
      </c>
      <c r="R18" s="5" t="str">
        <f>VLOOKUP(S18,'datedec &amp; datejul kaf'!$J$5:$O$94,6,FALSE)</f>
        <v>1957-58</v>
      </c>
      <c r="S18" s="18">
        <f>LARGE('datedec &amp; datejul kaf'!$J$5:$J$94,'datedec &amp; datejul kaf rank'!$A18)</f>
        <v>1955.0736456929999</v>
      </c>
      <c r="T18" s="5" t="str">
        <f>VLOOKUP(U18,'datedec &amp; datejul kaf'!$K$5:$O$94,5,FALSE)</f>
        <v>1955-56</v>
      </c>
      <c r="U18" s="18">
        <f>LARGE('datedec &amp; datejul kaf'!$K$5:$K$94,'datedec &amp; datejul kaf rank'!$A18)</f>
        <v>1853.2045586039999</v>
      </c>
      <c r="V18" s="5" t="str">
        <f>VLOOKUP(W18,'datedec &amp; datejul kaf'!$L$5:$O$94,4,FALSE)</f>
        <v>1960-61</v>
      </c>
      <c r="W18" s="18">
        <f>LARGE('datedec &amp; datejul kaf'!$L$5:$L$94,'datedec &amp; datejul kaf rank'!$A18)</f>
        <v>1473.2191183080001</v>
      </c>
      <c r="X18" s="5" t="str">
        <f>VLOOKUP(Y18,'datedec &amp; datejul kaf'!$M$5:$O$94,3,FALSE)</f>
        <v>1996-97</v>
      </c>
      <c r="Y18" s="18">
        <f>LARGE('datedec &amp; datejul kaf'!$M$5:$M$94,'datedec &amp; datejul kaf rank'!$A18)</f>
        <v>712.70278319099998</v>
      </c>
      <c r="Z18" s="5" t="str">
        <f>VLOOKUP(AA18,'datedec &amp; datejul kaf'!$N$5:$O$94,2,FALSE)</f>
        <v>1958-59</v>
      </c>
      <c r="AA18" s="18">
        <f>LARGE('datedec &amp; datejul kaf'!$N$5:$N$94,'datedec &amp; datejul kaf rank'!$A18)</f>
        <v>2899.9456763759999</v>
      </c>
    </row>
    <row r="19" spans="1:27" x14ac:dyDescent="0.2">
      <c r="A19" s="5">
        <v>14</v>
      </c>
      <c r="B19" s="5" t="str">
        <f>VLOOKUP(C19,'datedec &amp; datejul kaf'!$B$5:$O$94,14,FALSE)</f>
        <v>1939-40</v>
      </c>
      <c r="C19" s="18">
        <f>LARGE('datedec &amp; datejul kaf'!$B$5:$B$94,'datedec &amp; datejul kaf rank'!$A19)</f>
        <v>876.02376880199995</v>
      </c>
      <c r="D19" s="5" t="str">
        <f>VLOOKUP(E19,'datedec &amp; datejul kaf'!$C$5:$O$94,13,FALSE)</f>
        <v>2014-15</v>
      </c>
      <c r="E19" s="18">
        <f>LARGE('datedec &amp; datejul kaf'!$C$5:$C$94,'datedec &amp; datejul kaf rank'!$A19)</f>
        <v>514.60956747900002</v>
      </c>
      <c r="F19" s="5" t="str">
        <f>VLOOKUP(G19,'datedec &amp; datejul kaf'!$D$5:$O$94,12,FALSE)</f>
        <v>1947-48</v>
      </c>
      <c r="G19" s="18">
        <f>LARGE('datedec &amp; datejul kaf'!$D$5:$D$94,'datedec &amp; datejul kaf rank'!$A19)</f>
        <v>313.90610393100002</v>
      </c>
      <c r="H19" s="5" t="str">
        <f>VLOOKUP(I19,'datedec &amp; datejul kaf'!$E$5:$O$94,11,FALSE)</f>
        <v>2008-09</v>
      </c>
      <c r="I19" s="18">
        <f>LARGE('datedec &amp; datejul kaf'!$E$5:$E$94,'datedec &amp; datejul kaf rank'!$A19)</f>
        <v>164.53883680499999</v>
      </c>
      <c r="J19" s="5" t="str">
        <f>VLOOKUP(K19,'datedec &amp; datejul kaf'!$F$5:$O$94,10,FALSE)</f>
        <v>1941-42</v>
      </c>
      <c r="K19" s="18">
        <f>LARGE('datedec &amp; datejul kaf'!$F$5:$F$94,'datedec &amp; datejul kaf rank'!$A19)</f>
        <v>72.555369180000014</v>
      </c>
      <c r="L19" s="5" t="str">
        <f>VLOOKUP(M19,'datedec &amp; datejul kaf'!$G$5:$O$94,9,FALSE)</f>
        <v>2001-02</v>
      </c>
      <c r="M19" s="18">
        <f>LARGE('datedec &amp; datejul kaf'!$G$5:$G$94,'datedec &amp; datejul kaf rank'!$A19)</f>
        <v>2061.8478565649998</v>
      </c>
      <c r="N19" s="5" t="str">
        <f>VLOOKUP(O19,'datedec &amp; datejul kaf'!$H$5:$O$94,8,FALSE)</f>
        <v>2001-02</v>
      </c>
      <c r="O19" s="18">
        <f>LARGE('datedec &amp; datejul kaf'!$H$5:$H$94,'datedec &amp; datejul kaf rank'!$A19)</f>
        <v>2026.9228991970001</v>
      </c>
      <c r="P19" s="5" t="str">
        <f>VLOOKUP(Q19,'datedec &amp; datejul kaf'!$I$5:$O$94,7,FALSE)</f>
        <v>1995-96</v>
      </c>
      <c r="Q19" s="18">
        <f>LARGE('datedec &amp; datejul kaf'!$I$5:$I$94,'datedec &amp; datejul kaf rank'!$A19)</f>
        <v>1979.2581075959999</v>
      </c>
      <c r="R19" s="5" t="str">
        <f>VLOOKUP(S19,'datedec &amp; datejul kaf'!$J$5:$O$94,6,FALSE)</f>
        <v>1995-96</v>
      </c>
      <c r="S19" s="18">
        <f>LARGE('datedec &amp; datejul kaf'!$J$5:$J$94,'datedec &amp; datejul kaf rank'!$A19)</f>
        <v>1931.8511672249999</v>
      </c>
      <c r="T19" s="5" t="str">
        <f>VLOOKUP(U19,'datedec &amp; datejul kaf'!$K$5:$O$94,5,FALSE)</f>
        <v>1963-64</v>
      </c>
      <c r="U19" s="18">
        <f>LARGE('datedec &amp; datejul kaf'!$K$5:$K$94,'datedec &amp; datejul kaf rank'!$A19)</f>
        <v>1811.494146945</v>
      </c>
      <c r="V19" s="5" t="str">
        <f>VLOOKUP(W19,'datedec &amp; datejul kaf'!$L$5:$O$94,4,FALSE)</f>
        <v>1995-96</v>
      </c>
      <c r="W19" s="18">
        <f>LARGE('datedec &amp; datejul kaf'!$L$5:$L$94,'datedec &amp; datejul kaf rank'!$A19)</f>
        <v>1467.1794491129999</v>
      </c>
      <c r="X19" s="5" t="str">
        <f>VLOOKUP(Y19,'datedec &amp; datejul kaf'!$M$5:$O$94,3,FALSE)</f>
        <v>2010-11</v>
      </c>
      <c r="Y19" s="18">
        <f>LARGE('datedec &amp; datejul kaf'!$M$5:$M$94,'datedec &amp; datejul kaf rank'!$A19)</f>
        <v>712.33385758500003</v>
      </c>
      <c r="Z19" s="5" t="str">
        <f>VLOOKUP(AA19,'datedec &amp; datejul kaf'!$N$5:$O$94,2,FALSE)</f>
        <v>1966-67</v>
      </c>
      <c r="AA19" s="18">
        <f>LARGE('datedec &amp; datejul kaf'!$N$5:$N$94,'datedec &amp; datejul kaf rank'!$A19)</f>
        <v>2893.9377427170002</v>
      </c>
    </row>
    <row r="20" spans="1:27" x14ac:dyDescent="0.2">
      <c r="A20" s="5">
        <v>15</v>
      </c>
      <c r="B20" s="5" t="str">
        <f>VLOOKUP(C20,'datedec &amp; datejul kaf'!$B$5:$O$94,14,FALSE)</f>
        <v>1963-64</v>
      </c>
      <c r="C20" s="18">
        <f>LARGE('datedec &amp; datejul kaf'!$B$5:$B$94,'datedec &amp; datejul kaf rank'!$A20)</f>
        <v>871.82277722399999</v>
      </c>
      <c r="D20" s="5" t="str">
        <f>VLOOKUP(E20,'datedec &amp; datejul kaf'!$C$5:$O$94,13,FALSE)</f>
        <v>1940-41</v>
      </c>
      <c r="E20" s="18">
        <f>LARGE('datedec &amp; datejul kaf'!$C$5:$C$94,'datedec &amp; datejul kaf rank'!$A20)</f>
        <v>510.63469159499999</v>
      </c>
      <c r="F20" s="5" t="str">
        <f>VLOOKUP(G20,'datedec &amp; datejul kaf'!$D$5:$O$94,12,FALSE)</f>
        <v>1990-91</v>
      </c>
      <c r="G20" s="18">
        <f>LARGE('datedec &amp; datejul kaf'!$D$5:$D$94,'datedec &amp; datejul kaf rank'!$A20)</f>
        <v>311.25618667499998</v>
      </c>
      <c r="H20" s="5" t="str">
        <f>VLOOKUP(I20,'datedec &amp; datejul kaf'!$E$5:$O$94,11,FALSE)</f>
        <v>1959-60</v>
      </c>
      <c r="I20" s="18">
        <f>LARGE('datedec &amp; datejul kaf'!$E$5:$E$94,'datedec &amp; datejul kaf rank'!$A20)</f>
        <v>163.56495254399999</v>
      </c>
      <c r="J20" s="5" t="str">
        <f>VLOOKUP(K20,'datedec &amp; datejul kaf'!$F$5:$O$94,10,FALSE)</f>
        <v>2012-13</v>
      </c>
      <c r="K20" s="18">
        <f>LARGE('datedec &amp; datejul kaf'!$F$5:$F$94,'datedec &amp; datejul kaf rank'!$A20)</f>
        <v>72.493881579000004</v>
      </c>
      <c r="L20" s="5" t="str">
        <f>VLOOKUP(M20,'datedec &amp; datejul kaf'!$G$5:$O$94,9,FALSE)</f>
        <v>2016-17</v>
      </c>
      <c r="M20" s="18">
        <f>LARGE('datedec &amp; datejul kaf'!$G$5:$G$94,'datedec &amp; datejul kaf rank'!$A20)</f>
        <v>2054.3364518879998</v>
      </c>
      <c r="N20" s="5" t="str">
        <f>VLOOKUP(O20,'datedec &amp; datejul kaf'!$H$5:$O$94,8,FALSE)</f>
        <v>2016-17</v>
      </c>
      <c r="O20" s="18">
        <f>LARGE('datedec &amp; datejul kaf'!$H$5:$H$94,'datedec &amp; datejul kaf rank'!$A20)</f>
        <v>1993.832652504</v>
      </c>
      <c r="P20" s="5" t="str">
        <f>VLOOKUP(Q20,'datedec &amp; datejul kaf'!$I$5:$O$94,7,FALSE)</f>
        <v>2016-17</v>
      </c>
      <c r="Q20" s="18">
        <f>LARGE('datedec &amp; datejul kaf'!$I$5:$I$94,'datedec &amp; datejul kaf rank'!$A20)</f>
        <v>1956.844885296</v>
      </c>
      <c r="R20" s="5" t="str">
        <f>VLOOKUP(S20,'datedec &amp; datejul kaf'!$J$5:$O$94,6,FALSE)</f>
        <v>1950-51</v>
      </c>
      <c r="S20" s="18">
        <f>LARGE('datedec &amp; datejul kaf'!$J$5:$J$94,'datedec &amp; datejul kaf rank'!$A20)</f>
        <v>1903.5688542359999</v>
      </c>
      <c r="T20" s="5" t="str">
        <f>VLOOKUP(U20,'datedec &amp; datejul kaf'!$K$5:$O$94,5,FALSE)</f>
        <v>1950-51</v>
      </c>
      <c r="U20" s="18">
        <f>LARGE('datedec &amp; datejul kaf'!$K$5:$K$94,'datedec &amp; datejul kaf rank'!$A20)</f>
        <v>1801.995304326</v>
      </c>
      <c r="V20" s="5" t="str">
        <f>VLOOKUP(W20,'datedec &amp; datejul kaf'!$L$5:$O$94,4,FALSE)</f>
        <v>1996-97</v>
      </c>
      <c r="W20" s="18">
        <f>LARGE('datedec &amp; datejul kaf'!$L$5:$L$94,'datedec &amp; datejul kaf rank'!$A20)</f>
        <v>1432.8812685809999</v>
      </c>
      <c r="X20" s="5" t="str">
        <f>VLOOKUP(Y20,'datedec &amp; datejul kaf'!$M$5:$O$94,3,FALSE)</f>
        <v>2001-02</v>
      </c>
      <c r="Y20" s="18">
        <f>LARGE('datedec &amp; datejul kaf'!$M$5:$M$94,'datedec &amp; datejul kaf rank'!$A20)</f>
        <v>701.08162660200003</v>
      </c>
      <c r="Z20" s="5" t="str">
        <f>VLOOKUP(AA20,'datedec &amp; datejul kaf'!$N$5:$O$94,2,FALSE)</f>
        <v>1954-55</v>
      </c>
      <c r="AA20" s="18">
        <f>LARGE('datedec &amp; datejul kaf'!$N$5:$N$94,'datedec &amp; datejul kaf rank'!$A20)</f>
        <v>2883.4570819529999</v>
      </c>
    </row>
    <row r="21" spans="1:27" x14ac:dyDescent="0.2">
      <c r="A21" s="5">
        <v>16</v>
      </c>
      <c r="B21" s="5" t="str">
        <f>VLOOKUP(C21,'datedec &amp; datejul kaf'!$B$5:$O$94,14,FALSE)</f>
        <v>1964-65</v>
      </c>
      <c r="C21" s="18">
        <f>LARGE('datedec &amp; datejul kaf'!$B$5:$B$94,'datedec &amp; datejul kaf rank'!$A21)</f>
        <v>870.85285990499995</v>
      </c>
      <c r="D21" s="5" t="str">
        <f>VLOOKUP(E21,'datedec &amp; datejul kaf'!$C$5:$O$94,13,FALSE)</f>
        <v>1964-65</v>
      </c>
      <c r="E21" s="18">
        <f>LARGE('datedec &amp; datejul kaf'!$C$5:$C$94,'datedec &amp; datejul kaf rank'!$A21)</f>
        <v>503.52593153100003</v>
      </c>
      <c r="F21" s="5" t="str">
        <f>VLOOKUP(G21,'datedec &amp; datejul kaf'!$D$5:$O$94,12,FALSE)</f>
        <v>1962-63</v>
      </c>
      <c r="G21" s="18">
        <f>LARGE('datedec &amp; datejul kaf'!$D$5:$D$94,'datedec &amp; datejul kaf rank'!$A21)</f>
        <v>300.38676559499999</v>
      </c>
      <c r="H21" s="5" t="str">
        <f>VLOOKUP(I21,'datedec &amp; datejul kaf'!$E$5:$O$94,11,FALSE)</f>
        <v>1962-63</v>
      </c>
      <c r="I21" s="18">
        <f>LARGE('datedec &amp; datejul kaf'!$E$5:$E$94,'datedec &amp; datejul kaf rank'!$A21)</f>
        <v>163.45387816799999</v>
      </c>
      <c r="J21" s="5" t="str">
        <f>VLOOKUP(K21,'datedec &amp; datejul kaf'!$F$5:$O$94,10,FALSE)</f>
        <v>2003-04</v>
      </c>
      <c r="K21" s="18">
        <f>LARGE('datedec &amp; datejul kaf'!$F$5:$F$94,'datedec &amp; datejul kaf rank'!$A21)</f>
        <v>72.432393978000007</v>
      </c>
      <c r="L21" s="5" t="str">
        <f>VLOOKUP(M21,'datedec &amp; datejul kaf'!$G$5:$O$94,9,FALSE)</f>
        <v>1990-91</v>
      </c>
      <c r="M21" s="18">
        <f>LARGE('datedec &amp; datejul kaf'!$G$5:$G$94,'datedec &amp; datejul kaf rank'!$A21)</f>
        <v>2052.7853775660001</v>
      </c>
      <c r="N21" s="5" t="str">
        <f>VLOOKUP(O21,'datedec &amp; datejul kaf'!$H$5:$O$94,8,FALSE)</f>
        <v>1990-91</v>
      </c>
      <c r="O21" s="18">
        <f>LARGE('datedec &amp; datejul kaf'!$H$5:$H$94,'datedec &amp; datejul kaf rank'!$A21)</f>
        <v>1987.5470329049999</v>
      </c>
      <c r="P21" s="5" t="str">
        <f>VLOOKUP(Q21,'datedec &amp; datejul kaf'!$I$5:$O$94,7,FALSE)</f>
        <v>1946-47</v>
      </c>
      <c r="Q21" s="18">
        <f>LARGE('datedec &amp; datejul kaf'!$I$5:$I$94,'datedec &amp; datejul kaf rank'!$A21)</f>
        <v>1942.405216416</v>
      </c>
      <c r="R21" s="5" t="str">
        <f>VLOOKUP(S21,'datedec &amp; datejul kaf'!$J$5:$O$94,6,FALSE)</f>
        <v>2016-17</v>
      </c>
      <c r="S21" s="18">
        <f>LARGE('datedec &amp; datejul kaf'!$J$5:$J$94,'datedec &amp; datejul kaf rank'!$A21)</f>
        <v>1900.153317174</v>
      </c>
      <c r="T21" s="5" t="str">
        <f>VLOOKUP(U21,'datedec &amp; datejul kaf'!$K$5:$O$94,5,FALSE)</f>
        <v>1995-96</v>
      </c>
      <c r="U21" s="18">
        <f>LARGE('datedec &amp; datejul kaf'!$K$5:$K$94,'datedec &amp; datejul kaf rank'!$A21)</f>
        <v>1799.3354697149998</v>
      </c>
      <c r="V21" s="5" t="str">
        <f>VLOOKUP(W21,'datedec &amp; datejul kaf'!$L$5:$O$94,4,FALSE)</f>
        <v>1981-82</v>
      </c>
      <c r="W21" s="18">
        <f>LARGE('datedec &amp; datejul kaf'!$L$5:$L$94,'datedec &amp; datejul kaf rank'!$A21)</f>
        <v>1403.5596167880001</v>
      </c>
      <c r="X21" s="5" t="str">
        <f>VLOOKUP(Y21,'datedec &amp; datejul kaf'!$M$5:$O$94,3,FALSE)</f>
        <v>1980-81</v>
      </c>
      <c r="Y21" s="18">
        <f>LARGE('datedec &amp; datejul kaf'!$M$5:$M$94,'datedec &amp; datejul kaf rank'!$A21)</f>
        <v>700.95865140000001</v>
      </c>
      <c r="Z21" s="5" t="str">
        <f>VLOOKUP(AA21,'datedec &amp; datejul kaf'!$N$5:$O$94,2,FALSE)</f>
        <v>2016-17</v>
      </c>
      <c r="AA21" s="18">
        <f>LARGE('datedec &amp; datejul kaf'!$N$5:$N$94,'datedec &amp; datejul kaf rank'!$A21)</f>
        <v>2867.1450164489997</v>
      </c>
    </row>
    <row r="22" spans="1:27" x14ac:dyDescent="0.2">
      <c r="A22" s="5">
        <v>17</v>
      </c>
      <c r="B22" s="5" t="str">
        <f>VLOOKUP(C22,'datedec &amp; datejul kaf'!$B$5:$O$94,14,FALSE)</f>
        <v>1990-91</v>
      </c>
      <c r="C22" s="18">
        <f>LARGE('datedec &amp; datejul kaf'!$B$5:$B$94,'datedec &amp; datejul kaf rank'!$A22)</f>
        <v>853.47567047400003</v>
      </c>
      <c r="D22" s="5" t="str">
        <f>VLOOKUP(E22,'datedec &amp; datejul kaf'!$C$5:$O$94,13,FALSE)</f>
        <v>1963-64</v>
      </c>
      <c r="E22" s="18">
        <f>LARGE('datedec &amp; datejul kaf'!$C$5:$C$94,'datedec &amp; datejul kaf rank'!$A22)</f>
        <v>499.94576637599999</v>
      </c>
      <c r="F22" s="5" t="str">
        <f>VLOOKUP(G22,'datedec &amp; datejul kaf'!$D$5:$O$94,12,FALSE)</f>
        <v>1937-38</v>
      </c>
      <c r="G22" s="18">
        <f>LARGE('datedec &amp; datejul kaf'!$D$5:$D$94,'datedec &amp; datejul kaf rank'!$A22)</f>
        <v>299.29585654499999</v>
      </c>
      <c r="H22" s="5" t="str">
        <f>VLOOKUP(I22,'datedec &amp; datejul kaf'!$E$5:$O$94,11,FALSE)</f>
        <v>1980-81</v>
      </c>
      <c r="I22" s="18">
        <f>LARGE('datedec &amp; datejul kaf'!$E$5:$E$94,'datedec &amp; datejul kaf rank'!$A22)</f>
        <v>163.23966329999999</v>
      </c>
      <c r="J22" s="5" t="str">
        <f>VLOOKUP(K22,'datedec &amp; datejul kaf'!$F$5:$O$94,10,FALSE)</f>
        <v>1932-33</v>
      </c>
      <c r="K22" s="18">
        <f>LARGE('datedec &amp; datejul kaf'!$F$5:$F$94,'datedec &amp; datejul kaf rank'!$A22)</f>
        <v>71.325617159999993</v>
      </c>
      <c r="L22" s="5" t="str">
        <f>VLOOKUP(M22,'datedec &amp; datejul kaf'!$G$5:$O$94,9,FALSE)</f>
        <v>2005-06</v>
      </c>
      <c r="M22" s="18">
        <f>LARGE('datedec &amp; datejul kaf'!$G$5:$G$94,'datedec &amp; datejul kaf rank'!$A22)</f>
        <v>2025.9073620450001</v>
      </c>
      <c r="N22" s="5" t="str">
        <f>VLOOKUP(O22,'datedec &amp; datejul kaf'!$H$5:$O$94,8,FALSE)</f>
        <v>1946-47</v>
      </c>
      <c r="O22" s="18">
        <f>LARGE('datedec &amp; datejul kaf'!$H$5:$H$94,'datedec &amp; datejul kaf rank'!$A22)</f>
        <v>1973.1172813800001</v>
      </c>
      <c r="P22" s="5" t="str">
        <f>VLOOKUP(Q22,'datedec &amp; datejul kaf'!$I$5:$O$94,7,FALSE)</f>
        <v>1990-91</v>
      </c>
      <c r="Q22" s="18">
        <f>LARGE('datedec &amp; datejul kaf'!$I$5:$I$94,'datedec &amp; datejul kaf rank'!$A22)</f>
        <v>1936.5083571329999</v>
      </c>
      <c r="R22" s="5" t="str">
        <f>VLOOKUP(S22,'datedec &amp; datejul kaf'!$J$5:$O$94,6,FALSE)</f>
        <v>1946-47</v>
      </c>
      <c r="S22" s="18">
        <f>LARGE('datedec &amp; datejul kaf'!$J$5:$J$94,'datedec &amp; datejul kaf rank'!$A22)</f>
        <v>1899.3024081149999</v>
      </c>
      <c r="T22" s="5" t="str">
        <f>VLOOKUP(U22,'datedec &amp; datejul kaf'!$K$5:$O$94,5,FALSE)</f>
        <v>2010-11</v>
      </c>
      <c r="U22" s="18">
        <f>LARGE('datedec &amp; datejul kaf'!$K$5:$K$94,'datedec &amp; datejul kaf rank'!$A22)</f>
        <v>1790.907701436</v>
      </c>
      <c r="V22" s="5" t="str">
        <f>VLOOKUP(W22,'datedec &amp; datejul kaf'!$L$5:$O$94,4,FALSE)</f>
        <v>2010-11</v>
      </c>
      <c r="W22" s="18">
        <f>LARGE('datedec &amp; datejul kaf'!$L$5:$L$94,'datedec &amp; datejul kaf rank'!$A22)</f>
        <v>1401.629699505</v>
      </c>
      <c r="X22" s="5" t="str">
        <f>VLOOKUP(Y22,'datedec &amp; datejul kaf'!$M$5:$O$94,3,FALSE)</f>
        <v>1959-60</v>
      </c>
      <c r="Y22" s="18">
        <f>LARGE('datedec &amp; datejul kaf'!$M$5:$M$94,'datedec &amp; datejul kaf rank'!$A22)</f>
        <v>690.56724683099992</v>
      </c>
      <c r="Z22" s="5" t="str">
        <f>VLOOKUP(AA22,'datedec &amp; datejul kaf'!$N$5:$O$94,2,FALSE)</f>
        <v>1955-56</v>
      </c>
      <c r="AA22" s="18">
        <f>LARGE('datedec &amp; datejul kaf'!$N$5:$N$94,'datedec &amp; datejul kaf rank'!$A22)</f>
        <v>2859.0484878269999</v>
      </c>
    </row>
    <row r="23" spans="1:27" x14ac:dyDescent="0.2">
      <c r="A23" s="5">
        <v>18</v>
      </c>
      <c r="B23" s="5" t="str">
        <f>VLOOKUP(C23,'datedec &amp; datejul kaf'!$B$5:$O$94,14,FALSE)</f>
        <v>1996-97</v>
      </c>
      <c r="C23" s="18">
        <f>LARGE('datedec &amp; datejul kaf'!$B$5:$B$94,'datedec &amp; datejul kaf rank'!$A23)</f>
        <v>850.12558795500001</v>
      </c>
      <c r="D23" s="5" t="str">
        <f>VLOOKUP(E23,'datedec &amp; datejul kaf'!$C$5:$O$94,13,FALSE)</f>
        <v>1937-38</v>
      </c>
      <c r="E23" s="18">
        <f>LARGE('datedec &amp; datejul kaf'!$C$5:$C$94,'datedec &amp; datejul kaf rank'!$A23)</f>
        <v>499.88427877500004</v>
      </c>
      <c r="F23" s="5" t="str">
        <f>VLOOKUP(G23,'datedec &amp; datejul kaf'!$D$5:$O$94,12,FALSE)</f>
        <v>1978-79</v>
      </c>
      <c r="G23" s="18">
        <f>LARGE('datedec &amp; datejul kaf'!$D$5:$D$94,'datedec &amp; datejul kaf rank'!$A23)</f>
        <v>296.550732681</v>
      </c>
      <c r="H23" s="5" t="str">
        <f>VLOOKUP(I23,'datedec &amp; datejul kaf'!$E$5:$O$94,11,FALSE)</f>
        <v>2015-16</v>
      </c>
      <c r="I23" s="18">
        <f>LARGE('datedec &amp; datejul kaf'!$E$5:$E$94,'datedec &amp; datejul kaf rank'!$A23)</f>
        <v>162.84296909999998</v>
      </c>
      <c r="J23" s="5" t="str">
        <f>VLOOKUP(K23,'datedec &amp; datejul kaf'!$F$5:$O$94,10,FALSE)</f>
        <v>2005-06</v>
      </c>
      <c r="K23" s="18">
        <f>LARGE('datedec &amp; datejul kaf'!$F$5:$F$94,'datedec &amp; datejul kaf rank'!$A23)</f>
        <v>69.296526326999995</v>
      </c>
      <c r="L23" s="5" t="str">
        <f>VLOOKUP(M23,'datedec &amp; datejul kaf'!$G$5:$O$94,9,FALSE)</f>
        <v>1950-51</v>
      </c>
      <c r="M23" s="18">
        <f>LARGE('datedec &amp; datejul kaf'!$G$5:$G$94,'datedec &amp; datejul kaf rank'!$A23)</f>
        <v>2021.1589324709998</v>
      </c>
      <c r="N23" s="5" t="str">
        <f>VLOOKUP(O23,'datedec &amp; datejul kaf'!$H$5:$O$94,8,FALSE)</f>
        <v>1950-51</v>
      </c>
      <c r="O23" s="18">
        <f>LARGE('datedec &amp; datejul kaf'!$H$5:$H$94,'datedec &amp; datejul kaf rank'!$A23)</f>
        <v>1971.5999260650001</v>
      </c>
      <c r="P23" s="5" t="str">
        <f>VLOOKUP(Q23,'datedec &amp; datejul kaf'!$I$5:$O$94,7,FALSE)</f>
        <v>1950-51</v>
      </c>
      <c r="Q23" s="18">
        <f>LARGE('datedec &amp; datejul kaf'!$I$5:$I$94,'datedec &amp; datejul kaf rank'!$A23)</f>
        <v>1933.390340721</v>
      </c>
      <c r="R23" s="5" t="str">
        <f>VLOOKUP(S23,'datedec &amp; datejul kaf'!$J$5:$O$94,6,FALSE)</f>
        <v>1990-91</v>
      </c>
      <c r="S23" s="18">
        <f>LARGE('datedec &amp; datejul kaf'!$J$5:$J$94,'datedec &amp; datejul kaf rank'!$A23)</f>
        <v>1893.2825736299999</v>
      </c>
      <c r="T23" s="5" t="str">
        <f>VLOOKUP(U23,'datedec &amp; datejul kaf'!$K$5:$O$94,5,FALSE)</f>
        <v>1990-91</v>
      </c>
      <c r="U23" s="18">
        <f>LARGE('datedec &amp; datejul kaf'!$K$5:$K$94,'datedec &amp; datejul kaf rank'!$A23)</f>
        <v>1777.4875366499998</v>
      </c>
      <c r="V23" s="5" t="str">
        <f>VLOOKUP(W23,'datedec &amp; datejul kaf'!$L$5:$O$94,4,FALSE)</f>
        <v>1967-68</v>
      </c>
      <c r="W23" s="18">
        <f>LARGE('datedec &amp; datejul kaf'!$L$5:$L$94,'datedec &amp; datejul kaf rank'!$A23)</f>
        <v>1362.9163125269999</v>
      </c>
      <c r="X23" s="5" t="str">
        <f>VLOOKUP(Y23,'datedec &amp; datejul kaf'!$M$5:$O$94,3,FALSE)</f>
        <v>1966-67</v>
      </c>
      <c r="Y23" s="18">
        <f>LARGE('datedec &amp; datejul kaf'!$M$5:$M$94,'datedec &amp; datejul kaf rank'!$A23)</f>
        <v>683.37319751400003</v>
      </c>
      <c r="Z23" s="5" t="str">
        <f>VLOOKUP(AA23,'datedec &amp; datejul kaf'!$N$5:$O$94,2,FALSE)</f>
        <v>1959-60</v>
      </c>
      <c r="AA23" s="18">
        <f>LARGE('datedec &amp; datejul kaf'!$N$5:$N$94,'datedec &amp; datejul kaf rank'!$A23)</f>
        <v>2858.4871655340003</v>
      </c>
    </row>
    <row r="24" spans="1:27" x14ac:dyDescent="0.2">
      <c r="A24" s="5">
        <v>19</v>
      </c>
      <c r="B24" s="5" t="str">
        <f>VLOOKUP(C24,'datedec &amp; datejul kaf'!$B$5:$O$94,14,FALSE)</f>
        <v>1972-73</v>
      </c>
      <c r="C24" s="18">
        <f>LARGE('datedec &amp; datejul kaf'!$B$5:$B$94,'datedec &amp; datejul kaf rank'!$A24)</f>
        <v>845.92261290600004</v>
      </c>
      <c r="D24" s="5" t="str">
        <f>VLOOKUP(E24,'datedec &amp; datejul kaf'!$C$5:$O$94,13,FALSE)</f>
        <v>1947-48</v>
      </c>
      <c r="E24" s="18">
        <f>LARGE('datedec &amp; datejul kaf'!$C$5:$C$94,'datedec &amp; datejul kaf rank'!$A24)</f>
        <v>495.15568391099998</v>
      </c>
      <c r="F24" s="5" t="str">
        <f>VLOOKUP(G24,'datedec &amp; datejul kaf'!$D$5:$O$94,12,FALSE)</f>
        <v>2012-13</v>
      </c>
      <c r="G24" s="18">
        <f>LARGE('datedec &amp; datejul kaf'!$D$5:$D$94,'datedec &amp; datejul kaf rank'!$A24)</f>
        <v>291.520650225</v>
      </c>
      <c r="H24" s="5" t="str">
        <f>VLOOKUP(I24,'datedec &amp; datejul kaf'!$E$5:$O$94,11,FALSE)</f>
        <v>2005-06</v>
      </c>
      <c r="I24" s="18">
        <f>LARGE('datedec &amp; datejul kaf'!$E$5:$E$94,'datedec &amp; datejul kaf rank'!$A24)</f>
        <v>158.90974610699999</v>
      </c>
      <c r="J24" s="5" t="str">
        <f>VLOOKUP(K24,'datedec &amp; datejul kaf'!$F$5:$O$94,10,FALSE)</f>
        <v>1969-70</v>
      </c>
      <c r="K24" s="18">
        <f>LARGE('datedec &amp; datejul kaf'!$F$5:$F$94,'datedec &amp; datejul kaf rank'!$A24)</f>
        <v>68.866113120000009</v>
      </c>
      <c r="L24" s="5" t="str">
        <f>VLOOKUP(M24,'datedec &amp; datejul kaf'!$G$5:$O$94,9,FALSE)</f>
        <v>1973-74</v>
      </c>
      <c r="M24" s="18">
        <f>LARGE('datedec &amp; datejul kaf'!$G$5:$G$94,'datedec &amp; datejul kaf rank'!$A24)</f>
        <v>2010.255792384</v>
      </c>
      <c r="N24" s="5" t="str">
        <f>VLOOKUP(O24,'datedec &amp; datejul kaf'!$H$5:$O$94,8,FALSE)</f>
        <v>1973-74</v>
      </c>
      <c r="O24" s="18">
        <f>LARGE('datedec &amp; datejul kaf'!$H$5:$H$94,'datedec &amp; datejul kaf rank'!$A24)</f>
        <v>1961.926537998</v>
      </c>
      <c r="P24" s="5" t="str">
        <f>VLOOKUP(Q24,'datedec &amp; datejul kaf'!$I$5:$O$94,7,FALSE)</f>
        <v>1973-74</v>
      </c>
      <c r="Q24" s="18">
        <f>LARGE('datedec &amp; datejul kaf'!$I$5:$I$94,'datedec &amp; datejul kaf rank'!$A24)</f>
        <v>1921.88422545</v>
      </c>
      <c r="R24" s="5" t="str">
        <f>VLOOKUP(S24,'datedec &amp; datejul kaf'!$J$5:$O$94,6,FALSE)</f>
        <v>1973-74</v>
      </c>
      <c r="S24" s="18">
        <f>LARGE('datedec &amp; datejul kaf'!$J$5:$J$94,'datedec &amp; datejul kaf rank'!$A24)</f>
        <v>1880.503069977</v>
      </c>
      <c r="T24" s="5" t="str">
        <f>VLOOKUP(U24,'datedec &amp; datejul kaf'!$K$5:$O$94,5,FALSE)</f>
        <v>2016-17</v>
      </c>
      <c r="U24" s="18">
        <f>LARGE('datedec &amp; datejul kaf'!$K$5:$K$94,'datedec &amp; datejul kaf rank'!$A24)</f>
        <v>1774.718611134</v>
      </c>
      <c r="V24" s="5" t="str">
        <f>VLOOKUP(W24,'datedec &amp; datejul kaf'!$L$5:$O$94,4,FALSE)</f>
        <v>1990-91</v>
      </c>
      <c r="W24" s="18">
        <f>LARGE('datedec &amp; datejul kaf'!$L$5:$L$94,'datedec &amp; datejul kaf rank'!$A24)</f>
        <v>1345.537139625</v>
      </c>
      <c r="X24" s="5" t="str">
        <f>VLOOKUP(Y24,'datedec &amp; datejul kaf'!$M$5:$O$94,3,FALSE)</f>
        <v>1971-72</v>
      </c>
      <c r="Y24" s="18">
        <f>LARGE('datedec &amp; datejul kaf'!$M$5:$M$94,'datedec &amp; datejul kaf rank'!$A24)</f>
        <v>677.96228862600003</v>
      </c>
      <c r="Z24" s="5" t="str">
        <f>VLOOKUP(AA24,'datedec &amp; datejul kaf'!$N$5:$O$94,2,FALSE)</f>
        <v>1963-64</v>
      </c>
      <c r="AA24" s="18">
        <f>LARGE('datedec &amp; datejul kaf'!$N$5:$N$94,'datedec &amp; datejul kaf rank'!$A24)</f>
        <v>2848.4964221069999</v>
      </c>
    </row>
    <row r="25" spans="1:27" x14ac:dyDescent="0.2">
      <c r="A25" s="5">
        <v>20</v>
      </c>
      <c r="B25" s="5" t="str">
        <f>VLOOKUP(C25,'datedec &amp; datejul kaf'!$B$5:$O$94,14,FALSE)</f>
        <v>1962-63</v>
      </c>
      <c r="C25" s="18">
        <f>LARGE('datedec &amp; datejul kaf'!$B$5:$B$94,'datedec &amp; datejul kaf rank'!$A25)</f>
        <v>843.55434853199995</v>
      </c>
      <c r="D25" s="5" t="str">
        <f>VLOOKUP(E25,'datedec &amp; datejul kaf'!$C$5:$O$94,13,FALSE)</f>
        <v>2005-06</v>
      </c>
      <c r="E25" s="18">
        <f>LARGE('datedec &amp; datejul kaf'!$C$5:$C$94,'datedec &amp; datejul kaf rank'!$A25)</f>
        <v>490.91303944199996</v>
      </c>
      <c r="F25" s="5" t="str">
        <f>VLOOKUP(G25,'datedec &amp; datejul kaf'!$D$5:$O$94,12,FALSE)</f>
        <v>2015-16</v>
      </c>
      <c r="G25" s="18">
        <f>LARGE('datedec &amp; datejul kaf'!$D$5:$D$94,'datedec &amp; datejul kaf rank'!$A25)</f>
        <v>289.32296435700005</v>
      </c>
      <c r="H25" s="5" t="str">
        <f>VLOOKUP(I25,'datedec &amp; datejul kaf'!$E$5:$O$94,11,FALSE)</f>
        <v>1941-42</v>
      </c>
      <c r="I25" s="18">
        <f>LARGE('datedec &amp; datejul kaf'!$E$5:$E$94,'datedec &amp; datejul kaf rank'!$A25)</f>
        <v>157.52726681999999</v>
      </c>
      <c r="J25" s="5" t="str">
        <f>VLOOKUP(K25,'datedec &amp; datejul kaf'!$F$5:$O$94,10,FALSE)</f>
        <v>1962-63</v>
      </c>
      <c r="K25" s="18">
        <f>LARGE('datedec &amp; datejul kaf'!$F$5:$F$94,'datedec &amp; datejul kaf rank'!$A25)</f>
        <v>68.128261907999999</v>
      </c>
      <c r="L25" s="5" t="str">
        <f>VLOOKUP(M25,'datedec &amp; datejul kaf'!$G$5:$O$94,9,FALSE)</f>
        <v>1946-47</v>
      </c>
      <c r="M25" s="18">
        <f>LARGE('datedec &amp; datejul kaf'!$G$5:$G$94,'datedec &amp; datejul kaf rank'!$A25)</f>
        <v>2005.398271905</v>
      </c>
      <c r="N25" s="5" t="str">
        <f>VLOOKUP(O25,'datedec &amp; datejul kaf'!$H$5:$O$94,8,FALSE)</f>
        <v>2005-06</v>
      </c>
      <c r="O25" s="18">
        <f>LARGE('datedec &amp; datejul kaf'!$H$5:$H$94,'datedec &amp; datejul kaf rank'!$A25)</f>
        <v>1950.708026022</v>
      </c>
      <c r="P25" s="5" t="str">
        <f>VLOOKUP(Q25,'datedec &amp; datejul kaf'!$I$5:$O$94,7,FALSE)</f>
        <v>2005-06</v>
      </c>
      <c r="Q25" s="18">
        <f>LARGE('datedec &amp; datejul kaf'!$I$5:$I$94,'datedec &amp; datejul kaf rank'!$A25)</f>
        <v>1912.665052242</v>
      </c>
      <c r="R25" s="5" t="str">
        <f>VLOOKUP(S25,'datedec &amp; datejul kaf'!$J$5:$O$94,6,FALSE)</f>
        <v>2005-06</v>
      </c>
      <c r="S25" s="18">
        <f>LARGE('datedec &amp; datejul kaf'!$J$5:$J$94,'datedec &amp; datejul kaf rank'!$A25)</f>
        <v>1875.403566036</v>
      </c>
      <c r="T25" s="5" t="str">
        <f>VLOOKUP(U25,'datedec &amp; datejul kaf'!$K$5:$O$94,5,FALSE)</f>
        <v>1954-55</v>
      </c>
      <c r="U25" s="18">
        <f>LARGE('datedec &amp; datejul kaf'!$K$5:$K$94,'datedec &amp; datejul kaf rank'!$A25)</f>
        <v>1769.8690245389998</v>
      </c>
      <c r="V25" s="5" t="str">
        <f>VLOOKUP(W25,'datedec &amp; datejul kaf'!$L$5:$O$94,4,FALSE)</f>
        <v>1950-51</v>
      </c>
      <c r="W25" s="18">
        <f>LARGE('datedec &amp; datejul kaf'!$L$5:$L$94,'datedec &amp; datejul kaf rank'!$A25)</f>
        <v>1341.760610841</v>
      </c>
      <c r="X25" s="5" t="str">
        <f>VLOOKUP(Y25,'datedec &amp; datejul kaf'!$M$5:$O$94,3,FALSE)</f>
        <v>1952-53</v>
      </c>
      <c r="Y25" s="18">
        <f>LARGE('datedec &amp; datejul kaf'!$M$5:$M$94,'datedec &amp; datejul kaf rank'!$A25)</f>
        <v>677.03997461100005</v>
      </c>
      <c r="Z25" s="5" t="str">
        <f>VLOOKUP(AA25,'datedec &amp; datejul kaf'!$N$5:$O$94,2,FALSE)</f>
        <v>1950-51</v>
      </c>
      <c r="AA25" s="18">
        <f>LARGE('datedec &amp; datejul kaf'!$N$5:$N$94,'datedec &amp; datejul kaf rank'!$A25)</f>
        <v>2839.2256786529997</v>
      </c>
    </row>
    <row r="26" spans="1:27" x14ac:dyDescent="0.2">
      <c r="A26" s="5">
        <v>21</v>
      </c>
      <c r="B26" s="5" t="str">
        <f>VLOOKUP(C26,'datedec &amp; datejul kaf'!$B$5:$O$94,14,FALSE)</f>
        <v>1953-54</v>
      </c>
      <c r="C26" s="18">
        <f>LARGE('datedec &amp; datejul kaf'!$B$5:$B$94,'datedec &amp; datejul kaf rank'!$A26)</f>
        <v>842.06277833999991</v>
      </c>
      <c r="D26" s="5" t="str">
        <f>VLOOKUP(E26,'datedec &amp; datejul kaf'!$C$5:$O$94,13,FALSE)</f>
        <v>1975-76</v>
      </c>
      <c r="E26" s="18">
        <f>LARGE('datedec &amp; datejul kaf'!$C$5:$C$94,'datedec &amp; datejul kaf rank'!$A26)</f>
        <v>487.81287426900002</v>
      </c>
      <c r="F26" s="5" t="str">
        <f>VLOOKUP(G26,'datedec &amp; datejul kaf'!$D$5:$O$94,12,FALSE)</f>
        <v>2004-05</v>
      </c>
      <c r="G26" s="18">
        <f>LARGE('datedec &amp; datejul kaf'!$D$5:$D$94,'datedec &amp; datejul kaf rank'!$A26)</f>
        <v>287.42478261000002</v>
      </c>
      <c r="H26" s="5" t="str">
        <f>VLOOKUP(I26,'datedec &amp; datejul kaf'!$E$5:$O$94,11,FALSE)</f>
        <v>2004-05</v>
      </c>
      <c r="I26" s="18">
        <f>LARGE('datedec &amp; datejul kaf'!$E$5:$E$94,'datedec &amp; datejul kaf rank'!$A26)</f>
        <v>154.79602725300001</v>
      </c>
      <c r="J26" s="5" t="str">
        <f>VLOOKUP(K26,'datedec &amp; datejul kaf'!$F$5:$O$94,10,FALSE)</f>
        <v>2015-16</v>
      </c>
      <c r="K26" s="18">
        <f>LARGE('datedec &amp; datejul kaf'!$F$5:$F$94,'datedec &amp; datejul kaf rank'!$A26)</f>
        <v>67.636361099999988</v>
      </c>
      <c r="L26" s="5" t="str">
        <f>VLOOKUP(M26,'datedec &amp; datejul kaf'!$G$5:$O$94,9,FALSE)</f>
        <v>2012-13</v>
      </c>
      <c r="M26" s="18">
        <f>LARGE('datedec &amp; datejul kaf'!$G$5:$G$94,'datedec &amp; datejul kaf rank'!$A26)</f>
        <v>1997.5397598029999</v>
      </c>
      <c r="N26" s="5" t="str">
        <f>VLOOKUP(O26,'datedec &amp; datejul kaf'!$H$5:$O$94,8,FALSE)</f>
        <v>2012-13</v>
      </c>
      <c r="O26" s="18">
        <f>LARGE('datedec &amp; datejul kaf'!$H$5:$H$94,'datedec &amp; datejul kaf rank'!$A26)</f>
        <v>1935.25281999</v>
      </c>
      <c r="P26" s="5" t="str">
        <f>VLOOKUP(Q26,'datedec &amp; datejul kaf'!$I$5:$O$94,7,FALSE)</f>
        <v>1963-64</v>
      </c>
      <c r="Q26" s="18">
        <f>LARGE('datedec &amp; datejul kaf'!$I$5:$I$94,'datedec &amp; datejul kaf rank'!$A26)</f>
        <v>1903.747366626</v>
      </c>
      <c r="R26" s="5" t="str">
        <f>VLOOKUP(S26,'datedec &amp; datejul kaf'!$J$5:$O$94,6,FALSE)</f>
        <v>1963-64</v>
      </c>
      <c r="S26" s="18">
        <f>LARGE('datedec &amp; datejul kaf'!$J$5:$J$94,'datedec &amp; datejul kaf rank'!$A26)</f>
        <v>1871.712326505</v>
      </c>
      <c r="T26" s="5" t="str">
        <f>VLOOKUP(U26,'datedec &amp; datejul kaf'!$K$5:$O$94,5,FALSE)</f>
        <v>1973-74</v>
      </c>
      <c r="U26" s="18">
        <f>LARGE('datedec &amp; datejul kaf'!$K$5:$K$94,'datedec &amp; datejul kaf rank'!$A26)</f>
        <v>1767.742743627</v>
      </c>
      <c r="V26" s="5" t="str">
        <f>VLOOKUP(W26,'datedec &amp; datejul kaf'!$L$5:$O$94,4,FALSE)</f>
        <v>1955-56</v>
      </c>
      <c r="W26" s="18">
        <f>LARGE('datedec &amp; datejul kaf'!$L$5:$L$94,'datedec &amp; datejul kaf rank'!$A26)</f>
        <v>1338.4303630319998</v>
      </c>
      <c r="X26" s="5" t="str">
        <f>VLOOKUP(Y26,'datedec &amp; datejul kaf'!$M$5:$O$94,3,FALSE)</f>
        <v>1973-74</v>
      </c>
      <c r="Y26" s="18">
        <f>LARGE('datedec &amp; datejul kaf'!$M$5:$M$94,'datedec &amp; datejul kaf rank'!$A26)</f>
        <v>673.41220615199995</v>
      </c>
      <c r="Z26" s="5" t="str">
        <f>VLOOKUP(AA26,'datedec &amp; datejul kaf'!$N$5:$O$94,2,FALSE)</f>
        <v>2012-13</v>
      </c>
      <c r="AA26" s="18">
        <f>LARGE('datedec &amp; datejul kaf'!$N$5:$N$94,'datedec &amp; datejul kaf rank'!$A26)</f>
        <v>2820.7139438099998</v>
      </c>
    </row>
    <row r="27" spans="1:27" x14ac:dyDescent="0.2">
      <c r="A27" s="5">
        <v>22</v>
      </c>
      <c r="B27" s="5" t="str">
        <f>VLOOKUP(C27,'datedec &amp; datejul kaf'!$B$5:$O$94,14,FALSE)</f>
        <v>1968-69</v>
      </c>
      <c r="C27" s="18">
        <f>LARGE('datedec &amp; datejul kaf'!$B$5:$B$94,'datedec &amp; datejul kaf rank'!$A27)</f>
        <v>840.44823294599996</v>
      </c>
      <c r="D27" s="5" t="str">
        <f>VLOOKUP(E27,'datedec &amp; datejul kaf'!$C$5:$O$94,13,FALSE)</f>
        <v>1960-61</v>
      </c>
      <c r="E27" s="18">
        <f>LARGE('datedec &amp; datejul kaf'!$C$5:$C$94,'datedec &amp; datejul kaf rank'!$A27)</f>
        <v>487.75138666800001</v>
      </c>
      <c r="F27" s="5" t="str">
        <f>VLOOKUP(G27,'datedec &amp; datejul kaf'!$D$5:$O$94,12,FALSE)</f>
        <v>1953-54</v>
      </c>
      <c r="G27" s="18">
        <f>LARGE('datedec &amp; datejul kaf'!$D$5:$D$94,'datedec &amp; datejul kaf rank'!$A27)</f>
        <v>277.43403918299998</v>
      </c>
      <c r="H27" s="5" t="str">
        <f>VLOOKUP(I27,'datedec &amp; datejul kaf'!$E$5:$O$94,11,FALSE)</f>
        <v>1953-54</v>
      </c>
      <c r="I27" s="18">
        <f>LARGE('datedec &amp; datejul kaf'!$E$5:$E$94,'datedec &amp; datejul kaf rank'!$A27)</f>
        <v>154.520324784</v>
      </c>
      <c r="J27" s="5" t="str">
        <f>VLOOKUP(K27,'datedec &amp; datejul kaf'!$F$5:$O$94,10,FALSE)</f>
        <v>1988-89</v>
      </c>
      <c r="K27" s="18">
        <f>LARGE('datedec &amp; datejul kaf'!$F$5:$F$94,'datedec &amp; datejul kaf rank'!$A27)</f>
        <v>67.513385897999996</v>
      </c>
      <c r="L27" s="5" t="str">
        <f>VLOOKUP(M27,'datedec &amp; datejul kaf'!$G$5:$O$94,9,FALSE)</f>
        <v>2010-11</v>
      </c>
      <c r="M27" s="18">
        <f>LARGE('datedec &amp; datejul kaf'!$G$5:$G$94,'datedec &amp; datejul kaf rank'!$A27)</f>
        <v>1977.4987688189999</v>
      </c>
      <c r="N27" s="5" t="str">
        <f>VLOOKUP(O27,'datedec &amp; datejul kaf'!$H$5:$O$94,8,FALSE)</f>
        <v>1963-64</v>
      </c>
      <c r="O27" s="18">
        <f>LARGE('datedec &amp; datejul kaf'!$H$5:$H$94,'datedec &amp; datejul kaf rank'!$A27)</f>
        <v>1934.923563804</v>
      </c>
      <c r="P27" s="5" t="str">
        <f>VLOOKUP(Q27,'datedec &amp; datejul kaf'!$I$5:$O$94,7,FALSE)</f>
        <v>2012-13</v>
      </c>
      <c r="Q27" s="18">
        <f>LARGE('datedec &amp; datejul kaf'!$I$5:$I$94,'datedec &amp; datejul kaf rank'!$A27)</f>
        <v>1899.2091849779999</v>
      </c>
      <c r="R27" s="5" t="str">
        <f>VLOOKUP(S27,'datedec &amp; datejul kaf'!$J$5:$O$94,6,FALSE)</f>
        <v>2012-13</v>
      </c>
      <c r="S27" s="18">
        <f>LARGE('datedec &amp; datejul kaf'!$J$5:$J$94,'datedec &amp; datejul kaf rank'!$A27)</f>
        <v>1850.3880297840001</v>
      </c>
      <c r="T27" s="5" t="str">
        <f>VLOOKUP(U27,'datedec &amp; datejul kaf'!$K$5:$O$94,5,FALSE)</f>
        <v>1946-47</v>
      </c>
      <c r="U27" s="18">
        <f>LARGE('datedec &amp; datejul kaf'!$K$5:$K$94,'datedec &amp; datejul kaf rank'!$A27)</f>
        <v>1764.2280330149999</v>
      </c>
      <c r="V27" s="5" t="str">
        <f>VLOOKUP(W27,'datedec &amp; datejul kaf'!$L$5:$O$94,4,FALSE)</f>
        <v>1959-60</v>
      </c>
      <c r="W27" s="18">
        <f>LARGE('datedec &amp; datejul kaf'!$L$5:$L$94,'datedec &amp; datejul kaf rank'!$A27)</f>
        <v>1333.8663962610001</v>
      </c>
      <c r="X27" s="5" t="str">
        <f>VLOOKUP(Y27,'datedec &amp; datejul kaf'!$M$5:$O$94,3,FALSE)</f>
        <v>1999-2000</v>
      </c>
      <c r="Y27" s="18">
        <f>LARGE('datedec &amp; datejul kaf'!$M$5:$M$94,'datedec &amp; datejul kaf rank'!$A27)</f>
        <v>670.58377650599994</v>
      </c>
      <c r="Z27" s="5" t="str">
        <f>VLOOKUP(AA27,'datedec &amp; datejul kaf'!$N$5:$O$94,2,FALSE)</f>
        <v>1981-82</v>
      </c>
      <c r="AA27" s="18">
        <f>LARGE('datedec &amp; datejul kaf'!$N$5:$N$94,'datedec &amp; datejul kaf rank'!$A27)</f>
        <v>2813.115266409</v>
      </c>
    </row>
    <row r="28" spans="1:27" x14ac:dyDescent="0.2">
      <c r="A28" s="5">
        <v>23</v>
      </c>
      <c r="B28" s="5" t="str">
        <f>VLOOKUP(C28,'datedec &amp; datejul kaf'!$B$5:$O$94,14,FALSE)</f>
        <v>2000-01</v>
      </c>
      <c r="C28" s="18">
        <f>LARGE('datedec &amp; datejul kaf'!$B$5:$B$94,'datedec &amp; datejul kaf rank'!$A28)</f>
        <v>837.157654557</v>
      </c>
      <c r="D28" s="5" t="str">
        <f>VLOOKUP(E28,'datedec &amp; datejul kaf'!$C$5:$O$94,13,FALSE)</f>
        <v>1982-83</v>
      </c>
      <c r="E28" s="18">
        <f>LARGE('datedec &amp; datejul kaf'!$C$5:$C$94,'datedec &amp; datejul kaf rank'!$A28)</f>
        <v>486.74973381299998</v>
      </c>
      <c r="F28" s="5" t="str">
        <f>VLOOKUP(G28,'datedec &amp; datejul kaf'!$D$5:$O$94,12,FALSE)</f>
        <v>2008-09</v>
      </c>
      <c r="G28" s="18">
        <f>LARGE('datedec &amp; datejul kaf'!$D$5:$D$94,'datedec &amp; datejul kaf rank'!$A28)</f>
        <v>276.44627062500001</v>
      </c>
      <c r="H28" s="5" t="str">
        <f>VLOOKUP(I28,'datedec &amp; datejul kaf'!$E$5:$O$94,11,FALSE)</f>
        <v>1983-84</v>
      </c>
      <c r="I28" s="18">
        <f>LARGE('datedec &amp; datejul kaf'!$E$5:$E$94,'datedec &amp; datejul kaf rank'!$A28)</f>
        <v>149.93057289000001</v>
      </c>
      <c r="J28" s="5" t="str">
        <f>VLOOKUP(K28,'datedec &amp; datejul kaf'!$F$5:$O$94,10,FALSE)</f>
        <v>2008-09</v>
      </c>
      <c r="K28" s="18">
        <f>LARGE('datedec &amp; datejul kaf'!$F$5:$F$94,'datedec &amp; datejul kaf rank'!$A28)</f>
        <v>66.714047085000004</v>
      </c>
      <c r="L28" s="5" t="str">
        <f>VLOOKUP(M28,'datedec &amp; datejul kaf'!$G$5:$O$94,9,FALSE)</f>
        <v>1963-64</v>
      </c>
      <c r="M28" s="18">
        <f>LARGE('datedec &amp; datejul kaf'!$G$5:$G$94,'datedec &amp; datejul kaf rank'!$A28)</f>
        <v>1976.673644883</v>
      </c>
      <c r="N28" s="5" t="str">
        <f>VLOOKUP(O28,'datedec &amp; datejul kaf'!$H$5:$O$94,8,FALSE)</f>
        <v>2010-11</v>
      </c>
      <c r="O28" s="18">
        <f>LARGE('datedec &amp; datejul kaf'!$H$5:$H$94,'datedec &amp; datejul kaf rank'!$A28)</f>
        <v>1919.8233990809999</v>
      </c>
      <c r="P28" s="5" t="str">
        <f>VLOOKUP(Q28,'datedec &amp; datejul kaf'!$I$5:$O$94,7,FALSE)</f>
        <v>2010-11</v>
      </c>
      <c r="Q28" s="18">
        <f>LARGE('datedec &amp; datejul kaf'!$I$5:$I$94,'datedec &amp; datejul kaf rank'!$A28)</f>
        <v>1880.8362931049999</v>
      </c>
      <c r="R28" s="5" t="str">
        <f>VLOOKUP(S28,'datedec &amp; datejul kaf'!$J$5:$O$94,6,FALSE)</f>
        <v>2010-11</v>
      </c>
      <c r="S28" s="18">
        <f>LARGE('datedec &amp; datejul kaf'!$J$5:$J$94,'datedec &amp; datejul kaf rank'!$A28)</f>
        <v>1841.5457160660001</v>
      </c>
      <c r="T28" s="5" t="str">
        <f>VLOOKUP(U28,'datedec &amp; datejul kaf'!$K$5:$O$94,5,FALSE)</f>
        <v>2017-18</v>
      </c>
      <c r="U28" s="18">
        <f>LARGE('datedec &amp; datejul kaf'!$K$5:$K$94,'datedec &amp; datejul kaf rank'!$A28)</f>
        <v>1749.0108435029999</v>
      </c>
      <c r="V28" s="5" t="str">
        <f>VLOOKUP(W28,'datedec &amp; datejul kaf'!$L$5:$O$94,4,FALSE)</f>
        <v>1934-35</v>
      </c>
      <c r="W28" s="18">
        <f>LARGE('datedec &amp; datejul kaf'!$L$5:$L$94,'datedec &amp; datejul kaf rank'!$A28)</f>
        <v>1319.9761488480001</v>
      </c>
      <c r="X28" s="5" t="str">
        <f>VLOOKUP(Y28,'datedec &amp; datejul kaf'!$M$5:$O$94,3,FALSE)</f>
        <v>1967-68</v>
      </c>
      <c r="Y28" s="18">
        <f>LARGE('datedec &amp; datejul kaf'!$M$5:$M$94,'datedec &amp; datejul kaf rank'!$A28)</f>
        <v>666.95600804700007</v>
      </c>
      <c r="Z28" s="5" t="str">
        <f>VLOOKUP(AA28,'datedec &amp; datejul kaf'!$N$5:$O$94,2,FALSE)</f>
        <v>1975-76</v>
      </c>
      <c r="AA28" s="18">
        <f>LARGE('datedec &amp; datejul kaf'!$N$5:$N$94,'datedec &amp; datejul kaf rank'!$A28)</f>
        <v>2777.2541107289999</v>
      </c>
    </row>
    <row r="29" spans="1:27" x14ac:dyDescent="0.2">
      <c r="A29" s="5">
        <v>24</v>
      </c>
      <c r="B29" s="5" t="str">
        <f>VLOOKUP(C29,'datedec &amp; datejul kaf'!$B$5:$O$94,14,FALSE)</f>
        <v>2014-15</v>
      </c>
      <c r="C29" s="18">
        <f>LARGE('datedec &amp; datejul kaf'!$B$5:$B$94,'datedec &amp; datejul kaf rank'!$A29)</f>
        <v>824.99897732700003</v>
      </c>
      <c r="D29" s="5" t="str">
        <f>VLOOKUP(E29,'datedec &amp; datejul kaf'!$C$5:$O$94,13,FALSE)</f>
        <v>1990-91</v>
      </c>
      <c r="E29" s="18">
        <f>LARGE('datedec &amp; datejul kaf'!$C$5:$C$94,'datedec &amp; datejul kaf rank'!$A29)</f>
        <v>485.841304095</v>
      </c>
      <c r="F29" s="5" t="str">
        <f>VLOOKUP(G29,'datedec &amp; datejul kaf'!$D$5:$O$94,12,FALSE)</f>
        <v>1980-81</v>
      </c>
      <c r="G29" s="18">
        <f>LARGE('datedec &amp; datejul kaf'!$D$5:$D$94,'datedec &amp; datejul kaf rank'!$A29)</f>
        <v>275.14709712000001</v>
      </c>
      <c r="H29" s="5" t="str">
        <f>VLOOKUP(I29,'datedec &amp; datejul kaf'!$E$5:$O$94,11,FALSE)</f>
        <v>1965-66</v>
      </c>
      <c r="I29" s="18">
        <f>LARGE('datedec &amp; datejul kaf'!$E$5:$E$94,'datedec &amp; datejul kaf rank'!$A29)</f>
        <v>149.92065553500001</v>
      </c>
      <c r="J29" s="5" t="str">
        <f>VLOOKUP(K29,'datedec &amp; datejul kaf'!$F$5:$O$94,10,FALSE)</f>
        <v>2007-08</v>
      </c>
      <c r="K29" s="18">
        <f>LARGE('datedec &amp; datejul kaf'!$F$5:$F$94,'datedec &amp; datejul kaf rank'!$A29)</f>
        <v>66.222146276999993</v>
      </c>
      <c r="L29" s="5" t="str">
        <f>VLOOKUP(M29,'datedec &amp; datejul kaf'!$G$5:$O$94,9,FALSE)</f>
        <v>1975-76</v>
      </c>
      <c r="M29" s="18">
        <f>LARGE('datedec &amp; datejul kaf'!$G$5:$G$94,'datedec &amp; datejul kaf rank'!$A29)</f>
        <v>1965.3400915890002</v>
      </c>
      <c r="N29" s="5" t="str">
        <f>VLOOKUP(O29,'datedec &amp; datejul kaf'!$H$5:$O$94,8,FALSE)</f>
        <v>1931-32</v>
      </c>
      <c r="O29" s="18">
        <f>LARGE('datedec &amp; datejul kaf'!$H$5:$H$94,'datedec &amp; datejul kaf rank'!$A29)</f>
        <v>1915.4101761060001</v>
      </c>
      <c r="P29" s="5" t="str">
        <f>VLOOKUP(Q29,'datedec &amp; datejul kaf'!$I$5:$O$94,7,FALSE)</f>
        <v>1931-32</v>
      </c>
      <c r="Q29" s="18">
        <f>LARGE('datedec &amp; datejul kaf'!$I$5:$I$94,'datedec &amp; datejul kaf rank'!$A29)</f>
        <v>1879.4022435719999</v>
      </c>
      <c r="R29" s="5" t="str">
        <f>VLOOKUP(S29,'datedec &amp; datejul kaf'!$J$5:$O$94,6,FALSE)</f>
        <v>1931-32</v>
      </c>
      <c r="S29" s="18">
        <f>LARGE('datedec &amp; datejul kaf'!$J$5:$J$94,'datedec &amp; datejul kaf rank'!$A29)</f>
        <v>1832.5486916100001</v>
      </c>
      <c r="T29" s="5" t="str">
        <f>VLOOKUP(U29,'datedec &amp; datejul kaf'!$K$5:$O$94,5,FALSE)</f>
        <v>2012-13</v>
      </c>
      <c r="U29" s="18">
        <f>LARGE('datedec &amp; datejul kaf'!$K$5:$K$94,'datedec &amp; datejul kaf rank'!$A29)</f>
        <v>1741.316959494</v>
      </c>
      <c r="V29" s="5" t="str">
        <f>VLOOKUP(W29,'datedec &amp; datejul kaf'!$L$5:$O$94,4,FALSE)</f>
        <v>1945-46</v>
      </c>
      <c r="W29" s="18">
        <f>LARGE('datedec &amp; datejul kaf'!$L$5:$L$94,'datedec &amp; datejul kaf rank'!$A29)</f>
        <v>1309.2892071000001</v>
      </c>
      <c r="X29" s="5" t="str">
        <f>VLOOKUP(Y29,'datedec &amp; datejul kaf'!$M$5:$O$94,3,FALSE)</f>
        <v>1934-35</v>
      </c>
      <c r="Y29" s="18">
        <f>LARGE('datedec &amp; datejul kaf'!$M$5:$M$94,'datedec &amp; datejul kaf rank'!$A29)</f>
        <v>665.78774362800004</v>
      </c>
      <c r="Z29" s="5" t="str">
        <f>VLOOKUP(AA29,'datedec &amp; datejul kaf'!$N$5:$O$94,2,FALSE)</f>
        <v>2005-06</v>
      </c>
      <c r="AA29" s="18">
        <f>LARGE('datedec &amp; datejul kaf'!$N$5:$N$94,'datedec &amp; datejul kaf rank'!$A29)</f>
        <v>2772.4243588439999</v>
      </c>
    </row>
    <row r="30" spans="1:27" x14ac:dyDescent="0.2">
      <c r="A30" s="5">
        <v>25</v>
      </c>
      <c r="B30" s="5" t="str">
        <f>VLOOKUP(C30,'datedec &amp; datejul kaf'!$B$5:$O$94,14,FALSE)</f>
        <v>2012-13</v>
      </c>
      <c r="C30" s="18">
        <f>LARGE('datedec &amp; datejul kaf'!$B$5:$B$94,'datedec &amp; datejul kaf rank'!$A30)</f>
        <v>823.17418400699989</v>
      </c>
      <c r="D30" s="5" t="str">
        <f>VLOOKUP(E30,'datedec &amp; datejul kaf'!$C$5:$O$94,13,FALSE)</f>
        <v>1968-69</v>
      </c>
      <c r="E30" s="18">
        <f>LARGE('datedec &amp; datejul kaf'!$C$5:$C$94,'datedec &amp; datejul kaf rank'!$A30)</f>
        <v>477.79436224799997</v>
      </c>
      <c r="F30" s="5" t="str">
        <f>VLOOKUP(G30,'datedec &amp; datejul kaf'!$D$5:$O$94,12,FALSE)</f>
        <v>1989-90</v>
      </c>
      <c r="G30" s="18">
        <f>LARGE('datedec &amp; datejul kaf'!$D$5:$D$94,'datedec &amp; datejul kaf rank'!$A30)</f>
        <v>274.60759300799998</v>
      </c>
      <c r="H30" s="5" t="str">
        <f>VLOOKUP(I30,'datedec &amp; datejul kaf'!$E$5:$O$94,11,FALSE)</f>
        <v>1968-69</v>
      </c>
      <c r="I30" s="18">
        <f>LARGE('datedec &amp; datejul kaf'!$E$5:$E$94,'datedec &amp; datejul kaf rank'!$A30)</f>
        <v>149.7520605</v>
      </c>
      <c r="J30" s="5" t="str">
        <f>VLOOKUP(K30,'datedec &amp; datejul kaf'!$F$5:$O$94,10,FALSE)</f>
        <v>1964-65</v>
      </c>
      <c r="K30" s="18">
        <f>LARGE('datedec &amp; datejul kaf'!$F$5:$F$94,'datedec &amp; datejul kaf rank'!$A30)</f>
        <v>64.439005847999994</v>
      </c>
      <c r="L30" s="5" t="str">
        <f>VLOOKUP(M30,'datedec &amp; datejul kaf'!$G$5:$O$94,9,FALSE)</f>
        <v>1931-32</v>
      </c>
      <c r="M30" s="18">
        <f>LARGE('datedec &amp; datejul kaf'!$G$5:$G$94,'datedec &amp; datejul kaf rank'!$A30)</f>
        <v>1948.4905054440001</v>
      </c>
      <c r="N30" s="5" t="str">
        <f>VLOOKUP(O30,'datedec &amp; datejul kaf'!$H$5:$O$94,8,FALSE)</f>
        <v>1975-76</v>
      </c>
      <c r="O30" s="18">
        <f>LARGE('datedec &amp; datejul kaf'!$H$5:$H$94,'datedec &amp; datejul kaf rank'!$A30)</f>
        <v>1902.6842261699999</v>
      </c>
      <c r="P30" s="5" t="str">
        <f>VLOOKUP(Q30,'datedec &amp; datejul kaf'!$I$5:$O$94,7,FALSE)</f>
        <v>1975-76</v>
      </c>
      <c r="Q30" s="18">
        <f>LARGE('datedec &amp; datejul kaf'!$I$5:$I$94,'datedec &amp; datejul kaf rank'!$A30)</f>
        <v>1857.0128229239999</v>
      </c>
      <c r="R30" s="5" t="str">
        <f>VLOOKUP(S30,'datedec &amp; datejul kaf'!$J$5:$O$94,6,FALSE)</f>
        <v>2017-18</v>
      </c>
      <c r="S30" s="18">
        <f>LARGE('datedec &amp; datejul kaf'!$J$5:$J$94,'datedec &amp; datejul kaf rank'!$A30)</f>
        <v>1822.6769564429999</v>
      </c>
      <c r="T30" s="5" t="str">
        <f>VLOOKUP(U30,'datedec &amp; datejul kaf'!$K$5:$O$94,5,FALSE)</f>
        <v>2005-06</v>
      </c>
      <c r="U30" s="18">
        <f>LARGE('datedec &amp; datejul kaf'!$K$5:$K$94,'datedec &amp; datejul kaf rank'!$A30)</f>
        <v>1731.8796044759999</v>
      </c>
      <c r="V30" s="5" t="str">
        <f>VLOOKUP(W30,'datedec &amp; datejul kaf'!$L$5:$O$94,4,FALSE)</f>
        <v>1965-66</v>
      </c>
      <c r="W30" s="18">
        <f>LARGE('datedec &amp; datejul kaf'!$L$5:$L$94,'datedec &amp; datejul kaf rank'!$A30)</f>
        <v>1305.2230915499999</v>
      </c>
      <c r="X30" s="5" t="str">
        <f>VLOOKUP(Y30,'datedec &amp; datejul kaf'!$M$5:$O$94,3,FALSE)</f>
        <v>1989-90</v>
      </c>
      <c r="Y30" s="18">
        <f>LARGE('datedec &amp; datejul kaf'!$M$5:$M$94,'datedec &amp; datejul kaf rank'!$A30)</f>
        <v>654.22807464000005</v>
      </c>
      <c r="Z30" s="5" t="str">
        <f>VLOOKUP(AA30,'datedec &amp; datejul kaf'!$N$5:$O$94,2,FALSE)</f>
        <v>1965-66</v>
      </c>
      <c r="AA30" s="18">
        <f>LARGE('datedec &amp; datejul kaf'!$N$5:$N$94,'datedec &amp; datejul kaf rank'!$A30)</f>
        <v>2737.5192361859999</v>
      </c>
    </row>
    <row r="31" spans="1:27" x14ac:dyDescent="0.2">
      <c r="A31" s="5">
        <v>26</v>
      </c>
      <c r="B31" s="5" t="str">
        <f>VLOOKUP(C31,'datedec &amp; datejul kaf'!$B$5:$O$94,14,FALSE)</f>
        <v>1940-41</v>
      </c>
      <c r="C31" s="18">
        <f>LARGE('datedec &amp; datejul kaf'!$B$5:$B$94,'datedec &amp; datejul kaf rank'!$A31)</f>
        <v>820.16327502900003</v>
      </c>
      <c r="D31" s="5" t="str">
        <f>VLOOKUP(E31,'datedec &amp; datejul kaf'!$C$5:$O$94,13,FALSE)</f>
        <v>2013-14</v>
      </c>
      <c r="E31" s="18">
        <f>LARGE('datedec &amp; datejul kaf'!$C$5:$C$94,'datedec &amp; datejul kaf rank'!$A31)</f>
        <v>474.22808139</v>
      </c>
      <c r="F31" s="5" t="str">
        <f>VLOOKUP(G31,'datedec &amp; datejul kaf'!$D$5:$O$94,12,FALSE)</f>
        <v>1988-89</v>
      </c>
      <c r="G31" s="18">
        <f>LARGE('datedec &amp; datejul kaf'!$D$5:$D$94,'datedec &amp; datejul kaf rank'!$A31)</f>
        <v>273.45916329900001</v>
      </c>
      <c r="H31" s="5" t="str">
        <f>VLOOKUP(I31,'datedec &amp; datejul kaf'!$E$5:$O$94,11,FALSE)</f>
        <v>1978-79</v>
      </c>
      <c r="I31" s="18">
        <f>LARGE('datedec &amp; datejul kaf'!$E$5:$E$94,'datedec &amp; datejul kaf rank'!$A31)</f>
        <v>149.34941588700002</v>
      </c>
      <c r="J31" s="5" t="str">
        <f>VLOOKUP(K31,'datedec &amp; datejul kaf'!$F$5:$O$94,10,FALSE)</f>
        <v>1978-79</v>
      </c>
      <c r="K31" s="18">
        <f>LARGE('datedec &amp; datejul kaf'!$F$5:$F$94,'datedec &amp; datejul kaf rank'!$A31)</f>
        <v>64.377518246999998</v>
      </c>
      <c r="L31" s="5" t="str">
        <f>VLOOKUP(M31,'datedec &amp; datejul kaf'!$G$5:$O$94,9,FALSE)</f>
        <v>2017-18</v>
      </c>
      <c r="M31" s="18">
        <f>LARGE('datedec &amp; datejul kaf'!$G$5:$G$94,'datedec &amp; datejul kaf rank'!$A31)</f>
        <v>1928.7728202329999</v>
      </c>
      <c r="N31" s="5" t="str">
        <f>VLOOKUP(O31,'datedec &amp; datejul kaf'!$H$5:$O$94,8,FALSE)</f>
        <v>1967-68</v>
      </c>
      <c r="O31" s="18">
        <f>LARGE('datedec &amp; datejul kaf'!$H$5:$H$94,'datedec &amp; datejul kaf rank'!$A31)</f>
        <v>1884.003896292</v>
      </c>
      <c r="P31" s="5" t="str">
        <f>VLOOKUP(Q31,'datedec &amp; datejul kaf'!$I$5:$O$94,7,FALSE)</f>
        <v>1954-55</v>
      </c>
      <c r="Q31" s="18">
        <f>LARGE('datedec &amp; datejul kaf'!$I$5:$I$94,'datedec &amp; datejul kaf rank'!$A31)</f>
        <v>1853.033980098</v>
      </c>
      <c r="R31" s="5" t="str">
        <f>VLOOKUP(S31,'datedec &amp; datejul kaf'!$J$5:$O$94,6,FALSE)</f>
        <v>1975-76</v>
      </c>
      <c r="S31" s="18">
        <f>LARGE('datedec &amp; datejul kaf'!$J$5:$J$94,'datedec &amp; datejul kaf rank'!$A31)</f>
        <v>1818.6445599000001</v>
      </c>
      <c r="T31" s="5" t="str">
        <f>VLOOKUP(U31,'datedec &amp; datejul kaf'!$K$5:$O$94,5,FALSE)</f>
        <v>1931-32</v>
      </c>
      <c r="U31" s="18">
        <f>LARGE('datedec &amp; datejul kaf'!$K$5:$K$94,'datedec &amp; datejul kaf rank'!$A31)</f>
        <v>1726.0362989099999</v>
      </c>
      <c r="V31" s="5" t="str">
        <f>VLOOKUP(W31,'datedec &amp; datejul kaf'!$L$5:$O$94,4,FALSE)</f>
        <v>1931-32</v>
      </c>
      <c r="W31" s="18">
        <f>LARGE('datedec &amp; datejul kaf'!$L$5:$L$94,'datedec &amp; datejul kaf rank'!$A31)</f>
        <v>1299.92722398</v>
      </c>
      <c r="X31" s="5" t="str">
        <f>VLOOKUP(Y31,'datedec &amp; datejul kaf'!$M$5:$O$94,3,FALSE)</f>
        <v>1965-66</v>
      </c>
      <c r="Y31" s="18">
        <f>LARGE('datedec &amp; datejul kaf'!$M$5:$M$94,'datedec &amp; datejul kaf rank'!$A31)</f>
        <v>652.99832261999995</v>
      </c>
      <c r="Z31" s="5" t="str">
        <f>VLOOKUP(AA31,'datedec &amp; datejul kaf'!$N$5:$O$94,2,FALSE)</f>
        <v>1967-68</v>
      </c>
      <c r="AA31" s="18">
        <f>LARGE('datedec &amp; datejul kaf'!$N$5:$N$94,'datedec &amp; datejul kaf rank'!$A31)</f>
        <v>2730.7397323080004</v>
      </c>
    </row>
    <row r="32" spans="1:27" x14ac:dyDescent="0.2">
      <c r="A32" s="5">
        <v>27</v>
      </c>
      <c r="B32" s="5" t="str">
        <f>VLOOKUP(C32,'datedec &amp; datejul kaf'!$B$5:$O$94,14,FALSE)</f>
        <v>1965-66</v>
      </c>
      <c r="C32" s="18">
        <f>LARGE('datedec &amp; datejul kaf'!$B$5:$B$94,'datedec &amp; datejul kaf rank'!$A32)</f>
        <v>819.67534116299998</v>
      </c>
      <c r="D32" s="5" t="str">
        <f>VLOOKUP(E32,'datedec &amp; datejul kaf'!$C$5:$O$94,13,FALSE)</f>
        <v>1954-55</v>
      </c>
      <c r="E32" s="18">
        <f>LARGE('datedec &amp; datejul kaf'!$C$5:$C$94,'datedec &amp; datejul kaf rank'!$A32)</f>
        <v>468.38874276600001</v>
      </c>
      <c r="F32" s="5" t="str">
        <f>VLOOKUP(G32,'datedec &amp; datejul kaf'!$D$5:$O$94,12,FALSE)</f>
        <v>1965-66</v>
      </c>
      <c r="G32" s="18">
        <f>LARGE('datedec &amp; datejul kaf'!$D$5:$D$94,'datedec &amp; datejul kaf rank'!$A32)</f>
        <v>271.72759311599998</v>
      </c>
      <c r="H32" s="5" t="str">
        <f>VLOOKUP(I32,'datedec &amp; datejul kaf'!$E$5:$O$94,11,FALSE)</f>
        <v>1988-89</v>
      </c>
      <c r="I32" s="18">
        <f>LARGE('datedec &amp; datejul kaf'!$E$5:$E$94,'datedec &amp; datejul kaf rank'!$A32)</f>
        <v>147.96296965799999</v>
      </c>
      <c r="J32" s="5" t="str">
        <f>VLOOKUP(K32,'datedec &amp; datejul kaf'!$F$5:$O$94,10,FALSE)</f>
        <v>1959-60</v>
      </c>
      <c r="K32" s="18">
        <f>LARGE('datedec &amp; datejul kaf'!$F$5:$F$94,'datedec &amp; datejul kaf rank'!$A32)</f>
        <v>64.193055443999995</v>
      </c>
      <c r="L32" s="5" t="str">
        <f>VLOOKUP(M32,'datedec &amp; datejul kaf'!$G$5:$O$94,9,FALSE)</f>
        <v>1967-68</v>
      </c>
      <c r="M32" s="18">
        <f>LARGE('datedec &amp; datejul kaf'!$G$5:$G$94,'datedec &amp; datejul kaf rank'!$A32)</f>
        <v>1922.2491841140002</v>
      </c>
      <c r="N32" s="5" t="str">
        <f>VLOOKUP(O32,'datedec &amp; datejul kaf'!$H$5:$O$94,8,FALSE)</f>
        <v>1954-55</v>
      </c>
      <c r="O32" s="18">
        <f>LARGE('datedec &amp; datejul kaf'!$H$5:$H$94,'datedec &amp; datejul kaf rank'!$A32)</f>
        <v>1882.524226926</v>
      </c>
      <c r="P32" s="5" t="str">
        <f>VLOOKUP(Q32,'datedec &amp; datejul kaf'!$I$5:$O$94,7,FALSE)</f>
        <v>2017-18</v>
      </c>
      <c r="Q32" s="18">
        <f>LARGE('datedec &amp; datejul kaf'!$I$5:$I$94,'datedec &amp; datejul kaf rank'!$A32)</f>
        <v>1847.08753404</v>
      </c>
      <c r="R32" s="5" t="str">
        <f>VLOOKUP(S32,'datedec &amp; datejul kaf'!$J$5:$O$94,6,FALSE)</f>
        <v>1954-55</v>
      </c>
      <c r="S32" s="18">
        <f>LARGE('datedec &amp; datejul kaf'!$J$5:$J$94,'datedec &amp; datejul kaf rank'!$A32)</f>
        <v>1816.8177831089999</v>
      </c>
      <c r="T32" s="5" t="str">
        <f>VLOOKUP(U32,'datedec &amp; datejul kaf'!$K$5:$O$94,5,FALSE)</f>
        <v>1975-76</v>
      </c>
      <c r="U32" s="18">
        <f>LARGE('datedec &amp; datejul kaf'!$K$5:$K$94,'datedec &amp; datejul kaf rank'!$A32)</f>
        <v>1725.0445634099999</v>
      </c>
      <c r="V32" s="5" t="str">
        <f>VLOOKUP(W32,'datedec &amp; datejul kaf'!$L$5:$O$94,4,FALSE)</f>
        <v>1952-53</v>
      </c>
      <c r="W32" s="18">
        <f>LARGE('datedec &amp; datejul kaf'!$L$5:$L$94,'datedec &amp; datejul kaf rank'!$A32)</f>
        <v>1286.897802981</v>
      </c>
      <c r="X32" s="5" t="str">
        <f>VLOOKUP(Y32,'datedec &amp; datejul kaf'!$M$5:$O$94,3,FALSE)</f>
        <v>1942-43</v>
      </c>
      <c r="Y32" s="18">
        <f>LARGE('datedec &amp; datejul kaf'!$M$5:$M$94,'datedec &amp; datejul kaf rank'!$A32)</f>
        <v>646.788074919</v>
      </c>
      <c r="Z32" s="5" t="str">
        <f>VLOOKUP(AA32,'datedec &amp; datejul kaf'!$N$5:$O$94,2,FALSE)</f>
        <v>2001-02</v>
      </c>
      <c r="AA32" s="18">
        <f>LARGE('datedec &amp; datejul kaf'!$N$5:$N$94,'datedec &amp; datejul kaf rank'!$A32)</f>
        <v>2727.0286580669999</v>
      </c>
    </row>
    <row r="33" spans="1:27" x14ac:dyDescent="0.2">
      <c r="A33" s="5">
        <v>28</v>
      </c>
      <c r="B33" s="5" t="str">
        <f>VLOOKUP(C33,'datedec &amp; datejul kaf'!$B$5:$O$94,14,FALSE)</f>
        <v>1960-61</v>
      </c>
      <c r="C33" s="18">
        <f>LARGE('datedec &amp; datejul kaf'!$B$5:$B$94,'datedec &amp; datejul kaf rank'!$A33)</f>
        <v>819.41550646199994</v>
      </c>
      <c r="D33" s="5" t="str">
        <f>VLOOKUP(E33,'datedec &amp; datejul kaf'!$C$5:$O$94,13,FALSE)</f>
        <v>1962-63</v>
      </c>
      <c r="E33" s="18">
        <f>LARGE('datedec &amp; datejul kaf'!$C$5:$C$94,'datedec &amp; datejul kaf rank'!$A33)</f>
        <v>464.97518917500003</v>
      </c>
      <c r="F33" s="5" t="str">
        <f>VLOOKUP(G33,'datedec &amp; datejul kaf'!$D$5:$O$94,12,FALSE)</f>
        <v>1940-41</v>
      </c>
      <c r="G33" s="18">
        <f>LARGE('datedec &amp; datejul kaf'!$D$5:$D$94,'datedec &amp; datejul kaf rank'!$A33)</f>
        <v>265.95370903500003</v>
      </c>
      <c r="H33" s="5" t="str">
        <f>VLOOKUP(I33,'datedec &amp; datejul kaf'!$E$5:$O$94,11,FALSE)</f>
        <v>2010-11</v>
      </c>
      <c r="I33" s="18">
        <f>LARGE('datedec &amp; datejul kaf'!$E$5:$E$94,'datedec &amp; datejul kaf rank'!$A33)</f>
        <v>145.918011057</v>
      </c>
      <c r="J33" s="5" t="str">
        <f>VLOOKUP(K33,'datedec &amp; datejul kaf'!$F$5:$O$94,10,FALSE)</f>
        <v>1986-87</v>
      </c>
      <c r="K33" s="18">
        <f>LARGE('datedec &amp; datejul kaf'!$F$5:$F$94,'datedec &amp; datejul kaf rank'!$A33)</f>
        <v>63.516691832999996</v>
      </c>
      <c r="L33" s="5" t="str">
        <f>VLOOKUP(M33,'datedec &amp; datejul kaf'!$G$5:$O$94,9,FALSE)</f>
        <v>1954-55</v>
      </c>
      <c r="M33" s="18">
        <f>LARGE('datedec &amp; datejul kaf'!$G$5:$G$94,'datedec &amp; datejul kaf rank'!$A33)</f>
        <v>1921.3843907580001</v>
      </c>
      <c r="N33" s="5" t="str">
        <f>VLOOKUP(O33,'datedec &amp; datejul kaf'!$H$5:$O$94,8,FALSE)</f>
        <v>2017-18</v>
      </c>
      <c r="O33" s="18">
        <f>LARGE('datedec &amp; datejul kaf'!$H$5:$H$94,'datedec &amp; datejul kaf rank'!$A33)</f>
        <v>1874.356293348</v>
      </c>
      <c r="P33" s="5" t="str">
        <f>VLOOKUP(Q33,'datedec &amp; datejul kaf'!$I$5:$O$94,7,FALSE)</f>
        <v>1965-66</v>
      </c>
      <c r="Q33" s="18">
        <f>LARGE('datedec &amp; datejul kaf'!$I$5:$I$94,'datedec &amp; datejul kaf rank'!$A33)</f>
        <v>1840.5797656889999</v>
      </c>
      <c r="R33" s="5" t="str">
        <f>VLOOKUP(S33,'datedec &amp; datejul kaf'!$J$5:$O$94,6,FALSE)</f>
        <v>1965-66</v>
      </c>
      <c r="S33" s="18">
        <f>LARGE('datedec &amp; datejul kaf'!$J$5:$J$94,'datedec &amp; datejul kaf rank'!$A33)</f>
        <v>1803.256791882</v>
      </c>
      <c r="T33" s="5" t="str">
        <f>VLOOKUP(U33,'datedec &amp; datejul kaf'!$K$5:$O$94,5,FALSE)</f>
        <v>1956-57</v>
      </c>
      <c r="U33" s="18">
        <f>LARGE('datedec &amp; datejul kaf'!$K$5:$K$94,'datedec &amp; datejul kaf rank'!$A33)</f>
        <v>1722.0316709609999</v>
      </c>
      <c r="V33" s="5" t="str">
        <f>VLOOKUP(W33,'datedec &amp; datejul kaf'!$L$5:$O$94,4,FALSE)</f>
        <v>1975-76</v>
      </c>
      <c r="W33" s="18">
        <f>LARGE('datedec &amp; datejul kaf'!$L$5:$L$94,'datedec &amp; datejul kaf rank'!$A33)</f>
        <v>1282.702761816</v>
      </c>
      <c r="X33" s="5" t="str">
        <f>VLOOKUP(Y33,'datedec &amp; datejul kaf'!$M$5:$O$94,3,FALSE)</f>
        <v>1945-46</v>
      </c>
      <c r="Y33" s="18">
        <f>LARGE('datedec &amp; datejul kaf'!$M$5:$M$94,'datedec &amp; datejul kaf rank'!$A33)</f>
        <v>637.01154636000001</v>
      </c>
      <c r="Z33" s="5" t="str">
        <f>VLOOKUP(AA33,'datedec &amp; datejul kaf'!$N$5:$O$94,2,FALSE)</f>
        <v>1968-69</v>
      </c>
      <c r="AA33" s="18">
        <f>LARGE('datedec &amp; datejul kaf'!$N$5:$N$94,'datedec &amp; datejul kaf rank'!$A33)</f>
        <v>2722.7046912870001</v>
      </c>
    </row>
    <row r="34" spans="1:27" x14ac:dyDescent="0.2">
      <c r="A34" s="5">
        <v>29</v>
      </c>
      <c r="B34" s="5" t="str">
        <f>VLOOKUP(C34,'datedec &amp; datejul kaf'!$B$5:$O$94,14,FALSE)</f>
        <v>1984-85</v>
      </c>
      <c r="C34" s="18">
        <f>LARGE('datedec &amp; datejul kaf'!$B$5:$B$94,'datedec &amp; datejul kaf rank'!$A34)</f>
        <v>819.05649821099996</v>
      </c>
      <c r="D34" s="5" t="str">
        <f>VLOOKUP(E34,'datedec &amp; datejul kaf'!$C$5:$O$94,13,FALSE)</f>
        <v>2010-11</v>
      </c>
      <c r="E34" s="18">
        <f>LARGE('datedec &amp; datejul kaf'!$C$5:$C$94,'datedec &amp; datejul kaf rank'!$A34)</f>
        <v>460.371552984</v>
      </c>
      <c r="F34" s="5" t="str">
        <f>VLOOKUP(G34,'datedec &amp; datejul kaf'!$D$5:$O$94,12,FALSE)</f>
        <v>2010-11</v>
      </c>
      <c r="G34" s="18">
        <f>LARGE('datedec &amp; datejul kaf'!$D$5:$D$94,'datedec &amp; datejul kaf rank'!$A34)</f>
        <v>265.01949419399995</v>
      </c>
      <c r="H34" s="5" t="str">
        <f>VLOOKUP(I34,'datedec &amp; datejul kaf'!$E$5:$O$94,11,FALSE)</f>
        <v>1937-38</v>
      </c>
      <c r="I34" s="18">
        <f>LARGE('datedec &amp; datejul kaf'!$E$5:$E$94,'datedec &amp; datejul kaf rank'!$A34)</f>
        <v>145.33090364100002</v>
      </c>
      <c r="J34" s="5" t="str">
        <f>VLOOKUP(K34,'datedec &amp; datejul kaf'!$F$5:$O$94,10,FALSE)</f>
        <v>1981-82</v>
      </c>
      <c r="K34" s="18">
        <f>LARGE('datedec &amp; datejul kaf'!$F$5:$F$94,'datedec &amp; datejul kaf rank'!$A34)</f>
        <v>62.963303423999996</v>
      </c>
      <c r="L34" s="5" t="str">
        <f>VLOOKUP(M34,'datedec &amp; datejul kaf'!$G$5:$O$94,9,FALSE)</f>
        <v>1965-66</v>
      </c>
      <c r="M34" s="18">
        <f>LARGE('datedec &amp; datejul kaf'!$G$5:$G$94,'datedec &amp; datejul kaf rank'!$A34)</f>
        <v>1917.843895023</v>
      </c>
      <c r="N34" s="5" t="str">
        <f>VLOOKUP(O34,'datedec &amp; datejul kaf'!$H$5:$O$94,8,FALSE)</f>
        <v>1965-66</v>
      </c>
      <c r="O34" s="18">
        <f>LARGE('datedec &amp; datejul kaf'!$H$5:$H$94,'datedec &amp; datejul kaf rank'!$A34)</f>
        <v>1872.9579462929998</v>
      </c>
      <c r="P34" s="5" t="str">
        <f>VLOOKUP(Q34,'datedec &amp; datejul kaf'!$I$5:$O$94,7,FALSE)</f>
        <v>1967-68</v>
      </c>
      <c r="Q34" s="18">
        <f>LARGE('datedec &amp; datejul kaf'!$I$5:$I$94,'datedec &amp; datejul kaf rank'!$A34)</f>
        <v>1836.9519972300002</v>
      </c>
      <c r="R34" s="5" t="str">
        <f>VLOOKUP(S34,'datedec &amp; datejul kaf'!$J$5:$O$94,6,FALSE)</f>
        <v>1947-48</v>
      </c>
      <c r="S34" s="18">
        <f>LARGE('datedec &amp; datejul kaf'!$J$5:$J$94,'datedec &amp; datejul kaf rank'!$A34)</f>
        <v>1796.522907837</v>
      </c>
      <c r="T34" s="5" t="str">
        <f>VLOOKUP(U34,'datedec &amp; datejul kaf'!$K$5:$O$94,5,FALSE)</f>
        <v>1947-48</v>
      </c>
      <c r="U34" s="18">
        <f>LARGE('datedec &amp; datejul kaf'!$K$5:$K$94,'datedec &amp; datejul kaf rank'!$A34)</f>
        <v>1718.3344810170001</v>
      </c>
      <c r="V34" s="5" t="str">
        <f>VLOOKUP(W34,'datedec &amp; datejul kaf'!$L$5:$O$94,4,FALSE)</f>
        <v>1998-99</v>
      </c>
      <c r="W34" s="18">
        <f>LARGE('datedec &amp; datejul kaf'!$L$5:$L$94,'datedec &amp; datejul kaf rank'!$A34)</f>
        <v>1276.0006133069999</v>
      </c>
      <c r="X34" s="5" t="str">
        <f>VLOOKUP(Y34,'datedec &amp; datejul kaf'!$M$5:$O$94,3,FALSE)</f>
        <v>1946-47</v>
      </c>
      <c r="Y34" s="18">
        <f>LARGE('datedec &amp; datejul kaf'!$M$5:$M$94,'datedec &amp; datejul kaf rank'!$A34)</f>
        <v>635.35138113300002</v>
      </c>
      <c r="Z34" s="5" t="str">
        <f>VLOOKUP(AA34,'datedec &amp; datejul kaf'!$N$5:$O$94,2,FALSE)</f>
        <v>1964-65</v>
      </c>
      <c r="AA34" s="18">
        <f>LARGE('datedec &amp; datejul kaf'!$N$5:$N$94,'datedec &amp; datejul kaf rank'!$A34)</f>
        <v>2721.6613855410001</v>
      </c>
    </row>
    <row r="35" spans="1:27" x14ac:dyDescent="0.2">
      <c r="A35" s="5">
        <v>30</v>
      </c>
      <c r="B35" s="5" t="str">
        <f>VLOOKUP(C35,'datedec &amp; datejul kaf'!$B$5:$O$94,14,FALSE)</f>
        <v>1950-51</v>
      </c>
      <c r="C35" s="18">
        <f>LARGE('datedec &amp; datejul kaf'!$B$5:$B$94,'datedec &amp; datejul kaf rank'!$A35)</f>
        <v>818.06674618200009</v>
      </c>
      <c r="D35" s="5" t="str">
        <f>VLOOKUP(E35,'datedec &amp; datejul kaf'!$C$5:$O$94,13,FALSE)</f>
        <v>1969-70</v>
      </c>
      <c r="E35" s="18">
        <f>LARGE('datedec &amp; datejul kaf'!$C$5:$C$94,'datedec &amp; datejul kaf rank'!$A35)</f>
        <v>459.47700756300003</v>
      </c>
      <c r="F35" s="5" t="str">
        <f>VLOOKUP(G35,'datedec &amp; datejul kaf'!$D$5:$O$94,12,FALSE)</f>
        <v>1960-61</v>
      </c>
      <c r="G35" s="18">
        <f>LARGE('datedec &amp; datejul kaf'!$D$5:$D$94,'datedec &amp; datejul kaf rank'!$A35)</f>
        <v>262.23073396799998</v>
      </c>
      <c r="H35" s="5" t="str">
        <f>VLOOKUP(I35,'datedec &amp; datejul kaf'!$E$5:$O$94,11,FALSE)</f>
        <v>1981-82</v>
      </c>
      <c r="I35" s="18">
        <f>LARGE('datedec &amp; datejul kaf'!$E$5:$E$94,'datedec &amp; datejul kaf rank'!$A35)</f>
        <v>144.959994564</v>
      </c>
      <c r="J35" s="5" t="str">
        <f>VLOOKUP(K35,'datedec &amp; datejul kaf'!$F$5:$O$94,10,FALSE)</f>
        <v>1977-78</v>
      </c>
      <c r="K35" s="18">
        <f>LARGE('datedec &amp; datejul kaf'!$F$5:$F$94,'datedec &amp; datejul kaf rank'!$A35)</f>
        <v>62.901815823</v>
      </c>
      <c r="L35" s="5" t="str">
        <f>VLOOKUP(M35,'datedec &amp; datejul kaf'!$G$5:$O$94,9,FALSE)</f>
        <v>1933-34</v>
      </c>
      <c r="M35" s="18">
        <f>LARGE('datedec &amp; datejul kaf'!$G$5:$G$94,'datedec &amp; datejul kaf rank'!$A35)</f>
        <v>1914.541415808</v>
      </c>
      <c r="N35" s="5" t="str">
        <f>VLOOKUP(O35,'datedec &amp; datejul kaf'!$H$5:$O$94,8,FALSE)</f>
        <v>1947-48</v>
      </c>
      <c r="O35" s="18">
        <f>LARGE('datedec &amp; datejul kaf'!$H$5:$H$94,'datedec &amp; datejul kaf rank'!$A35)</f>
        <v>1862.1638971110001</v>
      </c>
      <c r="P35" s="5" t="str">
        <f>VLOOKUP(Q35,'datedec &amp; datejul kaf'!$I$5:$O$94,7,FALSE)</f>
        <v>1998-99</v>
      </c>
      <c r="Q35" s="18">
        <f>LARGE('datedec &amp; datejul kaf'!$I$5:$I$94,'datedec &amp; datejul kaf rank'!$A35)</f>
        <v>1833.1080304320001</v>
      </c>
      <c r="R35" s="5" t="str">
        <f>VLOOKUP(S35,'datedec &amp; datejul kaf'!$J$5:$O$94,6,FALSE)</f>
        <v>1956-57</v>
      </c>
      <c r="S35" s="18">
        <f>LARGE('datedec &amp; datejul kaf'!$J$5:$J$94,'datedec &amp; datejul kaf rank'!$A35)</f>
        <v>1794.031668261</v>
      </c>
      <c r="T35" s="5" t="str">
        <f>VLOOKUP(U35,'datedec &amp; datejul kaf'!$K$5:$O$94,5,FALSE)</f>
        <v>1967-68</v>
      </c>
      <c r="U35" s="18">
        <f>LARGE('datedec &amp; datejul kaf'!$K$5:$K$94,'datedec &amp; datejul kaf rank'!$A35)</f>
        <v>1714.932828252</v>
      </c>
      <c r="V35" s="5" t="str">
        <f>VLOOKUP(W35,'datedec &amp; datejul kaf'!$L$5:$O$94,4,FALSE)</f>
        <v>1946-47</v>
      </c>
      <c r="W35" s="18">
        <f>LARGE('datedec &amp; datejul kaf'!$L$5:$L$94,'datedec &amp; datejul kaf rank'!$A35)</f>
        <v>1269.129869763</v>
      </c>
      <c r="X35" s="5" t="str">
        <f>VLOOKUP(Y35,'datedec &amp; datejul kaf'!$M$5:$O$94,3,FALSE)</f>
        <v>1982-83</v>
      </c>
      <c r="Y35" s="18">
        <f>LARGE('datedec &amp; datejul kaf'!$M$5:$M$94,'datedec &amp; datejul kaf rank'!$A35)</f>
        <v>620.53286929199999</v>
      </c>
      <c r="Z35" s="5" t="str">
        <f>VLOOKUP(AA35,'datedec &amp; datejul kaf'!$N$5:$O$94,2,FALSE)</f>
        <v>1982-83</v>
      </c>
      <c r="AA35" s="18">
        <f>LARGE('datedec &amp; datejul kaf'!$N$5:$N$94,'datedec &amp; datejul kaf rank'!$A35)</f>
        <v>2708.5129562820002</v>
      </c>
    </row>
    <row r="36" spans="1:27" x14ac:dyDescent="0.2">
      <c r="A36" s="5">
        <v>31</v>
      </c>
      <c r="B36" s="5" t="str">
        <f>VLOOKUP(C36,'datedec &amp; datejul kaf'!$B$5:$O$94,14,FALSE)</f>
        <v>2011-12</v>
      </c>
      <c r="C36" s="18">
        <f>LARGE('datedec &amp; datejul kaf'!$B$5:$B$94,'datedec &amp; datejul kaf rank'!$A36)</f>
        <v>815.31963884699996</v>
      </c>
      <c r="D36" s="5" t="str">
        <f>VLOOKUP(E36,'datedec &amp; datejul kaf'!$C$5:$O$94,13,FALSE)</f>
        <v>1980-81</v>
      </c>
      <c r="E36" s="18">
        <f>LARGE('datedec &amp; datejul kaf'!$C$5:$C$94,'datedec &amp; datejul kaf rank'!$A36)</f>
        <v>453.54047885999995</v>
      </c>
      <c r="F36" s="5" t="str">
        <f>VLOOKUP(G36,'datedec &amp; datejul kaf'!$D$5:$O$94,12,FALSE)</f>
        <v>1968-69</v>
      </c>
      <c r="G36" s="18">
        <f>LARGE('datedec &amp; datejul kaf'!$D$5:$D$94,'datedec &amp; datejul kaf rank'!$A36)</f>
        <v>260.30676709800002</v>
      </c>
      <c r="H36" s="5" t="str">
        <f>VLOOKUP(I36,'datedec &amp; datejul kaf'!$E$5:$O$94,11,FALSE)</f>
        <v>1969-70</v>
      </c>
      <c r="I36" s="18">
        <f>LARGE('datedec &amp; datejul kaf'!$E$5:$E$94,'datedec &amp; datejul kaf rank'!$A36)</f>
        <v>144.49586235000001</v>
      </c>
      <c r="J36" s="5" t="str">
        <f>VLOOKUP(K36,'datedec &amp; datejul kaf'!$F$5:$O$94,10,FALSE)</f>
        <v>1953-54</v>
      </c>
      <c r="K36" s="18">
        <f>LARGE('datedec &amp; datejul kaf'!$F$5:$F$94,'datedec &amp; datejul kaf rank'!$A36)</f>
        <v>62.348427414</v>
      </c>
      <c r="L36" s="5" t="str">
        <f>VLOOKUP(M36,'datedec &amp; datejul kaf'!$G$5:$O$94,9,FALSE)</f>
        <v>1989-90</v>
      </c>
      <c r="M36" s="18">
        <f>LARGE('datedec &amp; datejul kaf'!$G$5:$G$94,'datedec &amp; datejul kaf rank'!$A36)</f>
        <v>1909.731498633</v>
      </c>
      <c r="N36" s="5" t="str">
        <f>VLOOKUP(O36,'datedec &amp; datejul kaf'!$H$5:$O$94,8,FALSE)</f>
        <v>1998-99</v>
      </c>
      <c r="O36" s="18">
        <f>LARGE('datedec &amp; datejul kaf'!$H$5:$H$94,'datedec &amp; datejul kaf rank'!$A36)</f>
        <v>1861.2098475599998</v>
      </c>
      <c r="P36" s="5" t="str">
        <f>VLOOKUP(Q36,'datedec &amp; datejul kaf'!$I$5:$O$94,7,FALSE)</f>
        <v>1956-57</v>
      </c>
      <c r="Q36" s="18">
        <f>LARGE('datedec &amp; datejul kaf'!$I$5:$I$94,'datedec &amp; datejul kaf rank'!$A36)</f>
        <v>1829.0181132299999</v>
      </c>
      <c r="R36" s="5" t="str">
        <f>VLOOKUP(S36,'datedec &amp; datejul kaf'!$J$5:$O$94,6,FALSE)</f>
        <v>1998-99</v>
      </c>
      <c r="S36" s="18">
        <f>LARGE('datedec &amp; datejul kaf'!$J$5:$J$94,'datedec &amp; datejul kaf rank'!$A36)</f>
        <v>1786.377453672</v>
      </c>
      <c r="T36" s="5" t="str">
        <f>VLOOKUP(U36,'datedec &amp; datejul kaf'!$K$5:$O$94,5,FALSE)</f>
        <v>1949-50</v>
      </c>
      <c r="U36" s="18">
        <f>LARGE('datedec &amp; datejul kaf'!$K$5:$K$94,'datedec &amp; datejul kaf rank'!$A36)</f>
        <v>1708.4250599009999</v>
      </c>
      <c r="V36" s="5" t="str">
        <f>VLOOKUP(W36,'datedec &amp; datejul kaf'!$L$5:$O$94,4,FALSE)</f>
        <v>1989-90</v>
      </c>
      <c r="W36" s="18">
        <f>LARGE('datedec &amp; datejul kaf'!$L$5:$L$94,'datedec &amp; datejul kaf rank'!$A36)</f>
        <v>1263.3123493200001</v>
      </c>
      <c r="X36" s="5" t="str">
        <f>VLOOKUP(Y36,'datedec &amp; datejul kaf'!$M$5:$O$94,3,FALSE)</f>
        <v>1955-56</v>
      </c>
      <c r="Y36" s="18">
        <f>LARGE('datedec &amp; datejul kaf'!$M$5:$M$94,'datedec &amp; datejul kaf rank'!$A36)</f>
        <v>616.22873722200006</v>
      </c>
      <c r="Z36" s="5" t="str">
        <f>VLOOKUP(AA36,'datedec &amp; datejul kaf'!$N$5:$O$94,2,FALSE)</f>
        <v>2010-11</v>
      </c>
      <c r="AA36" s="18">
        <f>LARGE('datedec &amp; datejul kaf'!$N$5:$N$94,'datedec &amp; datejul kaf rank'!$A36)</f>
        <v>2699.0081632500001</v>
      </c>
    </row>
    <row r="37" spans="1:27" x14ac:dyDescent="0.2">
      <c r="A37" s="5">
        <v>32</v>
      </c>
      <c r="B37" s="5" t="str">
        <f>VLOOKUP(C37,'datedec &amp; datejul kaf'!$B$5:$O$94,14,FALSE)</f>
        <v>2016-17</v>
      </c>
      <c r="C37" s="18">
        <f>LARGE('datedec &amp; datejul kaf'!$B$5:$B$94,'datedec &amp; datejul kaf rank'!$A37)</f>
        <v>812.80856456100003</v>
      </c>
      <c r="D37" s="5" t="str">
        <f>VLOOKUP(E37,'datedec &amp; datejul kaf'!$C$5:$O$94,13,FALSE)</f>
        <v>1981-82</v>
      </c>
      <c r="E37" s="18">
        <f>LARGE('datedec &amp; datejul kaf'!$C$5:$C$94,'datedec &amp; datejul kaf rank'!$A37)</f>
        <v>452.802627648</v>
      </c>
      <c r="F37" s="5" t="str">
        <f>VLOOKUP(G37,'datedec &amp; datejul kaf'!$D$5:$O$94,12,FALSE)</f>
        <v>1969-70</v>
      </c>
      <c r="G37" s="18">
        <f>LARGE('datedec &amp; datejul kaf'!$D$5:$D$94,'datedec &amp; datejul kaf rank'!$A37)</f>
        <v>259.66213902300001</v>
      </c>
      <c r="H37" s="5" t="str">
        <f>VLOOKUP(I37,'datedec &amp; datejul kaf'!$E$5:$O$94,11,FALSE)</f>
        <v>1934-35</v>
      </c>
      <c r="I37" s="18">
        <f>LARGE('datedec &amp; datejul kaf'!$E$5:$E$94,'datedec &amp; datejul kaf rank'!$A37)</f>
        <v>144.07933344</v>
      </c>
      <c r="J37" s="5" t="str">
        <f>VLOOKUP(K37,'datedec &amp; datejul kaf'!$F$5:$O$94,10,FALSE)</f>
        <v>1979-80</v>
      </c>
      <c r="K37" s="18">
        <f>LARGE('datedec &amp; datejul kaf'!$F$5:$F$94,'datedec &amp; datejul kaf rank'!$A37)</f>
        <v>62.286939812999996</v>
      </c>
      <c r="L37" s="5" t="str">
        <f>VLOOKUP(M37,'datedec &amp; datejul kaf'!$G$5:$O$94,9,FALSE)</f>
        <v>1985-86</v>
      </c>
      <c r="M37" s="18">
        <f>LARGE('datedec &amp; datejul kaf'!$G$5:$G$94,'datedec &amp; datejul kaf rank'!$A37)</f>
        <v>1908.470011077</v>
      </c>
      <c r="N37" s="5" t="str">
        <f>VLOOKUP(O37,'datedec &amp; datejul kaf'!$H$5:$O$94,8,FALSE)</f>
        <v>1985-86</v>
      </c>
      <c r="O37" s="18">
        <f>LARGE('datedec &amp; datejul kaf'!$H$5:$H$94,'datedec &amp; datejul kaf rank'!$A37)</f>
        <v>1858.1731534589999</v>
      </c>
      <c r="P37" s="5" t="str">
        <f>VLOOKUP(Q37,'datedec &amp; datejul kaf'!$I$5:$O$94,7,FALSE)</f>
        <v>1947-48</v>
      </c>
      <c r="Q37" s="18">
        <f>LARGE('datedec &amp; datejul kaf'!$I$5:$I$94,'datedec &amp; datejul kaf rank'!$A37)</f>
        <v>1827.8815843469999</v>
      </c>
      <c r="R37" s="5" t="str">
        <f>VLOOKUP(S37,'datedec &amp; datejul kaf'!$J$5:$O$94,6,FALSE)</f>
        <v>1979-80</v>
      </c>
      <c r="S37" s="18">
        <f>LARGE('datedec &amp; datejul kaf'!$J$5:$J$94,'datedec &amp; datejul kaf rank'!$A37)</f>
        <v>1784.342412426</v>
      </c>
      <c r="T37" s="5" t="str">
        <f>VLOOKUP(U37,'datedec &amp; datejul kaf'!$K$5:$O$94,5,FALSE)</f>
        <v>1981-82</v>
      </c>
      <c r="U37" s="18">
        <f>LARGE('datedec &amp; datejul kaf'!$K$5:$K$94,'datedec &amp; datejul kaf rank'!$A37)</f>
        <v>1707.492828531</v>
      </c>
      <c r="V37" s="5" t="str">
        <f>VLOOKUP(W37,'datedec &amp; datejul kaf'!$L$5:$O$94,4,FALSE)</f>
        <v>1957-58</v>
      </c>
      <c r="W37" s="18">
        <f>LARGE('datedec &amp; datejul kaf'!$L$5:$L$94,'datedec &amp; datejul kaf rank'!$A37)</f>
        <v>1255.426068624</v>
      </c>
      <c r="X37" s="5" t="str">
        <f>VLOOKUP(Y37,'datedec &amp; datejul kaf'!$M$5:$O$94,3,FALSE)</f>
        <v>1998-99</v>
      </c>
      <c r="Y37" s="18">
        <f>LARGE('datedec &amp; datejul kaf'!$M$5:$M$94,'datedec &amp; datejul kaf rank'!$A37)</f>
        <v>615.92129921700007</v>
      </c>
      <c r="Z37" s="5" t="str">
        <f>VLOOKUP(AA37,'datedec &amp; datejul kaf'!$N$5:$O$94,2,FALSE)</f>
        <v>1946-47</v>
      </c>
      <c r="AA37" s="18">
        <f>LARGE('datedec &amp; datejul kaf'!$N$5:$N$94,'datedec &amp; datejul kaf rank'!$A37)</f>
        <v>2694.3390725159998</v>
      </c>
    </row>
    <row r="38" spans="1:27" x14ac:dyDescent="0.2">
      <c r="A38" s="5">
        <v>33</v>
      </c>
      <c r="B38" s="5" t="str">
        <f>VLOOKUP(C38,'datedec &amp; datejul kaf'!$B$5:$O$94,14,FALSE)</f>
        <v>1941-42</v>
      </c>
      <c r="C38" s="18">
        <f>LARGE('datedec &amp; datejul kaf'!$B$5:$B$94,'datedec &amp; datejul kaf rank'!$A38)</f>
        <v>812.17782078300002</v>
      </c>
      <c r="D38" s="5" t="str">
        <f>VLOOKUP(E38,'datedec &amp; datejul kaf'!$C$5:$O$94,13,FALSE)</f>
        <v>1967-68</v>
      </c>
      <c r="E38" s="18">
        <f>LARGE('datedec &amp; datejul kaf'!$C$5:$C$94,'datedec &amp; datejul kaf rank'!$A38)</f>
        <v>449.83337156100004</v>
      </c>
      <c r="F38" s="5" t="str">
        <f>VLOOKUP(G38,'datedec &amp; datejul kaf'!$D$5:$O$94,12,FALSE)</f>
        <v>1958-59</v>
      </c>
      <c r="G38" s="18">
        <f>LARGE('datedec &amp; datejul kaf'!$D$5:$D$94,'datedec &amp; datejul kaf rank'!$A38)</f>
        <v>257.52990769799999</v>
      </c>
      <c r="H38" s="5" t="str">
        <f>VLOOKUP(I38,'datedec &amp; datejul kaf'!$E$5:$O$94,11,FALSE)</f>
        <v>1947-48</v>
      </c>
      <c r="I38" s="18">
        <f>LARGE('datedec &amp; datejul kaf'!$E$5:$E$94,'datedec &amp; datejul kaf rank'!$A38)</f>
        <v>143.27801115599999</v>
      </c>
      <c r="J38" s="5" t="str">
        <f>VLOOKUP(K38,'datedec &amp; datejul kaf'!$F$5:$O$94,10,FALSE)</f>
        <v>1979-80</v>
      </c>
      <c r="K38" s="18">
        <f>LARGE('datedec &amp; datejul kaf'!$F$5:$F$94,'datedec &amp; datejul kaf rank'!$A38)</f>
        <v>62.286939812999996</v>
      </c>
      <c r="L38" s="5" t="str">
        <f>VLOOKUP(M38,'datedec &amp; datejul kaf'!$G$5:$O$94,9,FALSE)</f>
        <v>1998-99</v>
      </c>
      <c r="M38" s="18">
        <f>LARGE('datedec &amp; datejul kaf'!$G$5:$G$94,'datedec &amp; datejul kaf rank'!$A38)</f>
        <v>1904.3741434619999</v>
      </c>
      <c r="N38" s="5" t="str">
        <f>VLOOKUP(O38,'datedec &amp; datejul kaf'!$H$5:$O$94,8,FALSE)</f>
        <v>1956-57</v>
      </c>
      <c r="O38" s="18">
        <f>LARGE('datedec &amp; datejul kaf'!$H$5:$H$94,'datedec &amp; datejul kaf rank'!$A38)</f>
        <v>1854.7318312739999</v>
      </c>
      <c r="P38" s="5" t="str">
        <f>VLOOKUP(Q38,'datedec &amp; datejul kaf'!$I$5:$O$94,7,FALSE)</f>
        <v>1985-86</v>
      </c>
      <c r="Q38" s="18">
        <f>LARGE('datedec &amp; datejul kaf'!$I$5:$I$94,'datedec &amp; datejul kaf rank'!$A38)</f>
        <v>1821.7407581309999</v>
      </c>
      <c r="R38" s="5" t="str">
        <f>VLOOKUP(S38,'datedec &amp; datejul kaf'!$J$5:$O$94,6,FALSE)</f>
        <v>1935-36</v>
      </c>
      <c r="S38" s="18">
        <f>LARGE('datedec &amp; datejul kaf'!$J$5:$J$94,'datedec &amp; datejul kaf rank'!$A38)</f>
        <v>1779.3857183969999</v>
      </c>
      <c r="T38" s="5" t="str">
        <f>VLOOKUP(U38,'datedec &amp; datejul kaf'!$K$5:$O$94,5,FALSE)</f>
        <v>1965-66</v>
      </c>
      <c r="U38" s="18">
        <f>LARGE('datedec &amp; datejul kaf'!$K$5:$K$94,'datedec &amp; datejul kaf rank'!$A38)</f>
        <v>1701.3262171920001</v>
      </c>
      <c r="V38" s="5" t="str">
        <f>VLOOKUP(W38,'datedec &amp; datejul kaf'!$L$5:$O$94,4,FALSE)</f>
        <v>2016-17</v>
      </c>
      <c r="W38" s="18">
        <f>LARGE('datedec &amp; datejul kaf'!$L$5:$L$94,'datedec &amp; datejul kaf rank'!$A38)</f>
        <v>1247.154994554</v>
      </c>
      <c r="X38" s="5" t="str">
        <f>VLOOKUP(Y38,'datedec &amp; datejul kaf'!$M$5:$O$94,3,FALSE)</f>
        <v>1974-75</v>
      </c>
      <c r="Y38" s="18">
        <f>LARGE('datedec &amp; datejul kaf'!$M$5:$M$94,'datedec &amp; datejul kaf rank'!$A38)</f>
        <v>612.66245636400004</v>
      </c>
      <c r="Z38" s="5" t="str">
        <f>VLOOKUP(AA38,'datedec &amp; datejul kaf'!$N$5:$O$94,2,FALSE)</f>
        <v>1973-74</v>
      </c>
      <c r="AA38" s="18">
        <f>LARGE('datedec &amp; datejul kaf'!$N$5:$N$94,'datedec &amp; datejul kaf rank'!$A38)</f>
        <v>2692.5856841519999</v>
      </c>
    </row>
    <row r="39" spans="1:27" x14ac:dyDescent="0.2">
      <c r="A39" s="5">
        <v>34</v>
      </c>
      <c r="B39" s="5" t="str">
        <f>VLOOKUP(C39,'datedec &amp; datejul kaf'!$B$5:$O$94,14,FALSE)</f>
        <v>1975-76</v>
      </c>
      <c r="C39" s="18">
        <f>LARGE('datedec &amp; datejul kaf'!$B$5:$B$94,'datedec &amp; datejul kaf rank'!$A39)</f>
        <v>811.91401913999994</v>
      </c>
      <c r="D39" s="5" t="str">
        <f>VLOOKUP(E39,'datedec &amp; datejul kaf'!$C$5:$O$94,13,FALSE)</f>
        <v>2000-01</v>
      </c>
      <c r="E39" s="18">
        <f>LARGE('datedec &amp; datejul kaf'!$C$5:$C$94,'datedec &amp; datejul kaf rank'!$A39)</f>
        <v>445.72758659099998</v>
      </c>
      <c r="F39" s="5" t="str">
        <f>VLOOKUP(G39,'datedec &amp; datejul kaf'!$D$5:$O$94,12,FALSE)</f>
        <v>1963-64</v>
      </c>
      <c r="G39" s="18">
        <f>LARGE('datedec &amp; datejul kaf'!$D$5:$D$94,'datedec &amp; datejul kaf rank'!$A39)</f>
        <v>257.34742836600003</v>
      </c>
      <c r="H39" s="5" t="str">
        <f>VLOOKUP(I39,'datedec &amp; datejul kaf'!$E$5:$O$94,11,FALSE)</f>
        <v>1932-33</v>
      </c>
      <c r="I39" s="18">
        <f>LARGE('datedec &amp; datejul kaf'!$E$5:$E$94,'datedec &amp; datejul kaf rank'!$A39)</f>
        <v>142.73057316000001</v>
      </c>
      <c r="J39" s="5" t="str">
        <f>VLOOKUP(K39,'datedec &amp; datejul kaf'!$F$5:$O$94,10,FALSE)</f>
        <v>1984-85</v>
      </c>
      <c r="K39" s="18">
        <f>LARGE('datedec &amp; datejul kaf'!$F$5:$F$94,'datedec &amp; datejul kaf rank'!$A39)</f>
        <v>61.733551403999996</v>
      </c>
      <c r="L39" s="5" t="str">
        <f>VLOOKUP(M39,'datedec &amp; datejul kaf'!$G$5:$O$94,9,FALSE)</f>
        <v>1947-48</v>
      </c>
      <c r="M39" s="18">
        <f>LARGE('datedec &amp; datejul kaf'!$G$5:$G$94,'datedec &amp; datejul kaf rank'!$A39)</f>
        <v>1901.638936953</v>
      </c>
      <c r="N39" s="5" t="str">
        <f>VLOOKUP(O39,'datedec &amp; datejul kaf'!$H$5:$O$94,8,FALSE)</f>
        <v>1987-88</v>
      </c>
      <c r="O39" s="18">
        <f>LARGE('datedec &amp; datejul kaf'!$H$5:$H$94,'datedec &amp; datejul kaf rank'!$A39)</f>
        <v>1848.25778193</v>
      </c>
      <c r="P39" s="5" t="str">
        <f>VLOOKUP(Q39,'datedec &amp; datejul kaf'!$I$5:$O$94,7,FALSE)</f>
        <v>1987-88</v>
      </c>
      <c r="Q39" s="18">
        <f>LARGE('datedec &amp; datejul kaf'!$I$5:$I$94,'datedec &amp; datejul kaf rank'!$A39)</f>
        <v>1819.382411112</v>
      </c>
      <c r="R39" s="5" t="str">
        <f>VLOOKUP(S39,'datedec &amp; datejul kaf'!$J$5:$O$94,6,FALSE)</f>
        <v>1987-88</v>
      </c>
      <c r="S39" s="18">
        <f>LARGE('datedec &amp; datejul kaf'!$J$5:$J$94,'datedec &amp; datejul kaf rank'!$A39)</f>
        <v>1773.75861117</v>
      </c>
      <c r="T39" s="5" t="str">
        <f>VLOOKUP(U39,'datedec &amp; datejul kaf'!$K$5:$O$94,5,FALSE)</f>
        <v>2013-14</v>
      </c>
      <c r="U39" s="18">
        <f>LARGE('datedec &amp; datejul kaf'!$K$5:$K$94,'datedec &amp; datejul kaf rank'!$A39)</f>
        <v>1678.4488626780001</v>
      </c>
      <c r="V39" s="5" t="str">
        <f>VLOOKUP(W39,'datedec &amp; datejul kaf'!$L$5:$O$94,4,FALSE)</f>
        <v>2012-13</v>
      </c>
      <c r="W39" s="18">
        <f>LARGE('datedec &amp; datejul kaf'!$L$5:$L$94,'datedec &amp; datejul kaf rank'!$A39)</f>
        <v>1224.7596234929999</v>
      </c>
      <c r="X39" s="5" t="str">
        <f>VLOOKUP(Y39,'datedec &amp; datejul kaf'!$M$5:$O$94,3,FALSE)</f>
        <v>1977-78</v>
      </c>
      <c r="Y39" s="18">
        <f>LARGE('datedec &amp; datejul kaf'!$M$5:$M$94,'datedec &amp; datejul kaf rank'!$A39)</f>
        <v>606.69815906700001</v>
      </c>
      <c r="Z39" s="5" t="str">
        <f>VLOOKUP(AA39,'datedec &amp; datejul kaf'!$N$5:$O$94,2,FALSE)</f>
        <v>1962-63</v>
      </c>
      <c r="AA39" s="18">
        <f>LARGE('datedec &amp; datejul kaf'!$N$5:$N$94,'datedec &amp; datejul kaf rank'!$A39)</f>
        <v>2682.5056845299996</v>
      </c>
    </row>
    <row r="40" spans="1:27" x14ac:dyDescent="0.2">
      <c r="A40" s="5">
        <v>35</v>
      </c>
      <c r="B40" s="5" t="str">
        <f>VLOOKUP(C40,'datedec &amp; datejul kaf'!$B$5:$O$94,14,FALSE)</f>
        <v>1967-68</v>
      </c>
      <c r="C40" s="18">
        <f>LARGE('datedec &amp; datejul kaf'!$B$5:$B$94,'datedec &amp; datejul kaf rank'!$A40)</f>
        <v>808.49054819399998</v>
      </c>
      <c r="D40" s="5" t="str">
        <f>VLOOKUP(E40,'datedec &amp; datejul kaf'!$C$5:$O$94,13,FALSE)</f>
        <v>1953-54</v>
      </c>
      <c r="E40" s="18">
        <f>LARGE('datedec &amp; datejul kaf'!$C$5:$C$94,'datedec &amp; datejul kaf rank'!$A40)</f>
        <v>445.65221469300002</v>
      </c>
      <c r="F40" s="5" t="str">
        <f>VLOOKUP(G40,'datedec &amp; datejul kaf'!$D$5:$O$94,12,FALSE)</f>
        <v>1976-77</v>
      </c>
      <c r="G40" s="18">
        <f>LARGE('datedec &amp; datejul kaf'!$D$5:$D$94,'datedec &amp; datejul kaf rank'!$A40)</f>
        <v>253.17817232399997</v>
      </c>
      <c r="H40" s="5" t="str">
        <f>VLOOKUP(I40,'datedec &amp; datejul kaf'!$E$5:$O$94,11,FALSE)</f>
        <v>2006-07</v>
      </c>
      <c r="I40" s="18">
        <f>LARGE('datedec &amp; datejul kaf'!$E$5:$E$94,'datedec &amp; datejul kaf rank'!$A40)</f>
        <v>141.21520131599999</v>
      </c>
      <c r="J40" s="5" t="str">
        <f>VLOOKUP(K40,'datedec &amp; datejul kaf'!$F$5:$O$94,10,FALSE)</f>
        <v>2010-11</v>
      </c>
      <c r="K40" s="18">
        <f>LARGE('datedec &amp; datejul kaf'!$F$5:$F$94,'datedec &amp; datejul kaf rank'!$A40)</f>
        <v>61.303138197000003</v>
      </c>
      <c r="L40" s="5" t="str">
        <f>VLOOKUP(M40,'datedec &amp; datejul kaf'!$G$5:$O$94,9,FALSE)</f>
        <v>1987-88</v>
      </c>
      <c r="M40" s="18">
        <f>LARGE('datedec &amp; datejul kaf'!$G$5:$G$94,'datedec &amp; datejul kaf rank'!$A40)</f>
        <v>1889.1470365949999</v>
      </c>
      <c r="N40" s="5" t="str">
        <f>VLOOKUP(O40,'datedec &amp; datejul kaf'!$H$5:$O$94,8,FALSE)</f>
        <v>1979-80</v>
      </c>
      <c r="O40" s="18">
        <f>LARGE('datedec &amp; datejul kaf'!$H$5:$H$94,'datedec &amp; datejul kaf rank'!$A40)</f>
        <v>1847.688525753</v>
      </c>
      <c r="P40" s="5" t="str">
        <f>VLOOKUP(Q40,'datedec &amp; datejul kaf'!$I$5:$O$94,7,FALSE)</f>
        <v>1979-80</v>
      </c>
      <c r="Q40" s="18">
        <f>LARGE('datedec &amp; datejul kaf'!$I$5:$I$94,'datedec &amp; datejul kaf rank'!$A40)</f>
        <v>1818.4680309810001</v>
      </c>
      <c r="R40" s="5" t="str">
        <f>VLOOKUP(S40,'datedec &amp; datejul kaf'!$J$5:$O$94,6,FALSE)</f>
        <v>1967-68</v>
      </c>
      <c r="S40" s="18">
        <f>LARGE('datedec &amp; datejul kaf'!$J$5:$J$94,'datedec &amp; datejul kaf rank'!$A40)</f>
        <v>1771.2832393620001</v>
      </c>
      <c r="T40" s="5" t="str">
        <f>VLOOKUP(U40,'datedec &amp; datejul kaf'!$K$5:$O$94,5,FALSE)</f>
        <v>1998-99</v>
      </c>
      <c r="U40" s="18">
        <f>LARGE('datedec &amp; datejul kaf'!$K$5:$K$94,'datedec &amp; datejul kaf rank'!$A40)</f>
        <v>1663.679937612</v>
      </c>
      <c r="V40" s="5" t="str">
        <f>VLOOKUP(W40,'datedec &amp; datejul kaf'!$L$5:$O$94,4,FALSE)</f>
        <v>1962-63</v>
      </c>
      <c r="W40" s="18">
        <f>LARGE('datedec &amp; datejul kaf'!$L$5:$L$94,'datedec &amp; datejul kaf rank'!$A40)</f>
        <v>1212.180450411</v>
      </c>
      <c r="X40" s="5" t="str">
        <f>VLOOKUP(Y40,'datedec &amp; datejul kaf'!$M$5:$O$94,3,FALSE)</f>
        <v>1981-82</v>
      </c>
      <c r="Y40" s="18">
        <f>LARGE('datedec &amp; datejul kaf'!$M$5:$M$94,'datedec &amp; datejul kaf rank'!$A40)</f>
        <v>602.45551459800004</v>
      </c>
      <c r="Z40" s="5" t="str">
        <f>VLOOKUP(AA40,'datedec &amp; datejul kaf'!$N$5:$O$94,2,FALSE)</f>
        <v>2004-05</v>
      </c>
      <c r="AA40" s="18">
        <f>LARGE('datedec &amp; datejul kaf'!$N$5:$N$94,'datedec &amp; datejul kaf rank'!$A40)</f>
        <v>2680.7245275720002</v>
      </c>
    </row>
    <row r="41" spans="1:27" x14ac:dyDescent="0.2">
      <c r="A41" s="5">
        <v>36</v>
      </c>
      <c r="B41" s="5" t="str">
        <f>VLOOKUP(C41,'datedec &amp; datejul kaf'!$B$5:$O$94,14,FALSE)</f>
        <v>2008-09</v>
      </c>
      <c r="C41" s="18">
        <f>LARGE('datedec &amp; datejul kaf'!$B$5:$B$94,'datedec &amp; datejul kaf rank'!$A41)</f>
        <v>808.05418457399992</v>
      </c>
      <c r="D41" s="5" t="str">
        <f>VLOOKUP(E41,'datedec &amp; datejul kaf'!$C$5:$O$94,13,FALSE)</f>
        <v>1958-59</v>
      </c>
      <c r="E41" s="18">
        <f>LARGE('datedec &amp; datejul kaf'!$C$5:$C$94,'datedec &amp; datejul kaf rank'!$A41)</f>
        <v>439.43403310799999</v>
      </c>
      <c r="F41" s="5" t="str">
        <f>VLOOKUP(G41,'datedec &amp; datejul kaf'!$D$5:$O$94,12,FALSE)</f>
        <v>1996-97</v>
      </c>
      <c r="G41" s="18">
        <f>LARGE('datedec &amp; datejul kaf'!$D$5:$D$94,'datedec &amp; datejul kaf rank'!$A41)</f>
        <v>249.875693109</v>
      </c>
      <c r="H41" s="5" t="str">
        <f>VLOOKUP(I41,'datedec &amp; datejul kaf'!$E$5:$O$94,11,FALSE)</f>
        <v>1996-97</v>
      </c>
      <c r="I41" s="18">
        <f>LARGE('datedec &amp; datejul kaf'!$E$5:$E$94,'datedec &amp; datejul kaf rank'!$A41)</f>
        <v>137.23040807699999</v>
      </c>
      <c r="J41" s="5" t="str">
        <f>VLOOKUP(K41,'datedec &amp; datejul kaf'!$F$5:$O$94,10,FALSE)</f>
        <v>1971-72</v>
      </c>
      <c r="K41" s="18">
        <f>LARGE('datedec &amp; datejul kaf'!$F$5:$F$94,'datedec &amp; datejul kaf rank'!$A41)</f>
        <v>60.503799384000004</v>
      </c>
      <c r="L41" s="5" t="str">
        <f>VLOOKUP(M41,'datedec &amp; datejul kaf'!$G$5:$O$94,9,FALSE)</f>
        <v>1970-71</v>
      </c>
      <c r="M41" s="18">
        <f>LARGE('datedec &amp; datejul kaf'!$G$5:$G$94,'datedec &amp; datejul kaf rank'!$A41)</f>
        <v>1886.2610862900001</v>
      </c>
      <c r="N41" s="5" t="str">
        <f>VLOOKUP(O41,'datedec &amp; datejul kaf'!$H$5:$O$94,8,FALSE)</f>
        <v>1933-34</v>
      </c>
      <c r="O41" s="18">
        <f>LARGE('datedec &amp; datejul kaf'!$H$5:$H$94,'datedec &amp; datejul kaf rank'!$A41)</f>
        <v>1846.9050547080001</v>
      </c>
      <c r="P41" s="5" t="str">
        <f>VLOOKUP(Q41,'datedec &amp; datejul kaf'!$I$5:$O$94,7,FALSE)</f>
        <v>1935-36</v>
      </c>
      <c r="Q41" s="18">
        <f>LARGE('datedec &amp; datejul kaf'!$I$5:$I$94,'datedec &amp; datejul kaf rank'!$A41)</f>
        <v>1810.498444503</v>
      </c>
      <c r="R41" s="5" t="str">
        <f>VLOOKUP(S41,'datedec &amp; datejul kaf'!$J$5:$O$94,6,FALSE)</f>
        <v>1968-69</v>
      </c>
      <c r="S41" s="18">
        <f>LARGE('datedec &amp; datejul kaf'!$J$5:$J$94,'datedec &amp; datejul kaf rank'!$A41)</f>
        <v>1767.4967932229999</v>
      </c>
      <c r="T41" s="5" t="str">
        <f>VLOOKUP(U41,'datedec &amp; datejul kaf'!$K$5:$O$94,5,FALSE)</f>
        <v>1970-71</v>
      </c>
      <c r="U41" s="18">
        <f>LARGE('datedec &amp; datejul kaf'!$K$5:$K$94,'datedec &amp; datejul kaf rank'!$A41)</f>
        <v>1649.412830709</v>
      </c>
      <c r="V41" s="5" t="str">
        <f>VLOOKUP(W41,'datedec &amp; datejul kaf'!$L$5:$O$94,4,FALSE)</f>
        <v>1985-86</v>
      </c>
      <c r="W41" s="18">
        <f>LARGE('datedec &amp; datejul kaf'!$L$5:$L$94,'datedec &amp; datejul kaf rank'!$A41)</f>
        <v>1211.9543347169999</v>
      </c>
      <c r="X41" s="5" t="str">
        <f>VLOOKUP(Y41,'datedec &amp; datejul kaf'!$M$5:$O$94,3,FALSE)</f>
        <v>2013-14</v>
      </c>
      <c r="Y41" s="18">
        <f>LARGE('datedec &amp; datejul kaf'!$M$5:$M$94,'datedec &amp; datejul kaf rank'!$A41)</f>
        <v>597.16758091200006</v>
      </c>
      <c r="Z41" s="5" t="str">
        <f>VLOOKUP(AA41,'datedec &amp; datejul kaf'!$N$5:$O$94,2,FALSE)</f>
        <v>1947-48</v>
      </c>
      <c r="AA41" s="18">
        <f>LARGE('datedec &amp; datejul kaf'!$N$5:$N$94,'datedec &amp; datejul kaf rank'!$A41)</f>
        <v>2678.7767590499998</v>
      </c>
    </row>
    <row r="42" spans="1:27" x14ac:dyDescent="0.2">
      <c r="A42" s="5">
        <v>37</v>
      </c>
      <c r="B42" s="5" t="str">
        <f>VLOOKUP(C42,'datedec &amp; datejul kaf'!$B$5:$O$94,14,FALSE)</f>
        <v>1983-84</v>
      </c>
      <c r="C42" s="18">
        <f>LARGE('datedec &amp; datejul kaf'!$B$5:$B$94,'datedec &amp; datejul kaf rank'!$A42)</f>
        <v>797.35930894199998</v>
      </c>
      <c r="D42" s="5" t="str">
        <f>VLOOKUP(E42,'datedec &amp; datejul kaf'!$C$5:$O$94,13,FALSE)</f>
        <v>1944-45</v>
      </c>
      <c r="E42" s="18">
        <f>LARGE('datedec &amp; datejul kaf'!$C$5:$C$94,'datedec &amp; datejul kaf rank'!$A42)</f>
        <v>436.45882660799998</v>
      </c>
      <c r="F42" s="5" t="str">
        <f>VLOOKUP(G42,'datedec &amp; datejul kaf'!$D$5:$O$94,12,FALSE)</f>
        <v>1944-45</v>
      </c>
      <c r="G42" s="18">
        <f>LARGE('datedec &amp; datejul kaf'!$D$5:$D$94,'datedec &amp; datejul kaf rank'!$A42)</f>
        <v>248.72329645799999</v>
      </c>
      <c r="H42" s="5" t="str">
        <f>VLOOKUP(I42,'datedec &amp; datejul kaf'!$E$5:$O$94,11,FALSE)</f>
        <v>1963-64</v>
      </c>
      <c r="I42" s="18">
        <f>LARGE('datedec &amp; datejul kaf'!$E$5:$E$94,'datedec &amp; datejul kaf rank'!$A42)</f>
        <v>134.37222636599998</v>
      </c>
      <c r="J42" s="5" t="str">
        <f>VLOOKUP(K42,'datedec &amp; datejul kaf'!$F$5:$O$94,10,FALSE)</f>
        <v>1954-55</v>
      </c>
      <c r="K42" s="18">
        <f>LARGE('datedec &amp; datejul kaf'!$F$5:$F$94,'datedec &amp; datejul kaf rank'!$A42)</f>
        <v>60.134873777999999</v>
      </c>
      <c r="L42" s="5" t="str">
        <f>VLOOKUP(M42,'datedec &amp; datejul kaf'!$G$5:$O$94,9,FALSE)</f>
        <v>1979-80</v>
      </c>
      <c r="M42" s="18">
        <f>LARGE('datedec &amp; datejul kaf'!$G$5:$G$94,'datedec &amp; datejul kaf rank'!$A42)</f>
        <v>1885.810838373</v>
      </c>
      <c r="N42" s="5" t="str">
        <f>VLOOKUP(O42,'datedec &amp; datejul kaf'!$H$5:$O$94,8,FALSE)</f>
        <v>1989-90</v>
      </c>
      <c r="O42" s="18">
        <f>LARGE('datedec &amp; datejul kaf'!$H$5:$H$94,'datedec &amp; datejul kaf rank'!$A42)</f>
        <v>1840.926873114</v>
      </c>
      <c r="P42" s="5" t="str">
        <f>VLOOKUP(Q42,'datedec &amp; datejul kaf'!$I$5:$O$94,7,FALSE)</f>
        <v>1968-69</v>
      </c>
      <c r="Q42" s="18">
        <f>LARGE('datedec &amp; datejul kaf'!$I$5:$I$94,'datedec &amp; datejul kaf rank'!$A42)</f>
        <v>1810.1691883169999</v>
      </c>
      <c r="R42" s="5" t="str">
        <f>VLOOKUP(S42,'datedec &amp; datejul kaf'!$J$5:$O$94,6,FALSE)</f>
        <v>1981-82</v>
      </c>
      <c r="S42" s="18">
        <f>LARGE('datedec &amp; datejul kaf'!$J$5:$J$94,'datedec &amp; datejul kaf rank'!$A42)</f>
        <v>1766.1043965809999</v>
      </c>
      <c r="T42" s="5" t="str">
        <f>VLOOKUP(U42,'datedec &amp; datejul kaf'!$K$5:$O$94,5,FALSE)</f>
        <v>1985-86</v>
      </c>
      <c r="U42" s="18">
        <f>LARGE('datedec &amp; datejul kaf'!$K$5:$K$94,'datedec &amp; datejul kaf rank'!$A42)</f>
        <v>1640.584401288</v>
      </c>
      <c r="V42" s="5" t="str">
        <f>VLOOKUP(W42,'datedec &amp; datejul kaf'!$L$5:$O$94,4,FALSE)</f>
        <v>2013-14</v>
      </c>
      <c r="W42" s="18">
        <f>LARGE('datedec &amp; datejul kaf'!$L$5:$L$94,'datedec &amp; datejul kaf rank'!$A42)</f>
        <v>1210.774169472</v>
      </c>
      <c r="X42" s="5" t="str">
        <f>VLOOKUP(Y42,'datedec &amp; datejul kaf'!$M$5:$O$94,3,FALSE)</f>
        <v>1931-32</v>
      </c>
      <c r="Y42" s="18">
        <f>LARGE('datedec &amp; datejul kaf'!$M$5:$M$94,'datedec &amp; datejul kaf rank'!$A42)</f>
        <v>595.81485369000006</v>
      </c>
      <c r="Z42" s="5" t="str">
        <f>VLOOKUP(AA42,'datedec &amp; datejul kaf'!$N$5:$O$94,2,FALSE)</f>
        <v>1998-99</v>
      </c>
      <c r="AA42" s="18">
        <f>LARGE('datedec &amp; datejul kaf'!$N$5:$N$94,'datedec &amp; datejul kaf rank'!$A42)</f>
        <v>2677.5351062039999</v>
      </c>
    </row>
    <row r="43" spans="1:27" x14ac:dyDescent="0.2">
      <c r="A43" s="5">
        <v>38</v>
      </c>
      <c r="B43" s="5" t="str">
        <f>VLOOKUP(C43,'datedec &amp; datejul kaf'!$B$5:$O$94,14,FALSE)</f>
        <v>2015-16</v>
      </c>
      <c r="C43" s="18">
        <f>LARGE('datedec &amp; datejul kaf'!$B$5:$B$94,'datedec &amp; datejul kaf rank'!$A43)</f>
        <v>793.80691238099996</v>
      </c>
      <c r="D43" s="5" t="str">
        <f>VLOOKUP(E43,'datedec &amp; datejul kaf'!$C$5:$O$94,13,FALSE)</f>
        <v>2012-13</v>
      </c>
      <c r="E43" s="18">
        <f>LARGE('datedec &amp; datejul kaf'!$C$5:$C$94,'datedec &amp; datejul kaf rank'!$A43)</f>
        <v>432.60494245500001</v>
      </c>
      <c r="F43" s="5" t="str">
        <f>VLOOKUP(G43,'datedec &amp; datejul kaf'!$D$5:$O$94,12,FALSE)</f>
        <v>1981-82</v>
      </c>
      <c r="G43" s="18">
        <f>LARGE('datedec &amp; datejul kaf'!$D$5:$D$94,'datedec &amp; datejul kaf rank'!$A43)</f>
        <v>245.43073459800002</v>
      </c>
      <c r="H43" s="5" t="str">
        <f>VLOOKUP(I43,'datedec &amp; datejul kaf'!$E$5:$O$94,11,FALSE)</f>
        <v>2007-08</v>
      </c>
      <c r="I43" s="18">
        <f>LARGE('datedec &amp; datejul kaf'!$E$5:$E$94,'datedec &amp; datejul kaf rank'!$A43)</f>
        <v>134.116358607</v>
      </c>
      <c r="J43" s="5" t="str">
        <f>VLOOKUP(K43,'datedec &amp; datejul kaf'!$F$5:$O$94,10,FALSE)</f>
        <v>1996-97</v>
      </c>
      <c r="K43" s="18">
        <f>LARGE('datedec &amp; datejul kaf'!$F$5:$F$94,'datedec &amp; datejul kaf rank'!$A43)</f>
        <v>59.458510167</v>
      </c>
      <c r="L43" s="5" t="str">
        <f>VLOOKUP(M43,'datedec &amp; datejul kaf'!$G$5:$O$94,9,FALSE)</f>
        <v>1981-82</v>
      </c>
      <c r="M43" s="18">
        <f>LARGE('datedec &amp; datejul kaf'!$G$5:$G$94,'datedec &amp; datejul kaf rank'!$A43)</f>
        <v>1884.275631819</v>
      </c>
      <c r="N43" s="5" t="str">
        <f>VLOOKUP(O43,'datedec &amp; datejul kaf'!$H$5:$O$94,8,FALSE)</f>
        <v>1968-69</v>
      </c>
      <c r="O43" s="18">
        <f>LARGE('datedec &amp; datejul kaf'!$H$5:$H$94,'datedec &amp; datejul kaf rank'!$A43)</f>
        <v>1837.4934848130001</v>
      </c>
      <c r="P43" s="5" t="str">
        <f>VLOOKUP(Q43,'datedec &amp; datejul kaf'!$I$5:$O$94,7,FALSE)</f>
        <v>1981-82</v>
      </c>
      <c r="Q43" s="18">
        <f>LARGE('datedec &amp; datejul kaf'!$I$5:$I$94,'datedec &amp; datejul kaf rank'!$A43)</f>
        <v>1801.9516679640001</v>
      </c>
      <c r="R43" s="5" t="str">
        <f>VLOOKUP(S43,'datedec &amp; datejul kaf'!$J$5:$O$94,6,FALSE)</f>
        <v>1949-50</v>
      </c>
      <c r="S43" s="18">
        <f>LARGE('datedec &amp; datejul kaf'!$J$5:$J$94,'datedec &amp; datejul kaf rank'!$A43)</f>
        <v>1762.097785161</v>
      </c>
      <c r="T43" s="5" t="str">
        <f>VLOOKUP(U43,'datedec &amp; datejul kaf'!$K$5:$O$94,5,FALSE)</f>
        <v>1935-36</v>
      </c>
      <c r="U43" s="18">
        <f>LARGE('datedec &amp; datejul kaf'!$K$5:$K$94,'datedec &amp; datejul kaf rank'!$A43)</f>
        <v>1635.6832444470001</v>
      </c>
      <c r="V43" s="5" t="str">
        <f>VLOOKUP(W43,'datedec &amp; datejul kaf'!$L$5:$O$94,4,FALSE)</f>
        <v>1947-48</v>
      </c>
      <c r="W43" s="18">
        <f>LARGE('datedec &amp; datejul kaf'!$L$5:$L$94,'datedec &amp; datejul kaf rank'!$A43)</f>
        <v>1207.7414423130001</v>
      </c>
      <c r="X43" s="5" t="str">
        <f>VLOOKUP(Y43,'datedec &amp; datejul kaf'!$M$5:$O$94,3,FALSE)</f>
        <v>1941-42</v>
      </c>
      <c r="Y43" s="18">
        <f>LARGE('datedec &amp; datejul kaf'!$M$5:$M$94,'datedec &amp; datejul kaf rank'!$A43)</f>
        <v>575.76989576400001</v>
      </c>
      <c r="Z43" s="5" t="str">
        <f>VLOOKUP(AA43,'datedec &amp; datejul kaf'!$N$5:$O$94,2,FALSE)</f>
        <v>1957-58</v>
      </c>
      <c r="AA43" s="18">
        <f>LARGE('datedec &amp; datejul kaf'!$N$5:$N$94,'datedec &amp; datejul kaf rank'!$A43)</f>
        <v>2671.3407262709998</v>
      </c>
    </row>
    <row r="44" spans="1:27" x14ac:dyDescent="0.2">
      <c r="A44" s="5">
        <v>39</v>
      </c>
      <c r="B44" s="5" t="str">
        <f>VLOOKUP(C44,'datedec &amp; datejul kaf'!$B$5:$O$94,14,FALSE)</f>
        <v>1958-59</v>
      </c>
      <c r="C44" s="18">
        <f>LARGE('datedec &amp; datejul kaf'!$B$5:$B$94,'datedec &amp; datejul kaf rank'!$A44)</f>
        <v>790.958648025</v>
      </c>
      <c r="D44" s="5" t="str">
        <f>VLOOKUP(E44,'datedec &amp; datejul kaf'!$C$5:$O$94,13,FALSE)</f>
        <v>2008-09</v>
      </c>
      <c r="E44" s="18">
        <f>LARGE('datedec &amp; datejul kaf'!$C$5:$C$94,'datedec &amp; datejul kaf rank'!$A44)</f>
        <v>429.96692602500002</v>
      </c>
      <c r="F44" s="5" t="str">
        <f>VLOOKUP(G44,'datedec &amp; datejul kaf'!$D$5:$O$94,12,FALSE)</f>
        <v>1982-83</v>
      </c>
      <c r="G44" s="18">
        <f>LARGE('datedec &amp; datejul kaf'!$D$5:$D$94,'datedec &amp; datejul kaf rank'!$A44)</f>
        <v>243.61585863299999</v>
      </c>
      <c r="H44" s="5" t="str">
        <f>VLOOKUP(I44,'datedec &amp; datejul kaf'!$E$5:$O$94,11,FALSE)</f>
        <v>1954-55</v>
      </c>
      <c r="I44" s="18">
        <f>LARGE('datedec &amp; datejul kaf'!$E$5:$E$94,'datedec &amp; datejul kaf rank'!$A44)</f>
        <v>132.37288759800001</v>
      </c>
      <c r="J44" s="5" t="str">
        <f>VLOOKUP(K44,'datedec &amp; datejul kaf'!$F$5:$O$94,10,FALSE)</f>
        <v>2006-07</v>
      </c>
      <c r="K44" s="18">
        <f>LARGE('datedec &amp; datejul kaf'!$F$5:$F$94,'datedec &amp; datejul kaf rank'!$A44)</f>
        <v>59.397022565999997</v>
      </c>
      <c r="L44" s="5" t="str">
        <f>VLOOKUP(M44,'datedec &amp; datejul kaf'!$G$5:$O$94,9,FALSE)</f>
        <v>1968-69</v>
      </c>
      <c r="M44" s="18">
        <f>LARGE('datedec &amp; datejul kaf'!$G$5:$G$94,'datedec &amp; datejul kaf rank'!$A44)</f>
        <v>1882.2564583409999</v>
      </c>
      <c r="N44" s="5" t="str">
        <f>VLOOKUP(O44,'datedec &amp; datejul kaf'!$H$5:$O$94,8,FALSE)</f>
        <v>1970-71</v>
      </c>
      <c r="O44" s="18">
        <f>LARGE('datedec &amp; datejul kaf'!$H$5:$H$94,'datedec &amp; datejul kaf rank'!$A44)</f>
        <v>1836.886542687</v>
      </c>
      <c r="P44" s="5" t="str">
        <f>VLOOKUP(Q44,'datedec &amp; datejul kaf'!$I$5:$O$94,7,FALSE)</f>
        <v>1989-90</v>
      </c>
      <c r="Q44" s="18">
        <f>LARGE('datedec &amp; datejul kaf'!$I$5:$I$94,'datedec &amp; datejul kaf rank'!$A44)</f>
        <v>1800.49580025</v>
      </c>
      <c r="R44" s="5" t="str">
        <f>VLOOKUP(S44,'datedec &amp; datejul kaf'!$J$5:$O$94,6,FALSE)</f>
        <v>1989-90</v>
      </c>
      <c r="S44" s="18">
        <f>LARGE('datedec &amp; datejul kaf'!$J$5:$J$94,'datedec &amp; datejul kaf rank'!$A44)</f>
        <v>1760.221421595</v>
      </c>
      <c r="T44" s="5" t="str">
        <f>VLOOKUP(U44,'datedec &amp; datejul kaf'!$K$5:$O$94,5,FALSE)</f>
        <v>1934-35</v>
      </c>
      <c r="U44" s="18">
        <f>LARGE('datedec &amp; datejul kaf'!$K$5:$K$94,'datedec &amp; datejul kaf rank'!$A44)</f>
        <v>1627.0452282420001</v>
      </c>
      <c r="V44" s="5" t="str">
        <f>VLOOKUP(W44,'datedec &amp; datejul kaf'!$L$5:$O$94,4,FALSE)</f>
        <v>1999-2000</v>
      </c>
      <c r="W44" s="18">
        <f>LARGE('datedec &amp; datejul kaf'!$L$5:$L$94,'datedec &amp; datejul kaf rank'!$A44)</f>
        <v>1206.3589630259999</v>
      </c>
      <c r="X44" s="5" t="str">
        <f>VLOOKUP(Y44,'datedec &amp; datejul kaf'!$M$5:$O$94,3,FALSE)</f>
        <v>1964-65</v>
      </c>
      <c r="Y44" s="18">
        <f>LARGE('datedec &amp; datejul kaf'!$M$5:$M$94,'datedec &amp; datejul kaf rank'!$A44)</f>
        <v>574.97055695100005</v>
      </c>
      <c r="Z44" s="5" t="str">
        <f>VLOOKUP(AA44,'datedec &amp; datejul kaf'!$N$5:$O$94,2,FALSE)</f>
        <v>2013-14</v>
      </c>
      <c r="AA44" s="18">
        <f>LARGE('datedec &amp; datejul kaf'!$N$5:$N$94,'datedec &amp; datejul kaf rank'!$A44)</f>
        <v>2668.0303131720002</v>
      </c>
    </row>
    <row r="45" spans="1:27" x14ac:dyDescent="0.2">
      <c r="A45" s="5">
        <v>40</v>
      </c>
      <c r="B45" s="5" t="str">
        <f>VLOOKUP(C45,'datedec &amp; datejul kaf'!$B$5:$O$94,14,FALSE)</f>
        <v>2013-14</v>
      </c>
      <c r="C45" s="18">
        <f>LARGE('datedec &amp; datejul kaf'!$B$5:$B$94,'datedec &amp; datejul kaf rank'!$A45)</f>
        <v>788.49121010099998</v>
      </c>
      <c r="D45" s="5" t="str">
        <f>VLOOKUP(E45,'datedec &amp; datejul kaf'!$C$5:$O$94,13,FALSE)</f>
        <v>1998-99</v>
      </c>
      <c r="E45" s="18">
        <f>LARGE('datedec &amp; datejul kaf'!$C$5:$C$94,'datedec &amp; datejul kaf rank'!$A45)</f>
        <v>428.83039714199998</v>
      </c>
      <c r="F45" s="5" t="str">
        <f>VLOOKUP(G45,'datedec &amp; datejul kaf'!$D$5:$O$94,12,FALSE)</f>
        <v>1961-62</v>
      </c>
      <c r="G45" s="18">
        <f>LARGE('datedec &amp; datejul kaf'!$D$5:$D$94,'datedec &amp; datejul kaf rank'!$A45)</f>
        <v>235.30313167199998</v>
      </c>
      <c r="H45" s="5" t="str">
        <f>VLOOKUP(I45,'datedec &amp; datejul kaf'!$E$5:$O$94,11,FALSE)</f>
        <v>1982-83</v>
      </c>
      <c r="I45" s="18">
        <f>LARGE('datedec &amp; datejul kaf'!$E$5:$E$94,'datedec &amp; datejul kaf rank'!$A45)</f>
        <v>130.47867279300002</v>
      </c>
      <c r="J45" s="5" t="str">
        <f>VLOOKUP(K45,'datedec &amp; datejul kaf'!$F$5:$O$94,10,FALSE)</f>
        <v>1966-67</v>
      </c>
      <c r="K45" s="18">
        <f>LARGE('datedec &amp; datejul kaf'!$F$5:$F$94,'datedec &amp; datejul kaf rank'!$A45)</f>
        <v>58.167270545999997</v>
      </c>
      <c r="L45" s="5" t="str">
        <f>VLOOKUP(M45,'datedec &amp; datejul kaf'!$G$5:$O$94,9,FALSE)</f>
        <v>1956-57</v>
      </c>
      <c r="M45" s="18">
        <f>LARGE('datedec &amp; datejul kaf'!$G$5:$G$94,'datedec &amp; datejul kaf rank'!$A45)</f>
        <v>1880.741086497</v>
      </c>
      <c r="N45" s="5" t="str">
        <f>VLOOKUP(O45,'datedec &amp; datejul kaf'!$H$5:$O$94,8,FALSE)</f>
        <v>1981-82</v>
      </c>
      <c r="O45" s="18">
        <f>LARGE('datedec &amp; datejul kaf'!$H$5:$H$94,'datedec &amp; datejul kaf rank'!$A45)</f>
        <v>1835.884889832</v>
      </c>
      <c r="P45" s="5" t="str">
        <f>VLOOKUP(Q45,'datedec &amp; datejul kaf'!$I$5:$O$94,7,FALSE)</f>
        <v>1933-34</v>
      </c>
      <c r="Q45" s="18">
        <f>LARGE('datedec &amp; datejul kaf'!$I$5:$I$94,'datedec &amp; datejul kaf rank'!$A45)</f>
        <v>1799.9761308480001</v>
      </c>
      <c r="R45" s="5" t="str">
        <f>VLOOKUP(S45,'datedec &amp; datejul kaf'!$J$5:$O$94,6,FALSE)</f>
        <v>1985-86</v>
      </c>
      <c r="S45" s="18">
        <f>LARGE('datedec &amp; datejul kaf'!$J$5:$J$94,'datedec &amp; datejul kaf rank'!$A45)</f>
        <v>1756.3794382680001</v>
      </c>
      <c r="T45" s="5" t="str">
        <f>VLOOKUP(U45,'datedec &amp; datejul kaf'!$K$5:$O$94,5,FALSE)</f>
        <v>1952-53</v>
      </c>
      <c r="U45" s="18">
        <f>LARGE('datedec &amp; datejul kaf'!$K$5:$K$94,'datedec &amp; datejul kaf rank'!$A45)</f>
        <v>1624.8951456780001</v>
      </c>
      <c r="V45" s="5" t="str">
        <f>VLOOKUP(W45,'datedec &amp; datejul kaf'!$L$5:$O$94,4,FALSE)</f>
        <v>1977-78</v>
      </c>
      <c r="W45" s="18">
        <f>LARGE('datedec &amp; datejul kaf'!$L$5:$L$94,'datedec &amp; datejul kaf rank'!$A45)</f>
        <v>1199.9543351670002</v>
      </c>
      <c r="X45" s="5" t="str">
        <f>VLOOKUP(Y45,'datedec &amp; datejul kaf'!$M$5:$O$94,3,FALSE)</f>
        <v>1983-84</v>
      </c>
      <c r="Y45" s="18">
        <f>LARGE('datedec &amp; datejul kaf'!$M$5:$M$94,'datedec &amp; datejul kaf rank'!$A45)</f>
        <v>569.3136976589999</v>
      </c>
      <c r="Z45" s="5" t="str">
        <f>VLOOKUP(AA45,'datedec &amp; datejul kaf'!$N$5:$O$94,2,FALSE)</f>
        <v>1989-90</v>
      </c>
      <c r="AA45" s="18">
        <f>LARGE('datedec &amp; datejul kaf'!$N$5:$N$94,'datedec &amp; datejul kaf rank'!$A45)</f>
        <v>2666.5228752120001</v>
      </c>
    </row>
    <row r="46" spans="1:27" x14ac:dyDescent="0.2">
      <c r="A46" s="5">
        <v>41</v>
      </c>
      <c r="B46" s="5" t="str">
        <f>VLOOKUP(C46,'datedec &amp; datejul kaf'!$B$5:$O$94,14,FALSE)</f>
        <v>1971-72</v>
      </c>
      <c r="C46" s="18">
        <f>LARGE('datedec &amp; datejul kaf'!$B$5:$B$94,'datedec &amp; datejul kaf rank'!$A46)</f>
        <v>787.4102184059999</v>
      </c>
      <c r="D46" s="5" t="str">
        <f>VLOOKUP(E46,'datedec &amp; datejul kaf'!$C$5:$O$94,13,FALSE)</f>
        <v>1989-90</v>
      </c>
      <c r="E46" s="18">
        <f>LARGE('datedec &amp; datejul kaf'!$C$5:$C$94,'datedec &amp; datejul kaf rank'!$A46)</f>
        <v>427.77122362800003</v>
      </c>
      <c r="F46" s="5" t="str">
        <f>VLOOKUP(G46,'datedec &amp; datejul kaf'!$D$5:$O$94,12,FALSE)</f>
        <v>1956-57</v>
      </c>
      <c r="G46" s="18">
        <f>LARGE('datedec &amp; datejul kaf'!$D$5:$D$94,'datedec &amp; datejul kaf rank'!$A46)</f>
        <v>233.742139995</v>
      </c>
      <c r="H46" s="5" t="str">
        <f>VLOOKUP(I46,'datedec &amp; datejul kaf'!$E$5:$O$94,11,FALSE)</f>
        <v>1960-61</v>
      </c>
      <c r="I46" s="18">
        <f>LARGE('datedec &amp; datejul kaf'!$E$5:$E$94,'datedec &amp; datejul kaf rank'!$A46)</f>
        <v>129.84792901500001</v>
      </c>
      <c r="J46" s="5" t="str">
        <f>VLOOKUP(K46,'datedec &amp; datejul kaf'!$F$5:$O$94,10,FALSE)</f>
        <v>1965-66</v>
      </c>
      <c r="K46" s="18">
        <f>LARGE('datedec &amp; datejul kaf'!$F$5:$F$94,'datedec &amp; datejul kaf rank'!$A46)</f>
        <v>58.105782945000001</v>
      </c>
      <c r="L46" s="5" t="str">
        <f>VLOOKUP(M46,'datedec &amp; datejul kaf'!$G$5:$O$94,9,FALSE)</f>
        <v>2013-14</v>
      </c>
      <c r="M46" s="18">
        <f>LARGE('datedec &amp; datejul kaf'!$G$5:$G$94,'datedec &amp; datejul kaf rank'!$A46)</f>
        <v>1879.539103071</v>
      </c>
      <c r="N46" s="5" t="str">
        <f>VLOOKUP(O46,'datedec &amp; datejul kaf'!$H$5:$O$94,8,FALSE)</f>
        <v>1935-36</v>
      </c>
      <c r="O46" s="18">
        <f>LARGE('datedec &amp; datejul kaf'!$H$5:$H$94,'datedec &amp; datejul kaf rank'!$A46)</f>
        <v>1832.2987742639998</v>
      </c>
      <c r="P46" s="5" t="str">
        <f>VLOOKUP(Q46,'datedec &amp; datejul kaf'!$I$5:$O$94,7,FALSE)</f>
        <v>2013-14</v>
      </c>
      <c r="Q46" s="18">
        <f>LARGE('datedec &amp; datejul kaf'!$I$5:$I$94,'datedec &amp; datejul kaf rank'!$A46)</f>
        <v>1796.4197673450001</v>
      </c>
      <c r="R46" s="5" t="str">
        <f>VLOOKUP(S46,'datedec &amp; datejul kaf'!$J$5:$O$94,6,FALSE)</f>
        <v>2013-14</v>
      </c>
      <c r="S46" s="18">
        <f>LARGE('datedec &amp; datejul kaf'!$J$5:$J$94,'datedec &amp; datejul kaf rank'!$A46)</f>
        <v>1752.9480334379998</v>
      </c>
      <c r="T46" s="5" t="str">
        <f>VLOOKUP(U46,'datedec &amp; datejul kaf'!$K$5:$O$94,5,FALSE)</f>
        <v>1968-69</v>
      </c>
      <c r="U46" s="18">
        <f>LARGE('datedec &amp; datejul kaf'!$K$5:$K$94,'datedec &amp; datejul kaf rank'!$A46)</f>
        <v>1615.523245203</v>
      </c>
      <c r="V46" s="5" t="str">
        <f>VLOOKUP(W46,'datedec &amp; datejul kaf'!$L$5:$O$94,4,FALSE)</f>
        <v>1961-62</v>
      </c>
      <c r="W46" s="18">
        <f>LARGE('datedec &amp; datejul kaf'!$L$5:$L$94,'datedec &amp; datejul kaf rank'!$A46)</f>
        <v>1197.768550125</v>
      </c>
      <c r="X46" s="5" t="str">
        <f>VLOOKUP(Y46,'datedec &amp; datejul kaf'!$M$5:$O$94,3,FALSE)</f>
        <v>1938-39</v>
      </c>
      <c r="Y46" s="18">
        <f>LARGE('datedec &amp; datejul kaf'!$M$5:$M$94,'datedec &amp; datejul kaf rank'!$A46)</f>
        <v>566.42378041200004</v>
      </c>
      <c r="Z46" s="5" t="str">
        <f>VLOOKUP(AA46,'datedec &amp; datejul kaf'!$N$5:$O$94,2,FALSE)</f>
        <v>1991-92</v>
      </c>
      <c r="AA46" s="18">
        <f>LARGE('datedec &amp; datejul kaf'!$N$5:$N$94,'datedec &amp; datejul kaf rank'!$A46)</f>
        <v>2640.1922976870001</v>
      </c>
    </row>
    <row r="47" spans="1:27" x14ac:dyDescent="0.2">
      <c r="A47" s="5">
        <v>42</v>
      </c>
      <c r="B47" s="5" t="str">
        <f>VLOOKUP(C47,'datedec &amp; datejul kaf'!$B$5:$O$94,14,FALSE)</f>
        <v>1937-38</v>
      </c>
      <c r="C47" s="18">
        <f>LARGE('datedec &amp; datejul kaf'!$B$5:$B$94,'datedec &amp; datejul kaf rank'!$A47)</f>
        <v>783.77253259199995</v>
      </c>
      <c r="D47" s="5" t="str">
        <f>VLOOKUP(E47,'datedec &amp; datejul kaf'!$C$5:$O$94,13,FALSE)</f>
        <v>1988-89</v>
      </c>
      <c r="E47" s="18">
        <f>LARGE('datedec &amp; datejul kaf'!$C$5:$C$94,'datedec &amp; datejul kaf rank'!$A47)</f>
        <v>426.20626500900005</v>
      </c>
      <c r="F47" s="5" t="str">
        <f>VLOOKUP(G47,'datedec &amp; datejul kaf'!$D$5:$O$94,12,FALSE)</f>
        <v>1955-56</v>
      </c>
      <c r="G47" s="18">
        <f>LARGE('datedec &amp; datejul kaf'!$D$5:$D$94,'datedec &amp; datejul kaf rank'!$A47)</f>
        <v>232.27437145499999</v>
      </c>
      <c r="H47" s="5" t="str">
        <f>VLOOKUP(I47,'datedec &amp; datejul kaf'!$E$5:$O$94,11,FALSE)</f>
        <v>1986-87</v>
      </c>
      <c r="I47" s="18">
        <f>LARGE('datedec &amp; datejul kaf'!$E$5:$E$94,'datedec &amp; datejul kaf rank'!$A47)</f>
        <v>129.26875548300001</v>
      </c>
      <c r="J47" s="5" t="str">
        <f>VLOOKUP(K47,'datedec &amp; datejul kaf'!$F$5:$O$94,10,FALSE)</f>
        <v>1963-64</v>
      </c>
      <c r="K47" s="18">
        <f>LARGE('datedec &amp; datejul kaf'!$F$5:$F$94,'datedec &amp; datejul kaf rank'!$A47)</f>
        <v>57.552394536000001</v>
      </c>
      <c r="L47" s="5" t="str">
        <f>VLOOKUP(M47,'datedec &amp; datejul kaf'!$G$5:$O$94,9,FALSE)</f>
        <v>1997-98</v>
      </c>
      <c r="M47" s="18">
        <f>LARGE('datedec &amp; datejul kaf'!$G$5:$G$94,'datedec &amp; datejul kaf rank'!$A47)</f>
        <v>1873.7572851059999</v>
      </c>
      <c r="N47" s="5" t="str">
        <f>VLOOKUP(O47,'datedec &amp; datejul kaf'!$H$5:$O$94,8,FALSE)</f>
        <v>2013-14</v>
      </c>
      <c r="O47" s="18">
        <f>LARGE('datedec &amp; datejul kaf'!$H$5:$H$94,'datedec &amp; datejul kaf rank'!$A47)</f>
        <v>1825.798939797</v>
      </c>
      <c r="P47" s="5" t="str">
        <f>VLOOKUP(Q47,'datedec &amp; datejul kaf'!$I$5:$O$94,7,FALSE)</f>
        <v>1970-71</v>
      </c>
      <c r="Q47" s="18">
        <f>LARGE('datedec &amp; datejul kaf'!$I$5:$I$94,'datedec &amp; datejul kaf rank'!$A47)</f>
        <v>1795.233651687</v>
      </c>
      <c r="R47" s="5" t="str">
        <f>VLOOKUP(S47,'datedec &amp; datejul kaf'!$J$5:$O$94,6,FALSE)</f>
        <v>1970-71</v>
      </c>
      <c r="S47" s="18">
        <f>LARGE('datedec &amp; datejul kaf'!$J$5:$J$94,'datedec &amp; datejul kaf rank'!$A47)</f>
        <v>1751.7004301789998</v>
      </c>
      <c r="T47" s="5" t="str">
        <f>VLOOKUP(U47,'datedec &amp; datejul kaf'!$K$5:$O$94,5,FALSE)</f>
        <v>1959-60</v>
      </c>
      <c r="U47" s="18">
        <f>LARGE('datedec &amp; datejul kaf'!$K$5:$K$94,'datedec &amp; datejul kaf rank'!$A47)</f>
        <v>1607.793658716</v>
      </c>
      <c r="V47" s="5" t="str">
        <f>VLOOKUP(W47,'datedec &amp; datejul kaf'!$L$5:$O$94,4,FALSE)</f>
        <v>1964-65</v>
      </c>
      <c r="W47" s="18">
        <f>LARGE('datedec &amp; datejul kaf'!$L$5:$L$94,'datedec &amp; datejul kaf rank'!$A47)</f>
        <v>1187.9226000809999</v>
      </c>
      <c r="X47" s="5" t="str">
        <f>VLOOKUP(Y47,'datedec &amp; datejul kaf'!$M$5:$O$94,3,FALSE)</f>
        <v>2012-13</v>
      </c>
      <c r="Y47" s="18">
        <f>LARGE('datedec &amp; datejul kaf'!$M$5:$M$94,'datedec &amp; datejul kaf rank'!$A47)</f>
        <v>562.18113594299996</v>
      </c>
      <c r="Z47" s="5" t="str">
        <f>VLOOKUP(AA47,'datedec &amp; datejul kaf'!$N$5:$O$94,2,FALSE)</f>
        <v>1956-57</v>
      </c>
      <c r="AA47" s="18">
        <f>LARGE('datedec &amp; datejul kaf'!$N$5:$N$94,'datedec &amp; datejul kaf rank'!$A47)</f>
        <v>2634.0871739489999</v>
      </c>
    </row>
    <row r="48" spans="1:27" x14ac:dyDescent="0.2">
      <c r="A48" s="5">
        <v>43</v>
      </c>
      <c r="B48" s="5" t="str">
        <f>VLOOKUP(C48,'datedec &amp; datejul kaf'!$B$5:$O$94,14,FALSE)</f>
        <v>1955-56</v>
      </c>
      <c r="C48" s="18">
        <f>LARGE('datedec &amp; datejul kaf'!$B$5:$B$94,'datedec &amp; datejul kaf rank'!$A48)</f>
        <v>778.26840056700007</v>
      </c>
      <c r="D48" s="5" t="str">
        <f>VLOOKUP(E48,'datedec &amp; datejul kaf'!$C$5:$O$94,13,FALSE)</f>
        <v>1938-39</v>
      </c>
      <c r="E48" s="18">
        <f>LARGE('datedec &amp; datejul kaf'!$C$5:$C$94,'datedec &amp; datejul kaf rank'!$A48)</f>
        <v>419.44461237000002</v>
      </c>
      <c r="F48" s="5" t="str">
        <f>VLOOKUP(G48,'datedec &amp; datejul kaf'!$D$5:$O$94,12,FALSE)</f>
        <v>1932-33</v>
      </c>
      <c r="G48" s="18">
        <f>LARGE('datedec &amp; datejul kaf'!$D$5:$D$94,'datedec &amp; datejul kaf rank'!$A48)</f>
        <v>231.88759461000001</v>
      </c>
      <c r="H48" s="5" t="str">
        <f>VLOOKUP(I48,'datedec &amp; datejul kaf'!$E$5:$O$94,11,FALSE)</f>
        <v>2009-10</v>
      </c>
      <c r="I48" s="18">
        <f>LARGE('datedec &amp; datejul kaf'!$E$5:$E$94,'datedec &amp; datejul kaf rank'!$A48)</f>
        <v>128.62611087900001</v>
      </c>
      <c r="J48" s="5" t="str">
        <f>VLOOKUP(K48,'datedec &amp; datejul kaf'!$F$5:$O$94,10,FALSE)</f>
        <v>1987-88</v>
      </c>
      <c r="K48" s="18">
        <f>LARGE('datedec &amp; datejul kaf'!$F$5:$F$94,'datedec &amp; datejul kaf rank'!$A48)</f>
        <v>56.999006127000001</v>
      </c>
      <c r="L48" s="5" t="str">
        <f>VLOOKUP(M48,'datedec &amp; datejul kaf'!$G$5:$O$94,9,FALSE)</f>
        <v>1980-81</v>
      </c>
      <c r="M48" s="18">
        <f>LARGE('datedec &amp; datejul kaf'!$G$5:$G$94,'datedec &amp; datejul kaf rank'!$A48)</f>
        <v>1870.0045579739999</v>
      </c>
      <c r="N48" s="5" t="str">
        <f>VLOOKUP(O48,'datedec &amp; datejul kaf'!$H$5:$O$94,8,FALSE)</f>
        <v>1959-60</v>
      </c>
      <c r="O48" s="18">
        <f>LARGE('datedec &amp; datejul kaf'!$H$5:$H$94,'datedec &amp; datejul kaf rank'!$A48)</f>
        <v>1821.1675350119999</v>
      </c>
      <c r="P48" s="5" t="str">
        <f>VLOOKUP(Q48,'datedec &amp; datejul kaf'!$I$5:$O$94,7,FALSE)</f>
        <v>1949-50</v>
      </c>
      <c r="Q48" s="18">
        <f>LARGE('datedec &amp; datejul kaf'!$I$5:$I$94,'datedec &amp; datejul kaf rank'!$A48)</f>
        <v>1791.0584452319999</v>
      </c>
      <c r="R48" s="5" t="str">
        <f>VLOOKUP(S48,'datedec &amp; datejul kaf'!$J$5:$O$94,6,FALSE)</f>
        <v>1933-34</v>
      </c>
      <c r="S48" s="18">
        <f>LARGE('datedec &amp; datejul kaf'!$J$5:$J$94,'datedec &amp; datejul kaf rank'!$A48)</f>
        <v>1741.07100909</v>
      </c>
      <c r="T48" s="5" t="str">
        <f>VLOOKUP(U48,'datedec &amp; datejul kaf'!$K$5:$O$94,5,FALSE)</f>
        <v>1989-90</v>
      </c>
      <c r="U48" s="18">
        <f>LARGE('datedec &amp; datejul kaf'!$K$5:$K$94,'datedec &amp; datejul kaf rank'!$A48)</f>
        <v>1602.4164688349999</v>
      </c>
      <c r="V48" s="5" t="str">
        <f>VLOOKUP(W48,'datedec &amp; datejul kaf'!$L$5:$O$94,4,FALSE)</f>
        <v>1970-71</v>
      </c>
      <c r="W48" s="18">
        <f>LARGE('datedec &amp; datejul kaf'!$L$5:$L$94,'datedec &amp; datejul kaf rank'!$A48)</f>
        <v>1185.8578067699998</v>
      </c>
      <c r="X48" s="5" t="str">
        <f>VLOOKUP(Y48,'datedec &amp; datejul kaf'!$M$5:$O$94,3,FALSE)</f>
        <v>1962-63</v>
      </c>
      <c r="Y48" s="18">
        <f>LARGE('datedec &amp; datejul kaf'!$M$5:$M$94,'datedec &amp; datejul kaf rank'!$A48)</f>
        <v>561.44328473099995</v>
      </c>
      <c r="Z48" s="5" t="str">
        <f>VLOOKUP(AA48,'datedec &amp; datejul kaf'!$N$5:$O$94,2,FALSE)</f>
        <v>1939-40</v>
      </c>
      <c r="AA48" s="18">
        <f>LARGE('datedec &amp; datejul kaf'!$N$5:$N$94,'datedec &amp; datejul kaf rank'!$A48)</f>
        <v>2621.8194058139998</v>
      </c>
    </row>
    <row r="49" spans="1:27" x14ac:dyDescent="0.2">
      <c r="A49" s="5">
        <v>44</v>
      </c>
      <c r="B49" s="5" t="str">
        <f>VLOOKUP(C49,'datedec &amp; datejul kaf'!$B$5:$O$94,14,FALSE)</f>
        <v>1961-62</v>
      </c>
      <c r="C49" s="18">
        <f>LARGE('datedec &amp; datejul kaf'!$B$5:$B$94,'datedec &amp; datejul kaf rank'!$A49)</f>
        <v>777.75864852000007</v>
      </c>
      <c r="D49" s="5" t="str">
        <f>VLOOKUP(E49,'datedec &amp; datejul kaf'!$C$5:$O$94,13,FALSE)</f>
        <v>1996-97</v>
      </c>
      <c r="E49" s="18">
        <f>LARGE('datedec &amp; datejul kaf'!$C$5:$C$94,'datedec &amp; datejul kaf rank'!$A49)</f>
        <v>417.49882731899999</v>
      </c>
      <c r="F49" s="5" t="str">
        <f>VLOOKUP(G49,'datedec &amp; datejul kaf'!$D$5:$O$94,12,FALSE)</f>
        <v>2011-12</v>
      </c>
      <c r="G49" s="18">
        <f>LARGE('datedec &amp; datejul kaf'!$D$5:$D$94,'datedec &amp; datejul kaf rank'!$A49)</f>
        <v>231.46709875800002</v>
      </c>
      <c r="H49" s="5" t="str">
        <f>VLOOKUP(I49,'datedec &amp; datejul kaf'!$E$5:$O$94,11,FALSE)</f>
        <v>1984-85</v>
      </c>
      <c r="I49" s="18">
        <f>LARGE('datedec &amp; datejul kaf'!$E$5:$E$94,'datedec &amp; datejul kaf rank'!$A49)</f>
        <v>124.92693746400001</v>
      </c>
      <c r="J49" s="5" t="str">
        <f>VLOOKUP(K49,'datedec &amp; datejul kaf'!$F$5:$O$94,10,FALSE)</f>
        <v>1947-48</v>
      </c>
      <c r="K49" s="18">
        <f>LARGE('datedec &amp; datejul kaf'!$F$5:$F$94,'datedec &amp; datejul kaf rank'!$A49)</f>
        <v>56.937518525999998</v>
      </c>
      <c r="L49" s="5" t="str">
        <f>VLOOKUP(M49,'datedec &amp; datejul kaf'!$G$5:$O$94,9,FALSE)</f>
        <v>1959-60</v>
      </c>
      <c r="M49" s="18">
        <f>LARGE('datedec &amp; datejul kaf'!$G$5:$G$94,'datedec &amp; datejul kaf rank'!$A49)</f>
        <v>1867.529186166</v>
      </c>
      <c r="N49" s="5" t="str">
        <f>VLOOKUP(O49,'datedec &amp; datejul kaf'!$H$5:$O$94,8,FALSE)</f>
        <v>1949-50</v>
      </c>
      <c r="O49" s="18">
        <f>LARGE('datedec &amp; datejul kaf'!$H$5:$H$94,'datedec &amp; datejul kaf rank'!$A49)</f>
        <v>1818.1050557879998</v>
      </c>
      <c r="P49" s="5" t="str">
        <f>VLOOKUP(Q49,'datedec &amp; datejul kaf'!$I$5:$O$94,7,FALSE)</f>
        <v>1959-60</v>
      </c>
      <c r="Q49" s="18">
        <f>LARGE('datedec &amp; datejul kaf'!$I$5:$I$94,'datedec &amp; datejul kaf rank'!$A49)</f>
        <v>1784.6994372060001</v>
      </c>
      <c r="R49" s="5" t="str">
        <f>VLOOKUP(S49,'datedec &amp; datejul kaf'!$J$5:$O$94,6,FALSE)</f>
        <v>1959-60</v>
      </c>
      <c r="S49" s="18">
        <f>LARGE('datedec &amp; datejul kaf'!$J$5:$J$94,'datedec &amp; datejul kaf rank'!$A49)</f>
        <v>1731.2052243359999</v>
      </c>
      <c r="T49" s="5" t="str">
        <f>VLOOKUP(U49,'datedec &amp; datejul kaf'!$K$5:$O$94,5,FALSE)</f>
        <v>1937-38</v>
      </c>
      <c r="U49" s="18">
        <f>LARGE('datedec &amp; datejul kaf'!$K$5:$K$94,'datedec &amp; datejul kaf rank'!$A49)</f>
        <v>1596.9936591210001</v>
      </c>
      <c r="V49" s="5" t="str">
        <f>VLOOKUP(W49,'datedec &amp; datejul kaf'!$L$5:$O$94,4,FALSE)</f>
        <v>1937-38</v>
      </c>
      <c r="W49" s="18">
        <f>LARGE('datedec &amp; datejul kaf'!$L$5:$L$94,'datedec &amp; datejul kaf rank'!$A49)</f>
        <v>1181.337476361</v>
      </c>
      <c r="X49" s="5" t="str">
        <f>VLOOKUP(Y49,'datedec &amp; datejul kaf'!$M$5:$O$94,3,FALSE)</f>
        <v>1970-71</v>
      </c>
      <c r="Y49" s="18">
        <f>LARGE('datedec &amp; datejul kaf'!$M$5:$M$94,'datedec &amp; datejul kaf rank'!$A49)</f>
        <v>560.76692112000001</v>
      </c>
      <c r="Z49" s="5" t="str">
        <f>VLOOKUP(AA49,'datedec &amp; datejul kaf'!$N$5:$O$94,2,FALSE)</f>
        <v>1945-46</v>
      </c>
      <c r="AA49" s="18">
        <f>LARGE('datedec &amp; datejul kaf'!$N$5:$N$94,'datedec &amp; datejul kaf rank'!$A49)</f>
        <v>2620.0501496820002</v>
      </c>
    </row>
    <row r="50" spans="1:27" x14ac:dyDescent="0.2">
      <c r="A50" s="5">
        <v>45</v>
      </c>
      <c r="B50" s="5" t="str">
        <f>VLOOKUP(C50,'datedec &amp; datejul kaf'!$B$5:$O$94,14,FALSE)</f>
        <v>1947-48</v>
      </c>
      <c r="C50" s="18">
        <f>LARGE('datedec &amp; datejul kaf'!$B$5:$B$94,'datedec &amp; datejul kaf rank'!$A50)</f>
        <v>777.13782209699991</v>
      </c>
      <c r="D50" s="5" t="str">
        <f>VLOOKUP(E50,'datedec &amp; datejul kaf'!$C$5:$O$94,13,FALSE)</f>
        <v>1950-51</v>
      </c>
      <c r="E50" s="18">
        <f>LARGE('datedec &amp; datejul kaf'!$C$5:$C$94,'datedec &amp; datejul kaf rank'!$A50)</f>
        <v>417.47502566699995</v>
      </c>
      <c r="F50" s="5" t="str">
        <f>VLOOKUP(G50,'datedec &amp; datejul kaf'!$D$5:$O$94,12,FALSE)</f>
        <v>1934-35</v>
      </c>
      <c r="G50" s="18">
        <f>LARGE('datedec &amp; datejul kaf'!$D$5:$D$94,'datedec &amp; datejul kaf rank'!$A50)</f>
        <v>231.39172686000001</v>
      </c>
      <c r="H50" s="5" t="str">
        <f>VLOOKUP(I50,'datedec &amp; datejul kaf'!$E$5:$O$94,11,FALSE)</f>
        <v>1971-72</v>
      </c>
      <c r="I50" s="18">
        <f>LARGE('datedec &amp; datejul kaf'!$E$5:$E$94,'datedec &amp; datejul kaf rank'!$A50)</f>
        <v>124.054210224</v>
      </c>
      <c r="J50" s="5" t="str">
        <f>VLOOKUP(K50,'datedec &amp; datejul kaf'!$F$5:$O$94,10,FALSE)</f>
        <v>1983-84</v>
      </c>
      <c r="K50" s="18">
        <f>LARGE('datedec &amp; datejul kaf'!$F$5:$F$94,'datedec &amp; datejul kaf rank'!$A50)</f>
        <v>56.56859292</v>
      </c>
      <c r="L50" s="5" t="str">
        <f>VLOOKUP(M50,'datedec &amp; datejul kaf'!$G$5:$O$94,9,FALSE)</f>
        <v>1986-87</v>
      </c>
      <c r="M50" s="18">
        <f>LARGE('datedec &amp; datejul kaf'!$G$5:$G$94,'datedec &amp; datejul kaf rank'!$A50)</f>
        <v>1867.0749713069999</v>
      </c>
      <c r="N50" s="5" t="str">
        <f>VLOOKUP(O50,'datedec &amp; datejul kaf'!$H$5:$O$94,8,FALSE)</f>
        <v>1986-87</v>
      </c>
      <c r="O50" s="18">
        <f>LARGE('datedec &amp; datejul kaf'!$H$5:$H$94,'datedec &amp; datejul kaf rank'!$A50)</f>
        <v>1806.2637339180001</v>
      </c>
      <c r="P50" s="5" t="str">
        <f>VLOOKUP(Q50,'datedec &amp; datejul kaf'!$I$5:$O$94,7,FALSE)</f>
        <v>1986-87</v>
      </c>
      <c r="Q50" s="18">
        <f>LARGE('datedec &amp; datejul kaf'!$I$5:$I$94,'datedec &amp; datejul kaf rank'!$A50)</f>
        <v>1777.4954705340001</v>
      </c>
      <c r="R50" s="5" t="str">
        <f>VLOOKUP(S50,'datedec &amp; datejul kaf'!$J$5:$O$94,6,FALSE)</f>
        <v>1986-87</v>
      </c>
      <c r="S50" s="18">
        <f>LARGE('datedec &amp; datejul kaf'!$J$5:$J$94,'datedec &amp; datejul kaf rank'!$A50)</f>
        <v>1728.05943933</v>
      </c>
      <c r="T50" s="5" t="str">
        <f>VLOOKUP(U50,'datedec &amp; datejul kaf'!$K$5:$O$94,5,FALSE)</f>
        <v>1979-80</v>
      </c>
      <c r="U50" s="18">
        <f>LARGE('datedec &amp; datejul kaf'!$K$5:$K$94,'datedec &amp; datejul kaf rank'!$A50)</f>
        <v>1596.4283698859999</v>
      </c>
      <c r="V50" s="5" t="str">
        <f>VLOOKUP(W50,'datedec &amp; datejul kaf'!$L$5:$O$94,4,FALSE)</f>
        <v>2005-06</v>
      </c>
      <c r="W50" s="18">
        <f>LARGE('datedec &amp; datejul kaf'!$L$5:$L$94,'datedec &amp; datejul kaf rank'!$A50)</f>
        <v>1178.245245072</v>
      </c>
      <c r="X50" s="5" t="str">
        <f>VLOOKUP(Y50,'datedec &amp; datejul kaf'!$M$5:$O$94,3,FALSE)</f>
        <v>1961-62</v>
      </c>
      <c r="Y50" s="18">
        <f>LARGE('datedec &amp; datejul kaf'!$M$5:$M$94,'datedec &amp; datejul kaf rank'!$A50)</f>
        <v>555.54047503499999</v>
      </c>
      <c r="Z50" s="5" t="str">
        <f>VLOOKUP(AA50,'datedec &amp; datejul kaf'!$N$5:$O$94,2,FALSE)</f>
        <v>1976-77</v>
      </c>
      <c r="AA50" s="18">
        <f>LARGE('datedec &amp; datejul kaf'!$N$5:$N$94,'datedec &amp; datejul kaf rank'!$A50)</f>
        <v>2614.2266788259999</v>
      </c>
    </row>
    <row r="51" spans="1:27" x14ac:dyDescent="0.2">
      <c r="A51" s="5">
        <v>46</v>
      </c>
      <c r="B51" s="5" t="str">
        <f>VLOOKUP(C51,'datedec &amp; datejul kaf'!$B$5:$O$94,14,FALSE)</f>
        <v>1998-99</v>
      </c>
      <c r="C51" s="18">
        <f>LARGE('datedec &amp; datejul kaf'!$B$5:$B$94,'datedec &amp; datejul kaf rank'!$A51)</f>
        <v>773.16096274200004</v>
      </c>
      <c r="D51" s="5" t="str">
        <f>VLOOKUP(E51,'datedec &amp; datejul kaf'!$C$5:$O$94,13,FALSE)</f>
        <v>1956-57</v>
      </c>
      <c r="E51" s="18">
        <f>LARGE('datedec &amp; datejul kaf'!$C$5:$C$94,'datedec &amp; datejul kaf rank'!$A51)</f>
        <v>415.34874475499998</v>
      </c>
      <c r="F51" s="5" t="str">
        <f>VLOOKUP(G51,'datedec &amp; datejul kaf'!$D$5:$O$94,12,FALSE)</f>
        <v>1950-51</v>
      </c>
      <c r="G51" s="18">
        <f>LARGE('datedec &amp; datejul kaf'!$D$5:$D$94,'datedec &amp; datejul kaf rank'!$A51)</f>
        <v>230.03701616699999</v>
      </c>
      <c r="H51" s="5" t="str">
        <f>VLOOKUP(I51,'datedec &amp; datejul kaf'!$E$5:$O$94,11,FALSE)</f>
        <v>1966-67</v>
      </c>
      <c r="I51" s="18">
        <f>LARGE('datedec &amp; datejul kaf'!$E$5:$E$94,'datedec &amp; datejul kaf rank'!$A51)</f>
        <v>123.56230941600001</v>
      </c>
      <c r="J51" s="5" t="str">
        <f>VLOOKUP(K51,'datedec &amp; datejul kaf'!$F$5:$O$94,10,FALSE)</f>
        <v>2009-10</v>
      </c>
      <c r="K51" s="18">
        <f>LARGE('datedec &amp; datejul kaf'!$F$5:$F$94,'datedec &amp; datejul kaf rank'!$A51)</f>
        <v>56.507105319000004</v>
      </c>
      <c r="L51" s="5" t="str">
        <f>VLOOKUP(M51,'datedec &amp; datejul kaf'!$G$5:$O$94,9,FALSE)</f>
        <v>1935-36</v>
      </c>
      <c r="M51" s="18">
        <f>LARGE('datedec &amp; datejul kaf'!$G$5:$G$94,'datedec &amp; datejul kaf rank'!$A51)</f>
        <v>1863.7189383749999</v>
      </c>
      <c r="N51" s="5" t="str">
        <f>VLOOKUP(O51,'datedec &amp; datejul kaf'!$H$5:$O$94,8,FALSE)</f>
        <v>1997-98</v>
      </c>
      <c r="O51" s="18">
        <f>LARGE('datedec &amp; datejul kaf'!$H$5:$H$94,'datedec &amp; datejul kaf rank'!$A51)</f>
        <v>1805.260097592</v>
      </c>
      <c r="P51" s="5" t="str">
        <f>VLOOKUP(Q51,'datedec &amp; datejul kaf'!$I$5:$O$94,7,FALSE)</f>
        <v>1997-98</v>
      </c>
      <c r="Q51" s="18">
        <f>LARGE('datedec &amp; datejul kaf'!$I$5:$I$94,'datedec &amp; datejul kaf rank'!$A51)</f>
        <v>1765.4954709840001</v>
      </c>
      <c r="R51" s="5" t="str">
        <f>VLOOKUP(S51,'datedec &amp; datejul kaf'!$J$5:$O$94,6,FALSE)</f>
        <v>1997-98</v>
      </c>
      <c r="S51" s="18">
        <f>LARGE('datedec &amp; datejul kaf'!$J$5:$J$94,'datedec &amp; datejul kaf rank'!$A51)</f>
        <v>1709.480266473</v>
      </c>
      <c r="T51" s="5" t="str">
        <f>VLOOKUP(U51,'datedec &amp; datejul kaf'!$K$5:$O$94,5,FALSE)</f>
        <v>1980-81</v>
      </c>
      <c r="U51" s="18">
        <f>LARGE('datedec &amp; datejul kaf'!$K$5:$K$94,'datedec &amp; datejul kaf rank'!$A51)</f>
        <v>1594.871345151</v>
      </c>
      <c r="V51" s="5" t="str">
        <f>VLOOKUP(W51,'datedec &amp; datejul kaf'!$L$5:$O$94,4,FALSE)</f>
        <v>1983-84</v>
      </c>
      <c r="W51" s="18">
        <f>LARGE('datedec &amp; datejul kaf'!$L$5:$L$94,'datedec &amp; datejul kaf rank'!$A51)</f>
        <v>1170.1864023989999</v>
      </c>
      <c r="X51" s="5" t="str">
        <f>VLOOKUP(Y51,'datedec &amp; datejul kaf'!$M$5:$O$94,3,FALSE)</f>
        <v>1997-98</v>
      </c>
      <c r="Y51" s="18">
        <f>LARGE('datedec &amp; datejul kaf'!$M$5:$M$94,'datedec &amp; datejul kaf rank'!$A51)</f>
        <v>552.03568177800003</v>
      </c>
      <c r="Z51" s="5" t="str">
        <f>VLOOKUP(AA51,'datedec &amp; datejul kaf'!$N$5:$O$94,2,FALSE)</f>
        <v>1937-38</v>
      </c>
      <c r="AA51" s="18">
        <f>LARGE('datedec &amp; datejul kaf'!$N$5:$N$94,'datedec &amp; datejul kaf rank'!$A51)</f>
        <v>2609.7103153589997</v>
      </c>
    </row>
    <row r="52" spans="1:27" x14ac:dyDescent="0.2">
      <c r="A52" s="5">
        <v>47</v>
      </c>
      <c r="B52" s="5" t="str">
        <f>VLOOKUP(C52,'datedec &amp; datejul kaf'!$B$5:$O$94,14,FALSE)</f>
        <v>1932-33</v>
      </c>
      <c r="C52" s="18">
        <f>LARGE('datedec &amp; datejul kaf'!$B$5:$B$94,'datedec &amp; datejul kaf rank'!$A52)</f>
        <v>757.48757490000003</v>
      </c>
      <c r="D52" s="5" t="str">
        <f>VLOOKUP(E52,'datedec &amp; datejul kaf'!$C$5:$O$94,13,FALSE)</f>
        <v>2009-10</v>
      </c>
      <c r="E52" s="18">
        <f>LARGE('datedec &amp; datejul kaf'!$C$5:$C$94,'datedec &amp; datejul kaf rank'!$A52)</f>
        <v>415.01155468499996</v>
      </c>
      <c r="F52" s="5" t="str">
        <f>VLOOKUP(G52,'datedec &amp; datejul kaf'!$D$5:$O$94,12,FALSE)</f>
        <v>2007-08</v>
      </c>
      <c r="G52" s="18">
        <f>LARGE('datedec &amp; datejul kaf'!$D$5:$D$94,'datedec &amp; datejul kaf rank'!$A52)</f>
        <v>229.05321455100002</v>
      </c>
      <c r="H52" s="5" t="str">
        <f>VLOOKUP(I52,'datedec &amp; datejul kaf'!$E$5:$O$94,11,FALSE)</f>
        <v>1950-51</v>
      </c>
      <c r="I52" s="18">
        <f>LARGE('datedec &amp; datejul kaf'!$E$5:$E$94,'datedec &amp; datejul kaf rank'!$A52)</f>
        <v>122.24925161399999</v>
      </c>
      <c r="J52" s="5" t="str">
        <f>VLOOKUP(K52,'datedec &amp; datejul kaf'!$F$5:$O$94,10,FALSE)</f>
        <v>1970-71</v>
      </c>
      <c r="K52" s="18">
        <f>LARGE('datedec &amp; datejul kaf'!$F$5:$F$94,'datedec &amp; datejul kaf rank'!$A52)</f>
        <v>56.384130116999998</v>
      </c>
      <c r="L52" s="5" t="str">
        <f>VLOOKUP(M52,'datedec &amp; datejul kaf'!$G$5:$O$94,9,FALSE)</f>
        <v>1964-65</v>
      </c>
      <c r="M52" s="18">
        <f>LARGE('datedec &amp; datejul kaf'!$G$5:$G$94,'datedec &amp; datejul kaf rank'!$A52)</f>
        <v>1850.808525636</v>
      </c>
      <c r="N52" s="5" t="str">
        <f>VLOOKUP(O52,'datedec &amp; datejul kaf'!$H$5:$O$94,8,FALSE)</f>
        <v>1980-81</v>
      </c>
      <c r="O52" s="18">
        <f>LARGE('datedec &amp; datejul kaf'!$H$5:$H$94,'datedec &amp; datejul kaf rank'!$A52)</f>
        <v>1795.112659956</v>
      </c>
      <c r="P52" s="5" t="str">
        <f>VLOOKUP(Q52,'datedec &amp; datejul kaf'!$I$5:$O$94,7,FALSE)</f>
        <v>1937-38</v>
      </c>
      <c r="Q52" s="18">
        <f>LARGE('datedec &amp; datejul kaf'!$I$5:$I$94,'datedec &amp; datejul kaf rank'!$A52)</f>
        <v>1749.9569591699999</v>
      </c>
      <c r="R52" s="5" t="str">
        <f>VLOOKUP(S52,'datedec &amp; datejul kaf'!$J$5:$O$94,6,FALSE)</f>
        <v>1937-38</v>
      </c>
      <c r="S52" s="18">
        <f>LARGE('datedec &amp; datejul kaf'!$J$5:$J$94,'datedec &amp; datejul kaf rank'!$A52)</f>
        <v>1702.672994001</v>
      </c>
      <c r="T52" s="5" t="str">
        <f>VLOOKUP(U52,'datedec &amp; datejul kaf'!$K$5:$O$94,5,FALSE)</f>
        <v>1986-87</v>
      </c>
      <c r="U52" s="18">
        <f>LARGE('datedec &amp; datejul kaf'!$K$5:$K$94,'datedec &amp; datejul kaf rank'!$A52)</f>
        <v>1594.4131633500001</v>
      </c>
      <c r="V52" s="5" t="str">
        <f>VLOOKUP(W52,'datedec &amp; datejul kaf'!$L$5:$O$94,4,FALSE)</f>
        <v>1982-83</v>
      </c>
      <c r="W52" s="18">
        <f>LARGE('datedec &amp; datejul kaf'!$L$5:$L$94,'datedec &amp; datejul kaf rank'!$A52)</f>
        <v>1169.7559891919998</v>
      </c>
      <c r="X52" s="5" t="str">
        <f>VLOOKUP(Y52,'datedec &amp; datejul kaf'!$M$5:$O$94,3,FALSE)</f>
        <v>1933-34</v>
      </c>
      <c r="Y52" s="18">
        <f>LARGE('datedec &amp; datejul kaf'!$M$5:$M$94,'datedec &amp; datejul kaf rank'!$A52)</f>
        <v>534.94212870000001</v>
      </c>
      <c r="Z52" s="5" t="str">
        <f>VLOOKUP(AA52,'datedec &amp; datejul kaf'!$N$5:$O$94,2,FALSE)</f>
        <v>2015-16</v>
      </c>
      <c r="AA52" s="18">
        <f>LARGE('datedec &amp; datejul kaf'!$N$5:$N$94,'datedec &amp; datejul kaf rank'!$A52)</f>
        <v>2607.3757699920002</v>
      </c>
    </row>
    <row r="53" spans="1:27" x14ac:dyDescent="0.2">
      <c r="A53" s="5">
        <v>48</v>
      </c>
      <c r="B53" s="5" t="str">
        <f>VLOOKUP(C53,'datedec &amp; datejul kaf'!$B$5:$O$94,14,FALSE)</f>
        <v>1989-90</v>
      </c>
      <c r="C53" s="18">
        <f>LARGE('datedec &amp; datejul kaf'!$B$5:$B$94,'datedec &amp; datejul kaf rank'!$A53)</f>
        <v>756.79137657900003</v>
      </c>
      <c r="D53" s="5" t="str">
        <f>VLOOKUP(E53,'datedec &amp; datejul kaf'!$C$5:$O$94,13,FALSE)</f>
        <v>1955-56</v>
      </c>
      <c r="E53" s="18">
        <f>LARGE('datedec &amp; datejul kaf'!$C$5:$C$94,'datedec &amp; datejul kaf rank'!$A53)</f>
        <v>409.83469537500002</v>
      </c>
      <c r="F53" s="5" t="str">
        <f>VLOOKUP(G53,'datedec &amp; datejul kaf'!$D$5:$O$94,12,FALSE)</f>
        <v>1983-84</v>
      </c>
      <c r="G53" s="18">
        <f>LARGE('datedec &amp; datejul kaf'!$D$5:$D$94,'datedec &amp; datejul kaf rank'!$A53)</f>
        <v>227.650900554</v>
      </c>
      <c r="H53" s="5" t="str">
        <f>VLOOKUP(I53,'datedec &amp; datejul kaf'!$E$5:$O$94,11,FALSE)</f>
        <v>1955-56</v>
      </c>
      <c r="I53" s="18">
        <f>LARGE('datedec &amp; datejul kaf'!$E$5:$E$94,'datedec &amp; datejul kaf rank'!$A53)</f>
        <v>121.90412766</v>
      </c>
      <c r="J53" s="5" t="str">
        <f>VLOOKUP(K53,'datedec &amp; datejul kaf'!$F$5:$O$94,10,FALSE)</f>
        <v>1937-38</v>
      </c>
      <c r="K53" s="18">
        <f>LARGE('datedec &amp; datejul kaf'!$F$5:$F$94,'datedec &amp; datejul kaf rank'!$A53)</f>
        <v>56.015204510999993</v>
      </c>
      <c r="L53" s="5" t="str">
        <f>VLOOKUP(M53,'datedec &amp; datejul kaf'!$G$5:$O$94,9,FALSE)</f>
        <v>1949-50</v>
      </c>
      <c r="M53" s="18">
        <f>LARGE('datedec &amp; datejul kaf'!$G$5:$G$94,'datedec &amp; datejul kaf rank'!$A53)</f>
        <v>1847.865054672</v>
      </c>
      <c r="N53" s="5" t="str">
        <f>VLOOKUP(O53,'datedec &amp; datejul kaf'!$H$5:$O$94,8,FALSE)</f>
        <v>1964-65</v>
      </c>
      <c r="O53" s="18">
        <f>LARGE('datedec &amp; datejul kaf'!$H$5:$H$94,'datedec &amp; datejul kaf rank'!$A53)</f>
        <v>1794.8548087259999</v>
      </c>
      <c r="P53" s="5" t="str">
        <f>VLOOKUP(Q53,'datedec &amp; datejul kaf'!$I$5:$O$94,7,FALSE)</f>
        <v>1964-65</v>
      </c>
      <c r="Q53" s="18">
        <f>LARGE('datedec &amp; datejul kaf'!$I$5:$I$94,'datedec &amp; datejul kaf rank'!$A53)</f>
        <v>1745.982083286</v>
      </c>
      <c r="R53" s="5" t="str">
        <f>VLOOKUP(S53,'datedec &amp; datejul kaf'!$J$5:$O$94,6,FALSE)</f>
        <v>1934-35</v>
      </c>
      <c r="S53" s="18">
        <f>LARGE('datedec &amp; datejul kaf'!$J$5:$J$94,'datedec &amp; datejul kaf rank'!$A53)</f>
        <v>1694.1063827519999</v>
      </c>
      <c r="T53" s="5" t="str">
        <f>VLOOKUP(U53,'datedec &amp; datejul kaf'!$K$5:$O$94,5,FALSE)</f>
        <v>1987-88</v>
      </c>
      <c r="U53" s="18">
        <f>LARGE('datedec &amp; datejul kaf'!$K$5:$K$94,'datedec &amp; datejul kaf rank'!$A53)</f>
        <v>1582.8693621300001</v>
      </c>
      <c r="V53" s="5" t="str">
        <f>VLOOKUP(W53,'datedec &amp; datejul kaf'!$L$5:$O$94,4,FALSE)</f>
        <v>1987-88</v>
      </c>
      <c r="W53" s="18">
        <f>LARGE('datedec &amp; datejul kaf'!$L$5:$L$94,'datedec &amp; datejul kaf rank'!$A53)</f>
        <v>1162.9090472999999</v>
      </c>
      <c r="X53" s="5" t="str">
        <f>VLOOKUP(Y53,'datedec &amp; datejul kaf'!$M$5:$O$94,3,FALSE)</f>
        <v>2016-17</v>
      </c>
      <c r="Y53" s="18">
        <f>LARGE('datedec &amp; datejul kaf'!$M$5:$M$94,'datedec &amp; datejul kaf rank'!$A53)</f>
        <v>529.65419501399992</v>
      </c>
      <c r="Z53" s="5" t="str">
        <f>VLOOKUP(AA53,'datedec &amp; datejul kaf'!$N$5:$O$94,2,FALSE)</f>
        <v>1935-36</v>
      </c>
      <c r="AA53" s="18">
        <f>LARGE('datedec &amp; datejul kaf'!$N$5:$N$94,'datedec &amp; datejul kaf rank'!$A53)</f>
        <v>2595.7208943959999</v>
      </c>
    </row>
    <row r="54" spans="1:27" x14ac:dyDescent="0.2">
      <c r="A54" s="5">
        <v>49</v>
      </c>
      <c r="B54" s="5" t="str">
        <f>VLOOKUP(C54,'datedec &amp; datejul kaf'!$B$5:$O$94,14,FALSE)</f>
        <v>1956-57</v>
      </c>
      <c r="C54" s="18">
        <f>LARGE('datedec &amp; datejul kaf'!$B$5:$B$94,'datedec &amp; datejul kaf rank'!$A54)</f>
        <v>753.34608745200001</v>
      </c>
      <c r="D54" s="5" t="str">
        <f>VLOOKUP(E54,'datedec &amp; datejul kaf'!$C$5:$O$94,13,FALSE)</f>
        <v>2011-12</v>
      </c>
      <c r="E54" s="18">
        <f>LARGE('datedec &amp; datejul kaf'!$C$5:$C$94,'datedec &amp; datejul kaf rank'!$A54)</f>
        <v>409.56295984799999</v>
      </c>
      <c r="F54" s="5" t="str">
        <f>VLOOKUP(G54,'datedec &amp; datejul kaf'!$D$5:$O$94,12,FALSE)</f>
        <v>1992-93</v>
      </c>
      <c r="G54" s="18">
        <f>LARGE('datedec &amp; datejul kaf'!$D$5:$D$94,'datedec &amp; datejul kaf rank'!$A54)</f>
        <v>226.780156785</v>
      </c>
      <c r="H54" s="5" t="str">
        <f>VLOOKUP(I54,'datedec &amp; datejul kaf'!$E$5:$O$94,11,FALSE)</f>
        <v>2001-02</v>
      </c>
      <c r="I54" s="18">
        <f>LARGE('datedec &amp; datejul kaf'!$E$5:$E$94,'datedec &amp; datejul kaf rank'!$A54)</f>
        <v>121.13057397</v>
      </c>
      <c r="J54" s="5" t="str">
        <f>VLOOKUP(K54,'datedec &amp; datejul kaf'!$F$5:$O$94,10,FALSE)</f>
        <v>1974-75</v>
      </c>
      <c r="K54" s="18">
        <f>LARGE('datedec &amp; datejul kaf'!$F$5:$F$94,'datedec &amp; datejul kaf rank'!$A54)</f>
        <v>54.662477289000002</v>
      </c>
      <c r="L54" s="5" t="str">
        <f>VLOOKUP(M54,'datedec &amp; datejul kaf'!$G$5:$O$94,9,FALSE)</f>
        <v>1962-63</v>
      </c>
      <c r="M54" s="18">
        <f>LARGE('datedec &amp; datejul kaf'!$G$5:$G$94,'datedec &amp; datejul kaf rank'!$A54)</f>
        <v>1838.9513359979999</v>
      </c>
      <c r="N54" s="5" t="str">
        <f>VLOOKUP(O54,'datedec &amp; datejul kaf'!$H$5:$O$94,8,FALSE)</f>
        <v>1962-63</v>
      </c>
      <c r="O54" s="18">
        <f>LARGE('datedec &amp; datejul kaf'!$H$5:$H$94,'datedec &amp; datejul kaf rank'!$A54)</f>
        <v>1790.4376188089998</v>
      </c>
      <c r="P54" s="5" t="str">
        <f>VLOOKUP(Q54,'datedec &amp; datejul kaf'!$I$5:$O$94,7,FALSE)</f>
        <v>1980-81</v>
      </c>
      <c r="Q54" s="18">
        <f>LARGE('datedec &amp; datejul kaf'!$I$5:$I$94,'datedec &amp; datejul kaf rank'!$A54)</f>
        <v>1743.1298519880002</v>
      </c>
      <c r="R54" s="5" t="str">
        <f>VLOOKUP(S54,'datedec &amp; datejul kaf'!$J$5:$O$94,6,FALSE)</f>
        <v>1962-63</v>
      </c>
      <c r="S54" s="18">
        <f>LARGE('datedec &amp; datejul kaf'!$J$5:$J$94,'datedec &amp; datejul kaf rank'!$A54)</f>
        <v>1691.8630770509999</v>
      </c>
      <c r="T54" s="5" t="str">
        <f>VLOOKUP(U54,'datedec &amp; datejul kaf'!$K$5:$O$94,5,FALSE)</f>
        <v>1962-63</v>
      </c>
      <c r="U54" s="18">
        <f>LARGE('datedec &amp; datejul kaf'!$K$5:$K$94,'datedec &amp; datejul kaf rank'!$A54)</f>
        <v>1578.0316763609999</v>
      </c>
      <c r="V54" s="5" t="str">
        <f>VLOOKUP(W54,'datedec &amp; datejul kaf'!$L$5:$O$94,4,FALSE)</f>
        <v>1974-75</v>
      </c>
      <c r="W54" s="18">
        <f>LARGE('datedec &amp; datejul kaf'!$L$5:$L$94,'datedec &amp; datejul kaf rank'!$A54)</f>
        <v>1146.3549983339999</v>
      </c>
      <c r="X54" s="5" t="str">
        <f>VLOOKUP(Y54,'datedec &amp; datejul kaf'!$M$5:$O$94,3,FALSE)</f>
        <v>2005-06</v>
      </c>
      <c r="Y54" s="18">
        <f>LARGE('datedec &amp; datejul kaf'!$M$5:$M$94,'datedec &amp; datejul kaf rank'!$A54)</f>
        <v>525.84196375199997</v>
      </c>
      <c r="Z54" s="5" t="str">
        <f>VLOOKUP(AA54,'datedec &amp; datejul kaf'!$N$5:$O$94,2,FALSE)</f>
        <v>1979-80</v>
      </c>
      <c r="AA54" s="18">
        <f>LARGE('datedec &amp; datejul kaf'!$N$5:$N$94,'datedec &amp; datejul kaf rank'!$A54)</f>
        <v>2587.4676715650003</v>
      </c>
    </row>
    <row r="55" spans="1:27" x14ac:dyDescent="0.2">
      <c r="A55" s="5">
        <v>50</v>
      </c>
      <c r="B55" s="5" t="str">
        <f>VLOOKUP(C55,'datedec &amp; datejul kaf'!$B$5:$O$94,14,FALSE)</f>
        <v>1966-67</v>
      </c>
      <c r="C55" s="18">
        <f>LARGE('datedec &amp; datejul kaf'!$B$5:$B$94,'datedec &amp; datejul kaf rank'!$A55)</f>
        <v>752.38212054600001</v>
      </c>
      <c r="D55" s="5" t="str">
        <f>VLOOKUP(E55,'datedec &amp; datejul kaf'!$C$5:$O$94,13,FALSE)</f>
        <v>1966-67</v>
      </c>
      <c r="E55" s="18">
        <f>LARGE('datedec &amp; datejul kaf'!$C$5:$C$94,'datedec &amp; datejul kaf rank'!$A55)</f>
        <v>409.46576976900002</v>
      </c>
      <c r="F55" s="5" t="str">
        <f>VLOOKUP(G55,'datedec &amp; datejul kaf'!$D$5:$O$94,12,FALSE)</f>
        <v>1951-52</v>
      </c>
      <c r="G55" s="18">
        <f>LARGE('datedec &amp; datejul kaf'!$D$5:$D$94,'datedec &amp; datejul kaf rank'!$A55)</f>
        <v>224.776851075</v>
      </c>
      <c r="H55" s="5" t="str">
        <f>VLOOKUP(I55,'datedec &amp; datejul kaf'!$E$5:$O$94,11,FALSE)</f>
        <v>1944-45</v>
      </c>
      <c r="I55" s="18">
        <f>LARGE('datedec &amp; datejul kaf'!$E$5:$E$94,'datedec &amp; datejul kaf rank'!$A55)</f>
        <v>120.70611117600001</v>
      </c>
      <c r="J55" s="5" t="str">
        <f>VLOOKUP(K55,'datedec &amp; datejul kaf'!$F$5:$O$94,10,FALSE)</f>
        <v>2017-18</v>
      </c>
      <c r="K55" s="18">
        <f>LARGE('datedec &amp; datejul kaf'!$F$5:$F$94,'datedec &amp; datejul kaf rank'!$A55)</f>
        <v>54.539502087000002</v>
      </c>
      <c r="L55" s="5" t="str">
        <f>VLOOKUP(M55,'datedec &amp; datejul kaf'!$G$5:$O$94,9,FALSE)</f>
        <v>1999-2000</v>
      </c>
      <c r="M55" s="18">
        <f>LARGE('datedec &amp; datejul kaf'!$G$5:$G$94,'datedec &amp; datejul kaf rank'!$A55)</f>
        <v>1834.9328237520001</v>
      </c>
      <c r="N55" s="5" t="str">
        <f>VLOOKUP(O55,'datedec &amp; datejul kaf'!$H$5:$O$94,8,FALSE)</f>
        <v>1937-38</v>
      </c>
      <c r="O55" s="18">
        <f>LARGE('datedec &amp; datejul kaf'!$H$5:$H$94,'datedec &amp; datejul kaf rank'!$A55)</f>
        <v>1781.1133216379999</v>
      </c>
      <c r="P55" s="5" t="str">
        <f>VLOOKUP(Q55,'datedec &amp; datejul kaf'!$I$5:$O$94,7,FALSE)</f>
        <v>1962-63</v>
      </c>
      <c r="Q55" s="18">
        <f>LARGE('datedec &amp; datejul kaf'!$I$5:$I$94,'datedec &amp; datejul kaf rank'!$A55)</f>
        <v>1739.454480225</v>
      </c>
      <c r="R55" s="5" t="str">
        <f>VLOOKUP(S55,'datedec &amp; datejul kaf'!$J$5:$O$94,6,FALSE)</f>
        <v>1980-81</v>
      </c>
      <c r="S55" s="18">
        <f>LARGE('datedec &amp; datejul kaf'!$J$5:$J$94,'datedec &amp; datejul kaf rank'!$A55)</f>
        <v>1690.434977931</v>
      </c>
      <c r="T55" s="5" t="str">
        <f>VLOOKUP(U55,'datedec &amp; datejul kaf'!$K$5:$O$94,5,FALSE)</f>
        <v>1997-98</v>
      </c>
      <c r="U55" s="18">
        <f>LARGE('datedec &amp; datejul kaf'!$K$5:$K$94,'datedec &amp; datejul kaf rank'!$A55)</f>
        <v>1569.1695279329999</v>
      </c>
      <c r="V55" s="5" t="str">
        <f>VLOOKUP(W55,'datedec &amp; datejul kaf'!$L$5:$O$94,4,FALSE)</f>
        <v>1969-70</v>
      </c>
      <c r="W55" s="18">
        <f>LARGE('datedec &amp; datejul kaf'!$L$5:$L$94,'datedec &amp; datejul kaf rank'!$A55)</f>
        <v>1140.3450812039998</v>
      </c>
      <c r="X55" s="5" t="str">
        <f>VLOOKUP(Y55,'datedec &amp; datejul kaf'!$M$5:$O$94,3,FALSE)</f>
        <v>1951-52</v>
      </c>
      <c r="Y55" s="18">
        <f>LARGE('datedec &amp; datejul kaf'!$M$5:$M$94,'datedec &amp; datejul kaf rank'!$A55)</f>
        <v>524.55072413100004</v>
      </c>
      <c r="Z55" s="5" t="str">
        <f>VLOOKUP(AA55,'datedec &amp; datejul kaf'!$N$5:$O$94,2,FALSE)</f>
        <v>1986-87</v>
      </c>
      <c r="AA55" s="18">
        <f>LARGE('datedec &amp; datejul kaf'!$N$5:$N$94,'datedec &amp; datejul kaf rank'!$A55)</f>
        <v>2580.842878425</v>
      </c>
    </row>
    <row r="56" spans="1:27" x14ac:dyDescent="0.2">
      <c r="A56" s="5">
        <v>51</v>
      </c>
      <c r="B56" s="5" t="str">
        <f>VLOOKUP(C56,'datedec &amp; datejul kaf'!$B$5:$O$94,14,FALSE)</f>
        <v>1974-75</v>
      </c>
      <c r="C56" s="18">
        <f>LARGE('datedec &amp; datejul kaf'!$B$5:$B$94,'datedec &amp; datejul kaf rank'!$A56)</f>
        <v>749.23831901099993</v>
      </c>
      <c r="D56" s="5" t="str">
        <f>VLOOKUP(E56,'datedec &amp; datejul kaf'!$C$5:$O$94,13,FALSE)</f>
        <v>1932-33</v>
      </c>
      <c r="E56" s="18">
        <f>LARGE('datedec &amp; datejul kaf'!$C$5:$C$94,'datedec &amp; datejul kaf rank'!$A56)</f>
        <v>401.47436511000001</v>
      </c>
      <c r="F56" s="5" t="str">
        <f>VLOOKUP(G56,'datedec &amp; datejul kaf'!$D$5:$O$94,12,FALSE)</f>
        <v>1966-67</v>
      </c>
      <c r="G56" s="18">
        <f>LARGE('datedec &amp; datejul kaf'!$D$5:$D$94,'datedec &amp; datejul kaf rank'!$A56)</f>
        <v>224.586437859</v>
      </c>
      <c r="H56" s="5" t="str">
        <f>VLOOKUP(I56,'datedec &amp; datejul kaf'!$E$5:$O$94,11,FALSE)</f>
        <v>2017-18</v>
      </c>
      <c r="I56" s="18">
        <f>LARGE('datedec &amp; datejul kaf'!$E$5:$E$94,'datedec &amp; datejul kaf rank'!$A56)</f>
        <v>120.291565737</v>
      </c>
      <c r="J56" s="5" t="str">
        <f>VLOOKUP(K56,'datedec &amp; datejul kaf'!$F$5:$O$94,10,FALSE)</f>
        <v>1950-51</v>
      </c>
      <c r="K56" s="18">
        <f>LARGE('datedec &amp; datejul kaf'!$F$5:$F$94,'datedec &amp; datejul kaf rank'!$A56)</f>
        <v>54.355039284</v>
      </c>
      <c r="L56" s="5" t="str">
        <f>VLOOKUP(M56,'datedec &amp; datejul kaf'!$G$5:$O$94,9,FALSE)</f>
        <v>1993-94</v>
      </c>
      <c r="M56" s="18">
        <f>LARGE('datedec &amp; datejul kaf'!$G$5:$G$94,'datedec &amp; datejul kaf rank'!$A56)</f>
        <v>1829.5596008130001</v>
      </c>
      <c r="N56" s="5" t="str">
        <f>VLOOKUP(O56,'datedec &amp; datejul kaf'!$H$5:$O$94,8,FALSE)</f>
        <v>1934-35</v>
      </c>
      <c r="O56" s="18">
        <f>LARGE('datedec &amp; datejul kaf'!$H$5:$H$94,'datedec &amp; datejul kaf rank'!$A56)</f>
        <v>1772.7748095539998</v>
      </c>
      <c r="P56" s="5" t="str">
        <f>VLOOKUP(Q56,'datedec &amp; datejul kaf'!$I$5:$O$94,7,FALSE)</f>
        <v>2015-16</v>
      </c>
      <c r="Q56" s="18">
        <f>LARGE('datedec &amp; datejul kaf'!$I$5:$I$94,'datedec &amp; datejul kaf rank'!$A56)</f>
        <v>1736.8819183380001</v>
      </c>
      <c r="R56" s="5" t="str">
        <f>VLOOKUP(S56,'datedec &amp; datejul kaf'!$J$5:$O$94,6,FALSE)</f>
        <v>1952-53</v>
      </c>
      <c r="S56" s="18">
        <f>LARGE('datedec &amp; datejul kaf'!$J$5:$J$94,'datedec &amp; datejul kaf rank'!$A56)</f>
        <v>1687.9695234779999</v>
      </c>
      <c r="T56" s="5" t="str">
        <f>VLOOKUP(U56,'datedec &amp; datejul kaf'!$K$5:$O$94,5,FALSE)</f>
        <v>1951-52</v>
      </c>
      <c r="U56" s="18">
        <f>LARGE('datedec &amp; datejul kaf'!$K$5:$K$94,'datedec &amp; datejul kaf rank'!$A56)</f>
        <v>1557.5840738220002</v>
      </c>
      <c r="V56" s="5" t="str">
        <f>VLOOKUP(W56,'datedec &amp; datejul kaf'!$L$5:$O$94,4,FALSE)</f>
        <v>1968-69</v>
      </c>
      <c r="W56" s="18">
        <f>LARGE('datedec &amp; datejul kaf'!$L$5:$L$94,'datedec &amp; datejul kaf rank'!$A56)</f>
        <v>1137.887560635</v>
      </c>
      <c r="X56" s="5" t="str">
        <f>VLOOKUP(Y56,'datedec &amp; datejul kaf'!$M$5:$O$94,3,FALSE)</f>
        <v>1993-94</v>
      </c>
      <c r="Y56" s="18">
        <f>LARGE('datedec &amp; datejul kaf'!$M$5:$M$94,'datedec &amp; datejul kaf rank'!$A56)</f>
        <v>514.15931956199995</v>
      </c>
      <c r="Z56" s="5" t="str">
        <f>VLOOKUP(AA56,'datedec &amp; datejul kaf'!$N$5:$O$94,2,FALSE)</f>
        <v>2014-15</v>
      </c>
      <c r="AA56" s="18">
        <f>LARGE('datedec &amp; datejul kaf'!$N$5:$N$94,'datedec &amp; datejul kaf rank'!$A56)</f>
        <v>2569.5410606669998</v>
      </c>
    </row>
    <row r="57" spans="1:27" x14ac:dyDescent="0.2">
      <c r="A57" s="5">
        <v>52</v>
      </c>
      <c r="B57" s="5" t="str">
        <f>VLOOKUP(C57,'datedec &amp; datejul kaf'!$B$5:$O$94,14,FALSE)</f>
        <v>2005-06</v>
      </c>
      <c r="C57" s="18">
        <f>LARGE('datedec &amp; datejul kaf'!$B$5:$B$94,'datedec &amp; datejul kaf rank'!$A57)</f>
        <v>746.51699679899991</v>
      </c>
      <c r="D57" s="5" t="str">
        <f>VLOOKUP(E57,'datedec &amp; datejul kaf'!$C$5:$O$94,13,FALSE)</f>
        <v>1984-85</v>
      </c>
      <c r="E57" s="18">
        <f>LARGE('datedec &amp; datejul kaf'!$C$5:$C$94,'datedec &amp; datejul kaf rank'!$A57)</f>
        <v>397.98940656299999</v>
      </c>
      <c r="F57" s="5" t="str">
        <f>VLOOKUP(G57,'datedec &amp; datejul kaf'!$D$5:$O$94,12,FALSE)</f>
        <v>1954-55</v>
      </c>
      <c r="G57" s="18">
        <f>LARGE('datedec &amp; datejul kaf'!$D$5:$D$94,'datedec &amp; datejul kaf rank'!$A57)</f>
        <v>222.63668586599999</v>
      </c>
      <c r="H57" s="5" t="str">
        <f>VLOOKUP(I57,'datedec &amp; datejul kaf'!$E$5:$O$94,11,FALSE)</f>
        <v>2013-14</v>
      </c>
      <c r="I57" s="18">
        <f>LARGE('datedec &amp; datejul kaf'!$E$5:$E$94,'datedec &amp; datejul kaf rank'!$A57)</f>
        <v>118.77421042200001</v>
      </c>
      <c r="J57" s="5" t="str">
        <f>VLOOKUP(K57,'datedec &amp; datejul kaf'!$F$5:$O$94,10,FALSE)</f>
        <v>1985-86</v>
      </c>
      <c r="K57" s="18">
        <f>LARGE('datedec &amp; datejul kaf'!$F$5:$F$94,'datedec &amp; datejul kaf rank'!$A57)</f>
        <v>54.232064081999994</v>
      </c>
      <c r="L57" s="5" t="str">
        <f>VLOOKUP(M57,'datedec &amp; datejul kaf'!$G$5:$O$94,9,FALSE)</f>
        <v>1982-83</v>
      </c>
      <c r="M57" s="18">
        <f>LARGE('datedec &amp; datejul kaf'!$G$5:$G$94,'datedec &amp; datejul kaf rank'!$A57)</f>
        <v>1827.5662124580001</v>
      </c>
      <c r="N57" s="5" t="str">
        <f>VLOOKUP(O57,'datedec &amp; datejul kaf'!$H$5:$O$94,8,FALSE)</f>
        <v>1993-94</v>
      </c>
      <c r="O57" s="18">
        <f>LARGE('datedec &amp; datejul kaf'!$H$5:$H$94,'datedec &amp; datejul kaf rank'!$A57)</f>
        <v>1770.900429459</v>
      </c>
      <c r="P57" s="5" t="str">
        <f>VLOOKUP(Q57,'datedec &amp; datejul kaf'!$I$5:$O$94,7,FALSE)</f>
        <v>1993-94</v>
      </c>
      <c r="Q57" s="18">
        <f>LARGE('datedec &amp; datejul kaf'!$I$5:$I$94,'datedec &amp; datejul kaf rank'!$A57)</f>
        <v>1732.6908441149999</v>
      </c>
      <c r="R57" s="5" t="str">
        <f>VLOOKUP(S57,'datedec &amp; datejul kaf'!$J$5:$O$94,6,FALSE)</f>
        <v>1951-52</v>
      </c>
      <c r="S57" s="18">
        <f>LARGE('datedec &amp; datejul kaf'!$J$5:$J$94,'datedec &amp; datejul kaf rank'!$A57)</f>
        <v>1686.7080359219999</v>
      </c>
      <c r="T57" s="5" t="str">
        <f>VLOOKUP(U57,'datedec &amp; datejul kaf'!$K$5:$O$94,5,FALSE)</f>
        <v>1982-83</v>
      </c>
      <c r="U57" s="18">
        <f>LARGE('datedec &amp; datejul kaf'!$K$5:$K$94,'datedec &amp; datejul kaf rank'!$A57)</f>
        <v>1554.6068838509998</v>
      </c>
      <c r="V57" s="5" t="str">
        <f>VLOOKUP(W57,'datedec &amp; datejul kaf'!$L$5:$O$94,4,FALSE)</f>
        <v>1951-52</v>
      </c>
      <c r="W57" s="18">
        <f>LARGE('datedec &amp; datejul kaf'!$L$5:$L$94,'datedec &amp; datejul kaf rank'!$A57)</f>
        <v>1132.0283873010001</v>
      </c>
      <c r="X57" s="5" t="str">
        <f>VLOOKUP(Y57,'datedec &amp; datejul kaf'!$M$5:$O$94,3,FALSE)</f>
        <v>1957-58</v>
      </c>
      <c r="Y57" s="18">
        <f>LARGE('datedec &amp; datejul kaf'!$M$5:$M$94,'datedec &amp; datejul kaf rank'!$A57)</f>
        <v>513.05254274399999</v>
      </c>
      <c r="Z57" s="5" t="str">
        <f>VLOOKUP(AA57,'datedec &amp; datejul kaf'!$N$5:$O$94,2,FALSE)</f>
        <v>1961-62</v>
      </c>
      <c r="AA57" s="18">
        <f>LARGE('datedec &amp; datejul kaf'!$N$5:$N$94,'datedec &amp; datejul kaf rank'!$A57)</f>
        <v>2569.0908127500002</v>
      </c>
    </row>
    <row r="58" spans="1:27" x14ac:dyDescent="0.2">
      <c r="A58" s="5">
        <v>53</v>
      </c>
      <c r="B58" s="5" t="str">
        <f>VLOOKUP(C58,'datedec &amp; datejul kaf'!$B$5:$O$94,14,FALSE)</f>
        <v>1944-45</v>
      </c>
      <c r="C58" s="18">
        <f>LARGE('datedec &amp; datejul kaf'!$B$5:$B$94,'datedec &amp; datejul kaf rank'!$A58)</f>
        <v>745.67997203699997</v>
      </c>
      <c r="D58" s="5" t="str">
        <f>VLOOKUP(E58,'datedec &amp; datejul kaf'!$C$5:$O$94,13,FALSE)</f>
        <v>1934-35</v>
      </c>
      <c r="E58" s="18">
        <f>LARGE('datedec &amp; datejul kaf'!$C$5:$C$94,'datedec &amp; datejul kaf rank'!$A58)</f>
        <v>394.37353893</v>
      </c>
      <c r="F58" s="5" t="str">
        <f>VLOOKUP(G58,'datedec &amp; datejul kaf'!$D$5:$O$94,12,FALSE)</f>
        <v>1998-99</v>
      </c>
      <c r="G58" s="18">
        <f>LARGE('datedec &amp; datejul kaf'!$D$5:$D$94,'datedec &amp; datejul kaf rank'!$A58)</f>
        <v>222.58908256199999</v>
      </c>
      <c r="H58" s="5" t="str">
        <f>VLOOKUP(I58,'datedec &amp; datejul kaf'!$E$5:$O$94,11,FALSE)</f>
        <v>1977-78</v>
      </c>
      <c r="I58" s="18">
        <f>LARGE('datedec &amp; datejul kaf'!$E$5:$E$94,'datedec &amp; datejul kaf rank'!$A58)</f>
        <v>118.538177373</v>
      </c>
      <c r="J58" s="5" t="str">
        <f>VLOOKUP(K58,'datedec &amp; datejul kaf'!$F$5:$O$94,10,FALSE)</f>
        <v>2013-14</v>
      </c>
      <c r="K58" s="18">
        <f>LARGE('datedec &amp; datejul kaf'!$F$5:$F$94,'datedec &amp; datejul kaf rank'!$A58)</f>
        <v>53.617188072000005</v>
      </c>
      <c r="L58" s="5" t="str">
        <f>VLOOKUP(M58,'datedec &amp; datejul kaf'!$G$5:$O$94,9,FALSE)</f>
        <v>1937-38</v>
      </c>
      <c r="M58" s="18">
        <f>LARGE('datedec &amp; datejul kaf'!$G$5:$G$94,'datedec &amp; datejul kaf rank'!$A58)</f>
        <v>1825.9377827669998</v>
      </c>
      <c r="N58" s="5" t="str">
        <f>VLOOKUP(O58,'datedec &amp; datejul kaf'!$H$5:$O$94,8,FALSE)</f>
        <v>2015-16</v>
      </c>
      <c r="O58" s="18">
        <f>LARGE('datedec &amp; datejul kaf'!$H$5:$H$94,'datedec &amp; datejul kaf rank'!$A58)</f>
        <v>1770.5890245119999</v>
      </c>
      <c r="P58" s="5" t="str">
        <f>VLOOKUP(Q58,'datedec &amp; datejul kaf'!$I$5:$O$94,7,FALSE)</f>
        <v>1934-35</v>
      </c>
      <c r="Q58" s="18">
        <f>LARGE('datedec &amp; datejul kaf'!$I$5:$I$94,'datedec &amp; datejul kaf rank'!$A58)</f>
        <v>1727.678612898</v>
      </c>
      <c r="R58" s="5" t="str">
        <f>VLOOKUP(S58,'datedec &amp; datejul kaf'!$J$5:$O$94,6,FALSE)</f>
        <v>1951-52</v>
      </c>
      <c r="S58" s="18">
        <f>LARGE('datedec &amp; datejul kaf'!$J$5:$J$94,'datedec &amp; datejul kaf rank'!$A58)</f>
        <v>1686.7080359219999</v>
      </c>
      <c r="T58" s="5" t="str">
        <f>VLOOKUP(U58,'datedec &amp; datejul kaf'!$K$5:$O$94,5,FALSE)</f>
        <v>1999-2000</v>
      </c>
      <c r="U58" s="18">
        <f>LARGE('datedec &amp; datejul kaf'!$K$5:$K$94,'datedec &amp; datejul kaf rank'!$A58)</f>
        <v>1544.540768526</v>
      </c>
      <c r="V58" s="5" t="str">
        <f>VLOOKUP(W58,'datedec &amp; datejul kaf'!$L$5:$O$94,4,FALSE)</f>
        <v>1980-81</v>
      </c>
      <c r="W58" s="18">
        <f>LARGE('datedec &amp; datejul kaf'!$L$5:$L$94,'datedec &amp; datejul kaf rank'!$A58)</f>
        <v>1128.73384197</v>
      </c>
      <c r="X58" s="5" t="str">
        <f>VLOOKUP(Y58,'datedec &amp; datejul kaf'!$M$5:$O$94,3,FALSE)</f>
        <v>1937-38</v>
      </c>
      <c r="Y58" s="18">
        <f>LARGE('datedec &amp; datejul kaf'!$M$5:$M$94,'datedec &amp; datejul kaf rank'!$A58)</f>
        <v>511.023451911</v>
      </c>
      <c r="Z58" s="5" t="str">
        <f>VLOOKUP(AA58,'datedec &amp; datejul kaf'!$N$5:$O$94,2,FALSE)</f>
        <v>1980-81</v>
      </c>
      <c r="AA58" s="18">
        <f>LARGE('datedec &amp; datejul kaf'!$N$5:$N$94,'datedec &amp; datejul kaf rank'!$A58)</f>
        <v>2567.035936794</v>
      </c>
    </row>
    <row r="59" spans="1:27" x14ac:dyDescent="0.2">
      <c r="A59" s="5">
        <v>54</v>
      </c>
      <c r="B59" s="5" t="str">
        <f>VLOOKUP(C59,'datedec &amp; datejul kaf'!$B$5:$O$94,14,FALSE)</f>
        <v>1934-35</v>
      </c>
      <c r="C59" s="18">
        <f>LARGE('datedec &amp; datejul kaf'!$B$5:$B$94,'datedec &amp; datejul kaf rank'!$A59)</f>
        <v>736.30608809099999</v>
      </c>
      <c r="D59" s="5" t="str">
        <f>VLOOKUP(E59,'datedec &amp; datejul kaf'!$C$5:$O$94,13,FALSE)</f>
        <v>1951-52</v>
      </c>
      <c r="E59" s="18">
        <f>LARGE('datedec &amp; datejul kaf'!$C$5:$C$94,'datedec &amp; datejul kaf rank'!$A59)</f>
        <v>385.318993815</v>
      </c>
      <c r="F59" s="5" t="str">
        <f>VLOOKUP(G59,'datedec &amp; datejul kaf'!$D$5:$O$94,12,FALSE)</f>
        <v>1967-68</v>
      </c>
      <c r="G59" s="18">
        <f>LARGE('datedec &amp; datejul kaf'!$D$5:$D$94,'datedec &amp; datejul kaf rank'!$A59)</f>
        <v>222.289578441</v>
      </c>
      <c r="H59" s="5" t="str">
        <f>VLOOKUP(I59,'datedec &amp; datejul kaf'!$E$5:$O$94,11,FALSE)</f>
        <v>1970-71</v>
      </c>
      <c r="I59" s="18">
        <f>LARGE('datedec &amp; datejul kaf'!$E$5:$E$94,'datedec &amp; datejul kaf rank'!$A59)</f>
        <v>117.673384017</v>
      </c>
      <c r="J59" s="5" t="str">
        <f>VLOOKUP(K59,'datedec &amp; datejul kaf'!$F$5:$O$94,10,FALSE)</f>
        <v>2011-12</v>
      </c>
      <c r="K59" s="18">
        <f>LARGE('datedec &amp; datejul kaf'!$F$5:$F$94,'datedec &amp; datejul kaf rank'!$A59)</f>
        <v>52.817849258999992</v>
      </c>
      <c r="L59" s="5" t="str">
        <f>VLOOKUP(M59,'datedec &amp; datejul kaf'!$G$5:$O$94,9,FALSE)</f>
        <v>1934-35</v>
      </c>
      <c r="M59" s="18">
        <f>LARGE('datedec &amp; datejul kaf'!$G$5:$G$94,'datedec &amp; datejul kaf rank'!$A59)</f>
        <v>1815.3857170470001</v>
      </c>
      <c r="N59" s="5" t="str">
        <f>VLOOKUP(O59,'datedec &amp; datejul kaf'!$H$5:$O$94,8,FALSE)</f>
        <v>1982-83</v>
      </c>
      <c r="O59" s="18">
        <f>LARGE('datedec &amp; datejul kaf'!$H$5:$H$94,'datedec &amp; datejul kaf rank'!$A59)</f>
        <v>1765.7711734529998</v>
      </c>
      <c r="P59" s="5" t="str">
        <f>VLOOKUP(Q59,'datedec &amp; datejul kaf'!$I$5:$O$94,7,FALSE)</f>
        <v>1952-53</v>
      </c>
      <c r="Q59" s="18">
        <f>LARGE('datedec &amp; datejul kaf'!$I$5:$I$94,'datedec &amp; datejul kaf rank'!$A59)</f>
        <v>1721.7877040279998</v>
      </c>
      <c r="R59" s="5" t="str">
        <f>VLOOKUP(S59,'datedec &amp; datejul kaf'!$J$5:$O$94,6,FALSE)</f>
        <v>1993-94</v>
      </c>
      <c r="S59" s="18">
        <f>LARGE('datedec &amp; datejul kaf'!$J$5:$J$94,'datedec &amp; datejul kaf rank'!$A59)</f>
        <v>1686.6981185669999</v>
      </c>
      <c r="T59" s="5" t="str">
        <f>VLOOKUP(U59,'datedec &amp; datejul kaf'!$K$5:$O$94,5,FALSE)</f>
        <v>1961-62</v>
      </c>
      <c r="U59" s="18">
        <f>LARGE('datedec &amp; datejul kaf'!$K$5:$K$94,'datedec &amp; datejul kaf rank'!$A59)</f>
        <v>1532.875975575</v>
      </c>
      <c r="V59" s="5" t="str">
        <f>VLOOKUP(W59,'datedec &amp; datejul kaf'!$L$5:$O$94,4,FALSE)</f>
        <v>1994-95</v>
      </c>
      <c r="W59" s="18">
        <f>LARGE('datedec &amp; datejul kaf'!$L$5:$L$94,'datedec &amp; datejul kaf rank'!$A59)</f>
        <v>1125.0287181420001</v>
      </c>
      <c r="X59" s="5" t="str">
        <f>VLOOKUP(Y59,'datedec &amp; datejul kaf'!$M$5:$O$94,3,FALSE)</f>
        <v>2007-08</v>
      </c>
      <c r="Y59" s="18">
        <f>LARGE('datedec &amp; datejul kaf'!$M$5:$M$94,'datedec &amp; datejul kaf rank'!$A59)</f>
        <v>505.73551822500002</v>
      </c>
      <c r="Z59" s="5" t="str">
        <f>VLOOKUP(AA59,'datedec &amp; datejul kaf'!$N$5:$O$94,2,FALSE)</f>
        <v>2017-18</v>
      </c>
      <c r="AA59" s="18">
        <f>LARGE('datedec &amp; datejul kaf'!$N$5:$N$94,'datedec &amp; datejul kaf rank'!$A59)</f>
        <v>2565.2408955390001</v>
      </c>
    </row>
    <row r="60" spans="1:27" x14ac:dyDescent="0.2">
      <c r="A60" s="5">
        <v>55</v>
      </c>
      <c r="B60" s="5" t="str">
        <f>VLOOKUP(C60,'datedec &amp; datejul kaf'!$B$5:$O$94,14,FALSE)</f>
        <v>1988-89</v>
      </c>
      <c r="C60" s="18">
        <f>LARGE('datedec &amp; datejul kaf'!$B$5:$B$94,'datedec &amp; datejul kaf rank'!$A60)</f>
        <v>733.76724521099993</v>
      </c>
      <c r="D60" s="5" t="str">
        <f>VLOOKUP(E60,'datedec &amp; datejul kaf'!$C$5:$O$94,13,FALSE)</f>
        <v>1935-36</v>
      </c>
      <c r="E60" s="18">
        <f>LARGE('datedec &amp; datejul kaf'!$C$5:$C$94,'datedec &amp; datejul kaf rank'!$A60)</f>
        <v>384.96593597699996</v>
      </c>
      <c r="F60" s="5" t="str">
        <f>VLOOKUP(G60,'datedec &amp; datejul kaf'!$D$5:$O$94,12,FALSE)</f>
        <v>1986-87</v>
      </c>
      <c r="G60" s="18">
        <f>LARGE('datedec &amp; datejul kaf'!$D$5:$D$94,'datedec &amp; datejul kaf rank'!$A60)</f>
        <v>217.380487716</v>
      </c>
      <c r="H60" s="5" t="str">
        <f>VLOOKUP(I60,'datedec &amp; datejul kaf'!$E$5:$O$94,11,FALSE)</f>
        <v>1958-59</v>
      </c>
      <c r="I60" s="18">
        <f>LARGE('datedec &amp; datejul kaf'!$E$5:$E$94,'datedec &amp; datejul kaf rank'!$A60)</f>
        <v>117.584127822</v>
      </c>
      <c r="J60" s="5" t="str">
        <f>VLOOKUP(K60,'datedec &amp; datejul kaf'!$F$5:$O$94,10,FALSE)</f>
        <v>1949-50</v>
      </c>
      <c r="K60" s="18">
        <f>LARGE('datedec &amp; datejul kaf'!$F$5:$F$94,'datedec &amp; datejul kaf rank'!$A60)</f>
        <v>52.571898855000001</v>
      </c>
      <c r="L60" s="5" t="str">
        <f>VLOOKUP(M60,'datedec &amp; datejul kaf'!$G$5:$O$94,9,FALSE)</f>
        <v>2015-16</v>
      </c>
      <c r="M60" s="18">
        <f>LARGE('datedec &amp; datejul kaf'!$G$5:$G$94,'datedec &amp; datejul kaf rank'!$A60)</f>
        <v>1813.5688576110001</v>
      </c>
      <c r="N60" s="5" t="str">
        <f>VLOOKUP(O60,'datedec &amp; datejul kaf'!$H$5:$O$94,8,FALSE)</f>
        <v>1999-2000</v>
      </c>
      <c r="O60" s="18">
        <f>LARGE('datedec &amp; datejul kaf'!$H$5:$H$94,'datedec &amp; datejul kaf rank'!$A60)</f>
        <v>1760.963239749</v>
      </c>
      <c r="P60" s="5" t="str">
        <f>VLOOKUP(Q60,'datedec &amp; datejul kaf'!$I$5:$O$94,7,FALSE)</f>
        <v>1961-62</v>
      </c>
      <c r="Q60" s="18">
        <f>LARGE('datedec &amp; datejul kaf'!$I$5:$I$94,'datedec &amp; datejul kaf rank'!$A60)</f>
        <v>1719.129852888</v>
      </c>
      <c r="R60" s="5" t="str">
        <f>VLOOKUP(S60,'datedec &amp; datejul kaf'!$J$5:$O$94,6,FALSE)</f>
        <v>1964-65</v>
      </c>
      <c r="S60" s="18">
        <f>LARGE('datedec &amp; datejul kaf'!$J$5:$J$94,'datedec &amp; datejul kaf rank'!$A60)</f>
        <v>1685.7857219070002</v>
      </c>
      <c r="T60" s="5" t="str">
        <f>VLOOKUP(U60,'datedec &amp; datejul kaf'!$K$5:$O$94,5,FALSE)</f>
        <v>1964-65</v>
      </c>
      <c r="U60" s="18">
        <f>LARGE('datedec &amp; datejul kaf'!$K$5:$K$94,'datedec &amp; datejul kaf rank'!$A60)</f>
        <v>1523.398951137</v>
      </c>
      <c r="V60" s="5" t="str">
        <f>VLOOKUP(W60,'datedec &amp; datejul kaf'!$L$5:$O$94,4,FALSE)</f>
        <v>1935-36</v>
      </c>
      <c r="W60" s="18">
        <f>LARGE('datedec &amp; datejul kaf'!$L$5:$L$94,'datedec &amp; datejul kaf rank'!$A60)</f>
        <v>1086.8449179209999</v>
      </c>
      <c r="X60" s="5" t="str">
        <f>VLOOKUP(Y60,'datedec &amp; datejul kaf'!$M$5:$O$94,3,FALSE)</f>
        <v>1960-61</v>
      </c>
      <c r="Y60" s="18">
        <f>LARGE('datedec &amp; datejul kaf'!$M$5:$M$94,'datedec &amp; datejul kaf rank'!$A60)</f>
        <v>500.38609693799998</v>
      </c>
      <c r="Z60" s="5" t="str">
        <f>VLOOKUP(AA60,'datedec &amp; datejul kaf'!$N$5:$O$94,2,FALSE)</f>
        <v>2003-04</v>
      </c>
      <c r="AA60" s="18">
        <f>LARGE('datedec &amp; datejul kaf'!$N$5:$N$94,'datedec &amp; datejul kaf rank'!$A60)</f>
        <v>2560.8951105780002</v>
      </c>
    </row>
    <row r="61" spans="1:27" x14ac:dyDescent="0.2">
      <c r="A61" s="5">
        <v>56</v>
      </c>
      <c r="B61" s="5" t="str">
        <f>VLOOKUP(C61,'datedec &amp; datejul kaf'!$B$5:$O$94,14,FALSE)</f>
        <v>1969-70</v>
      </c>
      <c r="C61" s="18">
        <f>LARGE('datedec &amp; datejul kaf'!$B$5:$B$94,'datedec &amp; datejul kaf rank'!$A61)</f>
        <v>732.11303039699999</v>
      </c>
      <c r="D61" s="5" t="str">
        <f>VLOOKUP(E61,'datedec &amp; datejul kaf'!$C$5:$O$94,13,FALSE)</f>
        <v>2007-08</v>
      </c>
      <c r="E61" s="18">
        <f>LARGE('datedec &amp; datejul kaf'!$C$5:$C$94,'datedec &amp; datejul kaf rank'!$A61)</f>
        <v>384.89453102099998</v>
      </c>
      <c r="F61" s="5" t="str">
        <f>VLOOKUP(G61,'datedec &amp; datejul kaf'!$D$5:$O$94,12,FALSE)</f>
        <v>2000-01</v>
      </c>
      <c r="G61" s="18">
        <f>LARGE('datedec &amp; datejul kaf'!$D$5:$D$94,'datedec &amp; datejul kaf rank'!$A61)</f>
        <v>217.05321500100001</v>
      </c>
      <c r="H61" s="5" t="str">
        <f>VLOOKUP(I61,'datedec &amp; datejul kaf'!$E$5:$O$94,11,FALSE)</f>
        <v>1949-50</v>
      </c>
      <c r="I61" s="18">
        <f>LARGE('datedec &amp; datejul kaf'!$E$5:$E$94,'datedec &amp; datejul kaf rank'!$A61)</f>
        <v>117.19338403499999</v>
      </c>
      <c r="J61" s="5" t="str">
        <f>VLOOKUP(K61,'datedec &amp; datejul kaf'!$F$5:$O$94,10,FALSE)</f>
        <v>1934-35</v>
      </c>
      <c r="K61" s="18">
        <f>LARGE('datedec &amp; datejul kaf'!$F$5:$F$94,'datedec &amp; datejul kaf rank'!$A61)</f>
        <v>52.264460850000006</v>
      </c>
      <c r="L61" s="5" t="str">
        <f>VLOOKUP(M61,'datedec &amp; datejul kaf'!$G$5:$O$94,9,FALSE)</f>
        <v>1961-62</v>
      </c>
      <c r="M61" s="18">
        <f>LARGE('datedec &amp; datejul kaf'!$G$5:$G$94,'datedec &amp; datejul kaf rank'!$A61)</f>
        <v>1791.33216423</v>
      </c>
      <c r="N61" s="5" t="str">
        <f>VLOOKUP(O61,'datedec &amp; datejul kaf'!$H$5:$O$94,8,FALSE)</f>
        <v>1961-62</v>
      </c>
      <c r="O61" s="18">
        <f>LARGE('datedec &amp; datejul kaf'!$H$5:$H$94,'datedec &amp; datejul kaf rank'!$A61)</f>
        <v>1758.005884488</v>
      </c>
      <c r="P61" s="5" t="str">
        <f>VLOOKUP(Q61,'datedec &amp; datejul kaf'!$I$5:$O$94,7,FALSE)</f>
        <v>1982-83</v>
      </c>
      <c r="Q61" s="18">
        <f>LARGE('datedec &amp; datejul kaf'!$I$5:$I$94,'datedec &amp; datejul kaf rank'!$A61)</f>
        <v>1718.0647289609999</v>
      </c>
      <c r="R61" s="5" t="str">
        <f>VLOOKUP(S61,'datedec &amp; datejul kaf'!$J$5:$O$94,6,FALSE)</f>
        <v>1961-62</v>
      </c>
      <c r="S61" s="18">
        <f>LARGE('datedec &amp; datejul kaf'!$J$5:$J$94,'datedec &amp; datejul kaf rank'!$A61)</f>
        <v>1685.742085545</v>
      </c>
      <c r="T61" s="5" t="str">
        <f>VLOOKUP(U61,'datedec &amp; datejul kaf'!$K$5:$O$94,5,FALSE)</f>
        <v>2007-08</v>
      </c>
      <c r="U61" s="18">
        <f>LARGE('datedec &amp; datejul kaf'!$K$5:$K$94,'datedec &amp; datejul kaf rank'!$A61)</f>
        <v>1522.4091991079999</v>
      </c>
      <c r="V61" s="5" t="str">
        <f>VLOOKUP(W61,'datedec &amp; datejul kaf'!$L$5:$O$94,4,FALSE)</f>
        <v>2002-03</v>
      </c>
      <c r="W61" s="18">
        <f>LARGE('datedec &amp; datejul kaf'!$L$5:$L$94,'datedec &amp; datejul kaf rank'!$A61)</f>
        <v>1084.08590976</v>
      </c>
      <c r="X61" s="5" t="str">
        <f>VLOOKUP(Y61,'datedec &amp; datejul kaf'!$M$5:$O$94,3,FALSE)</f>
        <v>1936-37</v>
      </c>
      <c r="Y61" s="18">
        <f>LARGE('datedec &amp; datejul kaf'!$M$5:$M$94,'datedec &amp; datejul kaf rank'!$A61)</f>
        <v>497.92659289799997</v>
      </c>
      <c r="Z61" s="5" t="str">
        <f>VLOOKUP(AA61,'datedec &amp; datejul kaf'!$N$5:$O$94,2,FALSE)</f>
        <v>1934-35</v>
      </c>
      <c r="AA61" s="18">
        <f>LARGE('datedec &amp; datejul kaf'!$N$5:$N$94,'datedec &amp; datejul kaf rank'!$A61)</f>
        <v>2551.6918051379998</v>
      </c>
    </row>
    <row r="62" spans="1:27" x14ac:dyDescent="0.2">
      <c r="A62" s="5">
        <v>57</v>
      </c>
      <c r="B62" s="5" t="str">
        <f>VLOOKUP(C62,'datedec &amp; datejul kaf'!$B$5:$O$94,14,FALSE)</f>
        <v>1935-36</v>
      </c>
      <c r="C62" s="18">
        <f>LARGE('datedec &amp; datejul kaf'!$B$5:$B$94,'datedec &amp; datejul kaf rank'!$A62)</f>
        <v>732.00195602100007</v>
      </c>
      <c r="D62" s="5" t="str">
        <f>VLOOKUP(E62,'datedec &amp; datejul kaf'!$C$5:$O$94,13,FALSE)</f>
        <v>1983-84</v>
      </c>
      <c r="E62" s="18">
        <f>LARGE('datedec &amp; datejul kaf'!$C$5:$C$94,'datedec &amp; datejul kaf rank'!$A62)</f>
        <v>383.67072941399999</v>
      </c>
      <c r="F62" s="5" t="str">
        <f>VLOOKUP(G62,'datedec &amp; datejul kaf'!$D$5:$O$94,12,FALSE)</f>
        <v>1971-72</v>
      </c>
      <c r="G62" s="18">
        <f>LARGE('datedec &amp; datejul kaf'!$D$5:$D$94,'datedec &amp; datejul kaf rank'!$A62)</f>
        <v>217.02346293599999</v>
      </c>
      <c r="H62" s="5" t="str">
        <f>VLOOKUP(I62,'datedec &amp; datejul kaf'!$E$5:$O$94,11,FALSE)</f>
        <v>1998-99</v>
      </c>
      <c r="I62" s="18">
        <f>LARGE('datedec &amp; datejul kaf'!$E$5:$E$94,'datedec &amp; datejul kaf rank'!$A62)</f>
        <v>116.83040884200001</v>
      </c>
      <c r="J62" s="5" t="str">
        <f>VLOOKUP(K62,'datedec &amp; datejul kaf'!$F$5:$O$94,10,FALSE)</f>
        <v>1958-59</v>
      </c>
      <c r="K62" s="18">
        <f>LARGE('datedec &amp; datejul kaf'!$F$5:$F$94,'datedec &amp; datejul kaf rank'!$A62)</f>
        <v>51.772560041999995</v>
      </c>
      <c r="L62" s="5" t="str">
        <f>VLOOKUP(M62,'datedec &amp; datejul kaf'!$G$5:$O$94,9,FALSE)</f>
        <v>1952-53</v>
      </c>
      <c r="M62" s="18">
        <f>LARGE('datedec &amp; datejul kaf'!$G$5:$G$94,'datedec &amp; datejul kaf rank'!$A62)</f>
        <v>1790.9513377980002</v>
      </c>
      <c r="N62" s="5" t="str">
        <f>VLOOKUP(O62,'datedec &amp; datejul kaf'!$H$5:$O$94,8,FALSE)</f>
        <v>1952-53</v>
      </c>
      <c r="O62" s="18">
        <f>LARGE('datedec &amp; datejul kaf'!$H$5:$H$94,'datedec &amp; datejul kaf rank'!$A62)</f>
        <v>1751.7222483600001</v>
      </c>
      <c r="P62" s="5" t="str">
        <f>VLOOKUP(Q62,'datedec &amp; datejul kaf'!$I$5:$O$94,7,FALSE)</f>
        <v>1951-52</v>
      </c>
      <c r="Q62" s="18">
        <f>LARGE('datedec &amp; datejul kaf'!$I$5:$I$94,'datedec &amp; datejul kaf rank'!$A62)</f>
        <v>1717.451836422</v>
      </c>
      <c r="R62" s="5" t="str">
        <f>VLOOKUP(S62,'datedec &amp; datejul kaf'!$J$5:$O$94,6,FALSE)</f>
        <v>1999-2000</v>
      </c>
      <c r="S62" s="18">
        <f>LARGE('datedec &amp; datejul kaf'!$J$5:$J$94,'datedec &amp; datejul kaf rank'!$A62)</f>
        <v>1675.6878710459998</v>
      </c>
      <c r="T62" s="5" t="str">
        <f>VLOOKUP(U62,'datedec &amp; datejul kaf'!$K$5:$O$94,5,FALSE)</f>
        <v>1933-34</v>
      </c>
      <c r="U62" s="18">
        <f>LARGE('datedec &amp; datejul kaf'!$K$5:$K$94,'datedec &amp; datejul kaf rank'!$A62)</f>
        <v>1516.74043899</v>
      </c>
      <c r="V62" s="5" t="str">
        <f>VLOOKUP(W62,'datedec &amp; datejul kaf'!$L$5:$O$94,4,FALSE)</f>
        <v>1986-87</v>
      </c>
      <c r="W62" s="18">
        <f>LARGE('datedec &amp; datejul kaf'!$L$5:$L$94,'datedec &amp; datejul kaf rank'!$A62)</f>
        <v>1080.930207399</v>
      </c>
      <c r="X62" s="5" t="str">
        <f>VLOOKUP(Y62,'datedec &amp; datejul kaf'!$M$5:$O$94,3,FALSE)</f>
        <v>1939-40</v>
      </c>
      <c r="Y62" s="18">
        <f>LARGE('datedec &amp; datejul kaf'!$M$5:$M$94,'datedec &amp; datejul kaf rank'!$A62)</f>
        <v>496.81981608000001</v>
      </c>
      <c r="Z62" s="5" t="str">
        <f>VLOOKUP(AA62,'datedec &amp; datejul kaf'!$N$5:$O$94,2,FALSE)</f>
        <v>1931-32</v>
      </c>
      <c r="AA62" s="18">
        <f>LARGE('datedec &amp; datejul kaf'!$N$5:$N$94,'datedec &amp; datejul kaf rank'!$A62)</f>
        <v>2524.1374260060002</v>
      </c>
    </row>
    <row r="63" spans="1:27" x14ac:dyDescent="0.2">
      <c r="A63" s="5">
        <v>58</v>
      </c>
      <c r="B63" s="5" t="str">
        <f>VLOOKUP(C63,'datedec &amp; datejul kaf'!$B$5:$O$94,14,FALSE)</f>
        <v>1951-52</v>
      </c>
      <c r="C63" s="18">
        <f>LARGE('datedec &amp; datejul kaf'!$B$5:$B$94,'datedec &amp; datejul kaf rank'!$A63)</f>
        <v>729.95699741999999</v>
      </c>
      <c r="D63" s="5" t="str">
        <f>VLOOKUP(E63,'datedec &amp; datejul kaf'!$C$5:$O$94,13,FALSE)</f>
        <v>1965-66</v>
      </c>
      <c r="E63" s="18">
        <f>LARGE('datedec &amp; datejul kaf'!$C$5:$C$94,'datedec &amp; datejul kaf rank'!$A63)</f>
        <v>383.29783686599995</v>
      </c>
      <c r="F63" s="5" t="str">
        <f>VLOOKUP(G63,'datedec &amp; datejul kaf'!$D$5:$O$94,12,FALSE)</f>
        <v>2009-10</v>
      </c>
      <c r="G63" s="18">
        <f>LARGE('datedec &amp; datejul kaf'!$D$5:$D$94,'datedec &amp; datejul kaf rank'!$A63)</f>
        <v>216.92230591500001</v>
      </c>
      <c r="H63" s="5" t="str">
        <f>VLOOKUP(I63,'datedec &amp; datejul kaf'!$E$5:$O$94,11,FALSE)</f>
        <v>2011-12</v>
      </c>
      <c r="I63" s="18">
        <f>LARGE('datedec &amp; datejul kaf'!$E$5:$E$94,'datedec &amp; datejul kaf rank'!$A63)</f>
        <v>116.54677248899999</v>
      </c>
      <c r="J63" s="5" t="str">
        <f>VLOOKUP(K63,'datedec &amp; datejul kaf'!$F$5:$O$94,10,FALSE)</f>
        <v>1972-73</v>
      </c>
      <c r="K63" s="18">
        <f>LARGE('datedec &amp; datejul kaf'!$F$5:$F$94,'datedec &amp; datejul kaf rank'!$A63)</f>
        <v>51.649584839999996</v>
      </c>
      <c r="L63" s="5" t="str">
        <f>VLOOKUP(M63,'datedec &amp; datejul kaf'!$G$5:$O$94,9,FALSE)</f>
        <v>2004-05</v>
      </c>
      <c r="M63" s="18">
        <f>LARGE('datedec &amp; datejul kaf'!$G$5:$G$94,'datedec &amp; datejul kaf rank'!$A63)</f>
        <v>1788.882577545</v>
      </c>
      <c r="N63" s="5" t="str">
        <f>VLOOKUP(O63,'datedec &amp; datejul kaf'!$H$5:$O$94,8,FALSE)</f>
        <v>1951-52</v>
      </c>
      <c r="O63" s="18">
        <f>LARGE('datedec &amp; datejul kaf'!$H$5:$H$94,'datedec &amp; datejul kaf rank'!$A63)</f>
        <v>1751.5040665499998</v>
      </c>
      <c r="P63" s="5" t="str">
        <f>VLOOKUP(Q63,'datedec &amp; datejul kaf'!$I$5:$O$94,7,FALSE)</f>
        <v>1999-2000</v>
      </c>
      <c r="Q63" s="18">
        <f>LARGE('datedec &amp; datejul kaf'!$I$5:$I$94,'datedec &amp; datejul kaf rank'!$A63)</f>
        <v>1714.486547277</v>
      </c>
      <c r="R63" s="5" t="str">
        <f>VLOOKUP(S63,'datedec &amp; datejul kaf'!$J$5:$O$94,6,FALSE)</f>
        <v>1982-83</v>
      </c>
      <c r="S63" s="18">
        <f>LARGE('datedec &amp; datejul kaf'!$J$5:$J$94,'datedec &amp; datejul kaf rank'!$A63)</f>
        <v>1662.725888061</v>
      </c>
      <c r="T63" s="5" t="str">
        <f>VLOOKUP(U63,'datedec &amp; datejul kaf'!$K$5:$O$94,5,FALSE)</f>
        <v>1993-94</v>
      </c>
      <c r="U63" s="18">
        <f>LARGE('datedec &amp; datejul kaf'!$K$5:$K$94,'datedec &amp; datejul kaf rank'!$A63)</f>
        <v>1513.4220920069999</v>
      </c>
      <c r="V63" s="5" t="str">
        <f>VLOOKUP(W63,'datedec &amp; datejul kaf'!$L$5:$O$94,4,FALSE)</f>
        <v>1988-89</v>
      </c>
      <c r="W63" s="18">
        <f>LARGE('datedec &amp; datejul kaf'!$L$5:$L$94,'datedec &amp; datejul kaf rank'!$A63)</f>
        <v>1080.3768189899999</v>
      </c>
      <c r="X63" s="5" t="str">
        <f>VLOOKUP(Y63,'datedec &amp; datejul kaf'!$M$5:$O$94,3,FALSE)</f>
        <v>1987-88</v>
      </c>
      <c r="Y63" s="18">
        <f>LARGE('datedec &amp; datejul kaf'!$M$5:$M$94,'datedec &amp; datejul kaf rank'!$A63)</f>
        <v>494.97518804999999</v>
      </c>
      <c r="Z63" s="5" t="str">
        <f>VLOOKUP(AA63,'datedec &amp; datejul kaf'!$N$5:$O$94,2,FALSE)</f>
        <v>1951-52</v>
      </c>
      <c r="AA63" s="18">
        <f>LARGE('datedec &amp; datejul kaf'!$N$5:$N$94,'datedec &amp; datejul kaf rank'!$A63)</f>
        <v>2515.1562693179999</v>
      </c>
    </row>
    <row r="64" spans="1:27" x14ac:dyDescent="0.2">
      <c r="A64" s="5">
        <v>59</v>
      </c>
      <c r="B64" s="5" t="str">
        <f>VLOOKUP(C64,'datedec &amp; datejul kaf'!$B$5:$O$94,14,FALSE)</f>
        <v>2010-11</v>
      </c>
      <c r="C64" s="18">
        <f>LARGE('datedec &amp; datejul kaf'!$B$5:$B$94,'datedec &amp; datejul kaf rank'!$A64)</f>
        <v>721.50939443100003</v>
      </c>
      <c r="D64" s="5" t="str">
        <f>VLOOKUP(E64,'datedec &amp; datejul kaf'!$C$5:$O$94,13,FALSE)</f>
        <v>1979-80</v>
      </c>
      <c r="E64" s="18">
        <f>LARGE('datedec &amp; datejul kaf'!$C$5:$C$94,'datedec &amp; datejul kaf rank'!$A64)</f>
        <v>381.79833279000002</v>
      </c>
      <c r="F64" s="5" t="str">
        <f>VLOOKUP(G64,'datedec &amp; datejul kaf'!$D$5:$O$94,12,FALSE)</f>
        <v>1973-74</v>
      </c>
      <c r="G64" s="18">
        <f>LARGE('datedec &amp; datejul kaf'!$D$5:$D$94,'datedec &amp; datejul kaf rank'!$A64)</f>
        <v>214.73652087299999</v>
      </c>
      <c r="H64" s="5" t="str">
        <f>VLOOKUP(I64,'datedec &amp; datejul kaf'!$E$5:$O$94,11,FALSE)</f>
        <v>1976-77</v>
      </c>
      <c r="I64" s="18">
        <f>LARGE('datedec &amp; datejul kaf'!$E$5:$E$94,'datedec &amp; datejul kaf rank'!$A64)</f>
        <v>116.122309695</v>
      </c>
      <c r="J64" s="5" t="str">
        <f>VLOOKUP(K64,'datedec &amp; datejul kaf'!$F$5:$O$94,10,FALSE)</f>
        <v>2001-02</v>
      </c>
      <c r="K64" s="18">
        <f>LARGE('datedec &amp; datejul kaf'!$F$5:$F$94,'datedec &amp; datejul kaf rank'!$A64)</f>
        <v>51.034708829999992</v>
      </c>
      <c r="L64" s="5" t="str">
        <f>VLOOKUP(M64,'datedec &amp; datejul kaf'!$G$5:$O$94,9,FALSE)</f>
        <v>1951-52</v>
      </c>
      <c r="M64" s="18">
        <f>LARGE('datedec &amp; datejul kaf'!$G$5:$G$94,'datedec &amp; datejul kaf rank'!$A64)</f>
        <v>1785.199271898</v>
      </c>
      <c r="N64" s="5" t="str">
        <f>VLOOKUP(O64,'datedec &amp; datejul kaf'!$H$5:$O$94,8,FALSE)</f>
        <v>1977-78</v>
      </c>
      <c r="O64" s="18">
        <f>LARGE('datedec &amp; datejul kaf'!$H$5:$H$94,'datedec &amp; datejul kaf rank'!$A64)</f>
        <v>1697.7222503849998</v>
      </c>
      <c r="P64" s="5" t="str">
        <f>VLOOKUP(Q64,'datedec &amp; datejul kaf'!$I$5:$O$94,7,FALSE)</f>
        <v>1977-78</v>
      </c>
      <c r="Q64" s="18">
        <f>LARGE('datedec &amp; datejul kaf'!$I$5:$I$94,'datedec &amp; datejul kaf rank'!$A64)</f>
        <v>1676.6181189450001</v>
      </c>
      <c r="R64" s="5" t="str">
        <f>VLOOKUP(S64,'datedec &amp; datejul kaf'!$J$5:$O$94,6,FALSE)</f>
        <v>1977-78</v>
      </c>
      <c r="S64" s="18">
        <f>LARGE('datedec &amp; datejul kaf'!$J$5:$J$94,'datedec &amp; datejul kaf rank'!$A64)</f>
        <v>1622.2015920599999</v>
      </c>
      <c r="T64" s="5" t="str">
        <f>VLOOKUP(U64,'datedec &amp; datejul kaf'!$K$5:$O$94,5,FALSE)</f>
        <v>1994-95</v>
      </c>
      <c r="U64" s="18">
        <f>LARGE('datedec &amp; datejul kaf'!$K$5:$K$94,'datedec &amp; datejul kaf rank'!$A64)</f>
        <v>1509.0802739879998</v>
      </c>
      <c r="V64" s="5" t="str">
        <f>VLOOKUP(W64,'datedec &amp; datejul kaf'!$L$5:$O$94,4,FALSE)</f>
        <v>1942-43</v>
      </c>
      <c r="W64" s="18">
        <f>LARGE('datedec &amp; datejul kaf'!$L$5:$L$94,'datedec &amp; datejul kaf rank'!$A64)</f>
        <v>1061.055827979</v>
      </c>
      <c r="X64" s="5" t="str">
        <f>VLOOKUP(Y64,'datedec &amp; datejul kaf'!$M$5:$O$94,3,FALSE)</f>
        <v>1935-36</v>
      </c>
      <c r="Y64" s="18">
        <f>LARGE('datedec &amp; datejul kaf'!$M$5:$M$94,'datedec &amp; datejul kaf rank'!$A64)</f>
        <v>490.73254358100002</v>
      </c>
      <c r="Z64" s="5" t="str">
        <f>VLOOKUP(AA64,'datedec &amp; datejul kaf'!$N$5:$O$94,2,FALSE)</f>
        <v>1970-71</v>
      </c>
      <c r="AA64" s="18">
        <f>LARGE('datedec &amp; datejul kaf'!$N$5:$N$94,'datedec &amp; datejul kaf rank'!$A64)</f>
        <v>2513.8808974650001</v>
      </c>
    </row>
    <row r="65" spans="1:27" x14ac:dyDescent="0.2">
      <c r="A65" s="5">
        <v>60</v>
      </c>
      <c r="B65" s="5" t="str">
        <f>VLOOKUP(C65,'datedec &amp; datejul kaf'!$B$5:$O$94,14,FALSE)</f>
        <v>1986-87</v>
      </c>
      <c r="C65" s="18">
        <f>LARGE('datedec &amp; datejul kaf'!$B$5:$B$94,'datedec &amp; datejul kaf rank'!$A65)</f>
        <v>713.76790711799993</v>
      </c>
      <c r="D65" s="5" t="str">
        <f>VLOOKUP(E65,'datedec &amp; datejul kaf'!$C$5:$O$94,13,FALSE)</f>
        <v>2006-07</v>
      </c>
      <c r="E65" s="18">
        <f>LARGE('datedec &amp; datejul kaf'!$C$5:$C$94,'datedec &amp; datejul kaf rank'!$A65)</f>
        <v>381.28659727199999</v>
      </c>
      <c r="F65" s="5" t="str">
        <f>VLOOKUP(G65,'datedec &amp; datejul kaf'!$D$5:$O$94,12,FALSE)</f>
        <v>2013-14</v>
      </c>
      <c r="G65" s="18">
        <f>LARGE('datedec &amp; datejul kaf'!$D$5:$D$94,'datedec &amp; datejul kaf rank'!$A65)</f>
        <v>213.95701677</v>
      </c>
      <c r="H65" s="5" t="str">
        <f>VLOOKUP(I65,'datedec &amp; datejul kaf'!$E$5:$O$94,11,FALSE)</f>
        <v>1973-74</v>
      </c>
      <c r="I65" s="18">
        <f>LARGE('datedec &amp; datejul kaf'!$E$5:$E$94,'datedec &amp; datejul kaf rank'!$A65)</f>
        <v>115.864458465</v>
      </c>
      <c r="J65" s="5" t="str">
        <f>VLOOKUP(K65,'datedec &amp; datejul kaf'!$F$5:$O$94,10,FALSE)</f>
        <v>1940-41</v>
      </c>
      <c r="K65" s="18">
        <f>LARGE('datedec &amp; datejul kaf'!$F$5:$F$94,'datedec &amp; datejul kaf rank'!$A65)</f>
        <v>50.481320421000007</v>
      </c>
      <c r="L65" s="5" t="str">
        <f>VLOOKUP(M65,'datedec &amp; datejul kaf'!$G$5:$O$94,9,FALSE)</f>
        <v>1991-92</v>
      </c>
      <c r="M65" s="18">
        <f>LARGE('datedec &amp; datejul kaf'!$G$5:$G$94,'datedec &amp; datejul kaf rank'!$A65)</f>
        <v>1752.902413605</v>
      </c>
      <c r="N65" s="5" t="str">
        <f>VLOOKUP(O65,'datedec &amp; datejul kaf'!$H$5:$O$94,8,FALSE)</f>
        <v>1939-40</v>
      </c>
      <c r="O65" s="18">
        <f>LARGE('datedec &amp; datejul kaf'!$H$5:$H$94,'datedec &amp; datejul kaf rank'!$A65)</f>
        <v>1696.052167803</v>
      </c>
      <c r="P65" s="5" t="str">
        <f>VLOOKUP(Q65,'datedec &amp; datejul kaf'!$I$5:$O$94,7,FALSE)</f>
        <v>1939-40</v>
      </c>
      <c r="Q65" s="18">
        <f>LARGE('datedec &amp; datejul kaf'!$I$5:$I$94,'datedec &amp; datejul kaf rank'!$A65)</f>
        <v>1655.5576238670001</v>
      </c>
      <c r="R65" s="5" t="str">
        <f>VLOOKUP(S65,'datedec &amp; datejul kaf'!$J$5:$O$94,6,FALSE)</f>
        <v>1938-39</v>
      </c>
      <c r="S65" s="18">
        <f>LARGE('datedec &amp; datejul kaf'!$J$5:$J$94,'datedec &amp; datejul kaf rank'!$A65)</f>
        <v>1617.8677079250001</v>
      </c>
      <c r="T65" s="5" t="str">
        <f>VLOOKUP(U65,'datedec &amp; datejul kaf'!$K$5:$O$94,5,FALSE)</f>
        <v>1977-78</v>
      </c>
      <c r="U65" s="18">
        <f>LARGE('datedec &amp; datejul kaf'!$K$5:$K$94,'datedec &amp; datejul kaf rank'!$A65)</f>
        <v>1495.27928277</v>
      </c>
      <c r="V65" s="5" t="str">
        <f>VLOOKUP(W65,'datedec &amp; datejul kaf'!$L$5:$O$94,4,FALSE)</f>
        <v>2007-08</v>
      </c>
      <c r="W65" s="18">
        <f>LARGE('datedec &amp; datejul kaf'!$L$5:$L$94,'datedec &amp; datejul kaf rank'!$A65)</f>
        <v>1059.8379767849999</v>
      </c>
      <c r="X65" s="5" t="str">
        <f>VLOOKUP(Y65,'datedec &amp; datejul kaf'!$M$5:$O$94,3,FALSE)</f>
        <v>1985-86</v>
      </c>
      <c r="Y65" s="18">
        <f>LARGE('datedec &amp; datejul kaf'!$M$5:$M$94,'datedec &amp; datejul kaf rank'!$A65)</f>
        <v>482.493205047</v>
      </c>
      <c r="Z65" s="5" t="str">
        <f>VLOOKUP(AA65,'datedec &amp; datejul kaf'!$N$5:$O$94,2,FALSE)</f>
        <v>1985-86</v>
      </c>
      <c r="AA65" s="18">
        <f>LARGE('datedec &amp; datejul kaf'!$N$5:$N$94,'datedec &amp; datejul kaf rank'!$A65)</f>
        <v>2498.752964148</v>
      </c>
    </row>
    <row r="66" spans="1:27" x14ac:dyDescent="0.2">
      <c r="A66" s="5">
        <v>61</v>
      </c>
      <c r="B66" s="5" t="str">
        <f>VLOOKUP(C66,'datedec &amp; datejul kaf'!$B$5:$O$94,14,FALSE)</f>
        <v>2009-10</v>
      </c>
      <c r="C66" s="18">
        <f>LARGE('datedec &amp; datejul kaf'!$B$5:$B$94,'datedec &amp; datejul kaf rank'!$A66)</f>
        <v>712.85749392900004</v>
      </c>
      <c r="D66" s="5" t="str">
        <f>VLOOKUP(E66,'datedec &amp; datejul kaf'!$C$5:$O$94,13,FALSE)</f>
        <v>1961-62</v>
      </c>
      <c r="E66" s="18">
        <f>LARGE('datedec &amp; datejul kaf'!$C$5:$C$94,'datedec &amp; datejul kaf rank'!$A66)</f>
        <v>373.29320914200002</v>
      </c>
      <c r="F66" s="5" t="str">
        <f>VLOOKUP(G66,'datedec &amp; datejul kaf'!$D$5:$O$94,12,FALSE)</f>
        <v>1984-85</v>
      </c>
      <c r="G66" s="18">
        <f>LARGE('datedec &amp; datejul kaf'!$D$5:$D$94,'datedec &amp; datejul kaf rank'!$A66)</f>
        <v>211.562967273</v>
      </c>
      <c r="H66" s="5" t="str">
        <f>VLOOKUP(I66,'datedec &amp; datejul kaf'!$E$5:$O$94,11,FALSE)</f>
        <v>1985-86</v>
      </c>
      <c r="I66" s="18">
        <f>LARGE('datedec &amp; datejul kaf'!$E$5:$E$94,'datedec &amp; datejul kaf rank'!$A66)</f>
        <v>114.212227122</v>
      </c>
      <c r="J66" s="5" t="str">
        <f>VLOOKUP(K66,'datedec &amp; datejul kaf'!$F$5:$O$94,10,FALSE)</f>
        <v>1960-61</v>
      </c>
      <c r="K66" s="18">
        <f>LARGE('datedec &amp; datejul kaf'!$F$5:$F$94,'datedec &amp; datejul kaf rank'!$A66)</f>
        <v>50.112394815000002</v>
      </c>
      <c r="L66" s="5" t="str">
        <f>VLOOKUP(M66,'datedec &amp; datejul kaf'!$G$5:$O$94,9,FALSE)</f>
        <v>1939-40</v>
      </c>
      <c r="M66" s="18">
        <f>LARGE('datedec &amp; datejul kaf'!$G$5:$G$94,'datedec &amp; datejul kaf rank'!$A66)</f>
        <v>1745.795637012</v>
      </c>
      <c r="N66" s="5" t="str">
        <f>VLOOKUP(O66,'datedec &amp; datejul kaf'!$H$5:$O$94,8,FALSE)</f>
        <v>1991-92</v>
      </c>
      <c r="O66" s="18">
        <f>LARGE('datedec &amp; datejul kaf'!$H$5:$H$94,'datedec &amp; datejul kaf rank'!$A66)</f>
        <v>1695.1655562660001</v>
      </c>
      <c r="P66" s="5" t="str">
        <f>VLOOKUP(Q66,'datedec &amp; datejul kaf'!$I$5:$O$94,7,FALSE)</f>
        <v>1938-39</v>
      </c>
      <c r="Q66" s="18">
        <f>LARGE('datedec &amp; datejul kaf'!$I$5:$I$94,'datedec &amp; datejul kaf rank'!$A66)</f>
        <v>1654.637293323</v>
      </c>
      <c r="R66" s="5" t="str">
        <f>VLOOKUP(S66,'datedec &amp; datejul kaf'!$J$5:$O$94,6,FALSE)</f>
        <v>1939-40</v>
      </c>
      <c r="S66" s="18">
        <f>LARGE('datedec &amp; datejul kaf'!$J$5:$J$94,'datedec &amp; datejul kaf rank'!$A66)</f>
        <v>1599.542419356</v>
      </c>
      <c r="T66" s="5" t="str">
        <f>VLOOKUP(U66,'datedec &amp; datejul kaf'!$K$5:$O$94,5,FALSE)</f>
        <v>1938-39</v>
      </c>
      <c r="U66" s="18">
        <f>LARGE('datedec &amp; datejul kaf'!$K$5:$K$94,'datedec &amp; datejul kaf rank'!$A66)</f>
        <v>1490.766886245</v>
      </c>
      <c r="V66" s="5" t="str">
        <f>VLOOKUP(W66,'datedec &amp; datejul kaf'!$L$5:$O$94,4,FALSE)</f>
        <v>1956-57</v>
      </c>
      <c r="W66" s="18">
        <f>LARGE('datedec &amp; datejul kaf'!$L$5:$L$94,'datedec &amp; datejul kaf rank'!$A66)</f>
        <v>1056.67434054</v>
      </c>
      <c r="X66" s="5" t="str">
        <f>VLOOKUP(Y66,'datedec &amp; datejul kaf'!$M$5:$O$94,3,FALSE)</f>
        <v>1988-89</v>
      </c>
      <c r="Y66" s="18">
        <f>LARGE('datedec &amp; datejul kaf'!$M$5:$M$94,'datedec &amp; datejul kaf rank'!$A66)</f>
        <v>482.06279184000005</v>
      </c>
      <c r="Z66" s="5" t="str">
        <f>VLOOKUP(AA66,'datedec &amp; datejul kaf'!$N$5:$O$94,2,FALSE)</f>
        <v>1987-88</v>
      </c>
      <c r="AA66" s="18">
        <f>LARGE('datedec &amp; datejul kaf'!$N$5:$N$94,'datedec &amp; datejul kaf rank'!$A66)</f>
        <v>2490.0693281100002</v>
      </c>
    </row>
    <row r="67" spans="1:27" x14ac:dyDescent="0.2">
      <c r="A67" s="11">
        <v>62</v>
      </c>
      <c r="B67" s="5" t="str">
        <f>VLOOKUP(C67,'datedec &amp; datejul kaf'!$B$5:$O$94,14,FALSE)</f>
        <v>1977-78</v>
      </c>
      <c r="C67" s="18">
        <f>LARGE('datedec &amp; datejul kaf'!$B$5:$B$94,'datedec &amp; datejul kaf rank'!$A67)</f>
        <v>702.35898192599996</v>
      </c>
      <c r="D67" s="5" t="str">
        <f>VLOOKUP(E67,'datedec &amp; datejul kaf'!$C$5:$O$94,13,FALSE)</f>
        <v>1991-92</v>
      </c>
      <c r="E67" s="18">
        <f>LARGE('datedec &amp; datejul kaf'!$C$5:$C$94,'datedec &amp; datejul kaf rank'!$A67)</f>
        <v>371.16296128800002</v>
      </c>
      <c r="F67" s="5" t="str">
        <f>VLOOKUP(G67,'datedec &amp; datejul kaf'!$D$5:$O$94,12,FALSE)</f>
        <v>1928-29</v>
      </c>
      <c r="G67" s="18">
        <f>LARGE('datedec &amp; datejul kaf'!$D$5:$D$94,'datedec &amp; datejul kaf rank'!$A67)</f>
        <v>207.93718228499998</v>
      </c>
      <c r="H67" s="5" t="str">
        <f>VLOOKUP(I67,'datedec &amp; datejul kaf'!$E$5:$O$94,11,FALSE)</f>
        <v>1987-88</v>
      </c>
      <c r="I67" s="18">
        <f>LARGE('datedec &amp; datejul kaf'!$E$5:$E$94,'datedec &amp; datejul kaf rank'!$A67)</f>
        <v>113.408921367</v>
      </c>
      <c r="J67" s="5" t="str">
        <f>VLOOKUP(K67,'datedec &amp; datejul kaf'!$F$5:$O$94,10,FALSE)</f>
        <v>1960-61</v>
      </c>
      <c r="K67" s="18">
        <f>LARGE('datedec &amp; datejul kaf'!$F$5:$F$94,'datedec &amp; datejul kaf rank'!$A67)</f>
        <v>50.112394815000002</v>
      </c>
      <c r="L67" s="5" t="str">
        <f>VLOOKUP(M67,'datedec &amp; datejul kaf'!$G$5:$O$94,9,FALSE)</f>
        <v>2014-15</v>
      </c>
      <c r="M67" s="18">
        <f>LARGE('datedec &amp; datejul kaf'!$G$5:$G$94,'datedec &amp; datejul kaf rank'!$A67)</f>
        <v>1744.5420833399999</v>
      </c>
      <c r="N67" s="5" t="str">
        <f>VLOOKUP(O67,'datedec &amp; datejul kaf'!$H$5:$O$94,8,FALSE)</f>
        <v>2004-05</v>
      </c>
      <c r="O67" s="18">
        <f>LARGE('datedec &amp; datejul kaf'!$H$5:$H$94,'datedec &amp; datejul kaf rank'!$A67)</f>
        <v>1694.868035616</v>
      </c>
      <c r="P67" s="5" t="str">
        <f>VLOOKUP(Q67,'datedec &amp; datejul kaf'!$I$5:$O$94,7,FALSE)</f>
        <v>1991-92</v>
      </c>
      <c r="Q67" s="18">
        <f>LARGE('datedec &amp; datejul kaf'!$I$5:$I$94,'datedec &amp; datejul kaf rank'!$A67)</f>
        <v>1647.1358060009998</v>
      </c>
      <c r="R67" s="5" t="str">
        <f>VLOOKUP(S67,'datedec &amp; datejul kaf'!$J$5:$O$94,6,FALSE)</f>
        <v>1994-95</v>
      </c>
      <c r="S67" s="18">
        <f>LARGE('datedec &amp; datejul kaf'!$J$5:$J$94,'datedec &amp; datejul kaf rank'!$A67)</f>
        <v>1597.3844029079999</v>
      </c>
      <c r="T67" s="5" t="str">
        <f>VLOOKUP(U67,'datedec &amp; datejul kaf'!$K$5:$O$94,5,FALSE)</f>
        <v>1939-40</v>
      </c>
      <c r="U67" s="18">
        <f>LARGE('datedec &amp; datejul kaf'!$K$5:$K$94,'datedec &amp; datejul kaf rank'!$A67)</f>
        <v>1483.0928369459998</v>
      </c>
      <c r="V67" s="5" t="str">
        <f>VLOOKUP(W67,'datedec &amp; datejul kaf'!$L$5:$O$94,4,FALSE)</f>
        <v>1939-40</v>
      </c>
      <c r="W67" s="18">
        <f>LARGE('datedec &amp; datejul kaf'!$L$5:$L$94,'datedec &amp; datejul kaf rank'!$A67)</f>
        <v>1046.1619442399999</v>
      </c>
      <c r="X67" s="5" t="str">
        <f>VLOOKUP(Y67,'datedec &amp; datejul kaf'!$M$5:$O$94,3,FALSE)</f>
        <v>1984-85</v>
      </c>
      <c r="Y67" s="18">
        <f>LARGE('datedec &amp; datejul kaf'!$M$5:$M$94,'datedec &amp; datejul kaf rank'!$A67)</f>
        <v>481.57089103200002</v>
      </c>
      <c r="Z67" s="5" t="str">
        <f>VLOOKUP(AA67,'datedec &amp; datejul kaf'!$N$5:$O$94,2,FALSE)</f>
        <v>1984-85</v>
      </c>
      <c r="AA67" s="18">
        <f>LARGE('datedec &amp; datejul kaf'!$N$5:$N$94,'datedec &amp; datejul kaf rank'!$A67)</f>
        <v>2482.3199069130001</v>
      </c>
    </row>
    <row r="68" spans="1:27" x14ac:dyDescent="0.2">
      <c r="A68" s="11">
        <v>63</v>
      </c>
      <c r="B68" s="5" t="str">
        <f>VLOOKUP(C68,'datedec &amp; datejul kaf'!$B$5:$O$94,14,FALSE)</f>
        <v>1979-80</v>
      </c>
      <c r="C68" s="18">
        <f>LARGE('datedec &amp; datejul kaf'!$B$5:$B$94,'datedec &amp; datejul kaf rank'!$A68)</f>
        <v>701.65683319200002</v>
      </c>
      <c r="D68" s="5" t="str">
        <f>VLOOKUP(E68,'datedec &amp; datejul kaf'!$C$5:$O$94,13,FALSE)</f>
        <v>2002-03</v>
      </c>
      <c r="E68" s="18">
        <f>LARGE('datedec &amp; datejul kaf'!$C$5:$C$94,'datedec &amp; datejul kaf rank'!$A68)</f>
        <v>370.72263072599998</v>
      </c>
      <c r="F68" s="5" t="str">
        <f>VLOOKUP(G68,'datedec &amp; datejul kaf'!$D$5:$O$94,12,FALSE)</f>
        <v>1985-86</v>
      </c>
      <c r="G68" s="18">
        <f>LARGE('datedec &amp; datejul kaf'!$D$5:$D$94,'datedec &amp; datejul kaf rank'!$A68)</f>
        <v>207.73486824299999</v>
      </c>
      <c r="H68" s="5" t="str">
        <f>VLOOKUP(I68,'datedec &amp; datejul kaf'!$E$5:$O$94,11,FALSE)</f>
        <v>1967-68</v>
      </c>
      <c r="I68" s="18">
        <f>LARGE('datedec &amp; datejul kaf'!$E$5:$E$94,'datedec &amp; datejul kaf rank'!$A68)</f>
        <v>113.08759906500001</v>
      </c>
      <c r="J68" s="5" t="str">
        <f>VLOOKUP(K68,'datedec &amp; datejul kaf'!$F$5:$O$94,10,FALSE)</f>
        <v>1993-94</v>
      </c>
      <c r="K68" s="18">
        <f>LARGE('datedec &amp; datejul kaf'!$F$5:$F$94,'datedec &amp; datejul kaf rank'!$A68)</f>
        <v>49.497518804999999</v>
      </c>
      <c r="L68" s="5" t="str">
        <f>VLOOKUP(M68,'datedec &amp; datejul kaf'!$G$5:$O$94,9,FALSE)</f>
        <v>1977-78</v>
      </c>
      <c r="M68" s="18">
        <f>LARGE('datedec &amp; datejul kaf'!$G$5:$G$94,'datedec &amp; datejul kaf rank'!$A68)</f>
        <v>1737.135802626</v>
      </c>
      <c r="N68" s="5" t="str">
        <f>VLOOKUP(O68,'datedec &amp; datejul kaf'!$H$5:$O$94,8,FALSE)</f>
        <v>1938-39</v>
      </c>
      <c r="O68" s="18">
        <f>LARGE('datedec &amp; datejul kaf'!$H$5:$H$94,'datedec &amp; datejul kaf rank'!$A68)</f>
        <v>1679.4624163589999</v>
      </c>
      <c r="P68" s="5" t="str">
        <f>VLOOKUP(Q68,'datedec &amp; datejul kaf'!$I$5:$O$94,7,FALSE)</f>
        <v>1994-95</v>
      </c>
      <c r="Q68" s="18">
        <f>LARGE('datedec &amp; datejul kaf'!$I$5:$I$94,'datedec &amp; datejul kaf rank'!$A68)</f>
        <v>1644.4224176729999</v>
      </c>
      <c r="R68" s="5" t="str">
        <f>VLOOKUP(S68,'datedec &amp; datejul kaf'!$J$5:$O$94,6,FALSE)</f>
        <v>2007-08</v>
      </c>
      <c r="S68" s="18">
        <f>LARGE('datedec &amp; datejul kaf'!$J$5:$J$94,'datedec &amp; datejul kaf rank'!$A68)</f>
        <v>1578.8786184779999</v>
      </c>
      <c r="T68" s="5" t="str">
        <f>VLOOKUP(U68,'datedec &amp; datejul kaf'!$K$5:$O$94,5,FALSE)</f>
        <v>1984-85</v>
      </c>
      <c r="U68" s="18">
        <f>LARGE('datedec &amp; datejul kaf'!$K$5:$K$94,'datedec &amp; datejul kaf rank'!$A68)</f>
        <v>1466.3801103000001</v>
      </c>
      <c r="V68" s="5" t="str">
        <f>VLOOKUP(W68,'datedec &amp; datejul kaf'!$L$5:$O$94,4,FALSE)</f>
        <v>1941-42</v>
      </c>
      <c r="W68" s="18">
        <f>LARGE('datedec &amp; datejul kaf'!$L$5:$L$94,'datedec &amp; datejul kaf rank'!$A68)</f>
        <v>1030.6194654840001</v>
      </c>
      <c r="X68" s="5" t="str">
        <f>VLOOKUP(Y68,'datedec &amp; datejul kaf'!$M$5:$O$94,3,FALSE)</f>
        <v>1994-95</v>
      </c>
      <c r="Y68" s="18">
        <f>LARGE('datedec &amp; datejul kaf'!$M$5:$M$94,'datedec &amp; datejul kaf rank'!$A68)</f>
        <v>477.26675896200004</v>
      </c>
      <c r="Z68" s="5" t="str">
        <f>VLOOKUP(AA68,'datedec &amp; datejul kaf'!$N$5:$O$94,2,FALSE)</f>
        <v>1949-50</v>
      </c>
      <c r="AA68" s="18">
        <f>LARGE('datedec &amp; datejul kaf'!$N$5:$N$94,'datedec &amp; datejul kaf rank'!$A68)</f>
        <v>2462.2491638639999</v>
      </c>
    </row>
    <row r="69" spans="1:27" x14ac:dyDescent="0.2">
      <c r="A69" s="11">
        <v>64</v>
      </c>
      <c r="B69" s="5" t="str">
        <f>VLOOKUP(C69,'datedec &amp; datejul kaf'!$B$5:$O$94,14,FALSE)</f>
        <v>1980-81</v>
      </c>
      <c r="C69" s="18">
        <f>LARGE('datedec &amp; datejul kaf'!$B$5:$B$94,'datedec &amp; datejul kaf rank'!$A69)</f>
        <v>697.03137881999999</v>
      </c>
      <c r="D69" s="5" t="str">
        <f>VLOOKUP(E69,'datedec &amp; datejul kaf'!$C$5:$O$94,13,FALSE)</f>
        <v>1973-74</v>
      </c>
      <c r="E69" s="18">
        <f>LARGE('datedec &amp; datejul kaf'!$C$5:$C$94,'datedec &amp; datejul kaf rank'!$A69)</f>
        <v>370.28031669299997</v>
      </c>
      <c r="F69" s="5" t="str">
        <f>VLOOKUP(G69,'datedec &amp; datejul kaf'!$D$5:$O$94,12,FALSE)</f>
        <v>2006-07</v>
      </c>
      <c r="G69" s="18">
        <f>LARGE('datedec &amp; datejul kaf'!$D$5:$D$94,'datedec &amp; datejul kaf rank'!$A69)</f>
        <v>206.760983982</v>
      </c>
      <c r="H69" s="5" t="str">
        <f>VLOOKUP(I69,'datedec &amp; datejul kaf'!$E$5:$O$94,11,FALSE)</f>
        <v>1940-41</v>
      </c>
      <c r="I69" s="18">
        <f>LARGE('datedec &amp; datejul kaf'!$E$5:$E$94,'datedec &amp; datejul kaf rank'!$A69)</f>
        <v>112.60363214099999</v>
      </c>
      <c r="J69" s="5" t="str">
        <f>VLOOKUP(K69,'datedec &amp; datejul kaf'!$F$5:$O$94,10,FALSE)</f>
        <v>1991-92</v>
      </c>
      <c r="K69" s="18">
        <f>LARGE('datedec &amp; datejul kaf'!$F$5:$F$94,'datedec &amp; datejul kaf rank'!$A69)</f>
        <v>49.313056001999996</v>
      </c>
      <c r="L69" s="5" t="str">
        <f>VLOOKUP(M69,'datedec &amp; datejul kaf'!$G$5:$O$94,9,FALSE)</f>
        <v>1938-39</v>
      </c>
      <c r="M69" s="18">
        <f>LARGE('datedec &amp; datejul kaf'!$G$5:$G$94,'datedec &amp; datejul kaf rank'!$A69)</f>
        <v>1718.998943802</v>
      </c>
      <c r="N69" s="5" t="str">
        <f>VLOOKUP(O69,'datedec &amp; datejul kaf'!$H$5:$O$94,8,FALSE)</f>
        <v>2014-15</v>
      </c>
      <c r="O69" s="18">
        <f>LARGE('datedec &amp; datejul kaf'!$H$5:$H$94,'datedec &amp; datejul kaf rank'!$A69)</f>
        <v>1676.536796634</v>
      </c>
      <c r="P69" s="5" t="str">
        <f>VLOOKUP(Q69,'datedec &amp; datejul kaf'!$I$5:$O$94,7,FALSE)</f>
        <v>2004-05</v>
      </c>
      <c r="Q69" s="18">
        <f>LARGE('datedec &amp; datejul kaf'!$I$5:$I$94,'datedec &amp; datejul kaf rank'!$A69)</f>
        <v>1637.83134354</v>
      </c>
      <c r="R69" s="5" t="str">
        <f>VLOOKUP(S69,'datedec &amp; datejul kaf'!$J$5:$O$94,6,FALSE)</f>
        <v>2004-05</v>
      </c>
      <c r="S69" s="18">
        <f>LARGE('datedec &amp; datejul kaf'!$J$5:$J$94,'datedec &amp; datejul kaf rank'!$A69)</f>
        <v>1578.6187837769999</v>
      </c>
      <c r="T69" s="5" t="str">
        <f>VLOOKUP(U69,'datedec &amp; datejul kaf'!$K$5:$O$94,5,FALSE)</f>
        <v>2002-03</v>
      </c>
      <c r="U69" s="18">
        <f>LARGE('datedec &amp; datejul kaf'!$K$5:$K$94,'datedec &amp; datejul kaf rank'!$A69)</f>
        <v>1444.0958136149998</v>
      </c>
      <c r="V69" s="5" t="str">
        <f>VLOOKUP(W69,'datedec &amp; datejul kaf'!$L$5:$O$94,4,FALSE)</f>
        <v>1993-94</v>
      </c>
      <c r="W69" s="18">
        <f>LARGE('datedec &amp; datejul kaf'!$L$5:$L$94,'datedec &amp; datejul kaf rank'!$A69)</f>
        <v>1020.598969992</v>
      </c>
      <c r="X69" s="5" t="str">
        <f>VLOOKUP(Y69,'datedec &amp; datejul kaf'!$M$5:$O$94,3,FALSE)</f>
        <v>1972-73</v>
      </c>
      <c r="Y69" s="18">
        <f>LARGE('datedec &amp; datejul kaf'!$M$5:$M$94,'datedec &amp; datejul kaf rank'!$A69)</f>
        <v>477.14378376000002</v>
      </c>
      <c r="Z69" s="5" t="str">
        <f>VLOOKUP(AA69,'datedec &amp; datejul kaf'!$N$5:$O$94,2,FALSE)</f>
        <v>1977-78</v>
      </c>
      <c r="AA69" s="18">
        <f>LARGE('datedec &amp; datejul kaf'!$N$5:$N$94,'datedec &amp; datejul kaf rank'!$A69)</f>
        <v>2439.4947845520001</v>
      </c>
    </row>
    <row r="70" spans="1:27" x14ac:dyDescent="0.2">
      <c r="A70" s="11">
        <v>65</v>
      </c>
      <c r="B70" s="5" t="str">
        <f>VLOOKUP(C70,'datedec &amp; datejul kaf'!$B$5:$O$94,14,FALSE)</f>
        <v>1946-47</v>
      </c>
      <c r="C70" s="18">
        <f>LARGE('datedec &amp; datejul kaf'!$B$5:$B$94,'datedec &amp; datejul kaf rank'!$A70)</f>
        <v>688.94080061099999</v>
      </c>
      <c r="D70" s="5" t="str">
        <f>VLOOKUP(E70,'datedec &amp; datejul kaf'!$C$5:$O$94,13,FALSE)</f>
        <v>2001-02</v>
      </c>
      <c r="E70" s="18">
        <f>LARGE('datedec &amp; datejul kaf'!$C$5:$C$94,'datedec &amp; datejul kaf rank'!$A70)</f>
        <v>363.39965579400001</v>
      </c>
      <c r="F70" s="5" t="str">
        <f>VLOOKUP(G70,'datedec &amp; datejul kaf'!$D$5:$O$94,12,FALSE)</f>
        <v>1972-73</v>
      </c>
      <c r="G70" s="18">
        <f>LARGE('datedec &amp; datejul kaf'!$D$5:$D$94,'datedec &amp; datejul kaf rank'!$A70)</f>
        <v>205.46577741899998</v>
      </c>
      <c r="H70" s="5" t="str">
        <f>VLOOKUP(I70,'datedec &amp; datejul kaf'!$E$5:$O$94,11,FALSE)</f>
        <v>1961-62</v>
      </c>
      <c r="I70" s="18">
        <f>LARGE('datedec &amp; datejul kaf'!$E$5:$E$94,'datedec &amp; datejul kaf rank'!$A70)</f>
        <v>111.95900406599999</v>
      </c>
      <c r="J70" s="5" t="str">
        <f>VLOOKUP(K70,'datedec &amp; datejul kaf'!$F$5:$O$94,10,FALSE)</f>
        <v>1956-57</v>
      </c>
      <c r="K70" s="18">
        <f>LARGE('datedec &amp; datejul kaf'!$F$5:$F$94,'datedec &amp; datejul kaf rank'!$A70)</f>
        <v>48.821155193999999</v>
      </c>
      <c r="L70" s="5" t="str">
        <f>VLOOKUP(M70,'datedec &amp; datejul kaf'!$G$5:$O$94,9,FALSE)</f>
        <v>2007-08</v>
      </c>
      <c r="M70" s="18">
        <f>LARGE('datedec &amp; datejul kaf'!$G$5:$G$94,'datedec &amp; datejul kaf rank'!$A70)</f>
        <v>1701.4729940460002</v>
      </c>
      <c r="N70" s="5" t="str">
        <f>VLOOKUP(O70,'datedec &amp; datejul kaf'!$H$5:$O$94,8,FALSE)</f>
        <v>1994-95</v>
      </c>
      <c r="O70" s="18">
        <f>LARGE('datedec &amp; datejul kaf'!$H$5:$H$94,'datedec &amp; datejul kaf rank'!$A70)</f>
        <v>1670.0250613410001</v>
      </c>
      <c r="P70" s="5" t="str">
        <f>VLOOKUP(Q70,'datedec &amp; datejul kaf'!$I$5:$O$94,7,FALSE)</f>
        <v>2002-03</v>
      </c>
      <c r="Q70" s="18">
        <f>LARGE('datedec &amp; datejul kaf'!$I$5:$I$94,'datedec &amp; datejul kaf rank'!$A70)</f>
        <v>1627.3387819499999</v>
      </c>
      <c r="R70" s="5" t="str">
        <f>VLOOKUP(S70,'datedec &amp; datejul kaf'!$J$5:$O$94,6,FALSE)</f>
        <v>1991-92</v>
      </c>
      <c r="S70" s="18">
        <f>LARGE('datedec &amp; datejul kaf'!$J$5:$J$94,'datedec &amp; datejul kaf rank'!$A70)</f>
        <v>1578.5156432849999</v>
      </c>
      <c r="T70" s="5" t="str">
        <f>VLOOKUP(U70,'datedec &amp; datejul kaf'!$K$5:$O$94,5,FALSE)</f>
        <v>1969-70</v>
      </c>
      <c r="U70" s="18">
        <f>LARGE('datedec &amp; datejul kaf'!$K$5:$K$94,'datedec &amp; datejul kaf rank'!$A70)</f>
        <v>1427.7996158789999</v>
      </c>
      <c r="V70" s="5" t="str">
        <f>VLOOKUP(W70,'datedec &amp; datejul kaf'!$L$5:$O$94,4,FALSE)</f>
        <v>1936-37</v>
      </c>
      <c r="W70" s="18">
        <f>LARGE('datedec &amp; datejul kaf'!$L$5:$L$94,'datedec &amp; datejul kaf rank'!$A70)</f>
        <v>1005.258805278</v>
      </c>
      <c r="X70" s="5" t="str">
        <f>VLOOKUP(Y70,'datedec &amp; datejul kaf'!$M$5:$O$94,3,FALSE)</f>
        <v>2004-05</v>
      </c>
      <c r="Y70" s="18">
        <f>LARGE('datedec &amp; datejul kaf'!$M$5:$M$94,'datedec &amp; datejul kaf rank'!$A70)</f>
        <v>471.11799886200004</v>
      </c>
      <c r="Z70" s="5" t="str">
        <f>VLOOKUP(AA70,'datedec &amp; datejul kaf'!$N$5:$O$94,2,FALSE)</f>
        <v>1983-84</v>
      </c>
      <c r="AA70" s="18">
        <f>LARGE('datedec &amp; datejul kaf'!$N$5:$N$94,'datedec &amp; datejul kaf rank'!$A70)</f>
        <v>2411.236273215</v>
      </c>
    </row>
    <row r="71" spans="1:27" x14ac:dyDescent="0.2">
      <c r="A71" s="11">
        <v>66</v>
      </c>
      <c r="B71" s="5" t="str">
        <f>VLOOKUP(C71,'datedec &amp; datejul kaf'!$B$5:$O$94,14,FALSE)</f>
        <v>1948-49</v>
      </c>
      <c r="C71" s="18">
        <f>LARGE('datedec &amp; datejul kaf'!$B$5:$B$94,'datedec &amp; datejul kaf rank'!$A71)</f>
        <v>687.73881718500002</v>
      </c>
      <c r="D71" s="5" t="str">
        <f>VLOOKUP(E71,'datedec &amp; datejul kaf'!$C$5:$O$94,13,FALSE)</f>
        <v>1992-93</v>
      </c>
      <c r="E71" s="18">
        <f>LARGE('datedec &amp; datejul kaf'!$C$5:$C$94,'datedec &amp; datejul kaf rank'!$A71)</f>
        <v>362.68758970499999</v>
      </c>
      <c r="F71" s="5" t="str">
        <f>VLOOKUP(G71,'datedec &amp; datejul kaf'!$D$5:$O$94,12,FALSE)</f>
        <v>1970-71</v>
      </c>
      <c r="G71" s="18">
        <f>LARGE('datedec &amp; datejul kaf'!$D$5:$D$94,'datedec &amp; datejul kaf rank'!$A71)</f>
        <v>201.35800897799999</v>
      </c>
      <c r="H71" s="5" t="str">
        <f>VLOOKUP(I71,'datedec &amp; datejul kaf'!$E$5:$O$94,11,FALSE)</f>
        <v>1956-57</v>
      </c>
      <c r="I71" s="18">
        <f>LARGE('datedec &amp; datejul kaf'!$E$5:$E$94,'datedec &amp; datejul kaf rank'!$A71)</f>
        <v>110.705450394</v>
      </c>
      <c r="J71" s="5" t="str">
        <f>VLOOKUP(K71,'datedec &amp; datejul kaf'!$F$5:$O$94,10,FALSE)</f>
        <v>1976-77</v>
      </c>
      <c r="K71" s="18">
        <f>LARGE('datedec &amp; datejul kaf'!$F$5:$F$94,'datedec &amp; datejul kaf rank'!$A71)</f>
        <v>47.038014765</v>
      </c>
      <c r="L71" s="5" t="str">
        <f>VLOOKUP(M71,'datedec &amp; datejul kaf'!$G$5:$O$94,9,FALSE)</f>
        <v>1994-95</v>
      </c>
      <c r="M71" s="18">
        <f>LARGE('datedec &amp; datejul kaf'!$G$5:$G$94,'datedec &amp; datejul kaf rank'!$A71)</f>
        <v>1697.817456993</v>
      </c>
      <c r="N71" s="5" t="str">
        <f>VLOOKUP(O71,'datedec &amp; datejul kaf'!$H$5:$O$94,8,FALSE)</f>
        <v>2002-03</v>
      </c>
      <c r="O71" s="18">
        <f>LARGE('datedec &amp; datejul kaf'!$H$5:$H$94,'datedec &amp; datejul kaf rank'!$A71)</f>
        <v>1654.496466882</v>
      </c>
      <c r="P71" s="5" t="str">
        <f>VLOOKUP(Q71,'datedec &amp; datejul kaf'!$I$5:$O$94,7,FALSE)</f>
        <v>2014-15</v>
      </c>
      <c r="Q71" s="18">
        <f>LARGE('datedec &amp; datejul kaf'!$I$5:$I$94,'datedec &amp; datejul kaf rank'!$A71)</f>
        <v>1609.1701875900001</v>
      </c>
      <c r="R71" s="5" t="str">
        <f>VLOOKUP(S71,'datedec &amp; datejul kaf'!$J$5:$O$94,6,FALSE)</f>
        <v>2002-03</v>
      </c>
      <c r="S71" s="18">
        <f>LARGE('datedec &amp; datejul kaf'!$J$5:$J$94,'datedec &amp; datejul kaf rank'!$A71)</f>
        <v>1578.4561391550001</v>
      </c>
      <c r="T71" s="5" t="str">
        <f>VLOOKUP(U71,'datedec &amp; datejul kaf'!$K$5:$O$94,5,FALSE)</f>
        <v>1974-75</v>
      </c>
      <c r="U71" s="18">
        <f>LARGE('datedec &amp; datejul kaf'!$K$5:$K$94,'datedec &amp; datejul kaf rank'!$A71)</f>
        <v>1418.3761451580001</v>
      </c>
      <c r="V71" s="5" t="str">
        <f>VLOOKUP(W71,'datedec &amp; datejul kaf'!$L$5:$O$94,4,FALSE)</f>
        <v>1933-34</v>
      </c>
      <c r="W71" s="18">
        <f>LARGE('datedec &amp; datejul kaf'!$L$5:$L$94,'datedec &amp; datejul kaf rank'!$A71)</f>
        <v>1000.8594666</v>
      </c>
      <c r="X71" s="5" t="str">
        <f>VLOOKUP(Y71,'datedec &amp; datejul kaf'!$M$5:$O$94,3,FALSE)</f>
        <v>1969-70</v>
      </c>
      <c r="Y71" s="18">
        <f>LARGE('datedec &amp; datejul kaf'!$M$5:$M$94,'datedec &amp; datejul kaf rank'!$A71)</f>
        <v>465.092213964</v>
      </c>
      <c r="Z71" s="5" t="str">
        <f>VLOOKUP(AA71,'datedec &amp; datejul kaf'!$N$5:$O$94,2,FALSE)</f>
        <v>1952-53</v>
      </c>
      <c r="AA71" s="18">
        <f>LARGE('datedec &amp; datejul kaf'!$N$5:$N$94,'datedec &amp; datejul kaf rank'!$A71)</f>
        <v>2400.7635463350002</v>
      </c>
    </row>
    <row r="72" spans="1:27" x14ac:dyDescent="0.2">
      <c r="A72" s="11">
        <v>67</v>
      </c>
      <c r="B72" s="5" t="str">
        <f>VLOOKUP(C72,'datedec &amp; datejul kaf'!$B$5:$O$94,14,FALSE)</f>
        <v>1973-74</v>
      </c>
      <c r="C72" s="18">
        <f>LARGE('datedec &amp; datejul kaf'!$B$5:$B$94,'datedec &amp; datejul kaf rank'!$A72)</f>
        <v>682.32989176799992</v>
      </c>
      <c r="D72" s="5" t="str">
        <f>VLOOKUP(E72,'datedec &amp; datejul kaf'!$C$5:$O$94,13,FALSE)</f>
        <v>1972-73</v>
      </c>
      <c r="E72" s="18">
        <f>LARGE('datedec &amp; datejul kaf'!$C$5:$C$94,'datedec &amp; datejul kaf rank'!$A72)</f>
        <v>360.35502780899998</v>
      </c>
      <c r="F72" s="5" t="str">
        <f>VLOOKUP(G72,'datedec &amp; datejul kaf'!$D$5:$O$94,12,FALSE)</f>
        <v>1957-58</v>
      </c>
      <c r="G72" s="18">
        <f>LARGE('datedec &amp; datejul kaf'!$D$5:$D$94,'datedec &amp; datejul kaf rank'!$A72)</f>
        <v>201.048587502</v>
      </c>
      <c r="H72" s="5" t="str">
        <f>VLOOKUP(I72,'datedec &amp; datejul kaf'!$E$5:$O$94,11,FALSE)</f>
        <v>1992-93</v>
      </c>
      <c r="I72" s="18">
        <f>LARGE('datedec &amp; datejul kaf'!$E$5:$E$94,'datedec &amp; datejul kaf rank'!$A72)</f>
        <v>108.170574456</v>
      </c>
      <c r="J72" s="5" t="str">
        <f>VLOOKUP(K72,'datedec &amp; datejul kaf'!$F$5:$O$94,10,FALSE)</f>
        <v>1998-99</v>
      </c>
      <c r="K72" s="18">
        <f>LARGE('datedec &amp; datejul kaf'!$F$5:$F$94,'datedec &amp; datejul kaf rank'!$A72)</f>
        <v>46.853551961999997</v>
      </c>
      <c r="L72" s="5" t="str">
        <f>VLOOKUP(M72,'datedec &amp; datejul kaf'!$G$5:$O$94,9,FALSE)</f>
        <v>2002-03</v>
      </c>
      <c r="M72" s="18">
        <f>LARGE('datedec &amp; datejul kaf'!$G$5:$G$94,'datedec &amp; datejul kaf rank'!$A72)</f>
        <v>1681.6739865240002</v>
      </c>
      <c r="N72" s="5" t="str">
        <f>VLOOKUP(O72,'datedec &amp; datejul kaf'!$H$5:$O$94,8,FALSE)</f>
        <v>2007-08</v>
      </c>
      <c r="O72" s="18">
        <f>LARGE('datedec &amp; datejul kaf'!$H$5:$H$94,'datedec &amp; datejul kaf rank'!$A72)</f>
        <v>1642.0759714800001</v>
      </c>
      <c r="P72" s="5" t="str">
        <f>VLOOKUP(Q72,'datedec &amp; datejul kaf'!$I$5:$O$94,7,FALSE)</f>
        <v>2007-08</v>
      </c>
      <c r="Q72" s="18">
        <f>LARGE('datedec &amp; datejul kaf'!$I$5:$I$94,'datedec &amp; datejul kaf rank'!$A72)</f>
        <v>1604.4574604940001</v>
      </c>
      <c r="R72" s="5" t="str">
        <f>VLOOKUP(S72,'datedec &amp; datejul kaf'!$J$5:$O$94,6,FALSE)</f>
        <v>1984-85</v>
      </c>
      <c r="S72" s="18">
        <f>LARGE('datedec &amp; datejul kaf'!$J$5:$J$94,'datedec &amp; datejul kaf rank'!$A72)</f>
        <v>1573.0115112600001</v>
      </c>
      <c r="T72" s="5" t="str">
        <f>VLOOKUP(U72,'datedec &amp; datejul kaf'!$K$5:$O$94,5,FALSE)</f>
        <v>2004-05</v>
      </c>
      <c r="U72" s="18">
        <f>LARGE('datedec &amp; datejul kaf'!$K$5:$K$94,'datedec &amp; datejul kaf rank'!$A72)</f>
        <v>1416.9460625670001</v>
      </c>
      <c r="V72" s="5" t="str">
        <f>VLOOKUP(W72,'datedec &amp; datejul kaf'!$L$5:$O$94,4,FALSE)</f>
        <v>1997-98</v>
      </c>
      <c r="W72" s="18">
        <f>LARGE('datedec &amp; datejul kaf'!$L$5:$L$94,'datedec &amp; datejul kaf rank'!$A72)</f>
        <v>996.41252461800002</v>
      </c>
      <c r="X72" s="5" t="str">
        <f>VLOOKUP(Y72,'datedec &amp; datejul kaf'!$M$5:$O$94,3,FALSE)</f>
        <v>2002-03</v>
      </c>
      <c r="Y72" s="18">
        <f>LARGE('datedec &amp; datejul kaf'!$M$5:$M$94,'datedec &amp; datejul kaf rank'!$A72)</f>
        <v>460.54213148999997</v>
      </c>
      <c r="Z72" s="5" t="str">
        <f>VLOOKUP(AA72,'datedec &amp; datejul kaf'!$N$5:$O$94,2,FALSE)</f>
        <v>1972-73</v>
      </c>
      <c r="AA72" s="18">
        <f>LARGE('datedec &amp; datejul kaf'!$N$5:$N$94,'datedec &amp; datejul kaf rank'!$A72)</f>
        <v>2399.2283397809997</v>
      </c>
    </row>
    <row r="73" spans="1:27" x14ac:dyDescent="0.2">
      <c r="A73" s="11">
        <v>68</v>
      </c>
      <c r="B73" s="5" t="str">
        <f>VLOOKUP(C73,'datedec &amp; datejul kaf'!$B$5:$O$94,14,FALSE)</f>
        <v>2002-03</v>
      </c>
      <c r="C73" s="18">
        <f>LARGE('datedec &amp; datejul kaf'!$B$5:$B$94,'datedec &amp; datejul kaf rank'!$A73)</f>
        <v>677.79171011999995</v>
      </c>
      <c r="D73" s="5" t="str">
        <f>VLOOKUP(E73,'datedec &amp; datejul kaf'!$C$5:$O$94,13,FALSE)</f>
        <v>2017-18</v>
      </c>
      <c r="E73" s="18">
        <f>LARGE('datedec &amp; datejul kaf'!$C$5:$C$94,'datedec &amp; datejul kaf rank'!$A73)</f>
        <v>359.52792040200001</v>
      </c>
      <c r="F73" s="5" t="str">
        <f>VLOOKUP(G73,'datedec &amp; datejul kaf'!$D$5:$O$94,12,FALSE)</f>
        <v>1938-39</v>
      </c>
      <c r="G73" s="18">
        <f>LARGE('datedec &amp; datejul kaf'!$D$5:$D$94,'datedec &amp; datejul kaf rank'!$A73)</f>
        <v>193.80495141</v>
      </c>
      <c r="H73" s="5" t="str">
        <f>VLOOKUP(I73,'datedec &amp; datejul kaf'!$E$5:$O$94,11,FALSE)</f>
        <v>1972-73</v>
      </c>
      <c r="I73" s="18">
        <f>LARGE('datedec &amp; datejul kaf'!$E$5:$E$94,'datedec &amp; datejul kaf rank'!$A73)</f>
        <v>107.76197943</v>
      </c>
      <c r="J73" s="5" t="str">
        <f>VLOOKUP(K73,'datedec &amp; datejul kaf'!$F$5:$O$94,10,FALSE)</f>
        <v>1942-43</v>
      </c>
      <c r="K73" s="18">
        <f>LARGE('datedec &amp; datejul kaf'!$F$5:$F$94,'datedec &amp; datejul kaf rank'!$A73)</f>
        <v>46.054213148999999</v>
      </c>
      <c r="L73" s="5" t="str">
        <f>VLOOKUP(M73,'datedec &amp; datejul kaf'!$G$5:$O$94,9,FALSE)</f>
        <v>1984-85</v>
      </c>
      <c r="M73" s="18">
        <f>LARGE('datedec &amp; datejul kaf'!$G$5:$G$94,'datedec &amp; datejul kaf rank'!$A73)</f>
        <v>1663.2634087020001</v>
      </c>
      <c r="N73" s="5" t="str">
        <f>VLOOKUP(O73,'datedec &amp; datejul kaf'!$H$5:$O$94,8,FALSE)</f>
        <v>1984-85</v>
      </c>
      <c r="O73" s="18">
        <f>LARGE('datedec &amp; datejul kaf'!$H$5:$H$94,'datedec &amp; datejul kaf rank'!$A73)</f>
        <v>1626.801261309</v>
      </c>
      <c r="P73" s="5" t="str">
        <f>VLOOKUP(Q73,'datedec &amp; datejul kaf'!$I$5:$O$94,7,FALSE)</f>
        <v>1984-85</v>
      </c>
      <c r="Q73" s="18">
        <f>LARGE('datedec &amp; datejul kaf'!$I$5:$I$94,'datedec &amp; datejul kaf rank'!$A73)</f>
        <v>1602.587047341</v>
      </c>
      <c r="R73" s="5" t="str">
        <f>VLOOKUP(S73,'datedec &amp; datejul kaf'!$J$5:$O$94,6,FALSE)</f>
        <v>1988-89</v>
      </c>
      <c r="S73" s="18">
        <f>LARGE('datedec &amp; datejul kaf'!$J$5:$J$94,'datedec &amp; datejul kaf rank'!$A73)</f>
        <v>1512.4680424559999</v>
      </c>
      <c r="T73" s="5" t="str">
        <f>VLOOKUP(U73,'datedec &amp; datejul kaf'!$K$5:$O$94,5,FALSE)</f>
        <v>1991-92</v>
      </c>
      <c r="U73" s="18">
        <f>LARGE('datedec &amp; datejul kaf'!$K$5:$K$94,'datedec &amp; datejul kaf rank'!$A73)</f>
        <v>1413.5106907949998</v>
      </c>
      <c r="V73" s="5" t="str">
        <f>VLOOKUP(W73,'datedec &amp; datejul kaf'!$L$5:$O$94,4,FALSE)</f>
        <v>2004-05</v>
      </c>
      <c r="W73" s="18">
        <f>LARGE('datedec &amp; datejul kaf'!$L$5:$L$94,'datedec &amp; datejul kaf rank'!$A73)</f>
        <v>994.21880569199993</v>
      </c>
      <c r="X73" s="5" t="str">
        <f>VLOOKUP(Y73,'datedec &amp; datejul kaf'!$M$5:$O$94,3,FALSE)</f>
        <v>1944-45</v>
      </c>
      <c r="Y73" s="18">
        <f>LARGE('datedec &amp; datejul kaf'!$M$5:$M$94,'datedec &amp; datejul kaf rank'!$A73)</f>
        <v>458.08262744999996</v>
      </c>
      <c r="Z73" s="5" t="str">
        <f>VLOOKUP(AA73,'datedec &amp; datejul kaf'!$N$5:$O$94,2,FALSE)</f>
        <v>1941-42</v>
      </c>
      <c r="AA73" s="18">
        <f>LARGE('datedec &amp; datejul kaf'!$N$5:$N$94,'datedec &amp; datejul kaf rank'!$A73)</f>
        <v>2398.4944555110001</v>
      </c>
    </row>
    <row r="74" spans="1:27" x14ac:dyDescent="0.2">
      <c r="A74" s="11">
        <v>69</v>
      </c>
      <c r="B74" s="5" t="str">
        <f>VLOOKUP(C74,'datedec &amp; datejul kaf'!$B$5:$O$94,14,FALSE)</f>
        <v>2001-02</v>
      </c>
      <c r="C74" s="18">
        <f>LARGE('datedec &amp; datejul kaf'!$B$5:$B$94,'datedec &amp; datejul kaf rank'!$A74)</f>
        <v>665.18080150200001</v>
      </c>
      <c r="D74" s="5" t="str">
        <f>VLOOKUP(E74,'datedec &amp; datejul kaf'!$C$5:$O$94,13,FALSE)</f>
        <v>1957-58</v>
      </c>
      <c r="E74" s="18">
        <f>LARGE('datedec &amp; datejul kaf'!$C$5:$C$94,'datedec &amp; datejul kaf rank'!$A74)</f>
        <v>356.88990397200001</v>
      </c>
      <c r="F74" s="5" t="str">
        <f>VLOOKUP(G74,'datedec &amp; datejul kaf'!$D$5:$O$94,12,FALSE)</f>
        <v>2017-18</v>
      </c>
      <c r="G74" s="18">
        <f>LARGE('datedec &amp; datejul kaf'!$D$5:$D$94,'datedec &amp; datejul kaf rank'!$A74)</f>
        <v>193.15437292200002</v>
      </c>
      <c r="H74" s="5" t="str">
        <f>VLOOKUP(I74,'datedec &amp; datejul kaf'!$E$5:$O$94,11,FALSE)</f>
        <v>1974-75</v>
      </c>
      <c r="I74" s="18">
        <f>LARGE('datedec &amp; datejul kaf'!$E$5:$E$94,'datedec &amp; datejul kaf rank'!$A74)</f>
        <v>102.50379780899999</v>
      </c>
      <c r="J74" s="5" t="str">
        <f>VLOOKUP(K74,'datedec &amp; datejul kaf'!$F$5:$O$94,10,FALSE)</f>
        <v>1992-93</v>
      </c>
      <c r="K74" s="18">
        <f>LARGE('datedec &amp; datejul kaf'!$F$5:$F$94,'datedec &amp; datejul kaf rank'!$A74)</f>
        <v>45.869750346000004</v>
      </c>
      <c r="L74" s="5" t="str">
        <f>VLOOKUP(M74,'datedec &amp; datejul kaf'!$G$5:$O$94,9,FALSE)</f>
        <v>1988-89</v>
      </c>
      <c r="M74" s="18">
        <f>LARGE('datedec &amp; datejul kaf'!$G$5:$G$94,'datedec &amp; datejul kaf rank'!$A74)</f>
        <v>1643.9483681039999</v>
      </c>
      <c r="N74" s="5" t="str">
        <f>VLOOKUP(O74,'datedec &amp; datejul kaf'!$H$5:$O$94,8,FALSE)</f>
        <v>1988-89</v>
      </c>
      <c r="O74" s="18">
        <f>LARGE('datedec &amp; datejul kaf'!$H$5:$H$94,'datedec &amp; datejul kaf rank'!$A74)</f>
        <v>1580.9850646800001</v>
      </c>
      <c r="P74" s="5" t="str">
        <f>VLOOKUP(Q74,'datedec &amp; datejul kaf'!$I$5:$O$94,7,FALSE)</f>
        <v>1988-89</v>
      </c>
      <c r="Q74" s="18">
        <f>LARGE('datedec &amp; datejul kaf'!$I$5:$I$94,'datedec &amp; datejul kaf rank'!$A74)</f>
        <v>1549.60655346</v>
      </c>
      <c r="R74" s="5" t="str">
        <f>VLOOKUP(S74,'datedec &amp; datejul kaf'!$J$5:$O$94,6,FALSE)</f>
        <v>2014-15</v>
      </c>
      <c r="S74" s="18">
        <f>LARGE('datedec &amp; datejul kaf'!$J$5:$J$94,'datedec &amp; datejul kaf rank'!$A74)</f>
        <v>1507.1007699299998</v>
      </c>
      <c r="T74" s="5" t="str">
        <f>VLOOKUP(U74,'datedec &amp; datejul kaf'!$K$5:$O$94,5,FALSE)</f>
        <v>1988-89</v>
      </c>
      <c r="U74" s="18">
        <f>LARGE('datedec &amp; datejul kaf'!$K$5:$K$94,'datedec &amp; datejul kaf rank'!$A74)</f>
        <v>1402.3258978259998</v>
      </c>
      <c r="V74" s="5" t="str">
        <f>VLOOKUP(W74,'datedec &amp; datejul kaf'!$L$5:$O$94,4,FALSE)</f>
        <v>1984-85</v>
      </c>
      <c r="W74" s="18">
        <f>LARGE('datedec &amp; datejul kaf'!$L$5:$L$94,'datedec &amp; datejul kaf rank'!$A74)</f>
        <v>989.97417775200006</v>
      </c>
      <c r="X74" s="5" t="str">
        <f>VLOOKUP(Y74,'datedec &amp; datejul kaf'!$M$5:$O$94,3,FALSE)</f>
        <v>1978-79</v>
      </c>
      <c r="Y74" s="18">
        <f>LARGE('datedec &amp; datejul kaf'!$M$5:$M$94,'datedec &amp; datejul kaf rank'!$A74)</f>
        <v>456.91436303099999</v>
      </c>
      <c r="Z74" s="5" t="str">
        <f>VLOOKUP(AA74,'datedec &amp; datejul kaf'!$N$5:$O$94,2,FALSE)</f>
        <v>1940-41</v>
      </c>
      <c r="AA74" s="18">
        <f>LARGE('datedec &amp; datejul kaf'!$N$5:$N$94,'datedec &amp; datejul kaf rank'!$A74)</f>
        <v>2394.3371002949998</v>
      </c>
    </row>
    <row r="75" spans="1:27" x14ac:dyDescent="0.2">
      <c r="A75" s="11">
        <v>70</v>
      </c>
      <c r="B75" s="5" t="str">
        <f>VLOOKUP(C75,'datedec &amp; datejul kaf'!$B$5:$O$94,14,FALSE)</f>
        <v>1942-43</v>
      </c>
      <c r="C75" s="18">
        <f>LARGE('datedec &amp; datejul kaf'!$B$5:$B$94,'datedec &amp; datejul kaf rank'!$A75)</f>
        <v>662.63204126699998</v>
      </c>
      <c r="D75" s="5" t="str">
        <f>VLOOKUP(E75,'datedec &amp; datejul kaf'!$C$5:$O$94,13,FALSE)</f>
        <v>1987-88</v>
      </c>
      <c r="E75" s="18">
        <f>LARGE('datedec &amp; datejul kaf'!$C$5:$C$94,'datedec &amp; datejul kaf rank'!$A75)</f>
        <v>356.386102338</v>
      </c>
      <c r="F75" s="5" t="str">
        <f>VLOOKUP(G75,'datedec &amp; datejul kaf'!$D$5:$O$94,12,FALSE)</f>
        <v>1977-78</v>
      </c>
      <c r="G75" s="18">
        <f>LARGE('datedec &amp; datejul kaf'!$D$5:$D$94,'datedec &amp; datejul kaf rank'!$A75)</f>
        <v>192.384786174</v>
      </c>
      <c r="H75" s="5" t="str">
        <f>VLOOKUP(I75,'datedec &amp; datejul kaf'!$E$5:$O$94,11,FALSE)</f>
        <v>1979-80</v>
      </c>
      <c r="I75" s="18">
        <f>LARGE('datedec &amp; datejul kaf'!$E$5:$E$94,'datedec &amp; datejul kaf rank'!$A75)</f>
        <v>99.298508673000001</v>
      </c>
      <c r="J75" s="5" t="str">
        <f>VLOOKUP(K75,'datedec &amp; datejul kaf'!$F$5:$O$94,10,FALSE)</f>
        <v>1951-52</v>
      </c>
      <c r="K75" s="18">
        <f>LARGE('datedec &amp; datejul kaf'!$F$5:$F$94,'datedec &amp; datejul kaf rank'!$A75)</f>
        <v>44.517023123999998</v>
      </c>
      <c r="L75" s="5" t="str">
        <f>VLOOKUP(M75,'datedec &amp; datejul kaf'!$G$5:$O$94,9,FALSE)</f>
        <v>1969-70</v>
      </c>
      <c r="M75" s="18">
        <f>LARGE('datedec &amp; datejul kaf'!$G$5:$G$94,'datedec &amp; datejul kaf rank'!$A75)</f>
        <v>1637.125227864</v>
      </c>
      <c r="N75" s="5" t="str">
        <f>VLOOKUP(O75,'datedec &amp; datejul kaf'!$H$5:$O$94,8,FALSE)</f>
        <v>2003-04</v>
      </c>
      <c r="O75" s="18">
        <f>LARGE('datedec &amp; datejul kaf'!$H$5:$H$94,'datedec &amp; datejul kaf rank'!$A75)</f>
        <v>1573.4815938869999</v>
      </c>
      <c r="P75" s="5" t="str">
        <f>VLOOKUP(Q75,'datedec &amp; datejul kaf'!$I$5:$O$94,7,FALSE)</f>
        <v>2003-04</v>
      </c>
      <c r="Q75" s="18">
        <f>LARGE('datedec &amp; datejul kaf'!$I$5:$I$94,'datedec &amp; datejul kaf rank'!$A75)</f>
        <v>1543.0531652760001</v>
      </c>
      <c r="R75" s="5" t="str">
        <f>VLOOKUP(S75,'datedec &amp; datejul kaf'!$J$5:$O$94,6,FALSE)</f>
        <v>2003-04</v>
      </c>
      <c r="S75" s="18">
        <f>LARGE('datedec &amp; datejul kaf'!$J$5:$J$94,'datedec &amp; datejul kaf rank'!$A75)</f>
        <v>1497.4293653340001</v>
      </c>
      <c r="T75" s="5" t="str">
        <f>VLOOKUP(U75,'datedec &amp; datejul kaf'!$K$5:$O$94,5,FALSE)</f>
        <v>2015-16</v>
      </c>
      <c r="U75" s="18">
        <f>LARGE('datedec &amp; datejul kaf'!$K$5:$K$94,'datedec &amp; datejul kaf rank'!$A75)</f>
        <v>1381.8683779319999</v>
      </c>
      <c r="V75" s="5" t="str">
        <f>VLOOKUP(W75,'datedec &amp; datejul kaf'!$L$5:$O$94,4,FALSE)</f>
        <v>1938-39</v>
      </c>
      <c r="W75" s="18">
        <f>LARGE('datedec &amp; datejul kaf'!$L$5:$L$94,'datedec &amp; datejul kaf rank'!$A75)</f>
        <v>988.84359928200001</v>
      </c>
      <c r="X75" s="5" t="str">
        <f>VLOOKUP(Y75,'datedec &amp; datejul kaf'!$M$5:$O$94,3,FALSE)</f>
        <v>1930-31</v>
      </c>
      <c r="Y75" s="18">
        <f>LARGE('datedec &amp; datejul kaf'!$M$5:$M$94,'datedec &amp; datejul kaf rank'!$A75)</f>
        <v>450.08923931999999</v>
      </c>
      <c r="Z75" s="5" t="str">
        <f>VLOOKUP(AA75,'datedec &amp; datejul kaf'!$N$5:$O$94,2,FALSE)</f>
        <v>1993-94</v>
      </c>
      <c r="AA75" s="18">
        <f>LARGE('datedec &amp; datejul kaf'!$N$5:$N$94,'datedec &amp; datejul kaf rank'!$A75)</f>
        <v>2386.4329683599999</v>
      </c>
    </row>
    <row r="76" spans="1:27" x14ac:dyDescent="0.2">
      <c r="A76" s="11">
        <v>71</v>
      </c>
      <c r="B76" s="5" t="str">
        <f>VLOOKUP(C76,'datedec &amp; datejul kaf'!$B$5:$O$94,14,FALSE)</f>
        <v>1938-39</v>
      </c>
      <c r="C76" s="18">
        <f>LARGE('datedec &amp; datejul kaf'!$B$5:$B$94,'datedec &amp; datejul kaf rank'!$A76)</f>
        <v>655.12658700299994</v>
      </c>
      <c r="D76" s="5" t="str">
        <f>VLOOKUP(E76,'datedec &amp; datejul kaf'!$C$5:$O$94,13,FALSE)</f>
        <v>1986-87</v>
      </c>
      <c r="E76" s="18">
        <f>LARGE('datedec &amp; datejul kaf'!$C$5:$C$94,'datedec &amp; datejul kaf rank'!$A76)</f>
        <v>355.78709409600003</v>
      </c>
      <c r="F76" s="5" t="str">
        <f>VLOOKUP(G76,'datedec &amp; datejul kaf'!$D$5:$O$94,12,FALSE)</f>
        <v>1979-80</v>
      </c>
      <c r="G76" s="18">
        <f>LARGE('datedec &amp; datejul kaf'!$D$5:$D$94,'datedec &amp; datejul kaf rank'!$A76)</f>
        <v>188.88594333</v>
      </c>
      <c r="H76" s="5" t="str">
        <f>VLOOKUP(I76,'datedec &amp; datejul kaf'!$E$5:$O$94,11,FALSE)</f>
        <v>1993-94</v>
      </c>
      <c r="I76" s="18">
        <f>LARGE('datedec &amp; datejul kaf'!$E$5:$E$94,'datedec &amp; datejul kaf rank'!$A76)</f>
        <v>98.707434315</v>
      </c>
      <c r="J76" s="5" t="str">
        <f>VLOOKUP(K76,'datedec &amp; datejul kaf'!$F$5:$O$94,10,FALSE)</f>
        <v>1944-45</v>
      </c>
      <c r="K76" s="18">
        <f>LARGE('datedec &amp; datejul kaf'!$F$5:$F$94,'datedec &amp; datejul kaf rank'!$A76)</f>
        <v>43.410246305999998</v>
      </c>
      <c r="L76" s="5" t="str">
        <f>VLOOKUP(M76,'datedec &amp; datejul kaf'!$G$5:$O$94,9,FALSE)</f>
        <v>2003-04</v>
      </c>
      <c r="M76" s="18">
        <f>LARGE('datedec &amp; datejul kaf'!$G$5:$G$94,'datedec &amp; datejul kaf rank'!$A76)</f>
        <v>1629.496798398</v>
      </c>
      <c r="N76" s="5" t="str">
        <f>VLOOKUP(O76,'datedec &amp; datejul kaf'!$H$5:$O$94,8,FALSE)</f>
        <v>1969-70</v>
      </c>
      <c r="O76" s="18">
        <f>LARGE('datedec &amp; datejul kaf'!$H$5:$H$94,'datedec &amp; datejul kaf rank'!$A76)</f>
        <v>1572.0098584050002</v>
      </c>
      <c r="P76" s="5" t="str">
        <f>VLOOKUP(Q76,'datedec &amp; datejul kaf'!$I$5:$O$94,7,FALSE)</f>
        <v>1969-70</v>
      </c>
      <c r="Q76" s="18">
        <f>LARGE('datedec &amp; datejul kaf'!$I$5:$I$94,'datedec &amp; datejul kaf rank'!$A76)</f>
        <v>1527.6356451930001</v>
      </c>
      <c r="R76" s="5" t="str">
        <f>VLOOKUP(S76,'datedec &amp; datejul kaf'!$J$5:$O$94,6,FALSE)</f>
        <v>1969-70</v>
      </c>
      <c r="S76" s="18">
        <f>LARGE('datedec &amp; datejul kaf'!$J$5:$J$94,'datedec &amp; datejul kaf rank'!$A76)</f>
        <v>1483.7334980790001</v>
      </c>
      <c r="T76" s="5" t="str">
        <f>VLOOKUP(U76,'datedec &amp; datejul kaf'!$K$5:$O$94,5,FALSE)</f>
        <v>2014-15</v>
      </c>
      <c r="U76" s="18">
        <f>LARGE('datedec &amp; datejul kaf'!$K$5:$K$94,'datedec &amp; datejul kaf rank'!$A76)</f>
        <v>1376.48920458</v>
      </c>
      <c r="V76" s="5" t="str">
        <f>VLOOKUP(W76,'datedec &amp; datejul kaf'!$L$5:$O$94,4,FALSE)</f>
        <v>1979-80</v>
      </c>
      <c r="W76" s="18">
        <f>LARGE('datedec &amp; datejul kaf'!$L$5:$L$94,'datedec &amp; datejul kaf rank'!$A76)</f>
        <v>985.97946715800003</v>
      </c>
      <c r="X76" s="5" t="str">
        <f>VLOOKUP(Y76,'datedec &amp; datejul kaf'!$M$5:$O$94,3,FALSE)</f>
        <v>1956-57</v>
      </c>
      <c r="Y76" s="18">
        <f>LARGE('datedec &amp; datejul kaf'!$M$5:$M$94,'datedec &amp; datejul kaf rank'!$A76)</f>
        <v>446.39998326</v>
      </c>
      <c r="Z76" s="5" t="str">
        <f>VLOOKUP(AA76,'datedec &amp; datejul kaf'!$N$5:$O$94,2,FALSE)</f>
        <v>1988-89</v>
      </c>
      <c r="AA76" s="18">
        <f>LARGE('datedec &amp; datejul kaf'!$N$5:$N$94,'datedec &amp; datejul kaf rank'!$A76)</f>
        <v>2377.7156133149997</v>
      </c>
    </row>
    <row r="77" spans="1:27" x14ac:dyDescent="0.2">
      <c r="A77" s="11">
        <v>72</v>
      </c>
      <c r="B77" s="5" t="str">
        <f>VLOOKUP(C77,'datedec &amp; datejul kaf'!$B$5:$O$94,14,FALSE)</f>
        <v>1943-44</v>
      </c>
      <c r="C77" s="18">
        <f>LARGE('datedec &amp; datejul kaf'!$B$5:$B$94,'datedec &amp; datejul kaf rank'!$A77)</f>
        <v>650.78476898399992</v>
      </c>
      <c r="D77" s="5" t="str">
        <f>VLOOKUP(E77,'datedec &amp; datejul kaf'!$C$5:$O$94,13,FALSE)</f>
        <v>1977-78</v>
      </c>
      <c r="E77" s="18">
        <f>LARGE('datedec &amp; datejul kaf'!$C$5:$C$94,'datedec &amp; datejul kaf rank'!$A77)</f>
        <v>354.83106107399999</v>
      </c>
      <c r="F77" s="5" t="str">
        <f>VLOOKUP(G77,'datedec &amp; datejul kaf'!$D$5:$O$94,12,FALSE)</f>
        <v>2001-02</v>
      </c>
      <c r="G77" s="18">
        <f>LARGE('datedec &amp; datejul kaf'!$D$5:$D$94,'datedec &amp; datejul kaf rank'!$A77)</f>
        <v>188.39800946400001</v>
      </c>
      <c r="H77" s="5" t="str">
        <f>VLOOKUP(I77,'datedec &amp; datejul kaf'!$E$5:$O$94,11,FALSE)</f>
        <v>1951-52</v>
      </c>
      <c r="I77" s="18">
        <f>LARGE('datedec &amp; datejul kaf'!$E$5:$E$94,'datedec &amp; datejul kaf rank'!$A77)</f>
        <v>98.665781424000002</v>
      </c>
      <c r="J77" s="5" t="str">
        <f>VLOOKUP(K77,'datedec &amp; datejul kaf'!$F$5:$O$94,10,FALSE)</f>
        <v>1944-45</v>
      </c>
      <c r="K77" s="18">
        <f>LARGE('datedec &amp; datejul kaf'!$F$5:$F$94,'datedec &amp; datejul kaf rank'!$A77)</f>
        <v>43.410246305999998</v>
      </c>
      <c r="L77" s="5" t="str">
        <f>VLOOKUP(M77,'datedec &amp; datejul kaf'!$G$5:$O$94,9,FALSE)</f>
        <v>1983-84</v>
      </c>
      <c r="M77" s="18">
        <f>LARGE('datedec &amp; datejul kaf'!$G$5:$G$94,'datedec &amp; datejul kaf rank'!$A77)</f>
        <v>1613.8769642729999</v>
      </c>
      <c r="N77" s="5" t="str">
        <f>VLOOKUP(O77,'datedec &amp; datejul kaf'!$H$5:$O$94,8,FALSE)</f>
        <v>1983-84</v>
      </c>
      <c r="O77" s="18">
        <f>LARGE('datedec &amp; datejul kaf'!$H$5:$H$94,'datedec &amp; datejul kaf rank'!$A77)</f>
        <v>1552.3278756719999</v>
      </c>
      <c r="P77" s="5" t="str">
        <f>VLOOKUP(Q77,'datedec &amp; datejul kaf'!$I$5:$O$94,7,FALSE)</f>
        <v>1983-84</v>
      </c>
      <c r="Q77" s="18">
        <f>LARGE('datedec &amp; datejul kaf'!$I$5:$I$94,'datedec &amp; datejul kaf rank'!$A77)</f>
        <v>1517.988042249</v>
      </c>
      <c r="R77" s="5" t="str">
        <f>VLOOKUP(S77,'datedec &amp; datejul kaf'!$J$5:$O$94,6,FALSE)</f>
        <v>1974-75</v>
      </c>
      <c r="S77" s="18">
        <f>LARGE('datedec &amp; datejul kaf'!$J$5:$J$94,'datedec &amp; datejul kaf rank'!$A77)</f>
        <v>1472.9414323680001</v>
      </c>
      <c r="T77" s="5" t="str">
        <f>VLOOKUP(U77,'datedec &amp; datejul kaf'!$K$5:$O$94,5,FALSE)</f>
        <v>1941-42</v>
      </c>
      <c r="U77" s="18">
        <f>LARGE('datedec &amp; datejul kaf'!$K$5:$K$94,'datedec &amp; datejul kaf rank'!$A77)</f>
        <v>1370.1539982060001</v>
      </c>
      <c r="V77" s="5" t="str">
        <f>VLOOKUP(W77,'datedec &amp; datejul kaf'!$L$5:$O$94,4,FALSE)</f>
        <v>1991-92</v>
      </c>
      <c r="W77" s="18">
        <f>LARGE('datedec &amp; datejul kaf'!$L$5:$L$94,'datedec &amp; datejul kaf rank'!$A77)</f>
        <v>984.88062422400003</v>
      </c>
      <c r="X77" s="5" t="str">
        <f>VLOOKUP(Y77,'datedec &amp; datejul kaf'!$M$5:$O$94,3,FALSE)</f>
        <v>2003-04</v>
      </c>
      <c r="Y77" s="18">
        <f>LARGE('datedec &amp; datejul kaf'!$M$5:$M$94,'datedec &amp; datejul kaf rank'!$A77)</f>
        <v>444.06345442200001</v>
      </c>
      <c r="Z77" s="5" t="str">
        <f>VLOOKUP(AA77,'datedec &amp; datejul kaf'!$N$5:$O$94,2,FALSE)</f>
        <v>1938-39</v>
      </c>
      <c r="AA77" s="18">
        <f>LARGE('datedec &amp; datejul kaf'!$N$5:$N$94,'datedec &amp; datejul kaf rank'!$A77)</f>
        <v>2374.1255308049999</v>
      </c>
    </row>
    <row r="78" spans="1:27" x14ac:dyDescent="0.2">
      <c r="A78" s="11">
        <v>73</v>
      </c>
      <c r="B78" s="5" t="str">
        <f>VLOOKUP(C78,'datedec &amp; datejul kaf'!$B$5:$O$94,14,FALSE)</f>
        <v>2007-08</v>
      </c>
      <c r="C78" s="18">
        <f>LARGE('datedec &amp; datejul kaf'!$B$5:$B$94,'datedec &amp; datejul kaf rank'!$A78)</f>
        <v>647.7540252959999</v>
      </c>
      <c r="D78" s="5" t="str">
        <f>VLOOKUP(E78,'datedec &amp; datejul kaf'!$C$5:$O$94,13,FALSE)</f>
        <v>1971-72</v>
      </c>
      <c r="E78" s="18">
        <f>LARGE('datedec &amp; datejul kaf'!$C$5:$C$94,'datedec &amp; datejul kaf rank'!$A78)</f>
        <v>354.537507366</v>
      </c>
      <c r="F78" s="5" t="str">
        <f>VLOOKUP(G78,'datedec &amp; datejul kaf'!$D$5:$O$94,12,FALSE)</f>
        <v>1943-44</v>
      </c>
      <c r="G78" s="18">
        <f>LARGE('datedec &amp; datejul kaf'!$D$5:$D$94,'datedec &amp; datejul kaf rank'!$A78)</f>
        <v>187.36263760200001</v>
      </c>
      <c r="H78" s="5" t="str">
        <f>VLOOKUP(I78,'datedec &amp; datejul kaf'!$E$5:$O$94,11,FALSE)</f>
        <v>1991-92</v>
      </c>
      <c r="I78" s="18">
        <f>LARGE('datedec &amp; datejul kaf'!$E$5:$E$94,'datedec &amp; datejul kaf rank'!$A78)</f>
        <v>98.463467382000005</v>
      </c>
      <c r="J78" s="5" t="str">
        <f>VLOOKUP(K78,'datedec &amp; datejul kaf'!$F$5:$O$94,10,FALSE)</f>
        <v>1957-58</v>
      </c>
      <c r="K78" s="18">
        <f>LARGE('datedec &amp; datejul kaf'!$F$5:$F$94,'datedec &amp; datejul kaf rank'!$A78)</f>
        <v>43.164295901999999</v>
      </c>
      <c r="L78" s="5" t="str">
        <f>VLOOKUP(M78,'datedec &amp; datejul kaf'!$G$5:$O$94,9,FALSE)</f>
        <v>1941-42</v>
      </c>
      <c r="M78" s="18">
        <f>LARGE('datedec &amp; datejul kaf'!$G$5:$G$94,'datedec &amp; datejul kaf rank'!$A78)</f>
        <v>1586.3166347280001</v>
      </c>
      <c r="N78" s="5" t="str">
        <f>VLOOKUP(O78,'datedec &amp; datejul kaf'!$H$5:$O$94,8,FALSE)</f>
        <v>1941-42</v>
      </c>
      <c r="O78" s="18">
        <f>LARGE('datedec &amp; datejul kaf'!$H$5:$H$94,'datedec &amp; datejul kaf rank'!$A78)</f>
        <v>1538.417793549</v>
      </c>
      <c r="P78" s="5" t="str">
        <f>VLOOKUP(Q78,'datedec &amp; datejul kaf'!$I$5:$O$94,7,FALSE)</f>
        <v>1941-42</v>
      </c>
      <c r="Q78" s="18">
        <f>LARGE('datedec &amp; datejul kaf'!$I$5:$I$94,'datedec &amp; datejul kaf rank'!$A78)</f>
        <v>1505.928538569</v>
      </c>
      <c r="R78" s="5" t="str">
        <f>VLOOKUP(S78,'datedec &amp; datejul kaf'!$J$5:$O$94,6,FALSE)</f>
        <v>1941-42</v>
      </c>
      <c r="S78" s="18">
        <f>LARGE('datedec &amp; datejul kaf'!$J$5:$J$94,'datedec &amp; datejul kaf rank'!$A78)</f>
        <v>1469.4663911760001</v>
      </c>
      <c r="T78" s="5" t="str">
        <f>VLOOKUP(U78,'datedec &amp; datejul kaf'!$K$5:$O$94,5,FALSE)</f>
        <v>1983-84</v>
      </c>
      <c r="U78" s="18">
        <f>LARGE('datedec &amp; datejul kaf'!$K$5:$K$94,'datedec &amp; datejul kaf rank'!$A78)</f>
        <v>1366.8852379979999</v>
      </c>
      <c r="V78" s="5" t="str">
        <f>VLOOKUP(W78,'datedec &amp; datejul kaf'!$L$5:$O$94,4,FALSE)</f>
        <v>2017-18</v>
      </c>
      <c r="W78" s="18">
        <f>LARGE('datedec &amp; datejul kaf'!$L$5:$L$94,'datedec &amp; datejul kaf rank'!$A78)</f>
        <v>976.48062453900002</v>
      </c>
      <c r="X78" s="5" t="str">
        <f>VLOOKUP(Y78,'datedec &amp; datejul kaf'!$M$5:$O$94,3,FALSE)</f>
        <v>1940-41</v>
      </c>
      <c r="Y78" s="18">
        <f>LARGE('datedec &amp; datejul kaf'!$M$5:$M$94,'datedec &amp; datejul kaf rank'!$A78)</f>
        <v>442.649239599</v>
      </c>
      <c r="Z78" s="5" t="str">
        <f>VLOOKUP(AA78,'datedec &amp; datejul kaf'!$N$5:$O$94,2,FALSE)</f>
        <v>1969-70</v>
      </c>
      <c r="AA78" s="18">
        <f>LARGE('datedec &amp; datejul kaf'!$N$5:$N$94,'datedec &amp; datejul kaf rank'!$A78)</f>
        <v>2369.2382582609998</v>
      </c>
    </row>
    <row r="79" spans="1:27" x14ac:dyDescent="0.2">
      <c r="A79" s="11">
        <v>74</v>
      </c>
      <c r="B79" s="5" t="str">
        <f>VLOOKUP(C79,'datedec &amp; datejul kaf'!$B$5:$O$94,14,FALSE)</f>
        <v>1928-29</v>
      </c>
      <c r="C79" s="18">
        <f>LARGE('datedec &amp; datejul kaf'!$B$5:$B$94,'datedec &amp; datejul kaf rank'!$A79)</f>
        <v>647.01815755500002</v>
      </c>
      <c r="D79" s="5" t="str">
        <f>VLOOKUP(E79,'datedec &amp; datejul kaf'!$C$5:$O$94,13,FALSE)</f>
        <v>1974-75</v>
      </c>
      <c r="E79" s="18">
        <f>LARGE('datedec &amp; datejul kaf'!$C$5:$C$94,'datedec &amp; datejul kaf rank'!$A79)</f>
        <v>353.01221816699996</v>
      </c>
      <c r="F79" s="5" t="str">
        <f>VLOOKUP(G79,'datedec &amp; datejul kaf'!$D$5:$O$94,12,FALSE)</f>
        <v>1949-50</v>
      </c>
      <c r="G79" s="18">
        <f>LARGE('datedec &amp; datejul kaf'!$D$5:$D$94,'datedec &amp; datejul kaf rank'!$A79)</f>
        <v>187.16627397300002</v>
      </c>
      <c r="H79" s="5" t="str">
        <f>VLOOKUP(I79,'datedec &amp; datejul kaf'!$E$5:$O$94,11,FALSE)</f>
        <v>1928-29</v>
      </c>
      <c r="I79" s="18">
        <f>LARGE('datedec &amp; datejul kaf'!$E$5:$E$94,'datedec &amp; datejul kaf rank'!$A79)</f>
        <v>97.874376495000007</v>
      </c>
      <c r="J79" s="5" t="str">
        <f>VLOOKUP(K79,'datedec &amp; datejul kaf'!$F$5:$O$94,10,FALSE)</f>
        <v>1994-95</v>
      </c>
      <c r="K79" s="18">
        <f>LARGE('datedec &amp; datejul kaf'!$F$5:$F$94,'datedec &amp; datejul kaf rank'!$A79)</f>
        <v>42.364957089000001</v>
      </c>
      <c r="L79" s="5" t="str">
        <f>VLOOKUP(M79,'datedec &amp; datejul kaf'!$G$5:$O$94,9,FALSE)</f>
        <v>1974-75</v>
      </c>
      <c r="M79" s="18">
        <f>LARGE('datedec &amp; datejul kaf'!$G$5:$G$94,'datedec &amp; datejul kaf rank'!$A79)</f>
        <v>1585.382419887</v>
      </c>
      <c r="N79" s="5" t="str">
        <f>VLOOKUP(O79,'datedec &amp; datejul kaf'!$H$5:$O$94,8,FALSE)</f>
        <v>1974-75</v>
      </c>
      <c r="O79" s="18">
        <f>LARGE('datedec &amp; datejul kaf'!$H$5:$H$94,'datedec &amp; datejul kaf rank'!$A79)</f>
        <v>1534.7166366630001</v>
      </c>
      <c r="P79" s="5" t="str">
        <f>VLOOKUP(Q79,'datedec &amp; datejul kaf'!$I$5:$O$94,7,FALSE)</f>
        <v>1974-75</v>
      </c>
      <c r="Q79" s="18">
        <f>LARGE('datedec &amp; datejul kaf'!$I$5:$I$94,'datedec &amp; datejul kaf rank'!$A79)</f>
        <v>1502.393993247</v>
      </c>
      <c r="R79" s="5" t="str">
        <f>VLOOKUP(S79,'datedec &amp; datejul kaf'!$J$5:$O$94,6,FALSE)</f>
        <v>1983-84</v>
      </c>
      <c r="S79" s="18">
        <f>LARGE('datedec &amp; datejul kaf'!$J$5:$J$94,'datedec &amp; datejul kaf rank'!$A79)</f>
        <v>1469.351349858</v>
      </c>
      <c r="T79" s="5" t="str">
        <f>VLOOKUP(U79,'datedec &amp; datejul kaf'!$K$5:$O$94,5,FALSE)</f>
        <v>2003-04</v>
      </c>
      <c r="U79" s="18">
        <f>LARGE('datedec &amp; datejul kaf'!$K$5:$K$94,'datedec &amp; datejul kaf rank'!$A79)</f>
        <v>1333.495487184</v>
      </c>
      <c r="V79" s="5" t="str">
        <f>VLOOKUP(W79,'datedec &amp; datejul kaf'!$L$5:$O$94,4,FALSE)</f>
        <v>1978-79</v>
      </c>
      <c r="W79" s="18">
        <f>LARGE('datedec &amp; datejul kaf'!$L$5:$L$94,'datedec &amp; datejul kaf rank'!$A79)</f>
        <v>976.26640967100002</v>
      </c>
      <c r="X79" s="5" t="str">
        <f>VLOOKUP(Y79,'datedec &amp; datejul kaf'!$M$5:$O$94,3,FALSE)</f>
        <v>1979-80</v>
      </c>
      <c r="Y79" s="18">
        <f>LARGE('datedec &amp; datejul kaf'!$M$5:$M$94,'datedec &amp; datejul kaf rank'!$A79)</f>
        <v>442.58775199800004</v>
      </c>
      <c r="Z79" s="5" t="str">
        <f>VLOOKUP(AA79,'datedec &amp; datejul kaf'!$N$5:$O$94,2,FALSE)</f>
        <v>1978-79</v>
      </c>
      <c r="AA79" s="18">
        <f>LARGE('datedec &amp; datejul kaf'!$N$5:$N$94,'datedec &amp; datejul kaf rank'!$A79)</f>
        <v>2362.5896634690002</v>
      </c>
    </row>
    <row r="80" spans="1:27" x14ac:dyDescent="0.2">
      <c r="A80" s="11">
        <v>75</v>
      </c>
      <c r="B80" s="5" t="str">
        <f>VLOOKUP(C80,'datedec &amp; datejul kaf'!$B$5:$O$94,14,FALSE)</f>
        <v>2017-18</v>
      </c>
      <c r="C80" s="18">
        <f>LARGE('datedec &amp; datejul kaf'!$B$5:$B$94,'datedec &amp; datejul kaf rank'!$A80)</f>
        <v>636.46807530599995</v>
      </c>
      <c r="D80" s="5" t="str">
        <f>VLOOKUP(E80,'datedec &amp; datejul kaf'!$C$5:$O$94,13,FALSE)</f>
        <v>1946-47</v>
      </c>
      <c r="E80" s="18">
        <f>LARGE('datedec &amp; datejul kaf'!$C$5:$C$94,'datedec &amp; datejul kaf rank'!$A80)</f>
        <v>339.69122693100002</v>
      </c>
      <c r="F80" s="5" t="str">
        <f>VLOOKUP(G80,'datedec &amp; datejul kaf'!$D$5:$O$94,12,FALSE)</f>
        <v>1991-92</v>
      </c>
      <c r="G80" s="18">
        <f>LARGE('datedec &amp; datejul kaf'!$D$5:$D$94,'datedec &amp; datejul kaf rank'!$A80)</f>
        <v>186.759662418</v>
      </c>
      <c r="H80" s="5" t="str">
        <f>VLOOKUP(I80,'datedec &amp; datejul kaf'!$E$5:$O$94,11,FALSE)</f>
        <v>2002-03</v>
      </c>
      <c r="I80" s="18">
        <f>LARGE('datedec &amp; datejul kaf'!$E$5:$E$94,'datedec &amp; datejul kaf rank'!$A80)</f>
        <v>97.646277330000004</v>
      </c>
      <c r="J80" s="5" t="str">
        <f>VLOOKUP(K80,'datedec &amp; datejul kaf'!$F$5:$O$94,10,FALSE)</f>
        <v>1955-56</v>
      </c>
      <c r="K80" s="18">
        <f>LARGE('datedec &amp; datejul kaf'!$F$5:$F$94,'datedec &amp; datejul kaf rank'!$A80)</f>
        <v>41.811568679999993</v>
      </c>
      <c r="L80" s="5" t="str">
        <f>VLOOKUP(M80,'datedec &amp; datejul kaf'!$G$5:$O$94,9,FALSE)</f>
        <v>1940-41</v>
      </c>
      <c r="M80" s="18">
        <f>LARGE('datedec &amp; datejul kaf'!$G$5:$G$94,'datedec &amp; datejul kaf rank'!$A80)</f>
        <v>1574.173825266</v>
      </c>
      <c r="N80" s="5" t="str">
        <f>VLOOKUP(O80,'datedec &amp; datejul kaf'!$H$5:$O$94,8,FALSE)</f>
        <v>1940-41</v>
      </c>
      <c r="O80" s="18">
        <f>LARGE('datedec &amp; datejul kaf'!$H$5:$H$94,'datedec &amp; datejul kaf rank'!$A80)</f>
        <v>1531.255479768</v>
      </c>
      <c r="P80" s="5" t="str">
        <f>VLOOKUP(Q80,'datedec &amp; datejul kaf'!$I$5:$O$94,7,FALSE)</f>
        <v>1942-43</v>
      </c>
      <c r="Q80" s="18">
        <f>LARGE('datedec &amp; datejul kaf'!$I$5:$I$94,'datedec &amp; datejul kaf rank'!$A80)</f>
        <v>1498.6710181799999</v>
      </c>
      <c r="R80" s="5" t="str">
        <f>VLOOKUP(S80,'datedec &amp; datejul kaf'!$J$5:$O$94,6,FALSE)</f>
        <v>1942-43</v>
      </c>
      <c r="S80" s="18">
        <f>LARGE('datedec &amp; datejul kaf'!$J$5:$J$94,'datedec &amp; datejul kaf rank'!$A80)</f>
        <v>1465.529201241</v>
      </c>
      <c r="T80" s="5" t="str">
        <f>VLOOKUP(U80,'datedec &amp; datejul kaf'!$K$5:$O$94,5,FALSE)</f>
        <v>1942-43</v>
      </c>
      <c r="U80" s="18">
        <f>LARGE('datedec &amp; datejul kaf'!$K$5:$K$94,'datedec &amp; datejul kaf rank'!$A80)</f>
        <v>1312.663091271</v>
      </c>
      <c r="V80" s="5" t="str">
        <f>VLOOKUP(W80,'datedec &amp; datejul kaf'!$L$5:$O$94,4,FALSE)</f>
        <v>1972-73</v>
      </c>
      <c r="W80" s="18">
        <f>LARGE('datedec &amp; datejul kaf'!$L$5:$L$94,'datedec &amp; datejul kaf rank'!$A80)</f>
        <v>972.33715361999998</v>
      </c>
      <c r="X80" s="5" t="str">
        <f>VLOOKUP(Y80,'datedec &amp; datejul kaf'!$M$5:$O$94,3,FALSE)</f>
        <v>1929-30</v>
      </c>
      <c r="Y80" s="18">
        <f>LARGE('datedec &amp; datejul kaf'!$M$5:$M$94,'datedec &amp; datejul kaf rank'!$A80)</f>
        <v>437.79171912000004</v>
      </c>
      <c r="Z80" s="5" t="str">
        <f>VLOOKUP(AA80,'datedec &amp; datejul kaf'!$N$5:$O$94,2,FALSE)</f>
        <v>2002-03</v>
      </c>
      <c r="AA80" s="18">
        <f>LARGE('datedec &amp; datejul kaf'!$N$5:$N$94,'datedec &amp; datejul kaf rank'!$A80)</f>
        <v>2359.4656966440002</v>
      </c>
    </row>
    <row r="81" spans="1:27" x14ac:dyDescent="0.2">
      <c r="A81" s="11">
        <v>76</v>
      </c>
      <c r="B81" s="5" t="str">
        <f>VLOOKUP(C81,'datedec &amp; datejul kaf'!$B$5:$O$94,14,FALSE)</f>
        <v>1992-93</v>
      </c>
      <c r="C81" s="18">
        <f>LARGE('datedec &amp; datejul kaf'!$B$5:$B$94,'datedec &amp; datejul kaf rank'!$A81)</f>
        <v>629.29782764100003</v>
      </c>
      <c r="D81" s="5" t="str">
        <f>VLOOKUP(E81,'datedec &amp; datejul kaf'!$C$5:$O$94,13,FALSE)</f>
        <v>1985-86</v>
      </c>
      <c r="E81" s="18">
        <f>LARGE('datedec &amp; datejul kaf'!$C$5:$C$94,'datedec &amp; datejul kaf rank'!$A81)</f>
        <v>339.53651619300001</v>
      </c>
      <c r="F81" s="5" t="str">
        <f>VLOOKUP(G81,'datedec &amp; datejul kaf'!$D$5:$O$94,12,FALSE)</f>
        <v>1935-36</v>
      </c>
      <c r="G81" s="18">
        <f>LARGE('datedec &amp; datejul kaf'!$D$5:$D$94,'datedec &amp; datejul kaf rank'!$A81)</f>
        <v>183.841976577</v>
      </c>
      <c r="H81" s="5" t="str">
        <f>VLOOKUP(I81,'datedec &amp; datejul kaf'!$E$5:$O$94,11,FALSE)</f>
        <v>1935-36</v>
      </c>
      <c r="I81" s="18">
        <f>LARGE('datedec &amp; datejul kaf'!$E$5:$E$94,'datedec &amp; datejul kaf rank'!$A81)</f>
        <v>97.021483964999987</v>
      </c>
      <c r="J81" s="5" t="str">
        <f>VLOOKUP(K81,'datedec &amp; datejul kaf'!$F$5:$O$94,10,FALSE)</f>
        <v>1946-47</v>
      </c>
      <c r="K81" s="18">
        <f>LARGE('datedec &amp; datejul kaf'!$F$5:$F$94,'datedec &amp; datejul kaf rank'!$A81)</f>
        <v>41.627105876999991</v>
      </c>
      <c r="L81" s="5" t="str">
        <f>VLOOKUP(M81,'datedec &amp; datejul kaf'!$G$5:$O$94,9,FALSE)</f>
        <v>1942-43</v>
      </c>
      <c r="M81" s="18">
        <f>LARGE('datedec &amp; datejul kaf'!$G$5:$G$94,'datedec &amp; datejul kaf rank'!$A81)</f>
        <v>1561.50737946</v>
      </c>
      <c r="N81" s="5" t="str">
        <f>VLOOKUP(O81,'datedec &amp; datejul kaf'!$H$5:$O$94,8,FALSE)</f>
        <v>1942-43</v>
      </c>
      <c r="O81" s="18">
        <f>LARGE('datedec &amp; datejul kaf'!$H$5:$H$94,'datedec &amp; datejul kaf rank'!$A81)</f>
        <v>1528.550025324</v>
      </c>
      <c r="P81" s="5" t="str">
        <f>VLOOKUP(Q81,'datedec &amp; datejul kaf'!$I$5:$O$94,7,FALSE)</f>
        <v>1940-41</v>
      </c>
      <c r="Q81" s="18">
        <f>LARGE('datedec &amp; datejul kaf'!$I$5:$I$94,'datedec &amp; datejul kaf rank'!$A81)</f>
        <v>1498.4330016600002</v>
      </c>
      <c r="R81" s="5" t="str">
        <f>VLOOKUP(S81,'datedec &amp; datejul kaf'!$J$5:$O$94,6,FALSE)</f>
        <v>1940-41</v>
      </c>
      <c r="S81" s="18">
        <f>LARGE('datedec &amp; datejul kaf'!$J$5:$J$94,'datedec &amp; datejul kaf rank'!$A81)</f>
        <v>1439.466392301</v>
      </c>
      <c r="T81" s="5" t="str">
        <f>VLOOKUP(U81,'datedec &amp; datejul kaf'!$K$5:$O$94,5,FALSE)</f>
        <v>1972-73</v>
      </c>
      <c r="U81" s="18">
        <f>LARGE('datedec &amp; datejul kaf'!$K$5:$K$94,'datedec &amp; datejul kaf rank'!$A81)</f>
        <v>1306.6452402570001</v>
      </c>
      <c r="V81" s="5" t="str">
        <f>VLOOKUP(W81,'datedec &amp; datejul kaf'!$L$5:$O$94,4,FALSE)</f>
        <v>1944-45</v>
      </c>
      <c r="W81" s="18">
        <f>LARGE('datedec &amp; datejul kaf'!$L$5:$L$94,'datedec &amp; datejul kaf rank'!$A81)</f>
        <v>971.48426109000002</v>
      </c>
      <c r="X81" s="5" t="str">
        <f>VLOOKUP(Y81,'datedec &amp; datejul kaf'!$M$5:$O$94,3,FALSE)</f>
        <v>2008-09</v>
      </c>
      <c r="Y81" s="18">
        <f>LARGE('datedec &amp; datejul kaf'!$M$5:$M$94,'datedec &amp; datejul kaf rank'!$A81)</f>
        <v>437.73023151900003</v>
      </c>
      <c r="Z81" s="5" t="str">
        <f>VLOOKUP(AA81,'datedec &amp; datejul kaf'!$N$5:$O$94,2,FALSE)</f>
        <v>2007-08</v>
      </c>
      <c r="AA81" s="18">
        <f>LARGE('datedec &amp; datejul kaf'!$N$5:$N$94,'datedec &amp; datejul kaf rank'!$A81)</f>
        <v>2349.2270193419999</v>
      </c>
    </row>
    <row r="82" spans="1:27" x14ac:dyDescent="0.2">
      <c r="A82" s="11">
        <v>77</v>
      </c>
      <c r="B82" s="5" t="str">
        <f>VLOOKUP(C82,'datedec &amp; datejul kaf'!$B$5:$O$94,14,FALSE)</f>
        <v>1970-71</v>
      </c>
      <c r="C82" s="18">
        <f>LARGE('datedec &amp; datejul kaf'!$B$5:$B$94,'datedec &amp; datejul kaf rank'!$A82)</f>
        <v>627.619811175</v>
      </c>
      <c r="D82" s="5" t="str">
        <f>VLOOKUP(E82,'datedec &amp; datejul kaf'!$C$5:$O$94,13,FALSE)</f>
        <v>1928-29</v>
      </c>
      <c r="E82" s="18">
        <f>LARGE('datedec &amp; datejul kaf'!$C$5:$C$94,'datedec &amp; datejul kaf rank'!$A82)</f>
        <v>335.276020485</v>
      </c>
      <c r="F82" s="5" t="str">
        <f>VLOOKUP(G82,'datedec &amp; datejul kaf'!$D$5:$O$94,12,FALSE)</f>
        <v>1942-43</v>
      </c>
      <c r="G82" s="18">
        <f>LARGE('datedec &amp; datejul kaf'!$D$5:$D$94,'datedec &amp; datejul kaf rank'!$A82)</f>
        <v>182.71933199099999</v>
      </c>
      <c r="H82" s="5" t="str">
        <f>VLOOKUP(I82,'datedec &amp; datejul kaf'!$E$5:$O$94,11,FALSE)</f>
        <v>2000-01</v>
      </c>
      <c r="I82" s="18">
        <f>LARGE('datedec &amp; datejul kaf'!$E$5:$E$94,'datedec &amp; datejul kaf rank'!$A82)</f>
        <v>96.660492243000007</v>
      </c>
      <c r="J82" s="5" t="str">
        <f>VLOOKUP(K82,'datedec &amp; datejul kaf'!$F$5:$O$94,10,FALSE)</f>
        <v>2002-03</v>
      </c>
      <c r="K82" s="18">
        <f>LARGE('datedec &amp; datejul kaf'!$F$5:$F$94,'datedec &amp; datejul kaf rank'!$A82)</f>
        <v>40.581816660000001</v>
      </c>
      <c r="L82" s="5" t="str">
        <f>VLOOKUP(M82,'datedec &amp; datejul kaf'!$G$5:$O$94,9,FALSE)</f>
        <v>1972-73</v>
      </c>
      <c r="M82" s="18">
        <f>LARGE('datedec &amp; datejul kaf'!$G$5:$G$94,'datedec &amp; datejul kaf rank'!$A82)</f>
        <v>1553.3057268749999</v>
      </c>
      <c r="N82" s="5" t="str">
        <f>VLOOKUP(O82,'datedec &amp; datejul kaf'!$H$5:$O$94,8,FALSE)</f>
        <v>1972-73</v>
      </c>
      <c r="O82" s="18">
        <f>LARGE('datedec &amp; datejul kaf'!$H$5:$H$94,'datedec &amp; datejul kaf rank'!$A82)</f>
        <v>1486.7146549920001</v>
      </c>
      <c r="P82" s="5" t="str">
        <f>VLOOKUP(Q82,'datedec &amp; datejul kaf'!$I$5:$O$94,7,FALSE)</f>
        <v>1972-73</v>
      </c>
      <c r="Q82" s="18">
        <f>LARGE('datedec &amp; datejul kaf'!$I$5:$I$94,'datedec &amp; datejul kaf rank'!$A82)</f>
        <v>1439.5635823800001</v>
      </c>
      <c r="R82" s="5" t="str">
        <f>VLOOKUP(S82,'datedec &amp; datejul kaf'!$J$5:$O$94,6,FALSE)</f>
        <v>1972-73</v>
      </c>
      <c r="S82" s="18">
        <f>LARGE('datedec &amp; datejul kaf'!$J$5:$J$94,'datedec &amp; datejul kaf rank'!$A82)</f>
        <v>1388.344410747</v>
      </c>
      <c r="T82" s="5" t="str">
        <f>VLOOKUP(U82,'datedec &amp; datejul kaf'!$K$5:$O$94,5,FALSE)</f>
        <v>1936-37</v>
      </c>
      <c r="U82" s="18">
        <f>LARGE('datedec &amp; datejul kaf'!$K$5:$K$94,'datedec &amp; datejul kaf rank'!$A82)</f>
        <v>1285.027389828</v>
      </c>
      <c r="V82" s="5" t="str">
        <f>VLOOKUP(W82,'datedec &amp; datejul kaf'!$L$5:$O$94,4,FALSE)</f>
        <v>2003-04</v>
      </c>
      <c r="W82" s="18">
        <f>LARGE('datedec &amp; datejul kaf'!$L$5:$L$94,'datedec &amp; datejul kaf rank'!$A82)</f>
        <v>960.14277391200005</v>
      </c>
      <c r="X82" s="5" t="str">
        <f>VLOOKUP(Y82,'datedec &amp; datejul kaf'!$M$5:$O$94,3,FALSE)</f>
        <v>1986-87</v>
      </c>
      <c r="Y82" s="18">
        <f>LARGE('datedec &amp; datejul kaf'!$M$5:$M$94,'datedec &amp; datejul kaf rank'!$A82)</f>
        <v>436.50047949899999</v>
      </c>
      <c r="Z82" s="5" t="str">
        <f>VLOOKUP(AA82,'datedec &amp; datejul kaf'!$N$5:$O$94,2,FALSE)</f>
        <v>1974-75</v>
      </c>
      <c r="AA82" s="18">
        <f>LARGE('datedec &amp; datejul kaf'!$N$5:$N$94,'datedec &amp; datejul kaf rank'!$A82)</f>
        <v>2334.6207388980001</v>
      </c>
    </row>
    <row r="83" spans="1:27" x14ac:dyDescent="0.2">
      <c r="A83" s="11">
        <v>78</v>
      </c>
      <c r="B83" s="5" t="str">
        <f>VLOOKUP(C83,'datedec &amp; datejul kaf'!$B$5:$O$94,14,FALSE)</f>
        <v>1994-95</v>
      </c>
      <c r="C83" s="18">
        <f>LARGE('datedec &amp; datejul kaf'!$B$5:$B$94,'datedec &amp; datejul kaf rank'!$A83)</f>
        <v>624.78543111600004</v>
      </c>
      <c r="D83" s="5" t="str">
        <f>VLOOKUP(E83,'datedec &amp; datejul kaf'!$C$5:$O$94,13,FALSE)</f>
        <v>1949-50</v>
      </c>
      <c r="E83" s="18">
        <f>LARGE('datedec &amp; datejul kaf'!$C$5:$C$94,'datedec &amp; datejul kaf rank'!$A83)</f>
        <v>334.67701224299998</v>
      </c>
      <c r="F83" s="5" t="str">
        <f>VLOOKUP(G83,'datedec &amp; datejul kaf'!$D$5:$O$94,12,FALSE)</f>
        <v>1987-88</v>
      </c>
      <c r="G83" s="18">
        <f>LARGE('datedec &amp; datejul kaf'!$D$5:$D$94,'datedec &amp; datejul kaf rank'!$A83)</f>
        <v>180.49189405800001</v>
      </c>
      <c r="H83" s="5" t="str">
        <f>VLOOKUP(I83,'datedec &amp; datejul kaf'!$E$5:$O$94,11,FALSE)</f>
        <v>1942-43</v>
      </c>
      <c r="I83" s="18">
        <f>LARGE('datedec &amp; datejul kaf'!$E$5:$E$94,'datedec &amp; datejul kaf rank'!$A83)</f>
        <v>96.513715388999998</v>
      </c>
      <c r="J83" s="5" t="str">
        <f>VLOOKUP(K83,'datedec &amp; datejul kaf'!$F$5:$O$94,10,FALSE)</f>
        <v>1938-39</v>
      </c>
      <c r="K83" s="18">
        <f>LARGE('datedec &amp; datejul kaf'!$F$5:$F$94,'datedec &amp; datejul kaf rank'!$A83)</f>
        <v>39.475039842000008</v>
      </c>
      <c r="L83" s="5" t="str">
        <f>VLOOKUP(M83,'datedec &amp; datejul kaf'!$G$5:$O$94,9,FALSE)</f>
        <v>2009-10</v>
      </c>
      <c r="M83" s="18">
        <f>LARGE('datedec &amp; datejul kaf'!$G$5:$G$94,'datedec &amp; datejul kaf rank'!$A83)</f>
        <v>1496.392010001</v>
      </c>
      <c r="N83" s="5" t="str">
        <f>VLOOKUP(O83,'datedec &amp; datejul kaf'!$H$5:$O$94,8,FALSE)</f>
        <v>2009-10</v>
      </c>
      <c r="O83" s="18">
        <f>LARGE('datedec &amp; datejul kaf'!$H$5:$H$94,'datedec &amp; datejul kaf rank'!$A83)</f>
        <v>1441.791020313</v>
      </c>
      <c r="P83" s="5" t="str">
        <f>VLOOKUP(Q83,'datedec &amp; datejul kaf'!$I$5:$O$94,7,FALSE)</f>
        <v>2009-10</v>
      </c>
      <c r="Q83" s="18">
        <f>LARGE('datedec &amp; datejul kaf'!$I$5:$I$94,'datedec &amp; datejul kaf rank'!$A83)</f>
        <v>1411.1344925369999</v>
      </c>
      <c r="R83" s="5" t="str">
        <f>VLOOKUP(S83,'datedec &amp; datejul kaf'!$J$5:$O$94,6,FALSE)</f>
        <v>2009-10</v>
      </c>
      <c r="S83" s="18">
        <f>LARGE('datedec &amp; datejul kaf'!$J$5:$J$94,'datedec &amp; datejul kaf rank'!$A83)</f>
        <v>1364.9573041860001</v>
      </c>
      <c r="T83" s="5" t="str">
        <f>VLOOKUP(U83,'datedec &amp; datejul kaf'!$K$5:$O$94,5,FALSE)</f>
        <v>1944-45</v>
      </c>
      <c r="U83" s="18">
        <f>LARGE('datedec &amp; datejul kaf'!$K$5:$K$94,'datedec &amp; datejul kaf rank'!$A83)</f>
        <v>1283.164910559</v>
      </c>
      <c r="V83" s="5" t="str">
        <f>VLOOKUP(W83,'datedec &amp; datejul kaf'!$L$5:$O$94,4,FALSE)</f>
        <v>2008-09</v>
      </c>
      <c r="W83" s="18">
        <f>LARGE('datedec &amp; datejul kaf'!$L$5:$L$94,'datedec &amp; datejul kaf rank'!$A83)</f>
        <v>957.082278159</v>
      </c>
      <c r="X83" s="5" t="str">
        <f>VLOOKUP(Y83,'datedec &amp; datejul kaf'!$M$5:$O$94,3,FALSE)</f>
        <v>2009-10</v>
      </c>
      <c r="Y83" s="18">
        <f>LARGE('datedec &amp; datejul kaf'!$M$5:$M$94,'datedec &amp; datejul kaf rank'!$A83)</f>
        <v>431.82742182300001</v>
      </c>
      <c r="Z83" s="5" t="str">
        <f>VLOOKUP(AA83,'datedec &amp; datejul kaf'!$N$5:$O$94,2,FALSE)</f>
        <v>1994-95</v>
      </c>
      <c r="AA83" s="18">
        <f>LARGE('datedec &amp; datejul kaf'!$N$5:$N$94,'datedec &amp; datejul kaf rank'!$A83)</f>
        <v>2322.6028881090001</v>
      </c>
    </row>
    <row r="84" spans="1:27" x14ac:dyDescent="0.2">
      <c r="A84" s="11">
        <v>79</v>
      </c>
      <c r="B84" s="5" t="str">
        <f>VLOOKUP(C84,'datedec &amp; datejul kaf'!$B$5:$O$94,14,FALSE)</f>
        <v>2006-07</v>
      </c>
      <c r="C84" s="18">
        <f>LARGE('datedec &amp; datejul kaf'!$B$5:$B$94,'datedec &amp; datejul kaf rank'!$A84)</f>
        <v>624.53154682800005</v>
      </c>
      <c r="D84" s="5" t="str">
        <f>VLOOKUP(E84,'datedec &amp; datejul kaf'!$C$5:$O$94,13,FALSE)</f>
        <v>1942-43</v>
      </c>
      <c r="E84" s="18">
        <f>LARGE('datedec &amp; datejul kaf'!$C$5:$C$94,'datedec &amp; datejul kaf rank'!$A84)</f>
        <v>330.23007026100004</v>
      </c>
      <c r="F84" s="5" t="str">
        <f>VLOOKUP(G84,'datedec &amp; datejul kaf'!$D$5:$O$94,12,FALSE)</f>
        <v>1993-94</v>
      </c>
      <c r="G84" s="18">
        <f>LARGE('datedec &amp; datejul kaf'!$D$5:$D$94,'datedec &amp; datejul kaf rank'!$A84)</f>
        <v>178.149414807</v>
      </c>
      <c r="H84" s="5" t="str">
        <f>VLOOKUP(I84,'datedec &amp; datejul kaf'!$E$5:$O$94,11,FALSE)</f>
        <v>1957-58</v>
      </c>
      <c r="I84" s="18">
        <f>LARGE('datedec &amp; datejul kaf'!$E$5:$E$94,'datedec &amp; datejul kaf rank'!$A84)</f>
        <v>95.289913781999999</v>
      </c>
      <c r="J84" s="5" t="str">
        <f>VLOOKUP(K84,'datedec &amp; datejul kaf'!$F$5:$O$94,10,FALSE)</f>
        <v>1943-44</v>
      </c>
      <c r="K84" s="18">
        <f>LARGE('datedec &amp; datejul kaf'!$F$5:$F$94,'datedec &amp; datejul kaf rank'!$A84)</f>
        <v>38.675701028999995</v>
      </c>
      <c r="L84" s="5" t="str">
        <f>VLOOKUP(M84,'datedec &amp; datejul kaf'!$G$5:$O$94,9,FALSE)</f>
        <v>1978-79</v>
      </c>
      <c r="M84" s="18">
        <f>LARGE('datedec &amp; datejul kaf'!$G$5:$G$94,'datedec &amp; datejul kaf rank'!$A84)</f>
        <v>1458.7853998410001</v>
      </c>
      <c r="N84" s="5" t="str">
        <f>VLOOKUP(O84,'datedec &amp; datejul kaf'!$H$5:$O$94,8,FALSE)</f>
        <v>1948-49</v>
      </c>
      <c r="O84" s="18">
        <f>LARGE('datedec &amp; datejul kaf'!$H$5:$H$94,'datedec &amp; datejul kaf rank'!$A84)</f>
        <v>1414.407219687</v>
      </c>
      <c r="P84" s="5" t="str">
        <f>VLOOKUP(Q84,'datedec &amp; datejul kaf'!$I$5:$O$94,7,FALSE)</f>
        <v>1948-49</v>
      </c>
      <c r="Q84" s="18">
        <f>LARGE('datedec &amp; datejul kaf'!$I$5:$I$94,'datedec &amp; datejul kaf rank'!$A84)</f>
        <v>1390.970526351</v>
      </c>
      <c r="R84" s="5" t="str">
        <f>VLOOKUP(S84,'datedec &amp; datejul kaf'!$J$5:$O$94,6,FALSE)</f>
        <v>1948-49</v>
      </c>
      <c r="S84" s="18">
        <f>LARGE('datedec &amp; datejul kaf'!$J$5:$J$94,'datedec &amp; datejul kaf rank'!$A84)</f>
        <v>1364.530857921</v>
      </c>
      <c r="T84" s="5" t="str">
        <f>VLOOKUP(U84,'datedec &amp; datejul kaf'!$K$5:$O$94,5,FALSE)</f>
        <v>1978-79</v>
      </c>
      <c r="U84" s="18">
        <f>LARGE('datedec &amp; datejul kaf'!$K$5:$K$94,'datedec &amp; datejul kaf rank'!$A84)</f>
        <v>1279.6462330050001</v>
      </c>
      <c r="V84" s="5" t="str">
        <f>VLOOKUP(W84,'datedec &amp; datejul kaf'!$L$5:$O$94,4,FALSE)</f>
        <v>1940-41</v>
      </c>
      <c r="W84" s="18">
        <f>LARGE('datedec &amp; datejul kaf'!$L$5:$L$94,'datedec &amp; datejul kaf rank'!$A84)</f>
        <v>950.69550153899991</v>
      </c>
      <c r="X84" s="5" t="str">
        <f>VLOOKUP(Y84,'datedec &amp; datejul kaf'!$M$5:$O$94,3,FALSE)</f>
        <v>2017-18</v>
      </c>
      <c r="Y84" s="18">
        <f>LARGE('datedec &amp; datejul kaf'!$M$5:$M$94,'datedec &amp; datejul kaf rank'!$A84)</f>
        <v>430.35171939899999</v>
      </c>
      <c r="Z84" s="5" t="str">
        <f>VLOOKUP(AA84,'datedec &amp; datejul kaf'!$N$5:$O$94,2,FALSE)</f>
        <v>2008-09</v>
      </c>
      <c r="AA84" s="18">
        <f>LARGE('datedec &amp; datejul kaf'!$N$5:$N$94,'datedec &amp; datejul kaf rank'!$A84)</f>
        <v>2260.5956177070002</v>
      </c>
    </row>
    <row r="85" spans="1:27" x14ac:dyDescent="0.2">
      <c r="A85" s="11">
        <v>80</v>
      </c>
      <c r="B85" s="5" t="str">
        <f>VLOOKUP(C85,'datedec &amp; datejul kaf'!$B$5:$O$94,14,FALSE)</f>
        <v>1949-50</v>
      </c>
      <c r="C85" s="18">
        <f>LARGE('datedec &amp; datejul kaf'!$B$5:$B$94,'datedec &amp; datejul kaf rank'!$A85)</f>
        <v>614.38410919199998</v>
      </c>
      <c r="D85" s="5" t="str">
        <f>VLOOKUP(E85,'datedec &amp; datejul kaf'!$C$5:$O$94,13,FALSE)</f>
        <v>1970-71</v>
      </c>
      <c r="E85" s="18">
        <f>LARGE('datedec &amp; datejul kaf'!$C$5:$C$94,'datedec &amp; datejul kaf rank'!$A85)</f>
        <v>329.58940912799994</v>
      </c>
      <c r="F85" s="5" t="str">
        <f>VLOOKUP(G85,'datedec &amp; datejul kaf'!$D$5:$O$94,12,FALSE)</f>
        <v>2002-03</v>
      </c>
      <c r="G85" s="18">
        <f>LARGE('datedec &amp; datejul kaf'!$D$5:$D$94,'datedec &amp; datejul kaf rank'!$A85)</f>
        <v>175.48958019599999</v>
      </c>
      <c r="H85" s="5" t="str">
        <f>VLOOKUP(I85,'datedec &amp; datejul kaf'!$E$5:$O$94,11,FALSE)</f>
        <v>1938-39</v>
      </c>
      <c r="I85" s="18">
        <f>LARGE('datedec &amp; datejul kaf'!$E$5:$E$94,'datedec &amp; datejul kaf rank'!$A85)</f>
        <v>93.088260972</v>
      </c>
      <c r="J85" s="5" t="str">
        <f>VLOOKUP(K85,'datedec &amp; datejul kaf'!$F$5:$O$94,10,FALSE)</f>
        <v>1928-29</v>
      </c>
      <c r="K85" s="18">
        <f>LARGE('datedec &amp; datejul kaf'!$F$5:$F$94,'datedec &amp; datejul kaf rank'!$A85)</f>
        <v>38.429750625000004</v>
      </c>
      <c r="L85" s="5" t="str">
        <f>VLOOKUP(M85,'datedec &amp; datejul kaf'!$G$5:$O$94,9,FALSE)</f>
        <v>2008-09</v>
      </c>
      <c r="M85" s="18">
        <f>LARGE('datedec &amp; datejul kaf'!$G$5:$G$94,'datedec &amp; datejul kaf rank'!$A85)</f>
        <v>1452.5414331330001</v>
      </c>
      <c r="N85" s="5" t="str">
        <f>VLOOKUP(O85,'datedec &amp; datejul kaf'!$H$5:$O$94,8,FALSE)</f>
        <v>1978-79</v>
      </c>
      <c r="O85" s="18">
        <f>LARGE('datedec &amp; datejul kaf'!$H$5:$H$94,'datedec &amp; datejul kaf rank'!$A85)</f>
        <v>1413.4690379039998</v>
      </c>
      <c r="P85" s="5" t="str">
        <f>VLOOKUP(Q85,'datedec &amp; datejul kaf'!$I$5:$O$94,7,FALSE)</f>
        <v>1992-93</v>
      </c>
      <c r="Q85" s="18">
        <f>LARGE('datedec &amp; datejul kaf'!$I$5:$I$94,'datedec &amp; datejul kaf rank'!$A85)</f>
        <v>1387.733501679</v>
      </c>
      <c r="R85" s="5" t="str">
        <f>VLOOKUP(S85,'datedec &amp; datejul kaf'!$J$5:$O$94,6,FALSE)</f>
        <v>1978-79</v>
      </c>
      <c r="S85" s="18">
        <f>LARGE('datedec &amp; datejul kaf'!$J$5:$J$94,'datedec &amp; datejul kaf rank'!$A85)</f>
        <v>1345.9933379549998</v>
      </c>
      <c r="T85" s="5" t="str">
        <f>VLOOKUP(U85,'datedec &amp; datejul kaf'!$K$5:$O$94,5,FALSE)</f>
        <v>1940-41</v>
      </c>
      <c r="U85" s="18">
        <f>LARGE('datedec &amp; datejul kaf'!$K$5:$K$94,'datedec &amp; datejul kaf rank'!$A85)</f>
        <v>1273.628381991</v>
      </c>
      <c r="V85" s="5" t="str">
        <f>VLOOKUP(W85,'datedec &amp; datejul kaf'!$L$5:$O$94,4,FALSE)</f>
        <v>2009-10</v>
      </c>
      <c r="W85" s="18">
        <f>LARGE('datedec &amp; datejul kaf'!$L$5:$L$94,'datedec &amp; datejul kaf rank'!$A85)</f>
        <v>938.74310529299999</v>
      </c>
      <c r="X85" s="5" t="str">
        <f>VLOOKUP(Y85,'datedec &amp; datejul kaf'!$M$5:$O$94,3,FALSE)</f>
        <v>1947-48</v>
      </c>
      <c r="Y85" s="18">
        <f>LARGE('datedec &amp; datejul kaf'!$M$5:$M$94,'datedec &amp; datejul kaf rank'!$A85)</f>
        <v>427.52328975300003</v>
      </c>
      <c r="Z85" s="5" t="str">
        <f>VLOOKUP(AA85,'datedec &amp; datejul kaf'!$N$5:$O$94,2,FALSE)</f>
        <v>1942-43</v>
      </c>
      <c r="AA85" s="18">
        <f>LARGE('datedec &amp; datejul kaf'!$N$5:$N$94,'datedec &amp; datejul kaf rank'!$A85)</f>
        <v>2224.139420727</v>
      </c>
    </row>
    <row r="86" spans="1:27" x14ac:dyDescent="0.2">
      <c r="A86" s="11">
        <v>81</v>
      </c>
      <c r="B86" s="5" t="str">
        <f>VLOOKUP(C86,'datedec &amp; datejul kaf'!$B$5:$O$94,14,FALSE)</f>
        <v>1952-53</v>
      </c>
      <c r="C86" s="18">
        <f>LARGE('datedec &amp; datejul kaf'!$B$5:$B$94,'datedec &amp; datejul kaf rank'!$A86)</f>
        <v>609.81220853699995</v>
      </c>
      <c r="D86" s="5" t="str">
        <f>VLOOKUP(E86,'datedec &amp; datejul kaf'!$C$5:$O$94,13,FALSE)</f>
        <v>1943-44</v>
      </c>
      <c r="E86" s="18">
        <f>LARGE('datedec &amp; datejul kaf'!$C$5:$C$94,'datedec &amp; datejul kaf rank'!$A86)</f>
        <v>326.00726050200001</v>
      </c>
      <c r="F86" s="5" t="str">
        <f>VLOOKUP(G86,'datedec &amp; datejul kaf'!$D$5:$O$94,12,FALSE)</f>
        <v>1974-75</v>
      </c>
      <c r="G86" s="18">
        <f>LARGE('datedec &amp; datejul kaf'!$D$5:$D$94,'datedec &amp; datejul kaf rank'!$A86)</f>
        <v>168.78743168700001</v>
      </c>
      <c r="H86" s="5" t="str">
        <f>VLOOKUP(I86,'datedec &amp; datejul kaf'!$E$5:$O$94,11,FALSE)</f>
        <v>1943-44</v>
      </c>
      <c r="I86" s="18">
        <f>LARGE('datedec &amp; datejul kaf'!$E$5:$E$94,'datedec &amp; datejul kaf rank'!$A86)</f>
        <v>88.183137189000007</v>
      </c>
      <c r="J86" s="5" t="str">
        <f>VLOOKUP(K86,'datedec &amp; datejul kaf'!$F$5:$O$94,10,FALSE)</f>
        <v>1967-68</v>
      </c>
      <c r="K86" s="18">
        <f>LARGE('datedec &amp; datejul kaf'!$F$5:$F$94,'datedec &amp; datejul kaf rank'!$A86)</f>
        <v>37.814874615000001</v>
      </c>
      <c r="L86" s="5" t="str">
        <f>VLOOKUP(M86,'datedec &amp; datejul kaf'!$G$5:$O$94,9,FALSE)</f>
        <v>1992-93</v>
      </c>
      <c r="M86" s="18">
        <f>LARGE('datedec &amp; datejul kaf'!$G$5:$G$94,'datedec &amp; datejul kaf rank'!$A86)</f>
        <v>1442.848210356</v>
      </c>
      <c r="N86" s="5" t="str">
        <f>VLOOKUP(O86,'datedec &amp; datejul kaf'!$H$5:$O$94,8,FALSE)</f>
        <v>1992-93</v>
      </c>
      <c r="O86" s="18">
        <f>LARGE('datedec &amp; datejul kaf'!$H$5:$H$94,'datedec &amp; datejul kaf rank'!$A86)</f>
        <v>1411.0591206390002</v>
      </c>
      <c r="P86" s="5" t="str">
        <f>VLOOKUP(Q86,'datedec &amp; datejul kaf'!$I$5:$O$94,7,FALSE)</f>
        <v>1978-79</v>
      </c>
      <c r="Q86" s="18">
        <f>LARGE('datedec &amp; datejul kaf'!$I$5:$I$94,'datedec &amp; datejul kaf rank'!$A86)</f>
        <v>1380.9797829239999</v>
      </c>
      <c r="R86" s="5" t="str">
        <f>VLOOKUP(S86,'datedec &amp; datejul kaf'!$J$5:$O$94,6,FALSE)</f>
        <v>1992-93</v>
      </c>
      <c r="S86" s="18">
        <f>LARGE('datedec &amp; datejul kaf'!$J$5:$J$94,'datedec &amp; datejul kaf rank'!$A86)</f>
        <v>1345.430032191</v>
      </c>
      <c r="T86" s="5" t="str">
        <f>VLOOKUP(U86,'datedec &amp; datejul kaf'!$K$5:$O$94,5,FALSE)</f>
        <v>1948-49</v>
      </c>
      <c r="U86" s="18">
        <f>LARGE('datedec &amp; datejul kaf'!$K$5:$K$94,'datedec &amp; datejul kaf rank'!$A86)</f>
        <v>1267.598630151</v>
      </c>
      <c r="V86" s="5" t="str">
        <f>VLOOKUP(W86,'datedec &amp; datejul kaf'!$L$5:$O$94,4,FALSE)</f>
        <v>1928-29</v>
      </c>
      <c r="W86" s="18">
        <f>LARGE('datedec &amp; datejul kaf'!$L$5:$L$94,'datedec &amp; datejul kaf rank'!$A86)</f>
        <v>927.92723792999993</v>
      </c>
      <c r="X86" s="5" t="str">
        <f>VLOOKUP(Y86,'datedec &amp; datejul kaf'!$M$5:$O$94,3,FALSE)</f>
        <v>1968-69</v>
      </c>
      <c r="Y86" s="18">
        <f>LARGE('datedec &amp; datejul kaf'!$M$5:$M$94,'datedec &amp; datejul kaf rank'!$A86)</f>
        <v>418.42312480499999</v>
      </c>
      <c r="Z86" s="5" t="str">
        <f>VLOOKUP(AA86,'datedec &amp; datejul kaf'!$N$5:$O$94,2,FALSE)</f>
        <v>2009-10</v>
      </c>
      <c r="AA86" s="18">
        <f>LARGE('datedec &amp; datejul kaf'!$N$5:$N$94,'datedec &amp; datejul kaf rank'!$A86)</f>
        <v>2209.2495039300002</v>
      </c>
    </row>
    <row r="87" spans="1:27" x14ac:dyDescent="0.2">
      <c r="A87" s="11">
        <v>82</v>
      </c>
      <c r="B87" s="5" t="str">
        <f>VLOOKUP(C87,'datedec &amp; datejul kaf'!$B$5:$O$94,14,FALSE)</f>
        <v>1957-58</v>
      </c>
      <c r="C87" s="18">
        <f>LARGE('datedec &amp; datejul kaf'!$B$5:$B$94,'datedec &amp; datejul kaf rank'!$A87)</f>
        <v>605.66873761800002</v>
      </c>
      <c r="D87" s="5" t="str">
        <f>VLOOKUP(E87,'datedec &amp; datejul kaf'!$C$5:$O$94,13,FALSE)</f>
        <v>1994-95</v>
      </c>
      <c r="E87" s="18">
        <f>LARGE('datedec &amp; datejul kaf'!$C$5:$C$94,'datedec &amp; datejul kaf rank'!$A87)</f>
        <v>322.57387220099997</v>
      </c>
      <c r="F87" s="5" t="str">
        <f>VLOOKUP(G87,'datedec &amp; datejul kaf'!$D$5:$O$94,12,FALSE)</f>
        <v>1948-49</v>
      </c>
      <c r="G87" s="18">
        <f>LARGE('datedec &amp; datejul kaf'!$D$5:$D$94,'datedec &amp; datejul kaf rank'!$A87)</f>
        <v>163.55701866000001</v>
      </c>
      <c r="H87" s="5" t="str">
        <f>VLOOKUP(I87,'datedec &amp; datejul kaf'!$E$5:$O$94,11,FALSE)</f>
        <v>1946-47</v>
      </c>
      <c r="I87" s="18">
        <f>LARGE('datedec &amp; datejul kaf'!$E$5:$E$94,'datedec &amp; datejul kaf rank'!$A87)</f>
        <v>86.195699246999993</v>
      </c>
      <c r="J87" s="5" t="str">
        <f>VLOOKUP(K87,'datedec &amp; datejul kaf'!$F$5:$O$94,10,FALSE)</f>
        <v>1931-32</v>
      </c>
      <c r="K87" s="18">
        <f>LARGE('datedec &amp; datejul kaf'!$F$5:$F$94,'datedec &amp; datejul kaf rank'!$A87)</f>
        <v>36.400659791999999</v>
      </c>
      <c r="L87" s="5" t="str">
        <f>VLOOKUP(M87,'datedec &amp; datejul kaf'!$G$5:$O$94,9,FALSE)</f>
        <v>1948-49</v>
      </c>
      <c r="M87" s="18">
        <f>LARGE('datedec &amp; datejul kaf'!$G$5:$G$94,'datedec &amp; datejul kaf rank'!$A87)</f>
        <v>1440.6624253139998</v>
      </c>
      <c r="N87" s="5" t="str">
        <f>VLOOKUP(O87,'datedec &amp; datejul kaf'!$H$5:$O$94,8,FALSE)</f>
        <v>2008-09</v>
      </c>
      <c r="O87" s="18">
        <f>LARGE('datedec &amp; datejul kaf'!$H$5:$H$94,'datedec &amp; datejul kaf rank'!$A87)</f>
        <v>1393.5748237739999</v>
      </c>
      <c r="P87" s="5" t="str">
        <f>VLOOKUP(Q87,'datedec &amp; datejul kaf'!$I$5:$O$94,7,FALSE)</f>
        <v>2008-09</v>
      </c>
      <c r="Q87" s="18">
        <f>LARGE('datedec &amp; datejul kaf'!$I$5:$I$94,'datedec &amp; datejul kaf rank'!$A87)</f>
        <v>1361.6409406739999</v>
      </c>
      <c r="R87" s="5" t="str">
        <f>VLOOKUP(S87,'datedec &amp; datejul kaf'!$J$5:$O$94,6,FALSE)</f>
        <v>1936-37</v>
      </c>
      <c r="S87" s="18">
        <f>LARGE('datedec &amp; datejul kaf'!$J$5:$J$94,'datedec &amp; datejul kaf rank'!$A87)</f>
        <v>1334.594330118</v>
      </c>
      <c r="T87" s="5" t="str">
        <f>VLOOKUP(U87,'datedec &amp; datejul kaf'!$K$5:$O$94,5,FALSE)</f>
        <v>2008-09</v>
      </c>
      <c r="U87" s="18">
        <f>LARGE('datedec &amp; datejul kaf'!$K$5:$K$94,'datedec &amp; datejul kaf rank'!$A87)</f>
        <v>1261.753341114</v>
      </c>
      <c r="V87" s="5" t="str">
        <f>VLOOKUP(W87,'datedec &amp; datejul kaf'!$L$5:$O$94,4,FALSE)</f>
        <v>1930-31</v>
      </c>
      <c r="W87" s="18">
        <f>LARGE('datedec &amp; datejul kaf'!$L$5:$L$94,'datedec &amp; datejul kaf rank'!$A87)</f>
        <v>927.90740321999999</v>
      </c>
      <c r="X87" s="5" t="str">
        <f>VLOOKUP(Y87,'datedec &amp; datejul kaf'!$M$5:$O$94,3,FALSE)</f>
        <v>2000-01</v>
      </c>
      <c r="Y87" s="18">
        <f>LARGE('datedec &amp; datejul kaf'!$M$5:$M$94,'datedec &amp; datejul kaf rank'!$A87)</f>
        <v>412.33585230599999</v>
      </c>
      <c r="Z87" s="5" t="str">
        <f>VLOOKUP(AA87,'datedec &amp; datejul kaf'!$N$5:$O$94,2,FALSE)</f>
        <v>2000-01</v>
      </c>
      <c r="AA87" s="18">
        <f>LARGE('datedec &amp; datejul kaf'!$N$5:$N$94,'datedec &amp; datejul kaf rank'!$A87)</f>
        <v>2179.898100072</v>
      </c>
    </row>
    <row r="88" spans="1:27" x14ac:dyDescent="0.2">
      <c r="A88" s="11">
        <v>83</v>
      </c>
      <c r="B88" s="5" t="str">
        <f>VLOOKUP(C88,'datedec &amp; datejul kaf'!$B$5:$O$94,14,FALSE)</f>
        <v>1987-88</v>
      </c>
      <c r="C88" s="18">
        <f>LARGE('datedec &amp; datejul kaf'!$B$5:$B$94,'datedec &amp; datejul kaf rank'!$A88)</f>
        <v>600.9222915150001</v>
      </c>
      <c r="D88" s="5" t="str">
        <f>VLOOKUP(E88,'datedec &amp; datejul kaf'!$C$5:$O$94,13,FALSE)</f>
        <v>1931-32</v>
      </c>
      <c r="E88" s="18">
        <f>LARGE('datedec &amp; datejul kaf'!$C$5:$C$94,'datedec &amp; datejul kaf rank'!$A88)</f>
        <v>322.31800444200002</v>
      </c>
      <c r="F88" s="5" t="str">
        <f>VLOOKUP(G88,'datedec &amp; datejul kaf'!$D$5:$O$94,12,FALSE)</f>
        <v>1931-32</v>
      </c>
      <c r="G88" s="18">
        <f>LARGE('datedec &amp; datejul kaf'!$D$5:$D$94,'datedec &amp; datejul kaf rank'!$A88)</f>
        <v>160.46677084199999</v>
      </c>
      <c r="H88" s="5" t="str">
        <f>VLOOKUP(I88,'datedec &amp; datejul kaf'!$E$5:$O$94,11,FALSE)</f>
        <v>1931-32</v>
      </c>
      <c r="I88" s="18">
        <f>LARGE('datedec &amp; datejul kaf'!$E$5:$E$94,'datedec &amp; datejul kaf rank'!$A88)</f>
        <v>84.837021612000001</v>
      </c>
      <c r="J88" s="5" t="str">
        <f>VLOOKUP(K88,'datedec &amp; datejul kaf'!$F$5:$O$94,10,FALSE)</f>
        <v>1935-36</v>
      </c>
      <c r="K88" s="18">
        <f>LARGE('datedec &amp; datejul kaf'!$F$5:$F$94,'datedec &amp; datejul kaf rank'!$A88)</f>
        <v>35.970246584999998</v>
      </c>
      <c r="L88" s="5" t="str">
        <f>VLOOKUP(M88,'datedec &amp; datejul kaf'!$G$5:$O$94,9,FALSE)</f>
        <v>1944-45</v>
      </c>
      <c r="M88" s="18">
        <f>LARGE('datedec &amp; datejul kaf'!$G$5:$G$94,'datedec &amp; datejul kaf rank'!$A88)</f>
        <v>1417.074988182</v>
      </c>
      <c r="N88" s="5" t="str">
        <f>VLOOKUP(O88,'datedec &amp; datejul kaf'!$H$5:$O$94,8,FALSE)</f>
        <v>1944-45</v>
      </c>
      <c r="O88" s="18">
        <f>LARGE('datedec &amp; datejul kaf'!$H$5:$H$94,'datedec &amp; datejul kaf rank'!$A88)</f>
        <v>1382.5804440209999</v>
      </c>
      <c r="P88" s="5" t="str">
        <f>VLOOKUP(Q88,'datedec &amp; datejul kaf'!$I$5:$O$94,7,FALSE)</f>
        <v>1936-37</v>
      </c>
      <c r="Q88" s="18">
        <f>LARGE('datedec &amp; datejul kaf'!$I$5:$I$94,'datedec &amp; datejul kaf rank'!$A88)</f>
        <v>1359.250858119</v>
      </c>
      <c r="R88" s="5" t="str">
        <f>VLOOKUP(S88,'datedec &amp; datejul kaf'!$J$5:$O$94,6,FALSE)</f>
        <v>2008-09</v>
      </c>
      <c r="S88" s="18">
        <f>LARGE('datedec &amp; datejul kaf'!$J$5:$J$94,'datedec &amp; datejul kaf rank'!$A88)</f>
        <v>1330.897140174</v>
      </c>
      <c r="T88" s="5" t="str">
        <f>VLOOKUP(U88,'datedec &amp; datejul kaf'!$K$5:$O$94,5,FALSE)</f>
        <v>1992-93</v>
      </c>
      <c r="U88" s="18">
        <f>LARGE('datedec &amp; datejul kaf'!$K$5:$K$94,'datedec &amp; datejul kaf rank'!$A88)</f>
        <v>1255.9358206710001</v>
      </c>
      <c r="V88" s="5" t="str">
        <f>VLOOKUP(W88,'datedec &amp; datejul kaf'!$L$5:$O$94,4,FALSE)</f>
        <v>2014-15</v>
      </c>
      <c r="W88" s="18">
        <f>LARGE('datedec &amp; datejul kaf'!$L$5:$L$94,'datedec &amp; datejul kaf rank'!$A88)</f>
        <v>919.14442834199997</v>
      </c>
      <c r="X88" s="5" t="str">
        <f>VLOOKUP(Y88,'datedec &amp; datejul kaf'!$M$5:$O$94,3,FALSE)</f>
        <v>2015-16</v>
      </c>
      <c r="Y88" s="18">
        <f>LARGE('datedec &amp; datejul kaf'!$M$5:$M$94,'datedec &amp; datejul kaf rank'!$A88)</f>
        <v>401.20659652500001</v>
      </c>
      <c r="Z88" s="5" t="str">
        <f>VLOOKUP(AA88,'datedec &amp; datejul kaf'!$N$5:$O$94,2,FALSE)</f>
        <v>1944-45</v>
      </c>
      <c r="AA88" s="18">
        <f>LARGE('datedec &amp; datejul kaf'!$N$5:$N$94,'datedec &amp; datejul kaf rank'!$A88)</f>
        <v>2162.7549602190002</v>
      </c>
    </row>
    <row r="89" spans="1:27" x14ac:dyDescent="0.2">
      <c r="A89" s="11">
        <v>84</v>
      </c>
      <c r="B89" s="5" t="str">
        <f>VLOOKUP(C89,'datedec &amp; datejul kaf'!$B$5:$O$94,14,FALSE)</f>
        <v>1985-86</v>
      </c>
      <c r="C89" s="18">
        <f>LARGE('datedec &amp; datejul kaf'!$B$5:$B$94,'datedec &amp; datejul kaf rank'!$A89)</f>
        <v>590.28295307099995</v>
      </c>
      <c r="D89" s="5" t="str">
        <f>VLOOKUP(E89,'datedec &amp; datejul kaf'!$C$5:$O$94,13,FALSE)</f>
        <v>1948-49</v>
      </c>
      <c r="E89" s="18">
        <f>LARGE('datedec &amp; datejul kaf'!$C$5:$C$94,'datedec &amp; datejul kaf rank'!$A89)</f>
        <v>322.19502924</v>
      </c>
      <c r="F89" s="5" t="str">
        <f>VLOOKUP(G89,'datedec &amp; datejul kaf'!$D$5:$O$94,12,FALSE)</f>
        <v>1946-47</v>
      </c>
      <c r="G89" s="18">
        <f>LARGE('datedec &amp; datejul kaf'!$D$5:$D$94,'datedec &amp; datejul kaf rank'!$A89)</f>
        <v>158.38214282099997</v>
      </c>
      <c r="H89" s="5" t="str">
        <f>VLOOKUP(I89,'datedec &amp; datejul kaf'!$E$5:$O$94,11,FALSE)</f>
        <v>1994-95</v>
      </c>
      <c r="I89" s="18">
        <f>LARGE('datedec &amp; datejul kaf'!$E$5:$E$94,'datedec &amp; datejul kaf rank'!$A89)</f>
        <v>83.779831568999995</v>
      </c>
      <c r="J89" s="5" t="str">
        <f>VLOOKUP(K89,'datedec &amp; datejul kaf'!$F$5:$O$94,10,FALSE)</f>
        <v>1945-46</v>
      </c>
      <c r="K89" s="18">
        <f>LARGE('datedec &amp; datejul kaf'!$F$5:$F$94,'datedec &amp; datejul kaf rank'!$A89)</f>
        <v>33.879668150999997</v>
      </c>
      <c r="L89" s="5" t="str">
        <f>VLOOKUP(M89,'datedec &amp; datejul kaf'!$G$5:$O$94,9,FALSE)</f>
        <v>1976-77</v>
      </c>
      <c r="M89" s="18">
        <f>LARGE('datedec &amp; datejul kaf'!$G$5:$G$94,'datedec &amp; datejul kaf rank'!$A89)</f>
        <v>1412.3166412529999</v>
      </c>
      <c r="N89" s="5" t="str">
        <f>VLOOKUP(O89,'datedec &amp; datejul kaf'!$H$5:$O$94,8,FALSE)</f>
        <v>1936-37</v>
      </c>
      <c r="O89" s="18">
        <f>LARGE('datedec &amp; datejul kaf'!$H$5:$H$94,'datedec &amp; datejul kaf rank'!$A89)</f>
        <v>1380.1883779949999</v>
      </c>
      <c r="P89" s="5" t="str">
        <f>VLOOKUP(Q89,'datedec &amp; datejul kaf'!$I$5:$O$94,7,FALSE)</f>
        <v>1944-45</v>
      </c>
      <c r="Q89" s="18">
        <f>LARGE('datedec &amp; datejul kaf'!$I$5:$I$94,'datedec &amp; datejul kaf rank'!$A89)</f>
        <v>1353.923255013</v>
      </c>
      <c r="R89" s="5" t="str">
        <f>VLOOKUP(S89,'datedec &amp; datejul kaf'!$J$5:$O$94,6,FALSE)</f>
        <v>1944-45</v>
      </c>
      <c r="S89" s="18">
        <f>LARGE('datedec &amp; datejul kaf'!$J$5:$J$94,'datedec &amp; datejul kaf rank'!$A89)</f>
        <v>1324.163256129</v>
      </c>
      <c r="T89" s="5" t="str">
        <f>VLOOKUP(U89,'datedec &amp; datejul kaf'!$K$5:$O$94,5,FALSE)</f>
        <v>1930-31</v>
      </c>
      <c r="U89" s="18">
        <f>LARGE('datedec &amp; datejul kaf'!$K$5:$K$94,'datedec &amp; datejul kaf rank'!$A89)</f>
        <v>1245.7983003899999</v>
      </c>
      <c r="V89" s="5" t="str">
        <f>VLOOKUP(W89,'datedec &amp; datejul kaf'!$L$5:$O$94,4,FALSE)</f>
        <v>1976-77</v>
      </c>
      <c r="W89" s="18">
        <f>LARGE('datedec &amp; datejul kaf'!$L$5:$L$94,'datedec &amp; datejul kaf rank'!$A89)</f>
        <v>905.886908178</v>
      </c>
      <c r="X89" s="5" t="str">
        <f>VLOOKUP(Y89,'datedec &amp; datejul kaf'!$M$5:$O$94,3,FALSE)</f>
        <v>1928-29</v>
      </c>
      <c r="Y89" s="18">
        <f>LARGE('datedec &amp; datejul kaf'!$M$5:$M$94,'datedec &amp; datejul kaf rank'!$A89)</f>
        <v>376.91899412999999</v>
      </c>
      <c r="Z89" s="5" t="str">
        <f>VLOOKUP(AA89,'datedec &amp; datejul kaf'!$N$5:$O$94,2,FALSE)</f>
        <v>1948-49</v>
      </c>
      <c r="AA89" s="18">
        <f>LARGE('datedec &amp; datejul kaf'!$N$5:$N$94,'datedec &amp; datejul kaf rank'!$A89)</f>
        <v>2128.4012424989996</v>
      </c>
    </row>
    <row r="90" spans="1:27" x14ac:dyDescent="0.2">
      <c r="A90" s="11">
        <v>85</v>
      </c>
      <c r="B90" s="5" t="str">
        <f>VLOOKUP(C90,'datedec &amp; datejul kaf'!$B$5:$O$94,14,FALSE)</f>
        <v>1931-32</v>
      </c>
      <c r="C90" s="18">
        <f>LARGE('datedec &amp; datejul kaf'!$B$5:$B$94,'datedec &amp; datejul kaf rank'!$A90)</f>
        <v>575.64692056199999</v>
      </c>
      <c r="D90" s="5" t="str">
        <f>VLOOKUP(E90,'datedec &amp; datejul kaf'!$C$5:$O$94,13,FALSE)</f>
        <v>1993-94</v>
      </c>
      <c r="E90" s="18">
        <f>LARGE('datedec &amp; datejul kaf'!$C$5:$C$94,'datedec &amp; datejul kaf rank'!$A90)</f>
        <v>304.77420344699999</v>
      </c>
      <c r="F90" s="5" t="str">
        <f>VLOOKUP(G90,'datedec &amp; datejul kaf'!$D$5:$O$94,12,FALSE)</f>
        <v>1994-95</v>
      </c>
      <c r="G90" s="18">
        <f>LARGE('datedec &amp; datejul kaf'!$D$5:$D$94,'datedec &amp; datejul kaf rank'!$A90)</f>
        <v>157.68792797099999</v>
      </c>
      <c r="H90" s="5" t="str">
        <f>VLOOKUP(I90,'datedec &amp; datejul kaf'!$E$5:$O$94,11,FALSE)</f>
        <v>1945-46</v>
      </c>
      <c r="I90" s="18">
        <f>LARGE('datedec &amp; datejul kaf'!$E$5:$E$94,'datedec &amp; datejul kaf rank'!$A90)</f>
        <v>81.959005191000003</v>
      </c>
      <c r="J90" s="5" t="str">
        <f>VLOOKUP(K90,'datedec &amp; datejul kaf'!$F$5:$O$94,10,FALSE)</f>
        <v>1952-53</v>
      </c>
      <c r="K90" s="18">
        <f>LARGE('datedec &amp; datejul kaf'!$F$5:$F$94,'datedec &amp; datejul kaf rank'!$A90)</f>
        <v>32.895866535000003</v>
      </c>
      <c r="L90" s="5" t="str">
        <f>VLOOKUP(M90,'datedec &amp; datejul kaf'!$G$5:$O$94,9,FALSE)</f>
        <v>1936-37</v>
      </c>
      <c r="M90" s="18">
        <f>LARGE('datedec &amp; datejul kaf'!$G$5:$G$94,'datedec &amp; datejul kaf rank'!$A90)</f>
        <v>1402.9387903649999</v>
      </c>
      <c r="N90" s="5" t="str">
        <f>VLOOKUP(O90,'datedec &amp; datejul kaf'!$H$5:$O$94,8,FALSE)</f>
        <v>1976-77</v>
      </c>
      <c r="O90" s="18">
        <f>LARGE('datedec &amp; datejul kaf'!$H$5:$H$94,'datedec &amp; datejul kaf rank'!$A90)</f>
        <v>1377.3301962840001</v>
      </c>
      <c r="P90" s="5" t="str">
        <f>VLOOKUP(Q90,'datedec &amp; datejul kaf'!$I$5:$O$94,7,FALSE)</f>
        <v>1976-77</v>
      </c>
      <c r="Q90" s="18">
        <f>LARGE('datedec &amp; datejul kaf'!$I$5:$I$94,'datedec &amp; datejul kaf rank'!$A90)</f>
        <v>1345.840610688</v>
      </c>
      <c r="R90" s="5" t="str">
        <f>VLOOKUP(S90,'datedec &amp; datejul kaf'!$J$5:$O$94,6,FALSE)</f>
        <v>1976-77</v>
      </c>
      <c r="S90" s="18">
        <f>LARGE('datedec &amp; datejul kaf'!$J$5:$J$94,'datedec &amp; datejul kaf rank'!$A90)</f>
        <v>1310.423752512</v>
      </c>
      <c r="T90" s="5" t="str">
        <f>VLOOKUP(U90,'datedec &amp; datejul kaf'!$K$5:$O$94,5,FALSE)</f>
        <v>2009-10</v>
      </c>
      <c r="U90" s="18">
        <f>LARGE('datedec &amp; datejul kaf'!$K$5:$K$94,'datedec &amp; datejul kaf rank'!$A90)</f>
        <v>1235.2978049159999</v>
      </c>
      <c r="V90" s="5" t="str">
        <f>VLOOKUP(W90,'datedec &amp; datejul kaf'!$L$5:$O$94,4,FALSE)</f>
        <v>1929-30</v>
      </c>
      <c r="W90" s="18">
        <f>LARGE('datedec &amp; datejul kaf'!$L$5:$L$94,'datedec &amp; datejul kaf rank'!$A90)</f>
        <v>879.31236372000001</v>
      </c>
      <c r="X90" s="5" t="str">
        <f>VLOOKUP(Y90,'datedec &amp; datejul kaf'!$M$5:$O$94,3,FALSE)</f>
        <v>1948-49</v>
      </c>
      <c r="Y90" s="18">
        <f>LARGE('datedec &amp; datejul kaf'!$M$5:$M$94,'datedec &amp; datejul kaf rank'!$A90)</f>
        <v>370.524283626</v>
      </c>
      <c r="Z90" s="5" t="str">
        <f>VLOOKUP(AA90,'datedec &amp; datejul kaf'!$N$5:$O$94,2,FALSE)</f>
        <v>1992-93</v>
      </c>
      <c r="AA90" s="18">
        <f>LARGE('datedec &amp; datejul kaf'!$N$5:$N$94,'datedec &amp; datejul kaf rank'!$A90)</f>
        <v>2072.1460379969999</v>
      </c>
    </row>
    <row r="91" spans="1:27" x14ac:dyDescent="0.2">
      <c r="A91" s="11">
        <v>86</v>
      </c>
      <c r="B91" s="5" t="str">
        <f>VLOOKUP(C91,'datedec &amp; datejul kaf'!$B$5:$O$94,14,FALSE)</f>
        <v>1993-94</v>
      </c>
      <c r="C91" s="18">
        <f>LARGE('datedec &amp; datejul kaf'!$B$5:$B$94,'datedec &amp; datejul kaf rank'!$A91)</f>
        <v>556.87336754699993</v>
      </c>
      <c r="D91" s="5" t="str">
        <f>VLOOKUP(E91,'datedec &amp; datejul kaf'!$C$5:$O$94,13,FALSE)</f>
        <v>1952-53</v>
      </c>
      <c r="E91" s="18">
        <f>LARGE('datedec &amp; datejul kaf'!$C$5:$C$94,'datedec &amp; datejul kaf rank'!$A91)</f>
        <v>282.51370841400001</v>
      </c>
      <c r="F91" s="5" t="str">
        <f>VLOOKUP(G91,'datedec &amp; datejul kaf'!$D$5:$O$94,12,FALSE)</f>
        <v>1945-46</v>
      </c>
      <c r="G91" s="18">
        <f>LARGE('datedec &amp; datejul kaf'!$D$5:$D$94,'datedec &amp; datejul kaf rank'!$A91)</f>
        <v>149.34941588700002</v>
      </c>
      <c r="H91" s="5" t="str">
        <f>VLOOKUP(I91,'datedec &amp; datejul kaf'!$E$5:$O$94,11,FALSE)</f>
        <v>1948-49</v>
      </c>
      <c r="I91" s="18">
        <f>LARGE('datedec &amp; datejul kaf'!$E$5:$E$94,'datedec &amp; datejul kaf rank'!$A91)</f>
        <v>79.319005290000007</v>
      </c>
      <c r="J91" s="5" t="str">
        <f>VLOOKUP(K91,'datedec &amp; datejul kaf'!$F$5:$O$94,10,FALSE)</f>
        <v>2000-01</v>
      </c>
      <c r="K91" s="18">
        <f>LARGE('datedec &amp; datejul kaf'!$F$5:$F$94,'datedec &amp; datejul kaf rank'!$A91)</f>
        <v>32.158015323000001</v>
      </c>
      <c r="L91" s="5" t="str">
        <f>VLOOKUP(M91,'datedec &amp; datejul kaf'!$G$5:$O$94,9,FALSE)</f>
        <v>1930-31</v>
      </c>
      <c r="M91" s="18">
        <f>LARGE('datedec &amp; datejul kaf'!$G$5:$G$94,'datedec &amp; datejul kaf rank'!$A91)</f>
        <v>1388.3840801669999</v>
      </c>
      <c r="N91" s="5" t="str">
        <f>VLOOKUP(O91,'datedec &amp; datejul kaf'!$H$5:$O$94,8,FALSE)</f>
        <v>1930-31</v>
      </c>
      <c r="O91" s="18">
        <f>LARGE('datedec &amp; datejul kaf'!$H$5:$H$94,'datedec &amp; datejul kaf rank'!$A91)</f>
        <v>1362.0673869389998</v>
      </c>
      <c r="P91" s="5" t="str">
        <f>VLOOKUP(Q91,'datedec &amp; datejul kaf'!$I$5:$O$94,7,FALSE)</f>
        <v>1930-31</v>
      </c>
      <c r="Q91" s="18">
        <f>LARGE('datedec &amp; datejul kaf'!$I$5:$I$94,'datedec &amp; datejul kaf rank'!$A91)</f>
        <v>1338.2974704750002</v>
      </c>
      <c r="R91" s="5" t="str">
        <f>VLOOKUP(S91,'datedec &amp; datejul kaf'!$J$5:$O$94,6,FALSE)</f>
        <v>1930-31</v>
      </c>
      <c r="S91" s="18">
        <f>LARGE('datedec &amp; datejul kaf'!$J$5:$J$94,'datedec &amp; datejul kaf rank'!$A91)</f>
        <v>1304.1718519200001</v>
      </c>
      <c r="T91" s="5" t="str">
        <f>VLOOKUP(U91,'datedec &amp; datejul kaf'!$K$5:$O$94,5,FALSE)</f>
        <v>1976-77</v>
      </c>
      <c r="U91" s="18">
        <f>LARGE('datedec &amp; datejul kaf'!$K$5:$K$94,'datedec &amp; datejul kaf rank'!$A91)</f>
        <v>1190.8204512120001</v>
      </c>
      <c r="V91" s="5" t="str">
        <f>VLOOKUP(W91,'datedec &amp; datejul kaf'!$L$5:$O$94,4,FALSE)</f>
        <v>2015-16</v>
      </c>
      <c r="W91" s="18">
        <f>LARGE('datedec &amp; datejul kaf'!$L$5:$L$94,'datedec &amp; datejul kaf rank'!$A91)</f>
        <v>875.39500849499996</v>
      </c>
      <c r="X91" s="5" t="str">
        <f>VLOOKUP(Y91,'datedec &amp; datejul kaf'!$M$5:$O$94,3,FALSE)</f>
        <v>1976-77</v>
      </c>
      <c r="Y91" s="18">
        <f>LARGE('datedec &amp; datejul kaf'!$M$5:$M$94,'datedec &amp; datejul kaf rank'!$A91)</f>
        <v>366.95800276800003</v>
      </c>
      <c r="Z91" s="5" t="str">
        <f>VLOOKUP(AA91,'datedec &amp; datejul kaf'!$N$5:$O$94,2,FALSE)</f>
        <v>1936-37</v>
      </c>
      <c r="AA91" s="18">
        <f>LARGE('datedec &amp; datejul kaf'!$N$5:$N$94,'datedec &amp; datejul kaf rank'!$A91)</f>
        <v>1949.750009529</v>
      </c>
    </row>
    <row r="92" spans="1:27" x14ac:dyDescent="0.2">
      <c r="A92" s="11">
        <v>87</v>
      </c>
      <c r="B92" s="5" t="str">
        <f>VLOOKUP(C92,'datedec &amp; datejul kaf'!$B$5:$O$94,14,FALSE)</f>
        <v>1930-31</v>
      </c>
      <c r="C92" s="18">
        <f>LARGE('datedec &amp; datejul kaf'!$B$5:$B$94,'datedec &amp; datejul kaf rank'!$A92)</f>
        <v>552.06146690100002</v>
      </c>
      <c r="D92" s="5" t="str">
        <f>VLOOKUP(E92,'datedec &amp; datejul kaf'!$C$5:$O$94,13,FALSE)</f>
        <v>1930-31</v>
      </c>
      <c r="E92" s="18">
        <f>LARGE('datedec &amp; datejul kaf'!$C$5:$C$94,'datedec &amp; datejul kaf rank'!$A92)</f>
        <v>273.52263437099998</v>
      </c>
      <c r="F92" s="5" t="str">
        <f>VLOOKUP(G92,'datedec &amp; datejul kaf'!$D$5:$O$94,12,FALSE)</f>
        <v>1952-53</v>
      </c>
      <c r="G92" s="18">
        <f>LARGE('datedec &amp; datejul kaf'!$D$5:$D$94,'datedec &amp; datejul kaf rank'!$A92)</f>
        <v>144.58313507399998</v>
      </c>
      <c r="H92" s="5" t="str">
        <f>VLOOKUP(I92,'datedec &amp; datejul kaf'!$E$5:$O$94,11,FALSE)</f>
        <v>1930-31</v>
      </c>
      <c r="I92" s="18">
        <f>LARGE('datedec &amp; datejul kaf'!$E$5:$E$94,'datedec &amp; datejul kaf rank'!$A92)</f>
        <v>69.046608980999991</v>
      </c>
      <c r="J92" s="5" t="str">
        <f>VLOOKUP(K92,'datedec &amp; datejul kaf'!$F$5:$O$94,10,FALSE)</f>
        <v>1936-37</v>
      </c>
      <c r="K92" s="18">
        <f>LARGE('datedec &amp; datejul kaf'!$F$5:$F$94,'datedec &amp; datejul kaf rank'!$A92)</f>
        <v>32.096527721999998</v>
      </c>
      <c r="L92" s="5" t="str">
        <f>VLOOKUP(M92,'datedec &amp; datejul kaf'!$G$5:$O$94,9,FALSE)</f>
        <v>2000-01</v>
      </c>
      <c r="M92" s="18">
        <f>LARGE('datedec &amp; datejul kaf'!$G$5:$G$94,'datedec &amp; datejul kaf rank'!$A92)</f>
        <v>1342.7404455149999</v>
      </c>
      <c r="N92" s="5" t="str">
        <f>VLOOKUP(O92,'datedec &amp; datejul kaf'!$H$5:$O$94,8,FALSE)</f>
        <v>2000-01</v>
      </c>
      <c r="O92" s="18">
        <f>LARGE('datedec &amp; datejul kaf'!$H$5:$H$94,'datedec &amp; datejul kaf rank'!$A92)</f>
        <v>1307.9999509499999</v>
      </c>
      <c r="P92" s="5" t="str">
        <f>VLOOKUP(Q92,'datedec &amp; datejul kaf'!$I$5:$O$94,7,FALSE)</f>
        <v>2000-01</v>
      </c>
      <c r="Q92" s="18">
        <f>LARGE('datedec &amp; datejul kaf'!$I$5:$I$94,'datedec &amp; datejul kaf rank'!$A92)</f>
        <v>1284.3966460500001</v>
      </c>
      <c r="R92" s="5" t="str">
        <f>VLOOKUP(S92,'datedec &amp; datejul kaf'!$J$5:$O$94,6,FALSE)</f>
        <v>2000-01</v>
      </c>
      <c r="S92" s="18">
        <f>LARGE('datedec &amp; datejul kaf'!$J$5:$J$94,'datedec &amp; datejul kaf rank'!$A92)</f>
        <v>1249.410201081</v>
      </c>
      <c r="T92" s="5" t="str">
        <f>VLOOKUP(U92,'datedec &amp; datejul kaf'!$K$5:$O$94,5,FALSE)</f>
        <v>1928-29</v>
      </c>
      <c r="U92" s="18">
        <f>LARGE('datedec &amp; datejul kaf'!$K$5:$K$94,'datedec &amp; datejul kaf rank'!$A92)</f>
        <v>1167.1140058200001</v>
      </c>
      <c r="V92" s="5" t="str">
        <f>VLOOKUP(W92,'datedec &amp; datejul kaf'!$L$5:$O$94,4,FALSE)</f>
        <v>1943-44</v>
      </c>
      <c r="W92" s="18">
        <f>LARGE('datedec &amp; datejul kaf'!$L$5:$L$94,'datedec &amp; datejul kaf rank'!$A92)</f>
        <v>799.85649893100003</v>
      </c>
      <c r="X92" s="5" t="str">
        <f>VLOOKUP(Y92,'datedec &amp; datejul kaf'!$M$5:$O$94,3,FALSE)</f>
        <v>1991-92</v>
      </c>
      <c r="Y92" s="18">
        <f>LARGE('datedec &amp; datejul kaf'!$M$5:$M$94,'datedec &amp; datejul kaf rank'!$A92)</f>
        <v>356.87403620399999</v>
      </c>
      <c r="Z92" s="5" t="str">
        <f>VLOOKUP(AA92,'datedec &amp; datejul kaf'!$N$5:$O$94,2,FALSE)</f>
        <v>1930-31</v>
      </c>
      <c r="AA92" s="18">
        <f>LARGE('datedec &amp; datejul kaf'!$N$5:$N$94,'datedec &amp; datejul kaf rank'!$A92)</f>
        <v>1940.445547068</v>
      </c>
    </row>
    <row r="93" spans="1:27" x14ac:dyDescent="0.2">
      <c r="A93" s="11">
        <v>88</v>
      </c>
      <c r="B93" s="5" t="str">
        <f>VLOOKUP(C93,'datedec &amp; datejul kaf'!$B$5:$O$94,14,FALSE)</f>
        <v>1936-37</v>
      </c>
      <c r="C93" s="18">
        <f>LARGE('datedec &amp; datejul kaf'!$B$5:$B$94,'datedec &amp; datejul kaf rank'!$A93)</f>
        <v>546.81121916400002</v>
      </c>
      <c r="D93" s="5" t="str">
        <f>VLOOKUP(E93,'datedec &amp; datejul kaf'!$C$5:$O$94,13,FALSE)</f>
        <v>1936-37</v>
      </c>
      <c r="E93" s="18">
        <f>LARGE('datedec &amp; datejul kaf'!$C$5:$C$94,'datedec &amp; datejul kaf rank'!$A93)</f>
        <v>272.88395670900002</v>
      </c>
      <c r="F93" s="5" t="str">
        <f>VLOOKUP(G93,'datedec &amp; datejul kaf'!$D$5:$O$94,12,FALSE)</f>
        <v>1936-37</v>
      </c>
      <c r="G93" s="18">
        <f>LARGE('datedec &amp; datejul kaf'!$D$5:$D$94,'datedec &amp; datejul kaf rank'!$A93)</f>
        <v>139.71371376899998</v>
      </c>
      <c r="H93" s="5" t="str">
        <f>VLOOKUP(I93,'datedec &amp; datejul kaf'!$E$5:$O$94,11,FALSE)</f>
        <v>1936-37</v>
      </c>
      <c r="I93" s="18">
        <f>LARGE('datedec &amp; datejul kaf'!$E$5:$E$94,'datedec &amp; datejul kaf rank'!$A93)</f>
        <v>64.883303351999999</v>
      </c>
      <c r="J93" s="5" t="str">
        <f>VLOOKUP(K93,'datedec &amp; datejul kaf'!$F$5:$O$94,10,FALSE)</f>
        <v>1948-49</v>
      </c>
      <c r="K93" s="18">
        <f>LARGE('datedec &amp; datejul kaf'!$F$5:$F$94,'datedec &amp; datejul kaf rank'!$A93)</f>
        <v>31.358676509999999</v>
      </c>
      <c r="L93" s="5" t="str">
        <f>VLOOKUP(M93,'datedec &amp; datejul kaf'!$G$5:$O$94,9,FALSE)</f>
        <v>1929-30</v>
      </c>
      <c r="M93" s="18">
        <f>LARGE('datedec &amp; datejul kaf'!$G$5:$G$94,'datedec &amp; datejul kaf rank'!$A93)</f>
        <v>1275.1735059</v>
      </c>
      <c r="N93" s="5" t="str">
        <f>VLOOKUP(O93,'datedec &amp; datejul kaf'!$H$5:$O$94,8,FALSE)</f>
        <v>1929-30</v>
      </c>
      <c r="O93" s="18">
        <f>LARGE('datedec &amp; datejul kaf'!$H$5:$H$94,'datedec &amp; datejul kaf rank'!$A93)</f>
        <v>1252.2386307270001</v>
      </c>
      <c r="P93" s="5" t="str">
        <f>VLOOKUP(Q93,'datedec &amp; datejul kaf'!$I$5:$O$94,7,FALSE)</f>
        <v>1929-30</v>
      </c>
      <c r="Q93" s="18">
        <f>LARGE('datedec &amp; datejul kaf'!$I$5:$I$94,'datedec &amp; datejul kaf rank'!$A93)</f>
        <v>1235.188714011</v>
      </c>
      <c r="R93" s="5" t="str">
        <f>VLOOKUP(S93,'datedec &amp; datejul kaf'!$J$5:$O$94,6,FALSE)</f>
        <v>1929-30</v>
      </c>
      <c r="S93" s="18">
        <f>LARGE('datedec &amp; datejul kaf'!$J$5:$J$94,'datedec &amp; datejul kaf rank'!$A93)</f>
        <v>1211.76193803</v>
      </c>
      <c r="T93" s="5" t="str">
        <f>VLOOKUP(U93,'datedec &amp; datejul kaf'!$K$5:$O$94,5,FALSE)</f>
        <v>2000-01</v>
      </c>
      <c r="U93" s="18">
        <f>LARGE('datedec &amp; datejul kaf'!$K$5:$K$94,'datedec &amp; datejul kaf rank'!$A93)</f>
        <v>1165.0928488709999</v>
      </c>
      <c r="V93" s="5" t="str">
        <f>VLOOKUP(W93,'datedec &amp; datejul kaf'!$L$5:$O$94,4,FALSE)</f>
        <v>2000-01</v>
      </c>
      <c r="W93" s="18">
        <f>LARGE('datedec &amp; datejul kaf'!$L$5:$L$94,'datedec &amp; datejul kaf rank'!$A93)</f>
        <v>798.93418491600005</v>
      </c>
      <c r="X93" s="5" t="str">
        <f>VLOOKUP(Y93,'datedec &amp; datejul kaf'!$M$5:$O$94,3,FALSE)</f>
        <v>2014-15</v>
      </c>
      <c r="Y93" s="18">
        <f>LARGE('datedec &amp; datejul kaf'!$M$5:$M$94,'datedec &amp; datejul kaf rank'!$A93)</f>
        <v>351.832052922</v>
      </c>
      <c r="Z93" s="5" t="str">
        <f>VLOOKUP(AA93,'datedec &amp; datejul kaf'!$N$5:$O$94,2,FALSE)</f>
        <v>1928-29</v>
      </c>
      <c r="AA93" s="18">
        <f>LARGE('datedec &amp; datejul kaf'!$N$5:$N$94,'datedec &amp; datejul kaf rank'!$A93)</f>
        <v>1918.839597465</v>
      </c>
    </row>
    <row r="94" spans="1:27" x14ac:dyDescent="0.2">
      <c r="A94" s="11">
        <v>89</v>
      </c>
      <c r="B94" s="5" t="str">
        <f>VLOOKUP(C94,'datedec &amp; datejul kaf'!$B$5:$O$94,14,FALSE)</f>
        <v>1945-46</v>
      </c>
      <c r="C94" s="18">
        <f>LARGE('datedec &amp; datejul kaf'!$B$5:$B$94,'datedec &amp; datejul kaf rank'!$A94)</f>
        <v>539.72626075200003</v>
      </c>
      <c r="D94" s="5" t="str">
        <f>VLOOKUP(E94,'datedec &amp; datejul kaf'!$C$5:$O$94,13,FALSE)</f>
        <v>1945-46</v>
      </c>
      <c r="E94" s="18">
        <f>LARGE('datedec &amp; datejul kaf'!$C$5:$C$94,'datedec &amp; datejul kaf rank'!$A94)</f>
        <v>271.33288238700004</v>
      </c>
      <c r="F94" s="5" t="str">
        <f>VLOOKUP(G94,'datedec &amp; datejul kaf'!$D$5:$O$94,12,FALSE)</f>
        <v>1930-31</v>
      </c>
      <c r="G94" s="18">
        <f>LARGE('datedec &amp; datejul kaf'!$D$5:$D$94,'datedec &amp; datejul kaf rank'!$A94)</f>
        <v>136.06809407099999</v>
      </c>
      <c r="H94" s="5" t="str">
        <f>VLOOKUP(I94,'datedec &amp; datejul kaf'!$E$5:$O$94,11,FALSE)</f>
        <v>1952-53</v>
      </c>
      <c r="I94" s="18">
        <f>LARGE('datedec &amp; datejul kaf'!$E$5:$E$94,'datedec &amp; datejul kaf rank'!$A94)</f>
        <v>63.480989354999998</v>
      </c>
      <c r="J94" s="5" t="str">
        <f>VLOOKUP(K94,'datedec &amp; datejul kaf'!$F$5:$O$94,10,FALSE)</f>
        <v>1930-31</v>
      </c>
      <c r="K94" s="18">
        <f>LARGE('datedec &amp; datejul kaf'!$F$5:$F$94,'datedec &amp; datejul kaf rank'!$A94)</f>
        <v>28.345784061</v>
      </c>
      <c r="L94" s="5" t="str">
        <f>VLOOKUP(M94,'datedec &amp; datejul kaf'!$G$5:$O$94,9,FALSE)</f>
        <v>1928-29</v>
      </c>
      <c r="M94" s="18">
        <f>LARGE('datedec &amp; datejul kaf'!$G$5:$G$94,'datedec &amp; datejul kaf rank'!$A94)</f>
        <v>1271.82143991</v>
      </c>
      <c r="N94" s="5" t="str">
        <f>VLOOKUP(O94,'datedec &amp; datejul kaf'!$H$5:$O$94,8,FALSE)</f>
        <v>1928-29</v>
      </c>
      <c r="O94" s="18">
        <f>LARGE('datedec &amp; datejul kaf'!$H$5:$H$94,'datedec &amp; datejul kaf rank'!$A94)</f>
        <v>1248.2102011259999</v>
      </c>
      <c r="P94" s="5" t="str">
        <f>VLOOKUP(Q94,'datedec &amp; datejul kaf'!$I$5:$O$94,7,FALSE)</f>
        <v>1928-29</v>
      </c>
      <c r="Q94" s="18">
        <f>LARGE('datedec &amp; datejul kaf'!$I$5:$I$94,'datedec &amp; datejul kaf rank'!$A94)</f>
        <v>1230.5493753420001</v>
      </c>
      <c r="R94" s="5" t="str">
        <f>VLOOKUP(S94,'datedec &amp; datejul kaf'!$J$5:$O$94,6,FALSE)</f>
        <v>1928-29</v>
      </c>
      <c r="S94" s="18">
        <f>LARGE('datedec &amp; datejul kaf'!$J$5:$J$94,'datedec &amp; datejul kaf rank'!$A94)</f>
        <v>1206.4462357499999</v>
      </c>
      <c r="T94" s="5" t="str">
        <f>VLOOKUP(U94,'datedec &amp; datejul kaf'!$K$5:$O$94,5,FALSE)</f>
        <v>1929-30</v>
      </c>
      <c r="U94" s="18">
        <f>LARGE('datedec &amp; datejul kaf'!$K$5:$K$94,'datedec &amp; datejul kaf rank'!$A94)</f>
        <v>1113.58012353</v>
      </c>
      <c r="V94" s="5" t="str">
        <f>VLOOKUP(W94,'datedec &amp; datejul kaf'!$L$5:$O$94,4,FALSE)</f>
        <v>1948-49</v>
      </c>
      <c r="W94" s="18">
        <f>LARGE('datedec &amp; datejul kaf'!$L$5:$L$94,'datedec &amp; datejul kaf rank'!$A94)</f>
        <v>786.458152326</v>
      </c>
      <c r="X94" s="5" t="str">
        <f>VLOOKUP(Y94,'datedec &amp; datejul kaf'!$M$5:$O$94,3,FALSE)</f>
        <v>1992-93</v>
      </c>
      <c r="Y94" s="18">
        <f>LARGE('datedec &amp; datejul kaf'!$M$5:$M$94,'datedec &amp; datejul kaf rank'!$A94)</f>
        <v>346.97453244299999</v>
      </c>
      <c r="Z94" s="5" t="str">
        <f>VLOOKUP(AA94,'datedec &amp; datejul kaf'!$N$5:$O$94,2,FALSE)</f>
        <v>1943-44</v>
      </c>
      <c r="AA94" s="18">
        <f>LARGE('datedec &amp; datejul kaf'!$N$5:$N$94,'datedec &amp; datejul kaf rank'!$A94)</f>
        <v>1910.3721597660001</v>
      </c>
    </row>
    <row r="95" spans="1:27" x14ac:dyDescent="0.2">
      <c r="A95" s="11">
        <v>90</v>
      </c>
      <c r="B95" s="5" t="str">
        <f>VLOOKUP(C95,'datedec &amp; datejul kaf'!$B$5:$O$94,14,FALSE)</f>
        <v>1929-30</v>
      </c>
      <c r="C95" s="18">
        <f>LARGE('datedec &amp; datejul kaf'!$B$5:$B$94,'datedec &amp; datejul kaf rank'!$A95)</f>
        <v>487.991386659</v>
      </c>
      <c r="D95" s="5" t="str">
        <f>VLOOKUP(E95,'datedec &amp; datejul kaf'!$C$5:$O$94,13,FALSE)</f>
        <v>1929-30</v>
      </c>
      <c r="E95" s="18">
        <f>LARGE('datedec &amp; datejul kaf'!$C$5:$C$94,'datedec &amp; datejul kaf rank'!$A95)</f>
        <v>239.58147861899999</v>
      </c>
      <c r="F95" s="5" t="str">
        <f>VLOOKUP(G95,'datedec &amp; datejul kaf'!$D$5:$O$94,12,FALSE)</f>
        <v>1929-30</v>
      </c>
      <c r="G95" s="18">
        <f>LARGE('datedec &amp; datejul kaf'!$D$5:$D$94,'datedec &amp; datejul kaf rank'!$A95)</f>
        <v>116.40792951899999</v>
      </c>
      <c r="H95" s="5" t="str">
        <f>VLOOKUP(I95,'datedec &amp; datejul kaf'!$E$5:$O$94,11,FALSE)</f>
        <v>1929-30</v>
      </c>
      <c r="I95" s="18">
        <f>LARGE('datedec &amp; datejul kaf'!$E$5:$E$94,'datedec &amp; datejul kaf rank'!$A95)</f>
        <v>58.671072180000003</v>
      </c>
      <c r="J95" s="5" t="str">
        <f>VLOOKUP(K95,'datedec &amp; datejul kaf'!$F$5:$O$94,10,FALSE)</f>
        <v>1929-30</v>
      </c>
      <c r="K95" s="18">
        <f>LARGE('datedec &amp; datejul kaf'!$F$5:$F$94,'datedec &amp; datejul kaf rank'!$A95)</f>
        <v>27.66942045</v>
      </c>
      <c r="L95" s="5" t="str">
        <f>VLOOKUP(M95,'datedec &amp; datejul kaf'!$G$5:$O$94,9,FALSE)</f>
        <v>1943-44</v>
      </c>
      <c r="M95" s="18">
        <f>LARGE('datedec &amp; datejul kaf'!$G$5:$G$94,'datedec &amp; datejul kaf rank'!$A95)</f>
        <v>1259.5873907820001</v>
      </c>
      <c r="N95" s="5" t="str">
        <f>VLOOKUP(O95,'datedec &amp; datejul kaf'!$H$5:$O$94,8,FALSE)</f>
        <v>1943-44</v>
      </c>
      <c r="O95" s="18">
        <f>LARGE('datedec &amp; datejul kaf'!$H$5:$H$94,'datedec &amp; datejul kaf rank'!$A95)</f>
        <v>1226.4455738429999</v>
      </c>
      <c r="P95" s="5" t="str">
        <f>VLOOKUP(Q95,'datedec &amp; datejul kaf'!$I$5:$O$94,7,FALSE)</f>
        <v>1943-44</v>
      </c>
      <c r="Q95" s="18">
        <f>LARGE('datedec &amp; datejul kaf'!$I$5:$I$94,'datedec &amp; datejul kaf rank'!$A95)</f>
        <v>1199.4683847719998</v>
      </c>
      <c r="R95" s="5" t="str">
        <f>VLOOKUP(S95,'datedec &amp; datejul kaf'!$J$5:$O$94,6,FALSE)</f>
        <v>1943-44</v>
      </c>
      <c r="S95" s="18">
        <f>LARGE('datedec &amp; datejul kaf'!$J$5:$J$94,'datedec &amp; datejul kaf rank'!$A95)</f>
        <v>1171.553013918</v>
      </c>
      <c r="T95" s="5" t="str">
        <f>VLOOKUP(U95,'datedec &amp; datejul kaf'!$K$5:$O$94,5,FALSE)</f>
        <v>1943-44</v>
      </c>
      <c r="U95" s="18">
        <f>LARGE('datedec &amp; datejul kaf'!$K$5:$K$94,'datedec &amp; datejul kaf rank'!$A95)</f>
        <v>1096.0422729479999</v>
      </c>
      <c r="V95" s="5" t="str">
        <f>VLOOKUP(W95,'datedec &amp; datejul kaf'!$L$5:$O$94,4,FALSE)</f>
        <v>1992-93</v>
      </c>
      <c r="W95" s="18">
        <f>LARGE('datedec &amp; datejul kaf'!$L$5:$L$94,'datedec &amp; datejul kaf rank'!$A95)</f>
        <v>742.02245151299996</v>
      </c>
      <c r="X95" s="5" t="str">
        <f>VLOOKUP(Y95,'datedec &amp; datejul kaf'!$M$5:$O$94,3,FALSE)</f>
        <v>1943-44</v>
      </c>
      <c r="Y95" s="18">
        <f>LARGE('datedec &amp; datejul kaf'!$M$5:$M$94,'datedec &amp; datejul kaf rank'!$A95)</f>
        <v>339.47304512099998</v>
      </c>
      <c r="Z95" s="5" t="str">
        <f>VLOOKUP(AA95,'datedec &amp; datejul kaf'!$N$5:$O$94,2,FALSE)</f>
        <v>1929-30</v>
      </c>
      <c r="AA95" s="18">
        <f>LARGE('datedec &amp; datejul kaf'!$N$5:$N$94,'datedec &amp; datejul kaf rank'!$A95)</f>
        <v>1763.164892559</v>
      </c>
    </row>
    <row r="97" spans="2:27" x14ac:dyDescent="0.2">
      <c r="B97" t="s">
        <v>114</v>
      </c>
      <c r="C97" s="18">
        <f>AVERAGE(C6:C94)</f>
        <v>771.14475332740415</v>
      </c>
      <c r="D97" s="18"/>
      <c r="E97" s="18">
        <f t="shared" ref="E97:AA97" si="0">AVERAGE(E6:E94)</f>
        <v>427.30885202309008</v>
      </c>
      <c r="F97" s="18"/>
      <c r="G97" s="18">
        <f t="shared" si="0"/>
        <v>243.99601647926963</v>
      </c>
      <c r="H97" s="18"/>
      <c r="I97" s="18">
        <f t="shared" si="0"/>
        <v>132.289626388382</v>
      </c>
      <c r="J97" s="18"/>
      <c r="K97" s="18">
        <f t="shared" si="0"/>
        <v>57.346514703438217</v>
      </c>
      <c r="L97" s="18"/>
      <c r="M97" s="18">
        <f t="shared" si="0"/>
        <v>1824.350827677471</v>
      </c>
      <c r="N97" s="18"/>
      <c r="O97" s="18">
        <f t="shared" si="0"/>
        <v>1776.5500903113027</v>
      </c>
      <c r="P97" s="18"/>
      <c r="Q97" s="18">
        <f t="shared" si="0"/>
        <v>1741.579178817439</v>
      </c>
      <c r="R97" s="18"/>
      <c r="S97" s="18">
        <f t="shared" si="0"/>
        <v>1698.633198442584</v>
      </c>
      <c r="T97" s="18"/>
      <c r="U97" s="18">
        <f t="shared" si="0"/>
        <v>1590.0448470498877</v>
      </c>
      <c r="V97" s="18"/>
      <c r="W97" s="18">
        <f t="shared" si="0"/>
        <v>1187.1342706463595</v>
      </c>
      <c r="X97" s="18"/>
      <c r="Y97" s="18">
        <f t="shared" si="0"/>
        <v>569.85050514188765</v>
      </c>
      <c r="Z97" s="18"/>
      <c r="AA97" s="18">
        <f t="shared" si="0"/>
        <v>2595.32045611591</v>
      </c>
    </row>
    <row r="98" spans="2:27" x14ac:dyDescent="0.2">
      <c r="B98" t="s">
        <v>115</v>
      </c>
      <c r="C98" s="18">
        <f>MEDIAN(C6:C94)</f>
        <v>777.13782209699991</v>
      </c>
      <c r="D98" s="18"/>
      <c r="E98" s="18">
        <f t="shared" ref="E98:AA98" si="1">MEDIAN(E6:E94)</f>
        <v>417.47502566699995</v>
      </c>
      <c r="F98" s="18"/>
      <c r="G98" s="18">
        <f t="shared" si="1"/>
        <v>231.39172686000001</v>
      </c>
      <c r="H98" s="18"/>
      <c r="I98" s="18">
        <f t="shared" si="1"/>
        <v>124.054210224</v>
      </c>
      <c r="J98" s="18"/>
      <c r="K98" s="18">
        <f t="shared" si="1"/>
        <v>56.56859292</v>
      </c>
      <c r="L98" s="18"/>
      <c r="M98" s="18">
        <f t="shared" si="1"/>
        <v>1867.0749713069999</v>
      </c>
      <c r="N98" s="18"/>
      <c r="O98" s="18">
        <f t="shared" si="1"/>
        <v>1806.2637339180001</v>
      </c>
      <c r="P98" s="18"/>
      <c r="Q98" s="18">
        <f t="shared" si="1"/>
        <v>1777.4954705340001</v>
      </c>
      <c r="R98" s="18"/>
      <c r="S98" s="18">
        <f t="shared" si="1"/>
        <v>1728.05943933</v>
      </c>
      <c r="T98" s="18"/>
      <c r="U98" s="18">
        <f t="shared" si="1"/>
        <v>1596.4283698859999</v>
      </c>
      <c r="V98" s="18"/>
      <c r="W98" s="18">
        <f t="shared" si="1"/>
        <v>1178.245245072</v>
      </c>
      <c r="X98" s="18"/>
      <c r="Y98" s="18">
        <f t="shared" si="1"/>
        <v>555.54047503499999</v>
      </c>
      <c r="Z98" s="18"/>
      <c r="AA98" s="18">
        <f t="shared" si="1"/>
        <v>2614.2266788259999</v>
      </c>
    </row>
    <row r="99" spans="2:27" x14ac:dyDescent="0.2">
      <c r="B99" t="s">
        <v>116</v>
      </c>
      <c r="C99" s="18">
        <f>STDEV(C6:C94)</f>
        <v>130.9470906110912</v>
      </c>
      <c r="D99" s="18"/>
      <c r="E99" s="18">
        <f t="shared" ref="E99:AA99" si="2">STDEV(E6:E94)</f>
        <v>88.168622231761645</v>
      </c>
      <c r="F99" s="18"/>
      <c r="G99" s="18">
        <f t="shared" si="2"/>
        <v>63.830911504919193</v>
      </c>
      <c r="H99" s="18"/>
      <c r="I99" s="18">
        <f t="shared" si="2"/>
        <v>37.065038435412362</v>
      </c>
      <c r="J99" s="18"/>
      <c r="K99" s="18">
        <f t="shared" si="2"/>
        <v>14.919045218290188</v>
      </c>
      <c r="L99" s="18"/>
      <c r="M99" s="18">
        <f t="shared" si="2"/>
        <v>238.93781760335759</v>
      </c>
      <c r="N99" s="18"/>
      <c r="O99" s="18">
        <f t="shared" si="2"/>
        <v>235.05401404966588</v>
      </c>
      <c r="P99" s="18"/>
      <c r="Q99" s="18">
        <f t="shared" si="2"/>
        <v>232.37146444244053</v>
      </c>
      <c r="R99" s="18"/>
      <c r="S99" s="18">
        <f t="shared" si="2"/>
        <v>229.98949010212684</v>
      </c>
      <c r="T99" s="18"/>
      <c r="U99" s="18">
        <f t="shared" si="2"/>
        <v>231.15242948767349</v>
      </c>
      <c r="V99" s="18"/>
      <c r="W99" s="18">
        <f t="shared" si="2"/>
        <v>220.15991417234977</v>
      </c>
      <c r="X99" s="18"/>
      <c r="Y99" s="18">
        <f t="shared" si="2"/>
        <v>136.93206061746079</v>
      </c>
      <c r="Z99" s="18"/>
      <c r="AA99" s="18">
        <f t="shared" si="2"/>
        <v>278.99521680560758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712.39336171499997</v>
      </c>
      <c r="C5" s="6">
        <f>('augjul cfs'!$C5*30 + 'octsep cfs'!$B5*31 + 'octsep cfs'!$C5*30 + 'octsep cfs'!$D5*31 + 'octsep cfs'!$E5*31 + 'octsep cfs'!$F5*28 + 'octsep cfs'!$G5*31)*1.983471/1000</f>
        <v>400.65122464500001</v>
      </c>
      <c r="D5" s="6">
        <f>('octsep cfs'!$B5*31 + 'octsep cfs'!$C5*30 + 'octsep cfs'!$D5*31 + 'octsep cfs'!$E5*31 + 'octsep cfs'!$F5*28 + 'octsep cfs'!$G5*31)*1.983471/1000</f>
        <v>273.31238644500002</v>
      </c>
      <c r="E5" s="6">
        <f>('octsep cfs'!$C5*30 + 'octsep cfs'!$D5*31 + 'octsep cfs'!$E5*31 + 'octsep cfs'!$F5*28 + 'octsep cfs'!$G5*31)*1.983471/1000</f>
        <v>163.24958065499999</v>
      </c>
      <c r="F5" s="6">
        <f>('octsep cfs'!$D5*31 + 'octsep cfs'!$E5*31 + 'octsep cfs'!$F5*28 + 'octsep cfs'!$G5*31)*1.983471/1000</f>
        <v>103.80495478499999</v>
      </c>
      <c r="G5" s="6">
        <f>('octsep cfs'!$E5*31 + 'octsep cfs'!$F5*28 + 'octsep cfs'!$G5*31)*1.983471/1000</f>
        <v>65.375204159999996</v>
      </c>
      <c r="H5" s="6">
        <f>('octsep cfs'!$F5*28 + 'octsep cfs'!$G5*31)*1.983471/1000</f>
        <v>41.763965376000002</v>
      </c>
      <c r="I5" s="6">
        <f>'octsep cfs'!$G5*31*1.983471/1000</f>
        <v>24.103139591999998</v>
      </c>
      <c r="J5" s="6">
        <f xml:space="preserve"> ('octsep cfs'!$H5*30 + 'octsep cfs'!$I5*31 + 'octsep cfs'!$J5*30 + 'octsep cfs'!$K5*31 + 'octsep cfs'!$L5*31)*1.983471/1000</f>
        <v>1454.8561437899998</v>
      </c>
      <c r="K5" s="6">
        <f xml:space="preserve"> ('octsep cfs'!$I5*31 + 'octsep cfs'!$J5*30 + 'octsep cfs'!$K5*31 + 'octsep cfs'!$L5*31)*1.983471/1000</f>
        <v>1415.52391386</v>
      </c>
      <c r="L5" s="6">
        <f xml:space="preserve"> ('octsep cfs'!$J5*30 + 'octsep cfs'!$K5*31 + 'octsep cfs'!$L5*31)*1.983471/1000</f>
        <v>1176.3371459699999</v>
      </c>
      <c r="M5" s="6">
        <f xml:space="preserve"> ('octsep cfs'!$K5*31 + 'octsep cfs'!$L5*31)*1.983471/1000</f>
        <v>625.32890216999999</v>
      </c>
      <c r="N5" s="6">
        <f xml:space="preserve"> 'octsep cfs'!$L5*31*1.983471/1000</f>
        <v>248.40990804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551.402954529</v>
      </c>
      <c r="C6" s="6">
        <f>('augjul cfs'!$C6*30 + 'octsep cfs'!$B6*31 + 'octsep cfs'!$C6*30 + 'octsep cfs'!$D6*31 + 'octsep cfs'!$E6*31 + 'octsep cfs'!$F6*28 + 'octsep cfs'!$G6*31)*1.983471/1000</f>
        <v>302.99304648899999</v>
      </c>
      <c r="D6" s="6">
        <f>('octsep cfs'!$B6*31 + 'octsep cfs'!$C6*30 + 'octsep cfs'!$D6*31 + 'octsep cfs'!$E6*31 + 'octsep cfs'!$F6*28 + 'octsep cfs'!$G6*31)*1.983471/1000</f>
        <v>179.81949738899999</v>
      </c>
      <c r="E6" s="6">
        <f>('octsep cfs'!$C6*30 + 'octsep cfs'!$D6*31 + 'octsep cfs'!$E6*31 + 'octsep cfs'!$F6*28 + 'octsep cfs'!$G6*31)*1.983471/1000</f>
        <v>122.08264004999999</v>
      </c>
      <c r="F6" s="6">
        <f>('octsep cfs'!$D6*31 + 'octsep cfs'!$E6*31 + 'octsep cfs'!$F6*28 + 'octsep cfs'!$G6*31)*1.983471/1000</f>
        <v>91.080988320000003</v>
      </c>
      <c r="G6" s="6">
        <f>('octsep cfs'!$E6*31 + 'octsep cfs'!$F6*28 + 'octsep cfs'!$G6*31)*1.983471/1000</f>
        <v>63.411567869999999</v>
      </c>
      <c r="H6" s="6">
        <f>('octsep cfs'!$F6*28 + 'octsep cfs'!$G6*31)*1.983471/1000</f>
        <v>40.476692696999997</v>
      </c>
      <c r="I6" s="6">
        <f>'octsep cfs'!$G6*31*1.983471/1000</f>
        <v>23.426775980999999</v>
      </c>
      <c r="J6" s="6">
        <f xml:space="preserve"> ('octsep cfs'!$H6*30 + 'octsep cfs'!$I6*31 + 'octsep cfs'!$J6*30 + 'octsep cfs'!$K6*31 + 'octsep cfs'!$L6*31)*1.983471/1000</f>
        <v>1490.30077056</v>
      </c>
      <c r="K6" s="6">
        <f xml:space="preserve"> ('octsep cfs'!$I6*31 + 'octsep cfs'!$J6*30 + 'octsep cfs'!$K6*31 + 'octsep cfs'!$L6*31)*1.983471/1000</f>
        <v>1392.1189560600001</v>
      </c>
      <c r="L6" s="6">
        <f xml:space="preserve"> ('octsep cfs'!$J6*30 + 'octsep cfs'!$K6*31 + 'octsep cfs'!$L6*31)*1.983471/1000</f>
        <v>1157.8511962499999</v>
      </c>
      <c r="M6" s="6">
        <f xml:space="preserve"> ('octsep cfs'!$K6*31 + 'octsep cfs'!$L6*31)*1.983471/1000</f>
        <v>716.33055165000007</v>
      </c>
      <c r="N6" s="6">
        <f xml:space="preserve"> 'octsep cfs'!$L6*31*1.983471/1000</f>
        <v>278.53883253000004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636.273695148</v>
      </c>
      <c r="C7" s="6">
        <f>('augjul cfs'!$C7*30 + 'octsep cfs'!$B7*31 + 'octsep cfs'!$C7*30 + 'octsep cfs'!$D7*31 + 'octsep cfs'!$E7*31 + 'octsep cfs'!$F7*28 + 'octsep cfs'!$G7*31)*1.983471/1000</f>
        <v>357.73486261800002</v>
      </c>
      <c r="D7" s="6">
        <f>('octsep cfs'!$B7*31 + 'octsep cfs'!$C7*30 + 'octsep cfs'!$D7*31 + 'octsep cfs'!$E7*31 + 'octsep cfs'!$F7*28 + 'octsep cfs'!$G7*31)*1.983471/1000</f>
        <v>220.280322318</v>
      </c>
      <c r="E7" s="6">
        <f>('octsep cfs'!$C7*30 + 'octsep cfs'!$D7*31 + 'octsep cfs'!$E7*31 + 'octsep cfs'!$F7*28 + 'octsep cfs'!$G7*31)*1.983471/1000</f>
        <v>153.25883722799998</v>
      </c>
      <c r="F7" s="6">
        <f>('octsep cfs'!$D7*31 + 'octsep cfs'!$E7*31 + 'octsep cfs'!$F7*28 + 'octsep cfs'!$G7*31)*1.983471/1000</f>
        <v>112.558012308</v>
      </c>
      <c r="G7" s="6">
        <f>('octsep cfs'!$E7*31 + 'octsep cfs'!$F7*28 + 'octsep cfs'!$G7*31)*1.983471/1000</f>
        <v>84.212228247000013</v>
      </c>
      <c r="H7" s="6">
        <f>('octsep cfs'!$F7*28 + 'octsep cfs'!$G7*31)*1.983471/1000</f>
        <v>57.895535019</v>
      </c>
      <c r="I7" s="6">
        <f>'octsep cfs'!$G7*31*1.983471/1000</f>
        <v>34.125618555000003</v>
      </c>
      <c r="J7" s="6">
        <f xml:space="preserve"> ('octsep cfs'!$H7*30 + 'octsep cfs'!$I7*31 + 'octsep cfs'!$J7*30 + 'octsep cfs'!$K7*31 + 'octsep cfs'!$L7*31)*1.983471/1000</f>
        <v>1557.5007680399999</v>
      </c>
      <c r="K7" s="6">
        <f xml:space="preserve"> ('octsep cfs'!$I7*31 + 'octsep cfs'!$J7*30 + 'octsep cfs'!$K7*31 + 'octsep cfs'!$L7*31)*1.983471/1000</f>
        <v>1499.1272165099999</v>
      </c>
      <c r="L7" s="6">
        <f xml:space="preserve"> ('octsep cfs'!$J7*30 + 'octsep cfs'!$K7*31 + 'octsep cfs'!$L7*31)*1.983471/1000</f>
        <v>1181.2363193399999</v>
      </c>
      <c r="M7" s="6">
        <f xml:space="preserve"> ('octsep cfs'!$K7*31 + 'octsep cfs'!$L7*31)*1.983471/1000</f>
        <v>703.41815543999996</v>
      </c>
      <c r="N7" s="6">
        <f xml:space="preserve"> 'octsep cfs'!$L7*31*1.983471/1000</f>
        <v>253.32891612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691.58873439600006</v>
      </c>
      <c r="C8" s="6">
        <f>('augjul cfs'!$C8*30 + 'octsep cfs'!$B8*31 + 'octsep cfs'!$C8*30 + 'octsep cfs'!$D8*31 + 'octsep cfs'!$E8*31 + 'octsep cfs'!$F8*29 + 'octsep cfs'!$G8*31)*1.983471/1000</f>
        <v>438.25981827599998</v>
      </c>
      <c r="D8" s="6">
        <f>('octsep cfs'!$B8*31 + 'octsep cfs'!$C8*30 + 'octsep cfs'!$D8*31 + 'octsep cfs'!$E8*31 + 'octsep cfs'!$F8*29 + 'octsep cfs'!$G8*31)*1.983471/1000</f>
        <v>276.40858467599998</v>
      </c>
      <c r="E8" s="6">
        <f>('octsep cfs'!$C8*30 + 'octsep cfs'!$D8*31 + 'octsep cfs'!$E8*31 + 'octsep cfs'!$F8*29 + 'octsep cfs'!$G8*31)*1.983471/1000</f>
        <v>200.77883544600002</v>
      </c>
      <c r="F8" s="6">
        <f>('octsep cfs'!$D8*31 + 'octsep cfs'!$E8*31 + 'octsep cfs'!$F8*29 + 'octsep cfs'!$G8*31)*1.983471/1000</f>
        <v>152.34247362599999</v>
      </c>
      <c r="G8" s="6">
        <f>('octsep cfs'!$E8*31 + 'octsep cfs'!$F8*29 + 'octsep cfs'!$G8*31)*1.983471/1000</f>
        <v>115.941813834</v>
      </c>
      <c r="H8" s="6">
        <f>('octsep cfs'!$F8*29 + 'octsep cfs'!$G8*31)*1.983471/1000</f>
        <v>82.861484496000003</v>
      </c>
      <c r="I8" s="6">
        <f>'octsep cfs'!$G8*31*1.983471/1000</f>
        <v>46.853551961999997</v>
      </c>
      <c r="J8" s="6">
        <f xml:space="preserve"> ('octsep cfs'!$H8*30 + 'octsep cfs'!$I8*31 + 'octsep cfs'!$J8*30 + 'octsep cfs'!$K8*31 + 'octsep cfs'!$L8*31)*1.983471/1000</f>
        <v>2188.5619013999999</v>
      </c>
      <c r="K8" s="6">
        <f xml:space="preserve"> ('octsep cfs'!$I8*31 + 'octsep cfs'!$J8*30 + 'octsep cfs'!$K8*31 + 'octsep cfs'!$L8*31)*1.983471/1000</f>
        <v>2082.0495086999999</v>
      </c>
      <c r="L8" s="6">
        <f xml:space="preserve"> ('octsep cfs'!$J8*30 + 'octsep cfs'!$K8*31 + 'octsep cfs'!$L8*31)*1.983471/1000</f>
        <v>1655.94043377</v>
      </c>
      <c r="M8" s="6">
        <f xml:space="preserve"> ('octsep cfs'!$K8*31 + 'octsep cfs'!$L8*31)*1.983471/1000</f>
        <v>951.82806347999997</v>
      </c>
      <c r="N8" s="6">
        <f xml:space="preserve"> 'octsep cfs'!$L8*31*1.983471/1000</f>
        <v>356.01320979000002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864.29947172100003</v>
      </c>
      <c r="C9" s="6">
        <f>('augjul cfs'!$C9*30 + 'octsep cfs'!$B9*31 + 'octsep cfs'!$C9*30 + 'octsep cfs'!$D9*31 + 'octsep cfs'!$E9*31 + 'octsep cfs'!$F9*28 + 'octsep cfs'!$G9*31)*1.983471/1000</f>
        <v>508.28626193100001</v>
      </c>
      <c r="D9" s="6">
        <f>('octsep cfs'!$B9*31 + 'octsep cfs'!$C9*30 + 'octsep cfs'!$D9*31 + 'octsep cfs'!$E9*31 + 'octsep cfs'!$F9*28 + 'octsep cfs'!$G9*31)*1.983471/1000</f>
        <v>338.69949143100001</v>
      </c>
      <c r="E9" s="6">
        <f>('octsep cfs'!$C9*30 + 'octsep cfs'!$D9*31 + 'octsep cfs'!$E9*31 + 'octsep cfs'!$F9*28 + 'octsep cfs'!$G9*31)*1.983471/1000</f>
        <v>249.54246998100001</v>
      </c>
      <c r="F9" s="6">
        <f>('octsep cfs'!$D9*31 + 'octsep cfs'!$E9*31 + 'octsep cfs'!$F9*28 + 'octsep cfs'!$G9*31)*1.983471/1000</f>
        <v>178.13751398099998</v>
      </c>
      <c r="G9" s="6">
        <f>('octsep cfs'!$E9*31 + 'octsep cfs'!$F9*28 + 'octsep cfs'!$G9*31)*1.983471/1000</f>
        <v>106.811896821</v>
      </c>
      <c r="H9" s="6">
        <f>('octsep cfs'!$F9*28 + 'octsep cfs'!$G9*31)*1.983471/1000</f>
        <v>59.527931651999999</v>
      </c>
      <c r="I9" s="6">
        <f>'octsep cfs'!$G9*31*1.983471/1000</f>
        <v>31.481651711999998</v>
      </c>
      <c r="J9" s="6">
        <f xml:space="preserve"> ('octsep cfs'!$H9*30 + 'octsep cfs'!$I9*31 + 'octsep cfs'!$J9*30 + 'octsep cfs'!$K9*31 + 'octsep cfs'!$L9*31)*1.983471/1000</f>
        <v>2772.8865075869999</v>
      </c>
      <c r="K9" s="6">
        <f xml:space="preserve"> ('octsep cfs'!$I9*31 + 'octsep cfs'!$J9*30 + 'octsep cfs'!$K9*31 + 'octsep cfs'!$L9*31)*1.983471/1000</f>
        <v>2703.2666754870002</v>
      </c>
      <c r="L9" s="6">
        <f xml:space="preserve"> ('octsep cfs'!$J9*30 + 'octsep cfs'!$K9*31 + 'octsep cfs'!$L9*31)*1.983471/1000</f>
        <v>2387.2204063469999</v>
      </c>
      <c r="M9" s="6">
        <f xml:space="preserve"> ('octsep cfs'!$K9*31 + 'octsep cfs'!$L9*31)*1.983471/1000</f>
        <v>1528.3972980569999</v>
      </c>
      <c r="N9" s="6">
        <f xml:space="preserve"> 'octsep cfs'!$L9*31*1.983471/1000</f>
        <v>517.72560041999998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1366.4072214869998</v>
      </c>
      <c r="C10" s="6">
        <f>('augjul cfs'!$C10*30 + 'octsep cfs'!$B10*31 + 'octsep cfs'!$C10*30 + 'octsep cfs'!$D10*31 + 'octsep cfs'!$E10*31 + 'octsep cfs'!$F10*28 + 'octsep cfs'!$G10*31)*1.983471/1000</f>
        <v>848.68162106699992</v>
      </c>
      <c r="D10" s="6">
        <f>('octsep cfs'!$B10*31 + 'octsep cfs'!$C10*30 + 'octsep cfs'!$D10*31 + 'octsep cfs'!$E10*31 + 'octsep cfs'!$F10*28 + 'octsep cfs'!$G10*31)*1.983471/1000</f>
        <v>596.38410986700001</v>
      </c>
      <c r="E10" s="6">
        <f>('octsep cfs'!$C10*30 + 'octsep cfs'!$D10*31 + 'octsep cfs'!$E10*31 + 'octsep cfs'!$F10*28 + 'octsep cfs'!$G10*31)*1.983471/1000</f>
        <v>410.69155484700002</v>
      </c>
      <c r="F10" s="6">
        <f>('octsep cfs'!$D10*31 + 'octsep cfs'!$E10*31 + 'octsep cfs'!$F10*28 + 'octsep cfs'!$G10*31)*1.983471/1000</f>
        <v>261.33618854700001</v>
      </c>
      <c r="G10" s="6">
        <f>('octsep cfs'!$E10*31 + 'octsep cfs'!$F10*28 + 'octsep cfs'!$G10*31)*1.983471/1000</f>
        <v>173.47040671800002</v>
      </c>
      <c r="H10" s="6">
        <f>('octsep cfs'!$F10*28 + 'octsep cfs'!$G10*31)*1.983471/1000</f>
        <v>105.834045618</v>
      </c>
      <c r="I10" s="6">
        <f>'octsep cfs'!$G10*31*1.983471/1000</f>
        <v>58.905121758</v>
      </c>
      <c r="J10" s="6">
        <f xml:space="preserve"> ('octsep cfs'!$H10*30 + 'octsep cfs'!$I10*31 + 'octsep cfs'!$J10*30 + 'octsep cfs'!$K10*31 + 'octsep cfs'!$L10*31)*1.983471/1000</f>
        <v>2083.003558251</v>
      </c>
      <c r="K10" s="6">
        <f xml:space="preserve"> ('octsep cfs'!$I10*31 + 'octsep cfs'!$J10*30 + 'octsep cfs'!$K10*31 + 'octsep cfs'!$L10*31)*1.983471/1000</f>
        <v>1858.6729881509998</v>
      </c>
      <c r="L10" s="6">
        <f xml:space="preserve"> ('octsep cfs'!$J10*30 + 'octsep cfs'!$K10*31 + 'octsep cfs'!$L10*31)*1.983471/1000</f>
        <v>1342.7920157610001</v>
      </c>
      <c r="M10" s="6">
        <f xml:space="preserve"> ('octsep cfs'!$K10*31 + 'octsep cfs'!$L10*31)*1.983471/1000</f>
        <v>876.8746778609999</v>
      </c>
      <c r="N10" s="6">
        <f xml:space="preserve"> 'octsep cfs'!$L10*31*1.983471/1000</f>
        <v>341.932549161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857.585422386</v>
      </c>
      <c r="C11" s="6">
        <f>('augjul cfs'!$C11*30 + 'octsep cfs'!$B11*31 + 'octsep cfs'!$C11*30 + 'octsep cfs'!$D11*31 + 'octsep cfs'!$E11*31 + 'octsep cfs'!$F11*28 + 'octsep cfs'!$G11*31)*1.983471/1000</f>
        <v>515.65287322500001</v>
      </c>
      <c r="D11" s="6">
        <f>('octsep cfs'!$B11*31 + 'octsep cfs'!$C11*30 + 'octsep cfs'!$D11*31 + 'octsep cfs'!$E11*31 + 'octsep cfs'!$F11*28 + 'octsep cfs'!$G11*31)*1.983471/1000</f>
        <v>352.67106115500002</v>
      </c>
      <c r="E11" s="6">
        <f>('octsep cfs'!$C11*30 + 'octsep cfs'!$D11*31 + 'octsep cfs'!$E11*31 + 'octsep cfs'!$F11*28 + 'octsep cfs'!$G11*31)*1.983471/1000</f>
        <v>265.35866773500004</v>
      </c>
      <c r="F11" s="6">
        <f>('octsep cfs'!$D11*31 + 'octsep cfs'!$E11*31 + 'octsep cfs'!$F11*28 + 'octsep cfs'!$G11*31)*1.983471/1000</f>
        <v>173.54379514500002</v>
      </c>
      <c r="G11" s="6">
        <f>('octsep cfs'!$E11*31 + 'octsep cfs'!$F11*28 + 'octsep cfs'!$G11*31)*1.983471/1000</f>
        <v>121.279334295</v>
      </c>
      <c r="H11" s="6">
        <f>('octsep cfs'!$F11*28 + 'octsep cfs'!$G11*31)*1.983471/1000</f>
        <v>78.668426801999999</v>
      </c>
      <c r="I11" s="6">
        <f>'octsep cfs'!$G11*31*1.983471/1000</f>
        <v>33.572230146000003</v>
      </c>
      <c r="J11" s="6">
        <f xml:space="preserve"> ('octsep cfs'!$H11*30 + 'octsep cfs'!$I11*31 + 'octsep cfs'!$J11*30 + 'octsep cfs'!$K11*31 + 'octsep cfs'!$L11*31)*1.983471/1000</f>
        <v>2041.1424027959999</v>
      </c>
      <c r="K11" s="6">
        <f xml:space="preserve"> ('octsep cfs'!$I11*31 + 'octsep cfs'!$J11*30 + 'octsep cfs'!$K11*31 + 'octsep cfs'!$L11*31)*1.983471/1000</f>
        <v>1974.0812482859999</v>
      </c>
      <c r="L11" s="6">
        <f xml:space="preserve"> ('octsep cfs'!$J11*30 + 'octsep cfs'!$K11*31 + 'octsep cfs'!$L11*31)*1.983471/1000</f>
        <v>1667.0121688919999</v>
      </c>
      <c r="M11" s="6">
        <f xml:space="preserve"> ('octsep cfs'!$K11*31 + 'octsep cfs'!$L11*31)*1.983471/1000</f>
        <v>1012.823763672</v>
      </c>
      <c r="N11" s="6">
        <f xml:space="preserve"> 'octsep cfs'!$L11*31*1.983471/1000</f>
        <v>347.036020044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816.33517599899994</v>
      </c>
      <c r="C12" s="6">
        <f>('augjul cfs'!$C12*30 + 'octsep cfs'!$B12*31 + 'octsep cfs'!$C12*30 + 'octsep cfs'!$D12*31 + 'octsep cfs'!$E12*31 + 'octsep cfs'!$F12*29 + 'octsep cfs'!$G12*31)*1.983471/1000</f>
        <v>469.299155955</v>
      </c>
      <c r="D12" s="6">
        <f>('octsep cfs'!$B12*31 + 'octsep cfs'!$C12*30 + 'octsep cfs'!$D12*31 + 'octsep cfs'!$E12*31 + 'octsep cfs'!$F12*29 + 'octsep cfs'!$G12*31)*1.983471/1000</f>
        <v>268.17519655499996</v>
      </c>
      <c r="E12" s="6">
        <f>('octsep cfs'!$C12*30 + 'octsep cfs'!$D12*31 + 'octsep cfs'!$E12*31 + 'octsep cfs'!$F12*29 + 'octsep cfs'!$G12*31)*1.983471/1000</f>
        <v>181.354703943</v>
      </c>
      <c r="F12" s="6">
        <f>('octsep cfs'!$D12*31 + 'octsep cfs'!$E12*31 + 'octsep cfs'!$F12*29 + 'octsep cfs'!$G12*31)*1.983471/1000</f>
        <v>120.303466563</v>
      </c>
      <c r="G12" s="6">
        <f>('octsep cfs'!$E12*31 + 'octsep cfs'!$F12*29 + 'octsep cfs'!$G12*31)*1.983471/1000</f>
        <v>84.333219977999988</v>
      </c>
      <c r="H12" s="6">
        <f>('octsep cfs'!$F12*29 + 'octsep cfs'!$G12*31)*1.983471/1000</f>
        <v>52.913055867000004</v>
      </c>
      <c r="I12" s="6">
        <f>'octsep cfs'!$G12*31*1.983471/1000</f>
        <v>31.112726105999997</v>
      </c>
      <c r="J12" s="6">
        <f xml:space="preserve"> ('octsep cfs'!$H12*30 + 'octsep cfs'!$I12*31 + 'octsep cfs'!$J12*30 + 'octsep cfs'!$K12*31 + 'octsep cfs'!$L12*31)*1.983471/1000</f>
        <v>2053.3129808519998</v>
      </c>
      <c r="K12" s="6">
        <f xml:space="preserve"> ('octsep cfs'!$I12*31 + 'octsep cfs'!$J12*30 + 'octsep cfs'!$K12*31 + 'octsep cfs'!$L12*31)*1.983471/1000</f>
        <v>1909.610506902</v>
      </c>
      <c r="L12" s="6">
        <f xml:space="preserve"> ('octsep cfs'!$J12*30 + 'octsep cfs'!$K12*31 + 'octsep cfs'!$L12*31)*1.983471/1000</f>
        <v>1360.7721803760001</v>
      </c>
      <c r="M12" s="6">
        <f xml:space="preserve"> ('octsep cfs'!$K12*31 + 'octsep cfs'!$L12*31)*1.983471/1000</f>
        <v>764.65980603600008</v>
      </c>
      <c r="N12" s="6">
        <f xml:space="preserve"> 'octsep cfs'!$L12*31*1.983471/1000</f>
        <v>273.927262455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615.15567941099994</v>
      </c>
      <c r="C13" s="6">
        <f>('augjul cfs'!$C13*30 + 'octsep cfs'!$B13*31 + 'octsep cfs'!$C13*30 + 'octsep cfs'!$D13*31 + 'octsep cfs'!$E13*31 + 'octsep cfs'!$F13*28 + 'octsep cfs'!$G13*31)*1.983471/1000</f>
        <v>341.22841695599999</v>
      </c>
      <c r="D13" s="6">
        <f>('octsep cfs'!$B13*31 + 'octsep cfs'!$C13*30 + 'octsep cfs'!$D13*31 + 'octsep cfs'!$E13*31 + 'octsep cfs'!$F13*28 + 'octsep cfs'!$G13*31)*1.983471/1000</f>
        <v>208.05817401600001</v>
      </c>
      <c r="E13" s="6">
        <f>('octsep cfs'!$C13*30 + 'octsep cfs'!$D13*31 + 'octsep cfs'!$E13*31 + 'octsep cfs'!$F13*28 + 'octsep cfs'!$G13*31)*1.983471/1000</f>
        <v>133.22776359899999</v>
      </c>
      <c r="F13" s="6">
        <f>('octsep cfs'!$D13*31 + 'octsep cfs'!$E13*31 + 'octsep cfs'!$F13*28 + 'octsep cfs'!$G13*31)*1.983471/1000</f>
        <v>100.44098796899999</v>
      </c>
      <c r="G13" s="6">
        <f>('octsep cfs'!$E13*31 + 'octsep cfs'!$F13*28 + 'octsep cfs'!$G13*31)*1.983471/1000</f>
        <v>68.344460247000001</v>
      </c>
      <c r="H13" s="6">
        <f>('octsep cfs'!$F13*28 + 'octsep cfs'!$G13*31)*1.983471/1000</f>
        <v>45.594047876999994</v>
      </c>
      <c r="I13" s="6">
        <f>'octsep cfs'!$G13*31*1.983471/1000</f>
        <v>24.656528000999998</v>
      </c>
      <c r="J13" s="6">
        <f xml:space="preserve"> ('octsep cfs'!$H13*30 + 'octsep cfs'!$I13*31 + 'octsep cfs'!$J13*30 + 'octsep cfs'!$K13*31 + 'octsep cfs'!$L13*31)*1.983471/1000</f>
        <v>1618.4825839350001</v>
      </c>
      <c r="K13" s="6">
        <f xml:space="preserve"> ('octsep cfs'!$I13*31 + 'octsep cfs'!$J13*30 + 'octsep cfs'!$K13*31 + 'octsep cfs'!$L13*31)*1.983471/1000</f>
        <v>1568.915643645</v>
      </c>
      <c r="L13" s="6">
        <f xml:space="preserve"> ('octsep cfs'!$J13*30 + 'octsep cfs'!$K13*31 + 'octsep cfs'!$L13*31)*1.983471/1000</f>
        <v>1289.1470590949998</v>
      </c>
      <c r="M13" s="6">
        <f xml:space="preserve"> ('octsep cfs'!$K13*31 + 'octsep cfs'!$L13*31)*1.983471/1000</f>
        <v>781.81484671500004</v>
      </c>
      <c r="N13" s="6">
        <f xml:space="preserve"> 'octsep cfs'!$L13*31*1.983471/1000</f>
        <v>283.88825381700002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907.0373213580001</v>
      </c>
      <c r="C14" s="6">
        <f>('augjul cfs'!$C14*30 + 'octsep cfs'!$B14*31 + 'octsep cfs'!$C14*30 + 'octsep cfs'!$D14*31 + 'octsep cfs'!$E14*31 + 'octsep cfs'!$F14*28 + 'octsep cfs'!$G14*31)*1.983471/1000</f>
        <v>623.14906754100002</v>
      </c>
      <c r="D14" s="6">
        <f>('octsep cfs'!$B14*31 + 'octsep cfs'!$C14*30 + 'octsep cfs'!$D14*31 + 'octsep cfs'!$E14*31 + 'octsep cfs'!$F14*28 + 'octsep cfs'!$G14*31)*1.983471/1000</f>
        <v>422.56064531099997</v>
      </c>
      <c r="E14" s="6">
        <f>('octsep cfs'!$C14*30 + 'octsep cfs'!$D14*31 + 'octsep cfs'!$E14*31 + 'octsep cfs'!$F14*28 + 'octsep cfs'!$G14*31)*1.983471/1000</f>
        <v>268.595692407</v>
      </c>
      <c r="F14" s="6">
        <f>('octsep cfs'!$D14*31 + 'octsep cfs'!$E14*31 + 'octsep cfs'!$F14*28 + 'octsep cfs'!$G14*31)*1.983471/1000</f>
        <v>179.27999327699999</v>
      </c>
      <c r="G14" s="6">
        <f>('octsep cfs'!$E14*31 + 'octsep cfs'!$F14*28 + 'octsep cfs'!$G14*31)*1.983471/1000</f>
        <v>123.264788766</v>
      </c>
      <c r="H14" s="6">
        <f>('octsep cfs'!$F14*28 + 'octsep cfs'!$G14*31)*1.983471/1000</f>
        <v>78.440327636999996</v>
      </c>
      <c r="I14" s="6">
        <f>'octsep cfs'!$G14*31*1.983471/1000</f>
        <v>47.283965169000005</v>
      </c>
      <c r="J14" s="6">
        <f xml:space="preserve"> ('octsep cfs'!$H14*30 + 'octsep cfs'!$I14*31 + 'octsep cfs'!$J14*30 + 'octsep cfs'!$K14*31 + 'octsep cfs'!$L14*31)*1.983471/1000</f>
        <v>1938.354968634</v>
      </c>
      <c r="K14" s="6">
        <f xml:space="preserve"> ('octsep cfs'!$I14*31 + 'octsep cfs'!$J14*30 + 'octsep cfs'!$K14*31 + 'octsep cfs'!$L14*31)*1.983471/1000</f>
        <v>1832.675633754</v>
      </c>
      <c r="L14" s="6">
        <f xml:space="preserve"> ('octsep cfs'!$J14*30 + 'octsep cfs'!$K14*31 + 'octsep cfs'!$L14*31)*1.983471/1000</f>
        <v>1417.0194509940002</v>
      </c>
      <c r="M14" s="6">
        <f xml:space="preserve"> ('octsep cfs'!$K14*31 + 'octsep cfs'!$L14*31)*1.983471/1000</f>
        <v>746.70542654400003</v>
      </c>
      <c r="N14" s="6">
        <f xml:space="preserve"> 'octsep cfs'!$L14*31*1.983471/1000</f>
        <v>235.68197463300001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756.25782288000005</v>
      </c>
      <c r="C15" s="6">
        <f>('augjul cfs'!$C15*30 + 'octsep cfs'!$B15*31 + 'octsep cfs'!$C15*30 + 'octsep cfs'!$D15*31 + 'octsep cfs'!$E15*31 + 'octsep cfs'!$F15*28 + 'octsep cfs'!$G15*31)*1.983471/1000</f>
        <v>520.57584824700007</v>
      </c>
      <c r="D15" s="6">
        <f>('octsep cfs'!$B15*31 + 'octsep cfs'!$C15*30 + 'octsep cfs'!$D15*31 + 'octsep cfs'!$E15*31 + 'octsep cfs'!$F15*28 + 'octsep cfs'!$G15*31)*1.983471/1000</f>
        <v>294.936187287</v>
      </c>
      <c r="E15" s="6">
        <f>('octsep cfs'!$C15*30 + 'octsep cfs'!$D15*31 + 'octsep cfs'!$E15*31 + 'octsep cfs'!$F15*28 + 'octsep cfs'!$G15*31)*1.983471/1000</f>
        <v>194.219496849</v>
      </c>
      <c r="F15" s="6">
        <f>('octsep cfs'!$D15*31 + 'octsep cfs'!$E15*31 + 'octsep cfs'!$F15*28 + 'octsep cfs'!$G15*31)*1.983471/1000</f>
        <v>140.606275719</v>
      </c>
      <c r="G15" s="6">
        <f>('octsep cfs'!$E15*31 + 'octsep cfs'!$F15*28 + 'octsep cfs'!$G15*31)*1.983471/1000</f>
        <v>101.13123587699999</v>
      </c>
      <c r="H15" s="6">
        <f>('octsep cfs'!$F15*28 + 'octsep cfs'!$G15*31)*1.983471/1000</f>
        <v>61.594708433999998</v>
      </c>
      <c r="I15" s="6">
        <f>'octsep cfs'!$G15*31*1.983471/1000</f>
        <v>36.769585398000004</v>
      </c>
      <c r="J15" s="6">
        <f xml:space="preserve"> ('octsep cfs'!$H15*30 + 'octsep cfs'!$I15*31 + 'octsep cfs'!$J15*30 + 'octsep cfs'!$K15*31 + 'octsep cfs'!$L15*31)*1.983471/1000</f>
        <v>1956.910339839</v>
      </c>
      <c r="K15" s="6">
        <f xml:space="preserve"> ('octsep cfs'!$I15*31 + 'octsep cfs'!$J15*30 + 'octsep cfs'!$K15*31 + 'octsep cfs'!$L15*31)*1.983471/1000</f>
        <v>1829.8095181589999</v>
      </c>
      <c r="L15" s="6">
        <f xml:space="preserve"> ('octsep cfs'!$J15*30 + 'octsep cfs'!$K15*31 + 'octsep cfs'!$L15*31)*1.983471/1000</f>
        <v>1327.8862311959999</v>
      </c>
      <c r="M15" s="6">
        <f xml:space="preserve"> ('octsep cfs'!$K15*31 + 'octsep cfs'!$L15*31)*1.983471/1000</f>
        <v>905.46641232600007</v>
      </c>
      <c r="N15" s="6">
        <f xml:space="preserve"> 'octsep cfs'!$L15*31*1.983471/1000</f>
        <v>339.04263191399997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1022.276986458</v>
      </c>
      <c r="C16" s="6">
        <f>('augjul cfs'!$C16*30 + 'octsep cfs'!$B16*31 + 'octsep cfs'!$C16*30 + 'octsep cfs'!$D16*31 + 'octsep cfs'!$E16*31 + 'octsep cfs'!$F16*29 + 'octsep cfs'!$G16*31)*1.983471/1000</f>
        <v>683.23435454399998</v>
      </c>
      <c r="D16" s="6">
        <f>('octsep cfs'!$B16*31 + 'octsep cfs'!$C16*30 + 'octsep cfs'!$D16*31 + 'octsep cfs'!$E16*31 + 'octsep cfs'!$F16*29 + 'octsep cfs'!$G16*31)*1.983471/1000</f>
        <v>515.611220334</v>
      </c>
      <c r="E16" s="6">
        <f>('octsep cfs'!$C16*30 + 'octsep cfs'!$D16*31 + 'octsep cfs'!$E16*31 + 'octsep cfs'!$F16*29 + 'octsep cfs'!$G16*31)*1.983471/1000</f>
        <v>321.61783917899999</v>
      </c>
      <c r="F16" s="6">
        <f>('octsep cfs'!$D16*31 + 'octsep cfs'!$E16*31 + 'octsep cfs'!$F16*29 + 'octsep cfs'!$G16*31)*1.983471/1000</f>
        <v>227.60131377899998</v>
      </c>
      <c r="G16" s="6">
        <f>('octsep cfs'!$E16*31 + 'octsep cfs'!$F16*29 + 'octsep cfs'!$G16*31)*1.983471/1000</f>
        <v>146.253217656</v>
      </c>
      <c r="H16" s="6">
        <f>('octsep cfs'!$F16*29 + 'octsep cfs'!$G16*31)*1.983471/1000</f>
        <v>96.509748447000007</v>
      </c>
      <c r="I16" s="6">
        <f>'octsep cfs'!$G16*31*1.983471/1000</f>
        <v>56.015204510999993</v>
      </c>
      <c r="J16" s="6">
        <f xml:space="preserve"> ('octsep cfs'!$H16*30 + 'octsep cfs'!$I16*31 + 'octsep cfs'!$J16*30 + 'octsep cfs'!$K16*31 + 'octsep cfs'!$L16*31)*1.983471/1000</f>
        <v>1909.07100279</v>
      </c>
      <c r="K16" s="6">
        <f xml:space="preserve"> ('octsep cfs'!$I16*31 + 'octsep cfs'!$J16*30 + 'octsep cfs'!$K16*31 + 'octsep cfs'!$L16*31)*1.983471/1000</f>
        <v>1792.62142038</v>
      </c>
      <c r="L16" s="6">
        <f xml:space="preserve"> ('octsep cfs'!$J16*30 + 'octsep cfs'!$K16*31 + 'octsep cfs'!$L16*31)*1.983471/1000</f>
        <v>1355.6905276740001</v>
      </c>
      <c r="M16" s="6">
        <f xml:space="preserve"> ('octsep cfs'!$K16*31 + 'octsep cfs'!$L16*31)*1.983471/1000</f>
        <v>806.34839951399999</v>
      </c>
      <c r="N16" s="6">
        <f xml:space="preserve"> 'octsep cfs'!$L16*31*1.983471/1000</f>
        <v>309.52858343399998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954.87070799399999</v>
      </c>
      <c r="C17" s="6">
        <f>('augjul cfs'!$C17*30 + 'octsep cfs'!$B17*31 + 'octsep cfs'!$C17*30 + 'octsep cfs'!$D17*31 + 'octsep cfs'!$E17*31 + 'octsep cfs'!$F17*28 + 'octsep cfs'!$G17*31)*1.983471/1000</f>
        <v>645.34212456</v>
      </c>
      <c r="D17" s="6">
        <f>('octsep cfs'!$B17*31 + 'octsep cfs'!$C17*30 + 'octsep cfs'!$D17*31 + 'octsep cfs'!$E17*31 + 'octsep cfs'!$F17*28 + 'octsep cfs'!$G17*31)*1.983471/1000</f>
        <v>400.66114199999998</v>
      </c>
      <c r="E17" s="6">
        <f>('octsep cfs'!$C17*30 + 'octsep cfs'!$D17*31 + 'octsep cfs'!$E17*31 + 'octsep cfs'!$F17*28 + 'octsep cfs'!$G17*31)*1.983471/1000</f>
        <v>247.311065106</v>
      </c>
      <c r="F17" s="6">
        <f>('octsep cfs'!$D17*31 + 'octsep cfs'!$E17*31 + 'octsep cfs'!$F17*28 + 'octsep cfs'!$G17*31)*1.983471/1000</f>
        <v>185.188753386</v>
      </c>
      <c r="G17" s="6">
        <f>('octsep cfs'!$E17*31 + 'octsep cfs'!$F17*28 + 'octsep cfs'!$G17*31)*1.983471/1000</f>
        <v>134.70743296499998</v>
      </c>
      <c r="H17" s="6">
        <f>('octsep cfs'!$F17*28 + 'octsep cfs'!$G17*31)*1.983471/1000</f>
        <v>91.789087467000002</v>
      </c>
      <c r="I17" s="6">
        <f>'octsep cfs'!$G17*31*1.983471/1000</f>
        <v>58.966609359000003</v>
      </c>
      <c r="J17" s="6">
        <f xml:space="preserve"> ('octsep cfs'!$H17*30 + 'octsep cfs'!$I17*31 + 'octsep cfs'!$J17*30 + 'octsep cfs'!$K17*31 + 'octsep cfs'!$L17*31)*1.983471/1000</f>
        <v>1733.377125081</v>
      </c>
      <c r="K17" s="6">
        <f xml:space="preserve"> ('octsep cfs'!$I17*31 + 'octsep cfs'!$J17*30 + 'octsep cfs'!$K17*31 + 'octsep cfs'!$L17*31)*1.983471/1000</f>
        <v>1567.539114771</v>
      </c>
      <c r="L17" s="6">
        <f xml:space="preserve"> ('octsep cfs'!$J17*30 + 'octsep cfs'!$K17*31 + 'octsep cfs'!$L17*31)*1.983471/1000</f>
        <v>1244.6062343190001</v>
      </c>
      <c r="M17" s="6">
        <f xml:space="preserve"> ('octsep cfs'!$K17*31 + 'octsep cfs'!$L17*31)*1.983471/1000</f>
        <v>736.55997237899999</v>
      </c>
      <c r="N17" s="6">
        <f xml:space="preserve"> 'octsep cfs'!$L17*31*1.983471/1000</f>
        <v>293.91073278000005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929.02806433499995</v>
      </c>
      <c r="C18" s="6">
        <f>('augjul cfs'!$C18*30 + 'octsep cfs'!$B18*31 + 'octsep cfs'!$C18*30 + 'octsep cfs'!$D18*31 + 'octsep cfs'!$E18*31 + 'octsep cfs'!$F18*28 + 'octsep cfs'!$G18*31)*1.983471/1000</f>
        <v>635.11733155500008</v>
      </c>
      <c r="D18" s="6">
        <f>('octsep cfs'!$B18*31 + 'octsep cfs'!$C18*30 + 'octsep cfs'!$D18*31 + 'octsep cfs'!$E18*31 + 'octsep cfs'!$F18*28 + 'octsep cfs'!$G18*31)*1.983471/1000</f>
        <v>433.81485976499999</v>
      </c>
      <c r="E18" s="6">
        <f>('octsep cfs'!$C18*30 + 'octsep cfs'!$D18*31 + 'octsep cfs'!$E18*31 + 'octsep cfs'!$F18*28 + 'octsep cfs'!$G18*31)*1.983471/1000</f>
        <v>274.37751037200002</v>
      </c>
      <c r="F18" s="6">
        <f>('octsep cfs'!$D18*31 + 'octsep cfs'!$E18*31 + 'octsep cfs'!$F18*28 + 'octsep cfs'!$G18*31)*1.983471/1000</f>
        <v>189.40561273200001</v>
      </c>
      <c r="G18" s="6">
        <f>('octsep cfs'!$E18*31 + 'octsep cfs'!$F18*28 + 'octsep cfs'!$G18*31)*1.983471/1000</f>
        <v>116.85024355199999</v>
      </c>
      <c r="H18" s="6">
        <f>('octsep cfs'!$F18*28 + 'octsep cfs'!$G18*31)*1.983471/1000</f>
        <v>68.951402373000008</v>
      </c>
      <c r="I18" s="6">
        <f>'octsep cfs'!$G18*31*1.983471/1000</f>
        <v>36.462147393000002</v>
      </c>
      <c r="J18" s="6">
        <f xml:space="preserve"> ('octsep cfs'!$H18*30 + 'octsep cfs'!$I18*31 + 'octsep cfs'!$J18*30 + 'octsep cfs'!$K18*31 + 'octsep cfs'!$L18*31)*1.983471/1000</f>
        <v>1801.8683621820001</v>
      </c>
      <c r="K18" s="6">
        <f xml:space="preserve"> ('octsep cfs'!$I18*31 + 'octsep cfs'!$J18*30 + 'octsep cfs'!$K18*31 + 'octsep cfs'!$L18*31)*1.983471/1000</f>
        <v>1702.555969212</v>
      </c>
      <c r="L18" s="6">
        <f xml:space="preserve"> ('octsep cfs'!$J18*30 + 'octsep cfs'!$K18*31 + 'octsep cfs'!$L18*31)*1.983471/1000</f>
        <v>1363.02143649</v>
      </c>
      <c r="M18" s="6">
        <f xml:space="preserve"> ('octsep cfs'!$K18*31 + 'octsep cfs'!$L18*31)*1.983471/1000</f>
        <v>908.17186676999995</v>
      </c>
      <c r="N18" s="6">
        <f xml:space="preserve"> 'octsep cfs'!$L18*31*1.983471/1000</f>
        <v>332.401971006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758.61021948600001</v>
      </c>
      <c r="C19" s="6">
        <f>('augjul cfs'!$C19*30 + 'octsep cfs'!$B19*31 + 'octsep cfs'!$C19*30 + 'octsep cfs'!$D19*31 + 'octsep cfs'!$E19*31 + 'octsep cfs'!$F19*28 + 'octsep cfs'!$G19*31)*1.983471/1000</f>
        <v>426.20824848000001</v>
      </c>
      <c r="D19" s="6">
        <f>('octsep cfs'!$B19*31 + 'octsep cfs'!$C19*30 + 'octsep cfs'!$D19*31 + 'octsep cfs'!$E19*31 + 'octsep cfs'!$F19*28 + 'octsep cfs'!$G19*31)*1.983471/1000</f>
        <v>278.69751020999996</v>
      </c>
      <c r="E19" s="6">
        <f>('octsep cfs'!$C19*30 + 'octsep cfs'!$D19*31 + 'octsep cfs'!$E19*31 + 'octsep cfs'!$F19*28 + 'octsep cfs'!$G19*31)*1.983471/1000</f>
        <v>192.491893608</v>
      </c>
      <c r="F19" s="6">
        <f>('octsep cfs'!$D19*31 + 'octsep cfs'!$E19*31 + 'octsep cfs'!$F19*28 + 'octsep cfs'!$G19*31)*1.983471/1000</f>
        <v>142.03239136800002</v>
      </c>
      <c r="G19" s="6">
        <f>('octsep cfs'!$E19*31 + 'octsep cfs'!$F19*28 + 'octsep cfs'!$G19*31)*1.983471/1000</f>
        <v>95.978178219</v>
      </c>
      <c r="H19" s="6">
        <f>('octsep cfs'!$F19*28 + 'octsep cfs'!$G19*31)*1.983471/1000</f>
        <v>63.020824083000001</v>
      </c>
      <c r="I19" s="6">
        <f>'octsep cfs'!$G19*31*1.983471/1000</f>
        <v>33.141816938999995</v>
      </c>
      <c r="J19" s="6">
        <f xml:space="preserve"> ('octsep cfs'!$H19*30 + 'octsep cfs'!$I19*31 + 'octsep cfs'!$J19*30 + 'octsep cfs'!$K19*31 + 'octsep cfs'!$L19*31)*1.983471/1000</f>
        <v>1790.306709723</v>
      </c>
      <c r="K19" s="6">
        <f xml:space="preserve"> ('octsep cfs'!$I19*31 + 'octsep cfs'!$J19*30 + 'octsep cfs'!$K19*31 + 'octsep cfs'!$L19*31)*1.983471/1000</f>
        <v>1637.440599753</v>
      </c>
      <c r="L19" s="6">
        <f xml:space="preserve"> ('octsep cfs'!$J19*30 + 'octsep cfs'!$K19*31 + 'octsep cfs'!$L19*31)*1.983471/1000</f>
        <v>1385.8333364609998</v>
      </c>
      <c r="M19" s="6">
        <f xml:space="preserve"> ('octsep cfs'!$K19*31 + 'octsep cfs'!$L19*31)*1.983471/1000</f>
        <v>971.56558340100003</v>
      </c>
      <c r="N19" s="6">
        <f xml:space="preserve"> 'octsep cfs'!$L19*31*1.983471/1000</f>
        <v>324.77750848199997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738.81914584799995</v>
      </c>
      <c r="C20" s="6">
        <f>('augjul cfs'!$C20*30 + 'octsep cfs'!$B20*31 + 'octsep cfs'!$C20*30 + 'octsep cfs'!$D20*31 + 'octsep cfs'!$E20*31 + 'octsep cfs'!$F20*29 + 'octsep cfs'!$G20*31)*1.983471/1000</f>
        <v>414.04163736599997</v>
      </c>
      <c r="D20" s="6">
        <f>('octsep cfs'!$B20*31 + 'octsep cfs'!$C20*30 + 'octsep cfs'!$D20*31 + 'octsep cfs'!$E20*31 + 'octsep cfs'!$F20*29 + 'octsep cfs'!$G20*31)*1.983471/1000</f>
        <v>275.39701446600003</v>
      </c>
      <c r="E20" s="6">
        <f>('octsep cfs'!$C20*30 + 'octsep cfs'!$D20*31 + 'octsep cfs'!$E20*31 + 'octsep cfs'!$F20*29 + 'octsep cfs'!$G20*31)*1.983471/1000</f>
        <v>176.217514053</v>
      </c>
      <c r="F20" s="6">
        <f>('octsep cfs'!$D20*31 + 'octsep cfs'!$E20*31 + 'octsep cfs'!$F20*29 + 'octsep cfs'!$G20*31)*1.983471/1000</f>
        <v>126.71007789299999</v>
      </c>
      <c r="G20" s="6">
        <f>('octsep cfs'!$E20*31 + 'octsep cfs'!$F20*29 + 'octsep cfs'!$G20*31)*1.983471/1000</f>
        <v>88.034376864000009</v>
      </c>
      <c r="H20" s="6">
        <f>('octsep cfs'!$F20*29 + 'octsep cfs'!$G20*31)*1.983471/1000</f>
        <v>54.892559925</v>
      </c>
      <c r="I20" s="6">
        <f>'octsep cfs'!$G20*31*1.983471/1000</f>
        <v>27.915370853999999</v>
      </c>
      <c r="J20" s="6">
        <f xml:space="preserve"> ('octsep cfs'!$H20*30 + 'octsep cfs'!$I20*31 + 'octsep cfs'!$J20*30 + 'octsep cfs'!$K20*31 + 'octsep cfs'!$L20*31)*1.983471/1000</f>
        <v>1480.774159347</v>
      </c>
      <c r="K20" s="6">
        <f xml:space="preserve"> ('octsep cfs'!$I20*31 + 'octsep cfs'!$J20*30 + 'octsep cfs'!$K20*31 + 'octsep cfs'!$L20*31)*1.983471/1000</f>
        <v>1405.2634183769999</v>
      </c>
      <c r="L20" s="6">
        <f xml:space="preserve"> ('octsep cfs'!$J20*30 + 'octsep cfs'!$K20*31 + 'octsep cfs'!$L20*31)*1.983471/1000</f>
        <v>1109.07764436</v>
      </c>
      <c r="M20" s="6">
        <f xml:space="preserve"> ('octsep cfs'!$K20*31 + 'octsep cfs'!$L20*31)*1.983471/1000</f>
        <v>648.69419054999992</v>
      </c>
      <c r="N20" s="6">
        <f xml:space="preserve"> 'octsep cfs'!$L20*31*1.983471/1000</f>
        <v>309.22114542900005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838.59170409000001</v>
      </c>
      <c r="C21" s="6">
        <f>('augjul cfs'!$C21*30 + 'octsep cfs'!$B21*31 + 'octsep cfs'!$C21*30 + 'octsep cfs'!$D21*31 + 'octsep cfs'!$E21*31 + 'octsep cfs'!$F21*28 + 'octsep cfs'!$G21*31)*1.983471/1000</f>
        <v>529.37055866100002</v>
      </c>
      <c r="D21" s="6">
        <f>('octsep cfs'!$B21*31 + 'octsep cfs'!$C21*30 + 'octsep cfs'!$D21*31 + 'octsep cfs'!$E21*31 + 'octsep cfs'!$F21*28 + 'octsep cfs'!$G21*31)*1.983471/1000</f>
        <v>341.63502851099997</v>
      </c>
      <c r="E21" s="6">
        <f>('octsep cfs'!$C21*30 + 'octsep cfs'!$D21*31 + 'octsep cfs'!$E21*31 + 'octsep cfs'!$F21*28 + 'octsep cfs'!$G21*31)*1.983471/1000</f>
        <v>213.61784322899999</v>
      </c>
      <c r="F21" s="6">
        <f>('octsep cfs'!$D21*31 + 'octsep cfs'!$E21*31 + 'octsep cfs'!$F21*28 + 'octsep cfs'!$G21*31)*1.983471/1000</f>
        <v>136.32197835900001</v>
      </c>
      <c r="G21" s="6">
        <f>('octsep cfs'!$E21*31 + 'octsep cfs'!$F21*28 + 'octsep cfs'!$G21*31)*1.983471/1000</f>
        <v>92.911732052999994</v>
      </c>
      <c r="H21" s="6">
        <f>('octsep cfs'!$F21*28 + 'octsep cfs'!$G21*31)*1.983471/1000</f>
        <v>58.417187892000001</v>
      </c>
      <c r="I21" s="6">
        <f>'octsep cfs'!$G21*31*1.983471/1000</f>
        <v>29.759998884000002</v>
      </c>
      <c r="J21" s="6">
        <f xml:space="preserve"> ('octsep cfs'!$H21*30 + 'octsep cfs'!$I21*31 + 'octsep cfs'!$J21*30 + 'octsep cfs'!$K21*31 + 'octsep cfs'!$L21*31)*1.983471/1000</f>
        <v>1592.5566344939998</v>
      </c>
      <c r="K21" s="6">
        <f xml:space="preserve"> ('octsep cfs'!$I21*31 + 'octsep cfs'!$J21*30 + 'octsep cfs'!$K21*31 + 'octsep cfs'!$L21*31)*1.983471/1000</f>
        <v>1551.558288924</v>
      </c>
      <c r="L21" s="6">
        <f xml:space="preserve"> ('octsep cfs'!$J21*30 + 'octsep cfs'!$K21*31 + 'octsep cfs'!$L21*31)*1.983471/1000</f>
        <v>1239.877639455</v>
      </c>
      <c r="M21" s="6">
        <f xml:space="preserve"> ('octsep cfs'!$K21*31 + 'octsep cfs'!$L21*31)*1.983471/1000</f>
        <v>726.47600581500001</v>
      </c>
      <c r="N21" s="6">
        <f xml:space="preserve"> 'octsep cfs'!$L21*31*1.983471/1000</f>
        <v>268.39337836499999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636.24195961200007</v>
      </c>
      <c r="C22" s="6">
        <f>('augjul cfs'!$C22*30 + 'octsep cfs'!$B22*31 + 'octsep cfs'!$C22*30 + 'octsep cfs'!$D22*31 + 'octsep cfs'!$E22*31 + 'octsep cfs'!$F22*28 + 'octsep cfs'!$G22*31)*1.983471/1000</f>
        <v>367.84858124700003</v>
      </c>
      <c r="D22" s="6">
        <f>('octsep cfs'!$B22*31 + 'octsep cfs'!$C22*30 + 'octsep cfs'!$D22*31 + 'octsep cfs'!$E22*31 + 'octsep cfs'!$F22*28 + 'octsep cfs'!$G22*31)*1.983471/1000</f>
        <v>245.86511474699998</v>
      </c>
      <c r="E22" s="6">
        <f>('octsep cfs'!$C22*30 + 'octsep cfs'!$D22*31 + 'octsep cfs'!$E22*31 + 'octsep cfs'!$F22*28 + 'octsep cfs'!$G22*31)*1.983471/1000</f>
        <v>178.474704051</v>
      </c>
      <c r="F22" s="6">
        <f>('octsep cfs'!$D22*31 + 'octsep cfs'!$E22*31 + 'octsep cfs'!$F22*28 + 'octsep cfs'!$G22*31)*1.983471/1000</f>
        <v>130.39536701099999</v>
      </c>
      <c r="G22" s="6">
        <f>('octsep cfs'!$E22*31 + 'octsep cfs'!$F22*28 + 'octsep cfs'!$G22*31)*1.983471/1000</f>
        <v>96.515698860000001</v>
      </c>
      <c r="H22" s="6">
        <f>('octsep cfs'!$F22*28 + 'octsep cfs'!$G22*31)*1.983471/1000</f>
        <v>65.525947955999996</v>
      </c>
      <c r="I22" s="6">
        <f>'octsep cfs'!$G22*31*1.983471/1000</f>
        <v>38.368263024000001</v>
      </c>
      <c r="J22" s="6">
        <f xml:space="preserve"> ('octsep cfs'!$H22*30 + 'octsep cfs'!$I22*31 + 'octsep cfs'!$J22*30 + 'octsep cfs'!$K22*31 + 'octsep cfs'!$L22*31)*1.983471/1000</f>
        <v>2333.05776375</v>
      </c>
      <c r="K22" s="6">
        <f xml:space="preserve"> ('octsep cfs'!$I22*31 + 'octsep cfs'!$J22*30 + 'octsep cfs'!$K22*31 + 'octsep cfs'!$L22*31)*1.983471/1000</f>
        <v>2229.7585940700001</v>
      </c>
      <c r="L22" s="6">
        <f xml:space="preserve"> ('octsep cfs'!$J22*30 + 'octsep cfs'!$K22*31 + 'octsep cfs'!$L22*31)*1.983471/1000</f>
        <v>1658.53878078</v>
      </c>
      <c r="M22" s="6">
        <f xml:space="preserve"> ('octsep cfs'!$K22*31 + 'octsep cfs'!$L22*31)*1.983471/1000</f>
        <v>986.26112003999992</v>
      </c>
      <c r="N22" s="6">
        <f xml:space="preserve"> 'octsep cfs'!$L22*31*1.983471/1000</f>
        <v>349.24957367999997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795.03666440100005</v>
      </c>
      <c r="C23" s="6">
        <f>('augjul cfs'!$C23*30 + 'octsep cfs'!$B23*31 + 'octsep cfs'!$C23*30 + 'octsep cfs'!$D23*31 + 'octsep cfs'!$E23*31 + 'octsep cfs'!$F23*28 + 'octsep cfs'!$G23*31)*1.983471/1000</f>
        <v>445.78709072099997</v>
      </c>
      <c r="D23" s="6">
        <f>('octsep cfs'!$B23*31 + 'octsep cfs'!$C23*30 + 'octsep cfs'!$D23*31 + 'octsep cfs'!$E23*31 + 'octsep cfs'!$F23*28 + 'octsep cfs'!$G23*31)*1.983471/1000</f>
        <v>264.47800661100001</v>
      </c>
      <c r="E23" s="6">
        <f>('octsep cfs'!$C23*30 + 'octsep cfs'!$D23*31 + 'octsep cfs'!$E23*31 + 'octsep cfs'!$F23*28 + 'octsep cfs'!$G23*31)*1.983471/1000</f>
        <v>192.29156303699997</v>
      </c>
      <c r="F23" s="6">
        <f>('octsep cfs'!$D23*31 + 'octsep cfs'!$E23*31 + 'octsep cfs'!$F23*28 + 'octsep cfs'!$G23*31)*1.983471/1000</f>
        <v>147.722969667</v>
      </c>
      <c r="G23" s="6">
        <f>('octsep cfs'!$E23*31 + 'octsep cfs'!$F23*28 + 'octsep cfs'!$G23*31)*1.983471/1000</f>
        <v>106.09586379000001</v>
      </c>
      <c r="H23" s="6">
        <f>('octsep cfs'!$F23*28 + 'octsep cfs'!$G23*31)*1.983471/1000</f>
        <v>73.814873265000003</v>
      </c>
      <c r="I23" s="6">
        <f>'octsep cfs'!$G23*31*1.983471/1000</f>
        <v>43.102808300999996</v>
      </c>
      <c r="J23" s="6">
        <f xml:space="preserve"> ('octsep cfs'!$H23*30 + 'octsep cfs'!$I23*31 + 'octsep cfs'!$J23*30 + 'octsep cfs'!$K23*31 + 'octsep cfs'!$L23*31)*1.983471/1000</f>
        <v>2181.2845463009999</v>
      </c>
      <c r="K23" s="6">
        <f xml:space="preserve"> ('octsep cfs'!$I23*31 + 'octsep cfs'!$J23*30 + 'octsep cfs'!$K23*31 + 'octsep cfs'!$L23*31)*1.983471/1000</f>
        <v>2046.2101712010001</v>
      </c>
      <c r="L23" s="6">
        <f xml:space="preserve"> ('octsep cfs'!$J23*30 + 'octsep cfs'!$K23*31 + 'octsep cfs'!$L23*31)*1.983471/1000</f>
        <v>1551.1120079489999</v>
      </c>
      <c r="M23" s="6">
        <f xml:space="preserve"> ('octsep cfs'!$K23*31 + 'octsep cfs'!$L23*31)*1.983471/1000</f>
        <v>917.33351931899995</v>
      </c>
      <c r="N23" s="6">
        <f xml:space="preserve"> 'octsep cfs'!$L23*31*1.983471/1000</f>
        <v>281.98213818599999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882.25385121299996</v>
      </c>
      <c r="C24" s="6">
        <f>('augjul cfs'!$C24*30 + 'octsep cfs'!$B24*31 + 'octsep cfs'!$C24*30 + 'octsep cfs'!$D24*31 + 'octsep cfs'!$E24*31 + 'octsep cfs'!$F24*29 + 'octsep cfs'!$G24*31)*1.983471/1000</f>
        <v>600.27171302699992</v>
      </c>
      <c r="D24" s="6">
        <f>('octsep cfs'!$B24*31 + 'octsep cfs'!$C24*30 + 'octsep cfs'!$D24*31 + 'octsep cfs'!$E24*31 + 'octsep cfs'!$F24*29 + 'octsep cfs'!$G24*31)*1.983471/1000</f>
        <v>419.02213304699995</v>
      </c>
      <c r="E24" s="6">
        <f>('octsep cfs'!$C24*30 + 'octsep cfs'!$D24*31 + 'octsep cfs'!$E24*31 + 'octsep cfs'!$F24*29 + 'octsep cfs'!$G24*31)*1.983471/1000</f>
        <v>248.39404027199998</v>
      </c>
      <c r="F24" s="6">
        <f>('octsep cfs'!$D24*31 + 'octsep cfs'!$E24*31 + 'octsep cfs'!$F24*29 + 'octsep cfs'!$G24*31)*1.983471/1000</f>
        <v>162.05354764199998</v>
      </c>
      <c r="G24" s="6">
        <f>('octsep cfs'!$E24*31 + 'octsep cfs'!$F24*29 + 'octsep cfs'!$G24*31)*1.983471/1000</f>
        <v>105.11602911600001</v>
      </c>
      <c r="H24" s="6">
        <f>('octsep cfs'!$F24*29 + 'octsep cfs'!$G24*31)*1.983471/1000</f>
        <v>65.640989273999992</v>
      </c>
      <c r="I24" s="6">
        <f>'octsep cfs'!$G24*31*1.983471/1000</f>
        <v>31.358676510000002</v>
      </c>
      <c r="J24" s="6">
        <f xml:space="preserve"> ('octsep cfs'!$H24*30 + 'octsep cfs'!$I24*31 + 'octsep cfs'!$J24*30 + 'octsep cfs'!$K24*31 + 'octsep cfs'!$L24*31)*1.983471/1000</f>
        <v>2162.0666957820004</v>
      </c>
      <c r="K24" s="6">
        <f xml:space="preserve"> ('octsep cfs'!$I24*31 + 'octsep cfs'!$J24*30 + 'octsep cfs'!$K24*31 + 'octsep cfs'!$L24*31)*1.983471/1000</f>
        <v>2083.8782689620002</v>
      </c>
      <c r="L24" s="6">
        <f xml:space="preserve"> ('octsep cfs'!$J24*30 + 'octsep cfs'!$K24*31 + 'octsep cfs'!$L24*31)*1.983471/1000</f>
        <v>1573.2852302580002</v>
      </c>
      <c r="M24" s="6">
        <f xml:space="preserve"> ('octsep cfs'!$K24*31 + 'octsep cfs'!$L24*31)*1.983471/1000</f>
        <v>793.06707769800005</v>
      </c>
      <c r="N24" s="6">
        <f xml:space="preserve"> 'octsep cfs'!$L24*31*1.983471/1000</f>
        <v>365.54378794499996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763.87038457799997</v>
      </c>
      <c r="C25" s="6">
        <f>('augjul cfs'!$C25*30 + 'octsep cfs'!$B25*31 + 'octsep cfs'!$C25*30 + 'octsep cfs'!$D25*31 + 'octsep cfs'!$E25*31 + 'octsep cfs'!$F25*28 + 'octsep cfs'!$G25*31)*1.983471/1000</f>
        <v>398.32659663300001</v>
      </c>
      <c r="D25" s="6">
        <f>('octsep cfs'!$B25*31 + 'octsep cfs'!$C25*30 + 'octsep cfs'!$D25*31 + 'octsep cfs'!$E25*31 + 'octsep cfs'!$F25*28 + 'octsep cfs'!$G25*31)*1.983471/1000</f>
        <v>239.68858605299999</v>
      </c>
      <c r="E25" s="6">
        <f>('octsep cfs'!$C25*30 + 'octsep cfs'!$D25*31 + 'octsep cfs'!$E25*31 + 'octsep cfs'!$F25*28 + 'octsep cfs'!$G25*31)*1.983471/1000</f>
        <v>155.45057268300002</v>
      </c>
      <c r="F25" s="6">
        <f>('octsep cfs'!$D25*31 + 'octsep cfs'!$E25*31 + 'octsep cfs'!$F25*28 + 'octsep cfs'!$G25*31)*1.983471/1000</f>
        <v>107.49024390299999</v>
      </c>
      <c r="G25" s="6">
        <f>('octsep cfs'!$E25*31 + 'octsep cfs'!$F25*28 + 'octsep cfs'!$G25*31)*1.983471/1000</f>
        <v>76.131567393000012</v>
      </c>
      <c r="H25" s="6">
        <f>('octsep cfs'!$F25*28 + 'octsep cfs'!$G25*31)*1.983471/1000</f>
        <v>49.876361766000002</v>
      </c>
      <c r="I25" s="6">
        <f>'octsep cfs'!$G25*31*1.983471/1000</f>
        <v>26.439668430000001</v>
      </c>
      <c r="J25" s="6">
        <f xml:space="preserve"> ('octsep cfs'!$H25*30 + 'octsep cfs'!$I25*31 + 'octsep cfs'!$J25*30 + 'octsep cfs'!$K25*31 + 'octsep cfs'!$L25*31)*1.983471/1000</f>
        <v>1644.2379548700001</v>
      </c>
      <c r="K25" s="6">
        <f xml:space="preserve"> ('octsep cfs'!$I25*31 + 'octsep cfs'!$J25*30 + 'octsep cfs'!$K25*31 + 'octsep cfs'!$L25*31)*1.983471/1000</f>
        <v>1547.3057271</v>
      </c>
      <c r="L25" s="6">
        <f xml:space="preserve"> ('octsep cfs'!$J25*30 + 'octsep cfs'!$K25*31 + 'octsep cfs'!$L25*31)*1.983471/1000</f>
        <v>1066.1652492750002</v>
      </c>
      <c r="M25" s="6">
        <f xml:space="preserve"> ('octsep cfs'!$K25*31 + 'octsep cfs'!$L25*31)*1.983471/1000</f>
        <v>650.231380575</v>
      </c>
      <c r="N25" s="6">
        <f xml:space="preserve"> 'octsep cfs'!$L25*31*1.983471/1000</f>
        <v>279.70709694899995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700.15137870299998</v>
      </c>
      <c r="C26" s="6">
        <f>('augjul cfs'!$C26*30 + 'octsep cfs'!$B26*31 + 'octsep cfs'!$C26*30 + 'octsep cfs'!$D26*31 + 'octsep cfs'!$E26*31 + 'octsep cfs'!$F26*28 + 'octsep cfs'!$G26*31)*1.983471/1000</f>
        <v>420.44428175399997</v>
      </c>
      <c r="D26" s="6">
        <f>('octsep cfs'!$B26*31 + 'octsep cfs'!$C26*30 + 'octsep cfs'!$D26*31 + 'octsep cfs'!$E26*31 + 'octsep cfs'!$F26*28 + 'octsep cfs'!$G26*31)*1.983471/1000</f>
        <v>272.93354348400004</v>
      </c>
      <c r="E26" s="6">
        <f>('octsep cfs'!$C26*30 + 'octsep cfs'!$D26*31 + 'octsep cfs'!$E26*31 + 'octsep cfs'!$F26*28 + 'octsep cfs'!$G26*31)*1.983471/1000</f>
        <v>202.96065354599997</v>
      </c>
      <c r="F26" s="6">
        <f>('octsep cfs'!$D26*31 + 'octsep cfs'!$E26*31 + 'octsep cfs'!$F26*28 + 'octsep cfs'!$G26*31)*1.983471/1000</f>
        <v>138.339168366</v>
      </c>
      <c r="G26" s="6">
        <f>('octsep cfs'!$E26*31 + 'octsep cfs'!$F26*28 + 'octsep cfs'!$G26*31)*1.983471/1000</f>
        <v>85.767269511000009</v>
      </c>
      <c r="H26" s="6">
        <f>('octsep cfs'!$F26*28 + 'octsep cfs'!$G26*31)*1.983471/1000</f>
        <v>56.007270626999997</v>
      </c>
      <c r="I26" s="6">
        <f>'octsep cfs'!$G26*31*1.983471/1000</f>
        <v>28.960660071</v>
      </c>
      <c r="J26" s="6">
        <f xml:space="preserve"> ('octsep cfs'!$H26*30 + 'octsep cfs'!$I26*31 + 'octsep cfs'!$J26*30 + 'octsep cfs'!$K26*31 + 'octsep cfs'!$L26*31)*1.983471/1000</f>
        <v>2162.689505676</v>
      </c>
      <c r="K26" s="6">
        <f xml:space="preserve"> ('octsep cfs'!$I26*31 + 'octsep cfs'!$J26*30 + 'octsep cfs'!$K26*31 + 'octsep cfs'!$L26*31)*1.983471/1000</f>
        <v>2109.0167804160001</v>
      </c>
      <c r="L26" s="6">
        <f xml:space="preserve"> ('octsep cfs'!$J26*30 + 'octsep cfs'!$K26*31 + 'octsep cfs'!$L26*31)*1.983471/1000</f>
        <v>1875.3024090150002</v>
      </c>
      <c r="M26" s="6">
        <f xml:space="preserve"> ('octsep cfs'!$K26*31 + 'octsep cfs'!$L26*31)*1.983471/1000</f>
        <v>1118.7669001950001</v>
      </c>
      <c r="N26" s="6">
        <f xml:space="preserve"> 'octsep cfs'!$L26*31*1.983471/1000</f>
        <v>400.59172051500002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935.65682441699994</v>
      </c>
      <c r="C27" s="6">
        <f>('augjul cfs'!$C27*30 + 'octsep cfs'!$B27*31 + 'octsep cfs'!$C27*30 + 'octsep cfs'!$D27*31 + 'octsep cfs'!$E27*31 + 'octsep cfs'!$F27*28 + 'octsep cfs'!$G27*31)*1.983471/1000</f>
        <v>535.06510390200003</v>
      </c>
      <c r="D27" s="6">
        <f>('octsep cfs'!$B27*31 + 'octsep cfs'!$C27*30 + 'octsep cfs'!$D27*31 + 'octsep cfs'!$E27*31 + 'octsep cfs'!$F27*28 + 'octsep cfs'!$G27*31)*1.983471/1000</f>
        <v>347.62709440200001</v>
      </c>
      <c r="E27" s="6">
        <f>('octsep cfs'!$C27*30 + 'octsep cfs'!$D27*31 + 'octsep cfs'!$E27*31 + 'octsep cfs'!$F27*28 + 'octsep cfs'!$G27*31)*1.983471/1000</f>
        <v>239.83932984899999</v>
      </c>
      <c r="F27" s="6">
        <f>('octsep cfs'!$D27*31 + 'octsep cfs'!$E27*31 + 'octsep cfs'!$F27*28 + 'octsep cfs'!$G27*31)*1.983471/1000</f>
        <v>171.94511751899998</v>
      </c>
      <c r="G27" s="6">
        <f>('octsep cfs'!$E27*31 + 'octsep cfs'!$F27*28 + 'octsep cfs'!$G27*31)*1.983471/1000</f>
        <v>117.59007823499999</v>
      </c>
      <c r="H27" s="6">
        <f>('octsep cfs'!$F27*28 + 'octsep cfs'!$G27*31)*1.983471/1000</f>
        <v>68.031071828999998</v>
      </c>
      <c r="I27" s="6">
        <f>'octsep cfs'!$G27*31*1.983471/1000</f>
        <v>29.821486485000001</v>
      </c>
      <c r="J27" s="6">
        <f xml:space="preserve"> ('octsep cfs'!$H27*30 + 'octsep cfs'!$I27*31 + 'octsep cfs'!$J27*30 + 'octsep cfs'!$K27*31 + 'octsep cfs'!$L27*31)*1.983471/1000</f>
        <v>2248.2068578409999</v>
      </c>
      <c r="K27" s="6">
        <f xml:space="preserve"> ('octsep cfs'!$I27*31 + 'octsep cfs'!$J27*30 + 'octsep cfs'!$K27*31 + 'octsep cfs'!$L27*31)*1.983471/1000</f>
        <v>2146.6333079309998</v>
      </c>
      <c r="L27" s="6">
        <f xml:space="preserve"> ('octsep cfs'!$J27*30 + 'octsep cfs'!$K27*31 + 'octsep cfs'!$L27*31)*1.983471/1000</f>
        <v>1686.398614446</v>
      </c>
      <c r="M27" s="6">
        <f xml:space="preserve"> ('octsep cfs'!$K27*31 + 'octsep cfs'!$L27*31)*1.983471/1000</f>
        <v>1141.5788001659998</v>
      </c>
      <c r="N27" s="6">
        <f xml:space="preserve"> 'octsep cfs'!$L27*31*1.983471/1000</f>
        <v>344.63800360499999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828.44823339599998</v>
      </c>
      <c r="C28" s="6">
        <f>('augjul cfs'!$C28*30 + 'octsep cfs'!$B28*31 + 'octsep cfs'!$C28*30 + 'octsep cfs'!$D28*31 + 'octsep cfs'!$E28*31 + 'octsep cfs'!$F28*29 + 'octsep cfs'!$G28*31)*1.983471/1000</f>
        <v>483.81022979100004</v>
      </c>
      <c r="D28" s="6">
        <f>('octsep cfs'!$B28*31 + 'octsep cfs'!$C28*30 + 'octsep cfs'!$D28*31 + 'octsep cfs'!$E28*31 + 'octsep cfs'!$F28*29 + 'octsep cfs'!$G28*31)*1.983471/1000</f>
        <v>323.26808705099995</v>
      </c>
      <c r="E28" s="6">
        <f>('octsep cfs'!$C28*30 + 'octsep cfs'!$D28*31 + 'octsep cfs'!$E28*31 + 'octsep cfs'!$F28*29 + 'octsep cfs'!$G28*31)*1.983471/1000</f>
        <v>197.1570174</v>
      </c>
      <c r="F28" s="6">
        <f>('octsep cfs'!$D28*31 + 'octsep cfs'!$E28*31 + 'octsep cfs'!$F28*29 + 'octsep cfs'!$G28*31)*1.983471/1000</f>
        <v>143.0082591</v>
      </c>
      <c r="G28" s="6">
        <f>('octsep cfs'!$E28*31 + 'octsep cfs'!$F28*29 + 'octsep cfs'!$G28*31)*1.983471/1000</f>
        <v>98.491235975999999</v>
      </c>
      <c r="H28" s="6">
        <f>('octsep cfs'!$F28*29 + 'octsep cfs'!$G28*31)*1.983471/1000</f>
        <v>64.796030627999997</v>
      </c>
      <c r="I28" s="6">
        <f>'octsep cfs'!$G28*31*1.983471/1000</f>
        <v>30.743800500000003</v>
      </c>
      <c r="J28" s="6">
        <f xml:space="preserve"> ('octsep cfs'!$H28*30 + 'octsep cfs'!$I28*31 + 'octsep cfs'!$J28*30 + 'octsep cfs'!$K28*31 + 'octsep cfs'!$L28*31)*1.983471/1000</f>
        <v>2014.0065360449998</v>
      </c>
      <c r="K28" s="6">
        <f xml:space="preserve"> ('octsep cfs'!$I28*31 + 'octsep cfs'!$J28*30 + 'octsep cfs'!$K28*31 + 'octsep cfs'!$L28*31)*1.983471/1000</f>
        <v>1884.8825739450001</v>
      </c>
      <c r="L28" s="6">
        <f xml:space="preserve"> ('octsep cfs'!$J28*30 + 'octsep cfs'!$K28*31 + 'octsep cfs'!$L28*31)*1.983471/1000</f>
        <v>1459.326887424</v>
      </c>
      <c r="M28" s="6">
        <f xml:space="preserve"> ('octsep cfs'!$K28*31 + 'octsep cfs'!$L28*31)*1.983471/1000</f>
        <v>851.84922425399998</v>
      </c>
      <c r="N28" s="6">
        <f xml:space="preserve"> 'octsep cfs'!$L28*31*1.983471/1000</f>
        <v>327.298500123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712.79402285699996</v>
      </c>
      <c r="C29" s="6">
        <f>('augjul cfs'!$C29*30 + 'octsep cfs'!$B29*31 + 'octsep cfs'!$C29*30 + 'octsep cfs'!$D29*31 + 'octsep cfs'!$E29*31 + 'octsep cfs'!$F29*28 + 'octsep cfs'!$G29*31)*1.983471/1000</f>
        <v>385.49552273400002</v>
      </c>
      <c r="D29" s="6">
        <f>('octsep cfs'!$B29*31 + 'octsep cfs'!$C29*30 + 'octsep cfs'!$D29*31 + 'octsep cfs'!$E29*31 + 'octsep cfs'!$F29*28 + 'octsep cfs'!$G29*31)*1.983471/1000</f>
        <v>247.564949394</v>
      </c>
      <c r="E29" s="6">
        <f>('octsep cfs'!$C29*30 + 'octsep cfs'!$D29*31 + 'octsep cfs'!$E29*31 + 'octsep cfs'!$F29*28 + 'octsep cfs'!$G29*31)*1.983471/1000</f>
        <v>166.462803675</v>
      </c>
      <c r="F29" s="6">
        <f>('octsep cfs'!$D29*31 + 'octsep cfs'!$E29*31 + 'octsep cfs'!$F29*28 + 'octsep cfs'!$G29*31)*1.983471/1000</f>
        <v>135.87768085500002</v>
      </c>
      <c r="G29" s="6">
        <f>('octsep cfs'!$E29*31 + 'octsep cfs'!$F29*28 + 'octsep cfs'!$G29*31)*1.983471/1000</f>
        <v>102.98181432</v>
      </c>
      <c r="H29" s="6">
        <f>('octsep cfs'!$F29*28 + 'octsep cfs'!$G29*31)*1.983471/1000</f>
        <v>63.752724882000003</v>
      </c>
      <c r="I29" s="6">
        <f>'octsep cfs'!$G29*31*1.983471/1000</f>
        <v>33.818180549999994</v>
      </c>
      <c r="J29" s="6">
        <f xml:space="preserve"> ('octsep cfs'!$H29*30 + 'octsep cfs'!$I29*31 + 'octsep cfs'!$J29*30 + 'octsep cfs'!$K29*31 + 'octsep cfs'!$L29*31)*1.983471/1000</f>
        <v>2084.380087125</v>
      </c>
      <c r="K29" s="6">
        <f xml:space="preserve"> ('octsep cfs'!$I29*31 + 'octsep cfs'!$J29*30 + 'octsep cfs'!$K29*31 + 'octsep cfs'!$L29*31)*1.983471/1000</f>
        <v>2021.305709325</v>
      </c>
      <c r="L29" s="6">
        <f xml:space="preserve"> ('octsep cfs'!$J29*30 + 'octsep cfs'!$K29*31 + 'octsep cfs'!$L29*31)*1.983471/1000</f>
        <v>1683.3083666280002</v>
      </c>
      <c r="M29" s="6">
        <f xml:space="preserve"> ('octsep cfs'!$K29*31 + 'octsep cfs'!$L29*31)*1.983471/1000</f>
        <v>1073.4505382580001</v>
      </c>
      <c r="N29" s="6">
        <f xml:space="preserve"> 'octsep cfs'!$L29*31*1.983471/1000</f>
        <v>396.410563647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958.14145167300001</v>
      </c>
      <c r="C30" s="6">
        <f>('augjul cfs'!$C30*30 + 'octsep cfs'!$B30*31 + 'octsep cfs'!$C30*30 + 'octsep cfs'!$D30*31 + 'octsep cfs'!$E30*31 + 'octsep cfs'!$F30*28 + 'octsep cfs'!$G30*31)*1.983471/1000</f>
        <v>561.730888026</v>
      </c>
      <c r="D30" s="6">
        <f>('octsep cfs'!$B30*31 + 'octsep cfs'!$C30*30 + 'octsep cfs'!$D30*31 + 'octsep cfs'!$E30*31 + 'octsep cfs'!$F30*28 + 'octsep cfs'!$G30*31)*1.983471/1000</f>
        <v>393.51271251599997</v>
      </c>
      <c r="E30" s="6">
        <f>('octsep cfs'!$C30*30 + 'octsep cfs'!$D30*31 + 'octsep cfs'!$E30*31 + 'octsep cfs'!$F30*28 + 'octsep cfs'!$G30*31)*1.983471/1000</f>
        <v>270.59899811700001</v>
      </c>
      <c r="F30" s="6">
        <f>('octsep cfs'!$D30*31 + 'octsep cfs'!$E30*31 + 'octsep cfs'!$F30*28 + 'octsep cfs'!$G30*31)*1.983471/1000</f>
        <v>178.427100747</v>
      </c>
      <c r="G30" s="6">
        <f>('octsep cfs'!$E30*31 + 'octsep cfs'!$F30*28 + 'octsep cfs'!$G30*31)*1.983471/1000</f>
        <v>116.078673333</v>
      </c>
      <c r="H30" s="6">
        <f>('octsep cfs'!$F30*28 + 'octsep cfs'!$G30*31)*1.983471/1000</f>
        <v>76.849583895000009</v>
      </c>
      <c r="I30" s="6">
        <f>'octsep cfs'!$G30*31*1.983471/1000</f>
        <v>36.585122595000001</v>
      </c>
      <c r="J30" s="6">
        <f xml:space="preserve"> ('octsep cfs'!$H30*30 + 'octsep cfs'!$I30*31 + 'octsep cfs'!$J30*30 + 'octsep cfs'!$K30*31 + 'octsep cfs'!$L30*31)*1.983471/1000</f>
        <v>2530.2207315629998</v>
      </c>
      <c r="K30" s="6">
        <f xml:space="preserve"> ('octsep cfs'!$I30*31 + 'octsep cfs'!$J30*30 + 'octsep cfs'!$K30*31 + 'octsep cfs'!$L30*31)*1.983471/1000</f>
        <v>2480.7727995329997</v>
      </c>
      <c r="L30" s="6">
        <f xml:space="preserve"> ('octsep cfs'!$J30*30 + 'octsep cfs'!$K30*31 + 'octsep cfs'!$L30*31)*1.983471/1000</f>
        <v>2071.6343024789999</v>
      </c>
      <c r="M30" s="6">
        <f xml:space="preserve"> ('octsep cfs'!$K30*31 + 'octsep cfs'!$L30*31)*1.983471/1000</f>
        <v>1411.0789553489999</v>
      </c>
      <c r="N30" s="6">
        <f xml:space="preserve"> 'octsep cfs'!$L30*31*1.983471/1000</f>
        <v>493.683948429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1066.639298844</v>
      </c>
      <c r="C31" s="6">
        <f>('augjul cfs'!$C31*30 + 'octsep cfs'!$B31*31 + 'octsep cfs'!$C31*30 + 'octsep cfs'!$D31*31 + 'octsep cfs'!$E31*31 + 'octsep cfs'!$F31*28 + 'octsep cfs'!$G31*31)*1.983471/1000</f>
        <v>572.955350415</v>
      </c>
      <c r="D31" s="6">
        <f>('octsep cfs'!$B31*31 + 'octsep cfs'!$C31*30 + 'octsep cfs'!$D31*31 + 'octsep cfs'!$E31*31 + 'octsep cfs'!$F31*28 + 'octsep cfs'!$G31*31)*1.983471/1000</f>
        <v>327.20329351499998</v>
      </c>
      <c r="E31" s="6">
        <f>('octsep cfs'!$C31*30 + 'octsep cfs'!$D31*31 + 'octsep cfs'!$E31*31 + 'octsep cfs'!$F31*28 + 'octsep cfs'!$G31*31)*1.983471/1000</f>
        <v>236.939495247</v>
      </c>
      <c r="F31" s="6">
        <f>('octsep cfs'!$D31*31 + 'octsep cfs'!$E31*31 + 'octsep cfs'!$F31*28 + 'octsep cfs'!$G31*31)*1.983471/1000</f>
        <v>164.701481427</v>
      </c>
      <c r="G31" s="6">
        <f>('octsep cfs'!$E31*31 + 'octsep cfs'!$F31*28 + 'octsep cfs'!$G31*31)*1.983471/1000</f>
        <v>104.56660764899999</v>
      </c>
      <c r="H31" s="6">
        <f>('octsep cfs'!$F31*28 + 'octsep cfs'!$G31*31)*1.983471/1000</f>
        <v>65.706443817000007</v>
      </c>
      <c r="I31" s="6">
        <f>'octsep cfs'!$G31*31*1.983471/1000</f>
        <v>36.216196988999997</v>
      </c>
      <c r="J31" s="6">
        <f xml:space="preserve"> ('octsep cfs'!$H31*30 + 'octsep cfs'!$I31*31 + 'octsep cfs'!$J31*30 + 'octsep cfs'!$K31*31 + 'octsep cfs'!$L31*31)*1.983471/1000</f>
        <v>2185.2514883009999</v>
      </c>
      <c r="K31" s="6">
        <f xml:space="preserve"> ('octsep cfs'!$I31*31 + 'octsep cfs'!$J31*30 + 'octsep cfs'!$K31*31 + 'octsep cfs'!$L31*31)*1.983471/1000</f>
        <v>2138.302729731</v>
      </c>
      <c r="L31" s="6">
        <f xml:space="preserve"> ('octsep cfs'!$J31*30 + 'octsep cfs'!$K31*31 + 'octsep cfs'!$L31*31)*1.983471/1000</f>
        <v>1946.9533154189999</v>
      </c>
      <c r="M31" s="6">
        <f xml:space="preserve"> ('octsep cfs'!$K31*31 + 'octsep cfs'!$L31*31)*1.983471/1000</f>
        <v>1170.6624354389999</v>
      </c>
      <c r="N31" s="6">
        <f xml:space="preserve"> 'octsep cfs'!$L31*31*1.983471/1000</f>
        <v>368.43370519200005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870.71004999299998</v>
      </c>
      <c r="C32" s="6">
        <f>('augjul cfs'!$C32*30 + 'octsep cfs'!$B32*31 + 'octsep cfs'!$C32*30 + 'octsep cfs'!$D32*31 + 'octsep cfs'!$E32*31 + 'octsep cfs'!$F32*29 + 'octsep cfs'!$G32*31)*1.983471/1000</f>
        <v>502.27634480099999</v>
      </c>
      <c r="D32" s="6">
        <f>('octsep cfs'!$B32*31 + 'octsep cfs'!$C32*30 + 'octsep cfs'!$D32*31 + 'octsep cfs'!$E32*31 + 'octsep cfs'!$F32*29 + 'octsep cfs'!$G32*31)*1.983471/1000</f>
        <v>324.71602088099996</v>
      </c>
      <c r="E32" s="6">
        <f>('octsep cfs'!$C32*30 + 'octsep cfs'!$D32*31 + 'octsep cfs'!$E32*31 + 'octsep cfs'!$F32*29 + 'octsep cfs'!$G32*31)*1.983471/1000</f>
        <v>214.345777086</v>
      </c>
      <c r="F32" s="6">
        <f>('octsep cfs'!$D32*31 + 'octsep cfs'!$E32*31 + 'octsep cfs'!$F32*29 + 'octsep cfs'!$G32*31)*1.983471/1000</f>
        <v>134.25321810599999</v>
      </c>
      <c r="G32" s="6">
        <f>('octsep cfs'!$E32*31 + 'octsep cfs'!$F32*29 + 'octsep cfs'!$G32*31)*1.983471/1000</f>
        <v>92.441649425999998</v>
      </c>
      <c r="H32" s="6">
        <f>('octsep cfs'!$F32*29 + 'octsep cfs'!$G32*31)*1.983471/1000</f>
        <v>65.571567788999999</v>
      </c>
      <c r="I32" s="6">
        <f>'octsep cfs'!$G32*31*1.983471/1000</f>
        <v>34.740494564999999</v>
      </c>
      <c r="J32" s="6">
        <f xml:space="preserve"> ('octsep cfs'!$H32*30 + 'octsep cfs'!$I32*31 + 'octsep cfs'!$J32*30 + 'octsep cfs'!$K32*31 + 'octsep cfs'!$L32*31)*1.983471/1000</f>
        <v>2326.3357805309997</v>
      </c>
      <c r="K32" s="6">
        <f xml:space="preserve"> ('octsep cfs'!$I32*31 + 'octsep cfs'!$J32*30 + 'octsep cfs'!$K32*31 + 'octsep cfs'!$L32*31)*1.983471/1000</f>
        <v>2191.2019013009999</v>
      </c>
      <c r="L32" s="6">
        <f xml:space="preserve"> ('octsep cfs'!$J32*30 + 'octsep cfs'!$K32*31 + 'octsep cfs'!$L32*31)*1.983471/1000</f>
        <v>1676.4277057290001</v>
      </c>
      <c r="M32" s="6">
        <f xml:space="preserve"> ('octsep cfs'!$K32*31 + 'octsep cfs'!$L32*31)*1.983471/1000</f>
        <v>954.22607991900009</v>
      </c>
      <c r="N32" s="6">
        <f xml:space="preserve"> 'octsep cfs'!$L32*31*1.983471/1000</f>
        <v>337.99734269700002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840.05550568800004</v>
      </c>
      <c r="C33" s="6">
        <f>('augjul cfs'!$C33*30 + 'octsep cfs'!$B33*31 + 'octsep cfs'!$C33*30 + 'octsep cfs'!$D33*31 + 'octsep cfs'!$E33*31 + 'octsep cfs'!$F33*28 + 'octsep cfs'!$G33*31)*1.983471/1000</f>
        <v>502.05816299100002</v>
      </c>
      <c r="D33" s="6">
        <f>('octsep cfs'!$B33*31 + 'octsep cfs'!$C33*30 + 'octsep cfs'!$D33*31 + 'octsep cfs'!$E33*31 + 'octsep cfs'!$F33*28 + 'octsep cfs'!$G33*31)*1.983471/1000</f>
        <v>320.45155823099998</v>
      </c>
      <c r="E33" s="6">
        <f>('octsep cfs'!$C33*30 + 'octsep cfs'!$D33*31 + 'octsep cfs'!$E33*31 + 'octsep cfs'!$F33*28 + 'octsep cfs'!$G33*31)*1.983471/1000</f>
        <v>197.41486863</v>
      </c>
      <c r="F33" s="6">
        <f>('octsep cfs'!$D33*31 + 'octsep cfs'!$E33*31 + 'octsep cfs'!$F33*28 + 'octsep cfs'!$G33*31)*1.983471/1000</f>
        <v>135.53057342999998</v>
      </c>
      <c r="G33" s="6">
        <f>('octsep cfs'!$E33*31 + 'octsep cfs'!$F33*28 + 'octsep cfs'!$G33*31)*1.983471/1000</f>
        <v>86.709418236000005</v>
      </c>
      <c r="H33" s="6">
        <f>('octsep cfs'!$F33*28 + 'octsep cfs'!$G33*31)*1.983471/1000</f>
        <v>60.700163013000001</v>
      </c>
      <c r="I33" s="6">
        <f>'octsep cfs'!$G33*31*1.983471/1000</f>
        <v>34.986444968999997</v>
      </c>
      <c r="J33" s="6">
        <f xml:space="preserve"> ('octsep cfs'!$H33*30 + 'octsep cfs'!$I33*31 + 'octsep cfs'!$J33*30 + 'octsep cfs'!$K33*31 + 'octsep cfs'!$L33*31)*1.983471/1000</f>
        <v>2042.8105019070001</v>
      </c>
      <c r="K33" s="6">
        <f xml:space="preserve"> ('octsep cfs'!$I33*31 + 'octsep cfs'!$J33*30 + 'octsep cfs'!$K33*31 + 'octsep cfs'!$L33*31)*1.983471/1000</f>
        <v>1970.810504607</v>
      </c>
      <c r="L33" s="6">
        <f xml:space="preserve"> ('octsep cfs'!$J33*30 + 'octsep cfs'!$K33*31 + 'octsep cfs'!$L33*31)*1.983471/1000</f>
        <v>1305.4531741859998</v>
      </c>
      <c r="M33" s="6">
        <f xml:space="preserve"> ('octsep cfs'!$K33*31 + 'octsep cfs'!$L33*31)*1.983471/1000</f>
        <v>695.17881690600007</v>
      </c>
      <c r="N33" s="6">
        <f xml:space="preserve"> 'octsep cfs'!$L33*31*1.983471/1000</f>
        <v>248.77883364599998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716.2670805780001</v>
      </c>
      <c r="C34" s="6">
        <f>('augjul cfs'!$C34*30 + 'octsep cfs'!$B34*31 + 'octsep cfs'!$C34*30 + 'octsep cfs'!$D34*31 + 'octsep cfs'!$E34*31 + 'octsep cfs'!$F34*28 + 'octsep cfs'!$G34*31)*1.983471/1000</f>
        <v>467.48824693199998</v>
      </c>
      <c r="D34" s="6">
        <f>('octsep cfs'!$B34*31 + 'octsep cfs'!$C34*30 + 'octsep cfs'!$D34*31 + 'octsep cfs'!$E34*31 + 'octsep cfs'!$F34*28 + 'octsep cfs'!$G34*31)*1.983471/1000</f>
        <v>311.646930462</v>
      </c>
      <c r="E34" s="6">
        <f>('octsep cfs'!$C34*30 + 'octsep cfs'!$D34*31 + 'octsep cfs'!$E34*31 + 'octsep cfs'!$F34*28 + 'octsep cfs'!$G34*31)*1.983471/1000</f>
        <v>205.88825674200001</v>
      </c>
      <c r="F34" s="6">
        <f>('octsep cfs'!$D34*31 + 'octsep cfs'!$E34*31 + 'octsep cfs'!$F34*28 + 'octsep cfs'!$G34*31)*1.983471/1000</f>
        <v>153.76263886199999</v>
      </c>
      <c r="G34" s="6">
        <f>('octsep cfs'!$E34*31 + 'octsep cfs'!$F34*28 + 'octsep cfs'!$G34*31)*1.983471/1000</f>
        <v>110.59834296</v>
      </c>
      <c r="H34" s="6">
        <f>('octsep cfs'!$F34*28 + 'octsep cfs'!$G34*31)*1.983471/1000</f>
        <v>75.242972385000002</v>
      </c>
      <c r="I34" s="6">
        <f>'octsep cfs'!$G34*31*1.983471/1000</f>
        <v>40.643304260999997</v>
      </c>
      <c r="J34" s="6">
        <f xml:space="preserve"> ('octsep cfs'!$H34*30 + 'octsep cfs'!$I34*31 + 'octsep cfs'!$J34*30 + 'octsep cfs'!$K34*31 + 'octsep cfs'!$L34*31)*1.983471/1000</f>
        <v>2306.5982606099997</v>
      </c>
      <c r="K34" s="6">
        <f xml:space="preserve"> ('octsep cfs'!$I34*31 + 'octsep cfs'!$J34*30 + 'octsep cfs'!$K34*31 + 'octsep cfs'!$L34*31)*1.983471/1000</f>
        <v>2232.21809811</v>
      </c>
      <c r="L34" s="6">
        <f xml:space="preserve"> ('octsep cfs'!$J34*30 + 'octsep cfs'!$K34*31 + 'octsep cfs'!$L34*31)*1.983471/1000</f>
        <v>1606.950683541</v>
      </c>
      <c r="M34" s="6">
        <f xml:space="preserve"> ('octsep cfs'!$K34*31 + 'octsep cfs'!$L34*31)*1.983471/1000</f>
        <v>864.577157661</v>
      </c>
      <c r="N34" s="6">
        <f xml:space="preserve"> 'octsep cfs'!$L34*31*1.983471/1000</f>
        <v>351.52461491700001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900.88459431599995</v>
      </c>
      <c r="C35" s="6">
        <f>('augjul cfs'!$C35*30 + 'octsep cfs'!$B35*31 + 'octsep cfs'!$C35*30 + 'octsep cfs'!$D35*31 + 'octsep cfs'!$E35*31 + 'octsep cfs'!$F35*28 + 'octsep cfs'!$G35*31)*1.983471/1000</f>
        <v>549.35997939899994</v>
      </c>
      <c r="D35" s="6">
        <f>('octsep cfs'!$B35*31 + 'octsep cfs'!$C35*30 + 'octsep cfs'!$D35*31 + 'octsep cfs'!$E35*31 + 'octsep cfs'!$F35*28 + 'octsep cfs'!$G35*31)*1.983471/1000</f>
        <v>367.45585398900005</v>
      </c>
      <c r="E35" s="6">
        <f>('octsep cfs'!$C35*30 + 'octsep cfs'!$D35*31 + 'octsep cfs'!$E35*31 + 'octsep cfs'!$F35*28 + 'octsep cfs'!$G35*31)*1.983471/1000</f>
        <v>227.510074113</v>
      </c>
      <c r="F35" s="6">
        <f>('octsep cfs'!$D35*31 + 'octsep cfs'!$E35*31 + 'octsep cfs'!$F35*28 + 'octsep cfs'!$G35*31)*1.983471/1000</f>
        <v>161.69850633300001</v>
      </c>
      <c r="G35" s="6">
        <f>('octsep cfs'!$E35*31 + 'octsep cfs'!$F35*28 + 'octsep cfs'!$G35*31)*1.983471/1000</f>
        <v>109.925946291</v>
      </c>
      <c r="H35" s="6">
        <f>('octsep cfs'!$F35*28 + 'octsep cfs'!$G35*31)*1.983471/1000</f>
        <v>67.069088394000005</v>
      </c>
      <c r="I35" s="6">
        <f>'octsep cfs'!$G35*31*1.983471/1000</f>
        <v>34.801982166000002</v>
      </c>
      <c r="J35" s="6">
        <f xml:space="preserve"> ('octsep cfs'!$H35*30 + 'octsep cfs'!$I35*31 + 'octsep cfs'!$J35*30 + 'octsep cfs'!$K35*31 + 'octsep cfs'!$L35*31)*1.983471/1000</f>
        <v>2376.2875141949999</v>
      </c>
      <c r="K35" s="6">
        <f xml:space="preserve"> ('octsep cfs'!$I35*31 + 'octsep cfs'!$J35*30 + 'octsep cfs'!$K35*31 + 'octsep cfs'!$L35*31)*1.983471/1000</f>
        <v>2276.2015675349999</v>
      </c>
      <c r="L35" s="6">
        <f xml:space="preserve"> ('octsep cfs'!$J35*30 + 'octsep cfs'!$K35*31 + 'octsep cfs'!$L35*31)*1.983471/1000</f>
        <v>1938.019762035</v>
      </c>
      <c r="M35" s="6">
        <f xml:space="preserve"> ('octsep cfs'!$K35*31 + 'octsep cfs'!$L35*31)*1.983471/1000</f>
        <v>1153.8148327649999</v>
      </c>
      <c r="N35" s="6">
        <f xml:space="preserve"> 'octsep cfs'!$L35*31*1.983471/1000</f>
        <v>377.22643213499998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1127.2819411979999</v>
      </c>
      <c r="C36" s="6">
        <f>('augjul cfs'!$C36*30 + 'octsep cfs'!$B36*31 + 'octsep cfs'!$C36*30 + 'octsep cfs'!$D36*31 + 'octsep cfs'!$E36*31 + 'octsep cfs'!$F36*29 + 'octsep cfs'!$G36*31)*1.983471/1000</f>
        <v>750.05550906299993</v>
      </c>
      <c r="D36" s="6">
        <f>('octsep cfs'!$B36*31 + 'octsep cfs'!$C36*30 + 'octsep cfs'!$D36*31 + 'octsep cfs'!$E36*31 + 'octsep cfs'!$F36*29 + 'octsep cfs'!$G36*31)*1.983471/1000</f>
        <v>464.61419745299997</v>
      </c>
      <c r="E36" s="6">
        <f>('octsep cfs'!$C36*30 + 'octsep cfs'!$D36*31 + 'octsep cfs'!$E36*31 + 'octsep cfs'!$F36*29 + 'octsep cfs'!$G36*31)*1.983471/1000</f>
        <v>299.88891437399997</v>
      </c>
      <c r="F36" s="6">
        <f>('octsep cfs'!$D36*31 + 'octsep cfs'!$E36*31 + 'octsep cfs'!$F36*29 + 'octsep cfs'!$G36*31)*1.983471/1000</f>
        <v>200.51701727400001</v>
      </c>
      <c r="G36" s="6">
        <f>('octsep cfs'!$E36*31 + 'octsep cfs'!$F36*29 + 'octsep cfs'!$G36*31)*1.983471/1000</f>
        <v>136.32396182999997</v>
      </c>
      <c r="H36" s="6">
        <f>('octsep cfs'!$F36*29 + 'octsep cfs'!$G36*31)*1.983471/1000</f>
        <v>89.962310675999987</v>
      </c>
      <c r="I36" s="6">
        <f>'octsep cfs'!$G36*31*1.983471/1000</f>
        <v>53.494212870000005</v>
      </c>
      <c r="J36" s="6">
        <f xml:space="preserve"> ('octsep cfs'!$H36*30 + 'octsep cfs'!$I36*31 + 'octsep cfs'!$J36*30 + 'octsep cfs'!$K36*31 + 'octsep cfs'!$L36*31)*1.983471/1000</f>
        <v>2062.8693441300002</v>
      </c>
      <c r="K36" s="6">
        <f xml:space="preserve"> ('octsep cfs'!$I36*31 + 'octsep cfs'!$J36*30 + 'octsep cfs'!$K36*31 + 'octsep cfs'!$L36*31)*1.983471/1000</f>
        <v>1939.45777851</v>
      </c>
      <c r="L36" s="6">
        <f xml:space="preserve"> ('octsep cfs'!$J36*30 + 'octsep cfs'!$K36*31 + 'octsep cfs'!$L36*31)*1.983471/1000</f>
        <v>1665.5305160549999</v>
      </c>
      <c r="M36" s="6">
        <f xml:space="preserve"> ('octsep cfs'!$K36*31 + 'octsep cfs'!$L36*31)*1.983471/1000</f>
        <v>1022.2313666250001</v>
      </c>
      <c r="N36" s="6">
        <f xml:space="preserve"> 'octsep cfs'!$L36*31*1.983471/1000</f>
        <v>331.66411979399999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956.93351783399999</v>
      </c>
      <c r="C37" s="6">
        <f>('augjul cfs'!$C37*30 + 'octsep cfs'!$B37*31 + 'octsep cfs'!$C37*30 + 'octsep cfs'!$D37*31 + 'octsep cfs'!$E37*31 + 'octsep cfs'!$F37*28 + 'octsep cfs'!$G37*31)*1.983471/1000</f>
        <v>625.26939804000006</v>
      </c>
      <c r="D37" s="6">
        <f>('octsep cfs'!$B37*31 + 'octsep cfs'!$C37*30 + 'octsep cfs'!$D37*31 + 'octsep cfs'!$E37*31 + 'octsep cfs'!$F37*28 + 'octsep cfs'!$G37*31)*1.983471/1000</f>
        <v>399.74874534000003</v>
      </c>
      <c r="E37" s="6">
        <f>('octsep cfs'!$C37*30 + 'octsep cfs'!$D37*31 + 'octsep cfs'!$E37*31 + 'octsep cfs'!$F37*28 + 'octsep cfs'!$G37*31)*1.983471/1000</f>
        <v>267.36594038699997</v>
      </c>
      <c r="F37" s="6">
        <f>('octsep cfs'!$D37*31 + 'octsep cfs'!$E37*31 + 'octsep cfs'!$F37*28 + 'octsep cfs'!$G37*31)*1.983471/1000</f>
        <v>187.63040618699998</v>
      </c>
      <c r="G37" s="6">
        <f>('octsep cfs'!$E37*31 + 'octsep cfs'!$F37*28 + 'octsep cfs'!$G37*31)*1.983471/1000</f>
        <v>137.51801137200002</v>
      </c>
      <c r="H37" s="6">
        <f>('octsep cfs'!$F37*28 + 'octsep cfs'!$G37*31)*1.983471/1000</f>
        <v>89.742145394999994</v>
      </c>
      <c r="I37" s="6">
        <f>'octsep cfs'!$G37*31*1.983471/1000</f>
        <v>44.701485927</v>
      </c>
      <c r="J37" s="6">
        <f xml:space="preserve"> ('octsep cfs'!$H37*30 + 'octsep cfs'!$I37*31 + 'octsep cfs'!$J37*30 + 'octsep cfs'!$K37*31 + 'octsep cfs'!$L37*31)*1.983471/1000</f>
        <v>2447.654784246</v>
      </c>
      <c r="K37" s="6">
        <f xml:space="preserve"> ('octsep cfs'!$I37*31 + 'octsep cfs'!$J37*30 + 'octsep cfs'!$K37*31 + 'octsep cfs'!$L37*31)*1.983471/1000</f>
        <v>2365.896109626</v>
      </c>
      <c r="L37" s="6">
        <f xml:space="preserve"> ('octsep cfs'!$J37*30 + 'octsep cfs'!$K37*31 + 'octsep cfs'!$L37*31)*1.983471/1000</f>
        <v>1877.6845576859998</v>
      </c>
      <c r="M37" s="6">
        <f xml:space="preserve"> ('octsep cfs'!$K37*31 + 'octsep cfs'!$L37*31)*1.983471/1000</f>
        <v>904.85153631600008</v>
      </c>
      <c r="N37" s="6">
        <f xml:space="preserve"> 'octsep cfs'!$L37*31*1.983471/1000</f>
        <v>404.46543937799999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883.34872720500005</v>
      </c>
      <c r="C38" s="6">
        <f>('augjul cfs'!$C38*30 + 'octsep cfs'!$B38*31 + 'octsep cfs'!$C38*30 + 'octsep cfs'!$D38*31 + 'octsep cfs'!$E38*31 + 'octsep cfs'!$F38*28 + 'octsep cfs'!$G38*31)*1.983471/1000</f>
        <v>478.883287827</v>
      </c>
      <c r="D38" s="6">
        <f>('octsep cfs'!$B38*31 + 'octsep cfs'!$C38*30 + 'octsep cfs'!$D38*31 + 'octsep cfs'!$E38*31 + 'octsep cfs'!$F38*28 + 'octsep cfs'!$G38*31)*1.983471/1000</f>
        <v>340.89321035699999</v>
      </c>
      <c r="E38" s="6">
        <f>('octsep cfs'!$C38*30 + 'octsep cfs'!$D38*31 + 'octsep cfs'!$E38*31 + 'octsep cfs'!$F38*28 + 'octsep cfs'!$G38*31)*1.983471/1000</f>
        <v>217.54908275100001</v>
      </c>
      <c r="F38" s="6">
        <f>('octsep cfs'!$D38*31 + 'octsep cfs'!$E38*31 + 'octsep cfs'!$F38*28 + 'octsep cfs'!$G38*31)*1.983471/1000</f>
        <v>149.00032499100001</v>
      </c>
      <c r="G38" s="6">
        <f>('octsep cfs'!$E38*31 + 'octsep cfs'!$F38*28 + 'octsep cfs'!$G38*31)*1.983471/1000</f>
        <v>105.59007868499999</v>
      </c>
      <c r="H38" s="6">
        <f>('octsep cfs'!$F38*28 + 'octsep cfs'!$G38*31)*1.983471/1000</f>
        <v>72.263798942999998</v>
      </c>
      <c r="I38" s="6">
        <f>'octsep cfs'!$G38*31*1.983471/1000</f>
        <v>33.387767343</v>
      </c>
      <c r="J38" s="6">
        <f xml:space="preserve"> ('octsep cfs'!$H38*30 + 'octsep cfs'!$I38*31 + 'octsep cfs'!$J38*30 + 'octsep cfs'!$K38*31 + 'octsep cfs'!$L38*31)*1.983471/1000</f>
        <v>2064.3212449020002</v>
      </c>
      <c r="K38" s="6">
        <f xml:space="preserve"> ('octsep cfs'!$I38*31 + 'octsep cfs'!$J38*30 + 'octsep cfs'!$K38*31 + 'octsep cfs'!$L38*31)*1.983471/1000</f>
        <v>1911.455134932</v>
      </c>
      <c r="L38" s="6">
        <f xml:space="preserve"> ('octsep cfs'!$J38*30 + 'octsep cfs'!$K38*31 + 'octsep cfs'!$L38*31)*1.983471/1000</f>
        <v>1576.347709482</v>
      </c>
      <c r="M38" s="6">
        <f xml:space="preserve"> ('octsep cfs'!$K38*31 + 'octsep cfs'!$L38*31)*1.983471/1000</f>
        <v>934.11963439200008</v>
      </c>
      <c r="N38" s="6">
        <f xml:space="preserve"> 'octsep cfs'!$L38*31*1.983471/1000</f>
        <v>378.57915935700004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990.64260747900005</v>
      </c>
      <c r="C39" s="6">
        <f>('augjul cfs'!$C39*30 + 'octsep cfs'!$B39*31 + 'octsep cfs'!$C39*30 + 'octsep cfs'!$D39*31 + 'octsep cfs'!$E39*31 + 'octsep cfs'!$F39*28 + 'octsep cfs'!$G39*31)*1.983471/1000</f>
        <v>612.06344812199995</v>
      </c>
      <c r="D39" s="6">
        <f>('octsep cfs'!$B39*31 + 'octsep cfs'!$C39*30 + 'octsep cfs'!$D39*31 + 'octsep cfs'!$E39*31 + 'octsep cfs'!$F39*28 + 'octsep cfs'!$G39*31)*1.983471/1000</f>
        <v>447.47502454199997</v>
      </c>
      <c r="E39" s="6">
        <f>('octsep cfs'!$C39*30 + 'octsep cfs'!$D39*31 + 'octsep cfs'!$E39*31 + 'octsep cfs'!$F39*28 + 'octsep cfs'!$G39*31)*1.983471/1000</f>
        <v>310.542137115</v>
      </c>
      <c r="F39" s="6">
        <f>('octsep cfs'!$D39*31 + 'octsep cfs'!$E39*31 + 'octsep cfs'!$F39*28 + 'octsep cfs'!$G39*31)*1.983471/1000</f>
        <v>215.216520855</v>
      </c>
      <c r="G39" s="6">
        <f>('octsep cfs'!$E39*31 + 'octsep cfs'!$F39*28 + 'octsep cfs'!$G39*31)*1.983471/1000</f>
        <v>147.08825894699999</v>
      </c>
      <c r="H39" s="6">
        <f>('octsep cfs'!$F39*28 + 'octsep cfs'!$G39*31)*1.983471/1000</f>
        <v>98.574541757999995</v>
      </c>
      <c r="I39" s="6">
        <f>'octsep cfs'!$G39*31*1.983471/1000</f>
        <v>47.591403174</v>
      </c>
      <c r="J39" s="6">
        <f xml:space="preserve"> ('octsep cfs'!$H39*30 + 'octsep cfs'!$I39*31 + 'octsep cfs'!$J39*30 + 'octsep cfs'!$K39*31 + 'octsep cfs'!$L39*31)*1.983471/1000</f>
        <v>2063.7400878989997</v>
      </c>
      <c r="K39" s="6">
        <f xml:space="preserve"> ('octsep cfs'!$I39*31 + 'octsep cfs'!$J39*30 + 'octsep cfs'!$K39*31 + 'octsep cfs'!$L39*31)*1.983471/1000</f>
        <v>1949.9086872089999</v>
      </c>
      <c r="L39" s="6">
        <f xml:space="preserve"> ('octsep cfs'!$J39*30 + 'octsep cfs'!$K39*31 + 'octsep cfs'!$L39*31)*1.983471/1000</f>
        <v>1584.0574612590001</v>
      </c>
      <c r="M39" s="6">
        <f xml:space="preserve"> ('octsep cfs'!$K39*31 + 'octsep cfs'!$L39*31)*1.983471/1000</f>
        <v>933.320295579</v>
      </c>
      <c r="N39" s="6">
        <f xml:space="preserve"> 'octsep cfs'!$L39*31*1.983471/1000</f>
        <v>371.877010848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976.78409560199998</v>
      </c>
      <c r="C40" s="6">
        <f>('augjul cfs'!$C40*30 + 'octsep cfs'!$B40*31 + 'octsep cfs'!$C40*30 + 'octsep cfs'!$D40*31 + 'octsep cfs'!$E40*31 + 'octsep cfs'!$F40*29 + 'octsep cfs'!$G40*31)*1.983471/1000</f>
        <v>604.90708475399992</v>
      </c>
      <c r="D40" s="6">
        <f>('octsep cfs'!$B40*31 + 'octsep cfs'!$C40*30 + 'octsep cfs'!$D40*31 + 'octsep cfs'!$E40*31 + 'octsep cfs'!$F40*29 + 'octsep cfs'!$G40*31)*1.983471/1000</f>
        <v>362.30874674400002</v>
      </c>
      <c r="E40" s="6">
        <f>('octsep cfs'!$C40*30 + 'octsep cfs'!$D40*31 + 'octsep cfs'!$E40*31 + 'octsep cfs'!$F40*29 + 'octsep cfs'!$G40*31)*1.983471/1000</f>
        <v>239.33354474399999</v>
      </c>
      <c r="F40" s="6">
        <f>('octsep cfs'!$D40*31 + 'octsep cfs'!$E40*31 + 'octsep cfs'!$F40*29 + 'octsep cfs'!$G40*31)*1.983471/1000</f>
        <v>162.513712914</v>
      </c>
      <c r="G40" s="6">
        <f>('octsep cfs'!$E40*31 + 'octsep cfs'!$F40*29 + 'octsep cfs'!$G40*31)*1.983471/1000</f>
        <v>104.961318378</v>
      </c>
      <c r="H40" s="6">
        <f>('octsep cfs'!$F40*29 + 'octsep cfs'!$G40*31)*1.983471/1000</f>
        <v>63.211237298999997</v>
      </c>
      <c r="I40" s="6">
        <f>'octsep cfs'!$G40*31*1.983471/1000</f>
        <v>32.035040121000002</v>
      </c>
      <c r="J40" s="6">
        <f xml:space="preserve"> ('octsep cfs'!$H40*30 + 'octsep cfs'!$I40*31 + 'octsep cfs'!$J40*30 + 'octsep cfs'!$K40*31 + 'octsep cfs'!$L40*31)*1.983471/1000</f>
        <v>2239.0392548790001</v>
      </c>
      <c r="K40" s="6">
        <f xml:space="preserve"> ('octsep cfs'!$I40*31 + 'octsep cfs'!$J40*30 + 'octsep cfs'!$K40*31 + 'octsep cfs'!$L40*31)*1.983471/1000</f>
        <v>2178.8210753190001</v>
      </c>
      <c r="L40" s="6">
        <f xml:space="preserve"> ('octsep cfs'!$J40*30 + 'octsep cfs'!$K40*31 + 'octsep cfs'!$L40*31)*1.983471/1000</f>
        <v>1879.622408853</v>
      </c>
      <c r="M40" s="6">
        <f xml:space="preserve"> ('octsep cfs'!$K40*31 + 'octsep cfs'!$L40*31)*1.983471/1000</f>
        <v>1140.164585343</v>
      </c>
      <c r="N40" s="6">
        <f xml:space="preserve"> 'octsep cfs'!$L40*31*1.983471/1000</f>
        <v>367.32692837400003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1035.8756636339999</v>
      </c>
      <c r="C41" s="6">
        <f>('augjul cfs'!$C41*30 + 'octsep cfs'!$B41*31 + 'octsep cfs'!$C41*30 + 'octsep cfs'!$D41*31 + 'octsep cfs'!$E41*31 + 'octsep cfs'!$F41*28 + 'octsep cfs'!$G41*31)*1.983471/1000</f>
        <v>668.54873525999994</v>
      </c>
      <c r="D41" s="6">
        <f>('octsep cfs'!$B41*31 + 'octsep cfs'!$C41*30 + 'octsep cfs'!$D41*31 + 'octsep cfs'!$E41*31 + 'octsep cfs'!$F41*28 + 'octsep cfs'!$G41*31)*1.983471/1000</f>
        <v>500.74708866000003</v>
      </c>
      <c r="E41" s="6">
        <f>('octsep cfs'!$C41*30 + 'octsep cfs'!$D41*31 + 'octsep cfs'!$E41*31 + 'octsep cfs'!$F41*28 + 'octsep cfs'!$G41*31)*1.983471/1000</f>
        <v>330.85684709700001</v>
      </c>
      <c r="F41" s="6">
        <f>('octsep cfs'!$D41*31 + 'octsep cfs'!$E41*31 + 'octsep cfs'!$F41*28 + 'octsep cfs'!$G41*31)*1.983471/1000</f>
        <v>229.461809577</v>
      </c>
      <c r="G41" s="6">
        <f>('octsep cfs'!$E41*31 + 'octsep cfs'!$F41*28 + 'octsep cfs'!$G41*31)*1.983471/1000</f>
        <v>165.022803729</v>
      </c>
      <c r="H41" s="6">
        <f>('octsep cfs'!$F41*28 + 'octsep cfs'!$G41*31)*1.983471/1000</f>
        <v>109.06908681900001</v>
      </c>
      <c r="I41" s="6">
        <f>'octsep cfs'!$G41*31*1.983471/1000</f>
        <v>60.196361379000003</v>
      </c>
      <c r="J41" s="6">
        <f xml:space="preserve"> ('octsep cfs'!$H41*30 + 'octsep cfs'!$I41*31 + 'octsep cfs'!$J41*30 + 'octsep cfs'!$K41*31 + 'octsep cfs'!$L41*31)*1.983471/1000</f>
        <v>2122.1632262039998</v>
      </c>
      <c r="K41" s="6">
        <f xml:space="preserve"> ('octsep cfs'!$I41*31 + 'octsep cfs'!$J41*30 + 'octsep cfs'!$K41*31 + 'octsep cfs'!$L41*31)*1.983471/1000</f>
        <v>1959.7764554339999</v>
      </c>
      <c r="L41" s="6">
        <f xml:space="preserve"> ('octsep cfs'!$J41*30 + 'octsep cfs'!$K41*31 + 'octsep cfs'!$L41*31)*1.983471/1000</f>
        <v>1624.300104378</v>
      </c>
      <c r="M41" s="6">
        <f xml:space="preserve"> ('octsep cfs'!$K41*31 + 'octsep cfs'!$L41*31)*1.983471/1000</f>
        <v>1011.348061248</v>
      </c>
      <c r="N41" s="6">
        <f xml:space="preserve"> 'octsep cfs'!$L41*31*1.983471/1000</f>
        <v>436.37750429700003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934.26244430400004</v>
      </c>
      <c r="C42" s="6">
        <f>('augjul cfs'!$C42*30 + 'octsep cfs'!$B42*31 + 'octsep cfs'!$C42*30 + 'octsep cfs'!$D42*31 + 'octsep cfs'!$E42*31 + 'octsep cfs'!$F42*28 + 'octsep cfs'!$G42*31)*1.983471/1000</f>
        <v>497.88494000700001</v>
      </c>
      <c r="D42" s="6">
        <f>('octsep cfs'!$B42*31 + 'octsep cfs'!$C42*30 + 'octsep cfs'!$D42*31 + 'octsep cfs'!$E42*31 + 'octsep cfs'!$F42*28 + 'octsep cfs'!$G42*31)*1.983471/1000</f>
        <v>386.31469625699998</v>
      </c>
      <c r="E42" s="6">
        <f>('octsep cfs'!$C42*30 + 'octsep cfs'!$D42*31 + 'octsep cfs'!$E42*31 + 'octsep cfs'!$F42*28 + 'octsep cfs'!$G42*31)*1.983471/1000</f>
        <v>264.50775867599998</v>
      </c>
      <c r="F42" s="6">
        <f>('octsep cfs'!$D42*31 + 'octsep cfs'!$E42*31 + 'octsep cfs'!$F42*28 + 'octsep cfs'!$G42*31)*1.983471/1000</f>
        <v>172.69288608600002</v>
      </c>
      <c r="G42" s="6">
        <f>('octsep cfs'!$E42*31 + 'octsep cfs'!$F42*28 + 'octsep cfs'!$G42*31)*1.983471/1000</f>
        <v>114.587103141</v>
      </c>
      <c r="H42" s="6">
        <f>('octsep cfs'!$F42*28 + 'octsep cfs'!$G42*31)*1.983471/1000</f>
        <v>69.70115441099999</v>
      </c>
      <c r="I42" s="6">
        <f>'octsep cfs'!$G42*31*1.983471/1000</f>
        <v>37.322973807000004</v>
      </c>
      <c r="J42" s="6">
        <f xml:space="preserve"> ('octsep cfs'!$H42*30 + 'octsep cfs'!$I42*31 + 'octsep cfs'!$J42*30 + 'octsep cfs'!$K42*31 + 'octsep cfs'!$L42*31)*1.983471/1000</f>
        <v>2146.173142659</v>
      </c>
      <c r="K42" s="6">
        <f xml:space="preserve"> ('octsep cfs'!$I42*31 + 'octsep cfs'!$J42*30 + 'octsep cfs'!$K42*31 + 'octsep cfs'!$L42*31)*1.983471/1000</f>
        <v>2044.242567969</v>
      </c>
      <c r="L42" s="6">
        <f xml:space="preserve"> ('octsep cfs'!$J42*30 + 'octsep cfs'!$K42*31 + 'octsep cfs'!$L42*31)*1.983471/1000</f>
        <v>1648.1394423269999</v>
      </c>
      <c r="M42" s="6">
        <f xml:space="preserve"> ('octsep cfs'!$K42*31 + 'octsep cfs'!$L42*31)*1.983471/1000</f>
        <v>995.914673397</v>
      </c>
      <c r="N42" s="6">
        <f xml:space="preserve"> 'octsep cfs'!$L42*31*1.983471/1000</f>
        <v>342.91635077699999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880.25451244500005</v>
      </c>
      <c r="C43" s="6">
        <f>('augjul cfs'!$C43*30 + 'octsep cfs'!$B43*31 + 'octsep cfs'!$C43*30 + 'octsep cfs'!$D43*31 + 'octsep cfs'!$E43*31 + 'octsep cfs'!$F43*28 + 'octsep cfs'!$G43*31)*1.983471/1000</f>
        <v>537.338161668</v>
      </c>
      <c r="D43" s="6">
        <f>('octsep cfs'!$B43*31 + 'octsep cfs'!$C43*30 + 'octsep cfs'!$D43*31 + 'octsep cfs'!$E43*31 + 'octsep cfs'!$F43*28 + 'octsep cfs'!$G43*31)*1.983471/1000</f>
        <v>352.45882975799998</v>
      </c>
      <c r="E43" s="6">
        <f>('octsep cfs'!$C43*30 + 'octsep cfs'!$D43*31 + 'octsep cfs'!$E43*31 + 'octsep cfs'!$F43*28 + 'octsep cfs'!$G43*31)*1.983471/1000</f>
        <v>251.43470131499998</v>
      </c>
      <c r="F43" s="6">
        <f>('octsep cfs'!$D43*31 + 'octsep cfs'!$E43*31 + 'octsep cfs'!$F43*28 + 'octsep cfs'!$G43*31)*1.983471/1000</f>
        <v>186.039662445</v>
      </c>
      <c r="G43" s="6">
        <f>('octsep cfs'!$E43*31 + 'octsep cfs'!$F43*28 + 'octsep cfs'!$G43*31)*1.983471/1000</f>
        <v>127.87239189899999</v>
      </c>
      <c r="H43" s="6">
        <f>('octsep cfs'!$F43*28 + 'octsep cfs'!$G43*31)*1.983471/1000</f>
        <v>79.789087917000003</v>
      </c>
      <c r="I43" s="6">
        <f>'octsep cfs'!$G43*31*1.983471/1000</f>
        <v>41.135205069000001</v>
      </c>
      <c r="J43" s="6">
        <f xml:space="preserve"> ('octsep cfs'!$H43*30 + 'octsep cfs'!$I43*31 + 'octsep cfs'!$J43*30 + 'octsep cfs'!$K43*31 + 'octsep cfs'!$L43*31)*1.983471/1000</f>
        <v>2372.3404069050002</v>
      </c>
      <c r="K43" s="6">
        <f xml:space="preserve"> ('octsep cfs'!$I43*31 + 'octsep cfs'!$J43*30 + 'octsep cfs'!$K43*31 + 'octsep cfs'!$L43*31)*1.983471/1000</f>
        <v>2304.3866904449997</v>
      </c>
      <c r="L43" s="6">
        <f xml:space="preserve"> ('octsep cfs'!$J43*30 + 'octsep cfs'!$K43*31 + 'octsep cfs'!$L43*31)*1.983471/1000</f>
        <v>1998.916288677</v>
      </c>
      <c r="M43" s="6">
        <f xml:space="preserve"> ('octsep cfs'!$K43*31 + 'octsep cfs'!$L43*31)*1.983471/1000</f>
        <v>1042.030374147</v>
      </c>
      <c r="N43" s="6">
        <f xml:space="preserve"> 'octsep cfs'!$L43*31*1.983471/1000</f>
        <v>358.65717663300001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959.45649294599991</v>
      </c>
      <c r="C44" s="6">
        <f>('augjul cfs'!$C44*30 + 'octsep cfs'!$B44*31 + 'octsep cfs'!$C44*30 + 'octsep cfs'!$D44*31 + 'octsep cfs'!$E44*31 + 'octsep cfs'!$F44*29 + 'octsep cfs'!$G44*31)*1.983471/1000</f>
        <v>600.79931631300008</v>
      </c>
      <c r="D44" s="6">
        <f>('octsep cfs'!$B44*31 + 'octsep cfs'!$C44*30 + 'octsep cfs'!$D44*31 + 'octsep cfs'!$E44*31 + 'octsep cfs'!$F44*29 + 'octsep cfs'!$G44*31)*1.983471/1000</f>
        <v>373.25552319299999</v>
      </c>
      <c r="E44" s="6">
        <f>('octsep cfs'!$C44*30 + 'octsep cfs'!$D44*31 + 'octsep cfs'!$E44*31 + 'octsep cfs'!$F44*29 + 'octsep cfs'!$G44*31)*1.983471/1000</f>
        <v>264.05354381699999</v>
      </c>
      <c r="F44" s="6">
        <f>('octsep cfs'!$D44*31 + 'octsep cfs'!$E44*31 + 'octsep cfs'!$F44*29 + 'octsep cfs'!$G44*31)*1.983471/1000</f>
        <v>188.78081936699999</v>
      </c>
      <c r="G44" s="6">
        <f>('octsep cfs'!$E44*31 + 'octsep cfs'!$F44*29 + 'octsep cfs'!$G44*31)*1.983471/1000</f>
        <v>150.96594475200001</v>
      </c>
      <c r="H44" s="6">
        <f>('octsep cfs'!$F44*29 + 'octsep cfs'!$G44*31)*1.983471/1000</f>
        <v>112.72065693</v>
      </c>
      <c r="I44" s="6">
        <f>'octsep cfs'!$G44*31*1.983471/1000</f>
        <v>65.668757868</v>
      </c>
      <c r="J44" s="6">
        <f xml:space="preserve"> ('octsep cfs'!$H44*30 + 'octsep cfs'!$I44*31 + 'octsep cfs'!$J44*30 + 'octsep cfs'!$K44*31 + 'octsep cfs'!$L44*31)*1.983471/1000</f>
        <v>2133.9371100599997</v>
      </c>
      <c r="K44" s="6">
        <f xml:space="preserve"> ('octsep cfs'!$I44*31 + 'octsep cfs'!$J44*30 + 'octsep cfs'!$K44*31 + 'octsep cfs'!$L44*31)*1.983471/1000</f>
        <v>2077.58669895</v>
      </c>
      <c r="L44" s="6">
        <f xml:space="preserve"> ('octsep cfs'!$J44*30 + 'octsep cfs'!$K44*31 + 'octsep cfs'!$L44*31)*1.983471/1000</f>
        <v>1725.5701832249999</v>
      </c>
      <c r="M44" s="6">
        <f xml:space="preserve"> ('octsep cfs'!$K44*31 + 'octsep cfs'!$L44*31)*1.983471/1000</f>
        <v>1029.6098787450001</v>
      </c>
      <c r="N44" s="6">
        <f xml:space="preserve"> 'octsep cfs'!$L44*31*1.983471/1000</f>
        <v>362.65387069799999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955.20789806400001</v>
      </c>
      <c r="C45" s="6">
        <f>('augjul cfs'!$C45*30 + 'octsep cfs'!$B45*31 + 'octsep cfs'!$C45*30 + 'octsep cfs'!$D45*31 + 'octsep cfs'!$E45*31 + 'octsep cfs'!$F45*28 + 'octsep cfs'!$G45*31)*1.983471/1000</f>
        <v>592.55402736600001</v>
      </c>
      <c r="D45" s="6">
        <f>('octsep cfs'!$B45*31 + 'octsep cfs'!$C45*30 + 'octsep cfs'!$D45*31 + 'octsep cfs'!$E45*31 + 'octsep cfs'!$F45*28 + 'octsep cfs'!$G45*31)*1.983471/1000</f>
        <v>375.06643221600001</v>
      </c>
      <c r="E45" s="6">
        <f>('octsep cfs'!$C45*30 + 'octsep cfs'!$D45*31 + 'octsep cfs'!$E45*31 + 'octsep cfs'!$F45*28 + 'octsep cfs'!$G45*31)*1.983471/1000</f>
        <v>264.51172561800001</v>
      </c>
      <c r="F45" s="6">
        <f>('octsep cfs'!$D45*31 + 'octsep cfs'!$E45*31 + 'octsep cfs'!$F45*28 + 'octsep cfs'!$G45*31)*1.983471/1000</f>
        <v>191.61916636800001</v>
      </c>
      <c r="G45" s="6">
        <f>('octsep cfs'!$E45*31 + 'octsep cfs'!$F45*28 + 'octsep cfs'!$G45*31)*1.983471/1000</f>
        <v>114.759665118</v>
      </c>
      <c r="H45" s="6">
        <f>('octsep cfs'!$F45*28 + 'octsep cfs'!$G45*31)*1.983471/1000</f>
        <v>69.996691589999998</v>
      </c>
      <c r="I45" s="6">
        <f>'octsep cfs'!$G45*31*1.983471/1000</f>
        <v>42.672395094000002</v>
      </c>
      <c r="J45" s="6">
        <f xml:space="preserve"> ('octsep cfs'!$H45*30 + 'octsep cfs'!$I45*31 + 'octsep cfs'!$J45*30 + 'octsep cfs'!$K45*31 + 'octsep cfs'!$L45*31)*1.983471/1000</f>
        <v>2040.1328160570001</v>
      </c>
      <c r="K45" s="6">
        <f xml:space="preserve"> ('octsep cfs'!$I45*31 + 'octsep cfs'!$J45*30 + 'octsep cfs'!$K45*31 + 'octsep cfs'!$L45*31)*1.983471/1000</f>
        <v>1888.1592680369999</v>
      </c>
      <c r="L45" s="6">
        <f xml:space="preserve"> ('octsep cfs'!$J45*30 + 'octsep cfs'!$K45*31 + 'octsep cfs'!$L45*31)*1.983471/1000</f>
        <v>1410.523583469</v>
      </c>
      <c r="M45" s="6">
        <f xml:space="preserve"> ('octsep cfs'!$K45*31 + 'octsep cfs'!$L45*31)*1.983471/1000</f>
        <v>691.059147639</v>
      </c>
      <c r="N45" s="6">
        <f xml:space="preserve"> 'octsep cfs'!$L45*31*1.983471/1000</f>
        <v>272.63602283400002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885.50476018200004</v>
      </c>
      <c r="C46" s="6">
        <f>('augjul cfs'!$C46*30 + 'octsep cfs'!$B46*31 + 'octsep cfs'!$C46*30 + 'octsep cfs'!$D46*31 + 'octsep cfs'!$E46*31 + 'octsep cfs'!$F46*28 + 'octsep cfs'!$G46*31)*1.983471/1000</f>
        <v>612.86873734800008</v>
      </c>
      <c r="D46" s="6">
        <f>('octsep cfs'!$B46*31 + 'octsep cfs'!$C46*30 + 'octsep cfs'!$D46*31 + 'octsep cfs'!$E46*31 + 'octsep cfs'!$F46*28 + 'octsep cfs'!$G46*31)*1.983471/1000</f>
        <v>413.053868808</v>
      </c>
      <c r="E46" s="6">
        <f>('octsep cfs'!$C46*30 + 'octsep cfs'!$D46*31 + 'octsep cfs'!$E46*31 + 'octsep cfs'!$F46*28 + 'octsep cfs'!$G46*31)*1.983471/1000</f>
        <v>297.88759213499998</v>
      </c>
      <c r="F46" s="6">
        <f>('octsep cfs'!$D46*31 + 'octsep cfs'!$E46*31 + 'octsep cfs'!$F46*28 + 'octsep cfs'!$G46*31)*1.983471/1000</f>
        <v>222.25784290499999</v>
      </c>
      <c r="G46" s="6">
        <f>('octsep cfs'!$E46*31 + 'octsep cfs'!$F46*28 + 'octsep cfs'!$G46*31)*1.983471/1000</f>
        <v>153.391729785</v>
      </c>
      <c r="H46" s="6">
        <f>('octsep cfs'!$F46*28 + 'octsep cfs'!$G46*31)*1.983471/1000</f>
        <v>88.276360325999988</v>
      </c>
      <c r="I46" s="6">
        <f>'octsep cfs'!$G46*31*1.983471/1000</f>
        <v>43.902147114000002</v>
      </c>
      <c r="J46" s="6">
        <f xml:space="preserve"> ('octsep cfs'!$H46*30 + 'octsep cfs'!$I46*31 + 'octsep cfs'!$J46*30 + 'octsep cfs'!$K46*31 + 'octsep cfs'!$L46*31)*1.983471/1000</f>
        <v>1781.763900126</v>
      </c>
      <c r="K46" s="6">
        <f xml:space="preserve"> ('octsep cfs'!$I46*31 + 'octsep cfs'!$J46*30 + 'octsep cfs'!$K46*31 + 'octsep cfs'!$L46*31)*1.983471/1000</f>
        <v>1725.830017926</v>
      </c>
      <c r="L46" s="6">
        <f xml:space="preserve"> ('octsep cfs'!$J46*30 + 'octsep cfs'!$K46*31 + 'octsep cfs'!$L46*31)*1.983471/1000</f>
        <v>1438.3754832510001</v>
      </c>
      <c r="M46" s="6">
        <f xml:space="preserve"> ('octsep cfs'!$K46*31 + 'octsep cfs'!$L46*31)*1.983471/1000</f>
        <v>763.12261601099999</v>
      </c>
      <c r="N46" s="6">
        <f xml:space="preserve"> 'octsep cfs'!$L46*31*1.983471/1000</f>
        <v>298.030402047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762.18046728600007</v>
      </c>
      <c r="C47" s="6">
        <f>('augjul cfs'!$C47*30 + 'octsep cfs'!$B47*31 + 'octsep cfs'!$C47*30 + 'octsep cfs'!$D47*31 + 'octsep cfs'!$E47*31 + 'octsep cfs'!$F47*28 + 'octsep cfs'!$G47*31)*1.983471/1000</f>
        <v>464.15006523900001</v>
      </c>
      <c r="D47" s="6">
        <f>('octsep cfs'!$B47*31 + 'octsep cfs'!$C47*30 + 'octsep cfs'!$D47*31 + 'octsep cfs'!$E47*31 + 'octsep cfs'!$F47*28 + 'octsep cfs'!$G47*31)*1.983471/1000</f>
        <v>335.918665089</v>
      </c>
      <c r="E47" s="6">
        <f>('octsep cfs'!$C47*30 + 'octsep cfs'!$D47*31 + 'octsep cfs'!$E47*31 + 'octsep cfs'!$F47*28 + 'octsep cfs'!$G47*31)*1.983471/1000</f>
        <v>252.234040128</v>
      </c>
      <c r="F47" s="6">
        <f>('octsep cfs'!$D47*31 + 'octsep cfs'!$E47*31 + 'octsep cfs'!$F47*28 + 'octsep cfs'!$G47*31)*1.983471/1000</f>
        <v>190.944786228</v>
      </c>
      <c r="G47" s="6">
        <f>('octsep cfs'!$E47*31 + 'octsep cfs'!$F47*28 + 'octsep cfs'!$G47*31)*1.983471/1000</f>
        <v>134.56065611099999</v>
      </c>
      <c r="H47" s="6">
        <f>('octsep cfs'!$F47*28 + 'octsep cfs'!$G47*31)*1.983471/1000</f>
        <v>85.186112508000008</v>
      </c>
      <c r="I47" s="6">
        <f>'octsep cfs'!$G47*31*1.983471/1000</f>
        <v>43.533221508000004</v>
      </c>
      <c r="J47" s="6">
        <f xml:space="preserve"> ('octsep cfs'!$H47*30 + 'octsep cfs'!$I47*31 + 'octsep cfs'!$J47*30 + 'octsep cfs'!$K47*31 + 'octsep cfs'!$L47*31)*1.983471/1000</f>
        <v>2184.5731412189998</v>
      </c>
      <c r="K47" s="6">
        <f xml:space="preserve"> ('octsep cfs'!$I47*31 + 'octsep cfs'!$J47*30 + 'octsep cfs'!$K47*31 + 'octsep cfs'!$L47*31)*1.983471/1000</f>
        <v>2082.285541749</v>
      </c>
      <c r="L47" s="6">
        <f xml:space="preserve"> ('octsep cfs'!$J47*30 + 'octsep cfs'!$K47*31 + 'octsep cfs'!$L47*31)*1.983471/1000</f>
        <v>1618.7305178099998</v>
      </c>
      <c r="M47" s="6">
        <f xml:space="preserve"> ('octsep cfs'!$K47*31 + 'octsep cfs'!$L47*31)*1.983471/1000</f>
        <v>993.63963216000002</v>
      </c>
      <c r="N47" s="6">
        <f xml:space="preserve"> 'octsep cfs'!$L47*31*1.983471/1000</f>
        <v>432.87271104000001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969.38773224299996</v>
      </c>
      <c r="C48" s="6">
        <f>('augjul cfs'!$C48*30 + 'octsep cfs'!$B48*31 + 'octsep cfs'!$C48*30 + 'octsep cfs'!$D48*31 + 'octsep cfs'!$E48*31 + 'octsep cfs'!$F48*29 + 'octsep cfs'!$G48*31)*1.983471/1000</f>
        <v>536.51502120299995</v>
      </c>
      <c r="D48" s="6">
        <f>('octsep cfs'!$B48*31 + 'octsep cfs'!$C48*30 + 'octsep cfs'!$D48*31 + 'octsep cfs'!$E48*31 + 'octsep cfs'!$F48*29 + 'octsep cfs'!$G48*31)*1.983471/1000</f>
        <v>399.00097677299999</v>
      </c>
      <c r="E48" s="6">
        <f>('octsep cfs'!$C48*30 + 'octsep cfs'!$D48*31 + 'octsep cfs'!$E48*31 + 'octsep cfs'!$F48*29 + 'octsep cfs'!$G48*31)*1.983471/1000</f>
        <v>306.03172406099998</v>
      </c>
      <c r="F48" s="6">
        <f>('octsep cfs'!$D48*31 + 'octsep cfs'!$E48*31 + 'octsep cfs'!$F48*29 + 'octsep cfs'!$G48*31)*1.983471/1000</f>
        <v>242.48131322099999</v>
      </c>
      <c r="G48" s="6">
        <f>('octsep cfs'!$E48*31 + 'octsep cfs'!$F48*29 + 'octsep cfs'!$G48*31)*1.983471/1000</f>
        <v>181.977513837</v>
      </c>
      <c r="H48" s="6">
        <f>('octsep cfs'!$F48*29 + 'octsep cfs'!$G48*31)*1.983471/1000</f>
        <v>117.477020388</v>
      </c>
      <c r="I48" s="6">
        <f>'octsep cfs'!$G48*31*1.983471/1000</f>
        <v>71.633055165000002</v>
      </c>
      <c r="J48" s="6">
        <f xml:space="preserve"> ('octsep cfs'!$H48*30 + 'octsep cfs'!$I48*31 + 'octsep cfs'!$J48*30 + 'octsep cfs'!$K48*31 + 'octsep cfs'!$L48*31)*1.983471/1000</f>
        <v>2524.9585830000001</v>
      </c>
      <c r="K48" s="6">
        <f xml:space="preserve"> ('octsep cfs'!$I48*31 + 'octsep cfs'!$J48*30 + 'octsep cfs'!$K48*31 + 'octsep cfs'!$L48*31)*1.983471/1000</f>
        <v>2441.9503216499998</v>
      </c>
      <c r="L48" s="6">
        <f xml:space="preserve"> ('octsep cfs'!$J48*30 + 'octsep cfs'!$K48*31 + 'octsep cfs'!$L48*31)*1.983471/1000</f>
        <v>2001.883561293</v>
      </c>
      <c r="M48" s="6">
        <f xml:space="preserve"> ('octsep cfs'!$K48*31 + 'octsep cfs'!$L48*31)*1.983471/1000</f>
        <v>1163.529873723</v>
      </c>
      <c r="N48" s="6">
        <f xml:space="preserve"> 'octsep cfs'!$L48*31*1.983471/1000</f>
        <v>485.56758509700001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1010.8839290340001</v>
      </c>
      <c r="C49" s="6">
        <f>('augjul cfs'!$C49*30 + 'octsep cfs'!$B49*31 + 'octsep cfs'!$C49*30 + 'octsep cfs'!$D49*31 + 'octsep cfs'!$E49*31 + 'octsep cfs'!$F49*28 + 'octsep cfs'!$G49*31)*1.983471/1000</f>
        <v>525.31634393700006</v>
      </c>
      <c r="D49" s="6">
        <f>('octsep cfs'!$B49*31 + 'octsep cfs'!$C49*30 + 'octsep cfs'!$D49*31 + 'octsep cfs'!$E49*31 + 'octsep cfs'!$F49*28 + 'octsep cfs'!$G49*31)*1.983471/1000</f>
        <v>370.42709354700003</v>
      </c>
      <c r="E49" s="6">
        <f>('octsep cfs'!$C49*30 + 'octsep cfs'!$D49*31 + 'octsep cfs'!$E49*31 + 'octsep cfs'!$F49*28 + 'octsep cfs'!$G49*31)*1.983471/1000</f>
        <v>272.72329555799996</v>
      </c>
      <c r="F49" s="6">
        <f>('octsep cfs'!$D49*31 + 'octsep cfs'!$E49*31 + 'octsep cfs'!$F49*28 + 'octsep cfs'!$G49*31)*1.983471/1000</f>
        <v>216.61090096800001</v>
      </c>
      <c r="G49" s="6">
        <f>('octsep cfs'!$E49*31 + 'octsep cfs'!$F49*28 + 'octsep cfs'!$G49*31)*1.983471/1000</f>
        <v>164.96131612799999</v>
      </c>
      <c r="H49" s="6">
        <f>('octsep cfs'!$F49*28 + 'octsep cfs'!$G49*31)*1.983471/1000</f>
        <v>98.370244244999995</v>
      </c>
      <c r="I49" s="6">
        <f>'octsep cfs'!$G49*31*1.983471/1000</f>
        <v>51.219171632999995</v>
      </c>
      <c r="J49" s="6">
        <f xml:space="preserve"> ('octsep cfs'!$H49*30 + 'octsep cfs'!$I49*31 + 'octsep cfs'!$J49*30 + 'octsep cfs'!$K49*31 + 'octsep cfs'!$L49*31)*1.983471/1000</f>
        <v>1700.3939858220001</v>
      </c>
      <c r="K49" s="6">
        <f xml:space="preserve"> ('octsep cfs'!$I49*31 + 'octsep cfs'!$J49*30 + 'octsep cfs'!$K49*31 + 'octsep cfs'!$L49*31)*1.983471/1000</f>
        <v>1618.694815332</v>
      </c>
      <c r="L49" s="6">
        <f xml:space="preserve"> ('octsep cfs'!$J49*30 + 'octsep cfs'!$K49*31 + 'octsep cfs'!$L49*31)*1.983471/1000</f>
        <v>1284.3867286950001</v>
      </c>
      <c r="M49" s="6">
        <f xml:space="preserve"> ('octsep cfs'!$K49*31 + 'octsep cfs'!$L49*31)*1.983471/1000</f>
        <v>789.19335883499991</v>
      </c>
      <c r="N49" s="6">
        <f xml:space="preserve"> 'octsep cfs'!$L49*31*1.983471/1000</f>
        <v>312.04957507500001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812.082614175</v>
      </c>
      <c r="C50" s="6">
        <f>('augjul cfs'!$C50*30 + 'octsep cfs'!$B50*31 + 'octsep cfs'!$C50*30 + 'octsep cfs'!$D50*31 + 'octsep cfs'!$E50*31 + 'octsep cfs'!$F50*28 + 'octsep cfs'!$G50*31)*1.983471/1000</f>
        <v>500.0330391</v>
      </c>
      <c r="D50" s="6">
        <f>('octsep cfs'!$B50*31 + 'octsep cfs'!$C50*30 + 'octsep cfs'!$D50*31 + 'octsep cfs'!$E50*31 + 'octsep cfs'!$F50*28 + 'octsep cfs'!$G50*31)*1.983471/1000</f>
        <v>344.48924327999998</v>
      </c>
      <c r="E50" s="6">
        <f>('octsep cfs'!$C50*30 + 'octsep cfs'!$D50*31 + 'octsep cfs'!$E50*31 + 'octsep cfs'!$F50*28 + 'octsep cfs'!$G50*31)*1.983471/1000</f>
        <v>245.61718087200001</v>
      </c>
      <c r="F50" s="6">
        <f>('octsep cfs'!$D50*31 + 'octsep cfs'!$E50*31 + 'octsep cfs'!$F50*28 + 'octsep cfs'!$G50*31)*1.983471/1000</f>
        <v>179.86511722200001</v>
      </c>
      <c r="G50" s="6">
        <f>('octsep cfs'!$E50*31 + 'octsep cfs'!$F50*28 + 'octsep cfs'!$G50*31)*1.983471/1000</f>
        <v>129.75272240699999</v>
      </c>
      <c r="H50" s="6">
        <f>('octsep cfs'!$F50*28 + 'octsep cfs'!$G50*31)*1.983471/1000</f>
        <v>81.423468020999991</v>
      </c>
      <c r="I50" s="6">
        <f>'octsep cfs'!$G50*31*1.983471/1000</f>
        <v>41.381155473</v>
      </c>
      <c r="J50" s="6">
        <f xml:space="preserve"> ('octsep cfs'!$H50*30 + 'octsep cfs'!$I50*31 + 'octsep cfs'!$J50*30 + 'octsep cfs'!$K50*31 + 'octsep cfs'!$L50*31)*1.983471/1000</f>
        <v>2276.729170821</v>
      </c>
      <c r="K50" s="6">
        <f xml:space="preserve"> ('octsep cfs'!$I50*31 + 'octsep cfs'!$J50*30 + 'octsep cfs'!$K50*31 + 'octsep cfs'!$L50*31)*1.983471/1000</f>
        <v>2163.968844471</v>
      </c>
      <c r="L50" s="6">
        <f xml:space="preserve"> ('octsep cfs'!$J50*30 + 'octsep cfs'!$K50*31 + 'octsep cfs'!$L50*31)*1.983471/1000</f>
        <v>1878.3589378259999</v>
      </c>
      <c r="M50" s="6">
        <f xml:space="preserve"> ('octsep cfs'!$K50*31 + 'octsep cfs'!$L50*31)*1.983471/1000</f>
        <v>1069.638306996</v>
      </c>
      <c r="N50" s="6">
        <f xml:space="preserve"> 'octsep cfs'!$L50*31*1.983471/1000</f>
        <v>396.22610084399997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861.67930652999996</v>
      </c>
      <c r="C51" s="6">
        <f>('augjul cfs'!$C51*30 + 'octsep cfs'!$B51*31 + 'octsep cfs'!$C51*30 + 'octsep cfs'!$D51*31 + 'octsep cfs'!$E51*31 + 'octsep cfs'!$F51*28 + 'octsep cfs'!$G51*31)*1.983471/1000</f>
        <v>465.45320568599999</v>
      </c>
      <c r="D51" s="6">
        <f>('octsep cfs'!$B51*31 + 'octsep cfs'!$C51*30 + 'octsep cfs'!$D51*31 + 'octsep cfs'!$E51*31 + 'octsep cfs'!$F51*28 + 'octsep cfs'!$G51*31)*1.983471/1000</f>
        <v>281.22841920600001</v>
      </c>
      <c r="E51" s="6">
        <f>('octsep cfs'!$C51*30 + 'octsep cfs'!$D51*31 + 'octsep cfs'!$E51*31 + 'octsep cfs'!$F51*28 + 'octsep cfs'!$G51*31)*1.983471/1000</f>
        <v>214.94478532799999</v>
      </c>
      <c r="F51" s="6">
        <f>('octsep cfs'!$D51*31 + 'octsep cfs'!$E51*31 + 'octsep cfs'!$F51*28 + 'octsep cfs'!$G51*31)*1.983471/1000</f>
        <v>167.10346480799998</v>
      </c>
      <c r="G51" s="6">
        <f>('octsep cfs'!$E51*31 + 'octsep cfs'!$F51*28 + 'octsep cfs'!$G51*31)*1.983471/1000</f>
        <v>112.440987519</v>
      </c>
      <c r="H51" s="6">
        <f>('octsep cfs'!$F51*28 + 'octsep cfs'!$G51*31)*1.983471/1000</f>
        <v>61.775204294999995</v>
      </c>
      <c r="I51" s="6">
        <f>'octsep cfs'!$G51*31*1.983471/1000</f>
        <v>29.452560879</v>
      </c>
      <c r="J51" s="6">
        <f xml:space="preserve"> ('octsep cfs'!$H51*30 + 'octsep cfs'!$I51*31 + 'octsep cfs'!$J51*30 + 'octsep cfs'!$K51*31 + 'octsep cfs'!$L51*31)*1.983471/1000</f>
        <v>1797.0425772389999</v>
      </c>
      <c r="K51" s="6">
        <f xml:space="preserve"> ('octsep cfs'!$I51*31 + 'octsep cfs'!$J51*30 + 'octsep cfs'!$K51*31 + 'octsep cfs'!$L51*31)*1.983471/1000</f>
        <v>1742.477290029</v>
      </c>
      <c r="L51" s="6">
        <f xml:space="preserve"> ('octsep cfs'!$J51*30 + 'octsep cfs'!$K51*31 + 'octsep cfs'!$L51*31)*1.983471/1000</f>
        <v>1470.456143205</v>
      </c>
      <c r="M51" s="6">
        <f xml:space="preserve"> ('octsep cfs'!$K51*31 + 'octsep cfs'!$L51*31)*1.983471/1000</f>
        <v>936.7636012349999</v>
      </c>
      <c r="N51" s="6">
        <f xml:space="preserve"> 'octsep cfs'!$L51*31*1.983471/1000</f>
        <v>324.10114487100003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958.609550829</v>
      </c>
      <c r="C52" s="6">
        <f>('augjul cfs'!$C52*30 + 'octsep cfs'!$B52*31 + 'octsep cfs'!$C52*30 + 'octsep cfs'!$D52*31 + 'octsep cfs'!$E52*31 + 'octsep cfs'!$F52*29 + 'octsep cfs'!$G52*31)*1.983471/1000</f>
        <v>634.50840595800003</v>
      </c>
      <c r="D52" s="6">
        <f>('octsep cfs'!$B52*31 + 'octsep cfs'!$C52*30 + 'octsep cfs'!$D52*31 + 'octsep cfs'!$E52*31 + 'octsep cfs'!$F52*29 + 'octsep cfs'!$G52*31)*1.983471/1000</f>
        <v>462.12494134800005</v>
      </c>
      <c r="E52" s="6">
        <f>('octsep cfs'!$C52*30 + 'octsep cfs'!$D52*31 + 'octsep cfs'!$E52*31 + 'octsep cfs'!$F52*29 + 'octsep cfs'!$G52*31)*1.983471/1000</f>
        <v>344.06874742799999</v>
      </c>
      <c r="F52" s="6">
        <f>('octsep cfs'!$D52*31 + 'octsep cfs'!$E52*31 + 'octsep cfs'!$F52*29 + 'octsep cfs'!$G52*31)*1.983471/1000</f>
        <v>235.17618952799998</v>
      </c>
      <c r="G52" s="6">
        <f>('octsep cfs'!$E52*31 + 'octsep cfs'!$F52*29 + 'octsep cfs'!$G52*31)*1.983471/1000</f>
        <v>146.69553168900001</v>
      </c>
      <c r="H52" s="6">
        <f>('octsep cfs'!$F52*29 + 'octsep cfs'!$G52*31)*1.983471/1000</f>
        <v>84.039666269999998</v>
      </c>
      <c r="I52" s="6">
        <f>'octsep cfs'!$G52*31*1.983471/1000</f>
        <v>38.368263024000001</v>
      </c>
      <c r="J52" s="6">
        <f xml:space="preserve"> ('octsep cfs'!$H52*30 + 'octsep cfs'!$I52*31 + 'octsep cfs'!$J52*30 + 'octsep cfs'!$K52*31 + 'octsep cfs'!$L52*31)*1.983471/1000</f>
        <v>2412.5532979589998</v>
      </c>
      <c r="K52" s="6">
        <f xml:space="preserve"> ('octsep cfs'!$I52*31 + 'octsep cfs'!$J52*30 + 'octsep cfs'!$K52*31 + 'octsep cfs'!$L52*31)*1.983471/1000</f>
        <v>2318.9533014690001</v>
      </c>
      <c r="L52" s="6">
        <f xml:space="preserve"> ('octsep cfs'!$J52*30 + 'octsep cfs'!$K52*31 + 'octsep cfs'!$L52*31)*1.983471/1000</f>
        <v>1876.6114998749999</v>
      </c>
      <c r="M52" s="6">
        <f xml:space="preserve"> ('octsep cfs'!$K52*31 + 'octsep cfs'!$L52*31)*1.983471/1000</f>
        <v>1378.859452425</v>
      </c>
      <c r="N52" s="6">
        <f xml:space="preserve"> 'octsep cfs'!$L52*31*1.983471/1000</f>
        <v>593.90873805900003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1303.8029263139999</v>
      </c>
      <c r="C53" s="6">
        <f>('augjul cfs'!$C53*30 + 'octsep cfs'!$B53*31 + 'octsep cfs'!$C53*30 + 'octsep cfs'!$D53*31 + 'octsep cfs'!$E53*31 + 'octsep cfs'!$F53*28 + 'octsep cfs'!$G53*31)*1.983471/1000</f>
        <v>709.89418825500002</v>
      </c>
      <c r="D53" s="6">
        <f>('octsep cfs'!$B53*31 + 'octsep cfs'!$C53*30 + 'octsep cfs'!$D53*31 + 'octsep cfs'!$E53*31 + 'octsep cfs'!$F53*28 + 'octsep cfs'!$G53*31)*1.983471/1000</f>
        <v>355.07106106500004</v>
      </c>
      <c r="E53" s="6">
        <f>('octsep cfs'!$C53*30 + 'octsep cfs'!$D53*31 + 'octsep cfs'!$E53*31 + 'octsep cfs'!$F53*28 + 'octsep cfs'!$G53*31)*1.983471/1000</f>
        <v>218.01519843600002</v>
      </c>
      <c r="F53" s="6">
        <f>('octsep cfs'!$D53*31 + 'octsep cfs'!$E53*31 + 'octsep cfs'!$F53*28 + 'octsep cfs'!$G53*31)*1.983471/1000</f>
        <v>148.93090350599999</v>
      </c>
      <c r="G53" s="6">
        <f>('octsep cfs'!$E53*31 + 'octsep cfs'!$F53*28 + 'octsep cfs'!$G53*31)*1.983471/1000</f>
        <v>101.89288874100001</v>
      </c>
      <c r="H53" s="6">
        <f>('octsep cfs'!$F53*28 + 'octsep cfs'!$G53*31)*1.983471/1000</f>
        <v>66.906443772000003</v>
      </c>
      <c r="I53" s="6">
        <f>'octsep cfs'!$G53*31*1.983471/1000</f>
        <v>35.416858175999998</v>
      </c>
      <c r="J53" s="6">
        <f xml:space="preserve"> ('octsep cfs'!$H53*30 + 'octsep cfs'!$I53*31 + 'octsep cfs'!$J53*30 + 'octsep cfs'!$K53*31 + 'octsep cfs'!$L53*31)*1.983471/1000</f>
        <v>1657.9516733639998</v>
      </c>
      <c r="K53" s="6">
        <f xml:space="preserve"> ('octsep cfs'!$I53*31 + 'octsep cfs'!$J53*30 + 'octsep cfs'!$K53*31 + 'octsep cfs'!$L53*31)*1.983471/1000</f>
        <v>1538.3483720639999</v>
      </c>
      <c r="L53" s="6">
        <f xml:space="preserve"> ('octsep cfs'!$J53*30 + 'octsep cfs'!$K53*31 + 'octsep cfs'!$L53*31)*1.983471/1000</f>
        <v>1253.41482903</v>
      </c>
      <c r="M53" s="6">
        <f xml:space="preserve"> ('octsep cfs'!$K53*31 + 'octsep cfs'!$L53*31)*1.983471/1000</f>
        <v>714.48592361999999</v>
      </c>
      <c r="N53" s="6">
        <f xml:space="preserve"> 'octsep cfs'!$L53*31*1.983471/1000</f>
        <v>347.52792085200002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817.29319249199989</v>
      </c>
      <c r="C54" s="6">
        <f>('augjul cfs'!$C54*30 + 'octsep cfs'!$B54*31 + 'octsep cfs'!$C54*30 + 'octsep cfs'!$D54*31 + 'octsep cfs'!$E54*31 + 'octsep cfs'!$F54*28 + 'octsep cfs'!$G54*31)*1.983471/1000</f>
        <v>469.76527163999998</v>
      </c>
      <c r="D54" s="6">
        <f>('octsep cfs'!$B54*31 + 'octsep cfs'!$C54*30 + 'octsep cfs'!$D54*31 + 'octsep cfs'!$E54*31 + 'octsep cfs'!$F54*28 + 'octsep cfs'!$G54*31)*1.983471/1000</f>
        <v>307.31899673999999</v>
      </c>
      <c r="E54" s="6">
        <f>('octsep cfs'!$C54*30 + 'octsep cfs'!$D54*31 + 'octsep cfs'!$E54*31 + 'octsep cfs'!$F54*28 + 'octsep cfs'!$G54*31)*1.983471/1000</f>
        <v>233.47238793900001</v>
      </c>
      <c r="F54" s="6">
        <f>('octsep cfs'!$D54*31 + 'octsep cfs'!$E54*31 + 'octsep cfs'!$F54*28 + 'octsep cfs'!$G54*31)*1.983471/1000</f>
        <v>177.83602638900001</v>
      </c>
      <c r="G54" s="6">
        <f>('octsep cfs'!$E54*31 + 'octsep cfs'!$F54*28 + 'octsep cfs'!$G54*31)*1.983471/1000</f>
        <v>114.93421056599999</v>
      </c>
      <c r="H54" s="6">
        <f>('octsep cfs'!$F54*28 + 'octsep cfs'!$G54*31)*1.983471/1000</f>
        <v>75.520658324999999</v>
      </c>
      <c r="I54" s="6">
        <f>'octsep cfs'!$G54*31*1.983471/1000</f>
        <v>54.416526884999996</v>
      </c>
      <c r="J54" s="6">
        <f xml:space="preserve"> ('octsep cfs'!$H54*30 + 'octsep cfs'!$I54*31 + 'octsep cfs'!$J54*30 + 'octsep cfs'!$K54*31 + 'octsep cfs'!$L54*31)*1.983471/1000</f>
        <v>1943.5972824869998</v>
      </c>
      <c r="K54" s="6">
        <f xml:space="preserve"> ('octsep cfs'!$I54*31 + 'octsep cfs'!$J54*30 + 'octsep cfs'!$K54*31 + 'octsep cfs'!$L54*31)*1.983471/1000</f>
        <v>1816.6749731970001</v>
      </c>
      <c r="L54" s="6">
        <f xml:space="preserve"> ('octsep cfs'!$J54*30 + 'octsep cfs'!$K54*31 + 'octsep cfs'!$L54*31)*1.983471/1000</f>
        <v>1521.350025594</v>
      </c>
      <c r="M54" s="6">
        <f xml:space="preserve"> ('octsep cfs'!$K54*31 + 'octsep cfs'!$L54*31)*1.983471/1000</f>
        <v>928.09384949399998</v>
      </c>
      <c r="N54" s="6">
        <f xml:space="preserve"> 'octsep cfs'!$L54*31*1.983471/1000</f>
        <v>321.39569042699998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1016.596325514</v>
      </c>
      <c r="C55" s="6">
        <f>('augjul cfs'!$C55*30 + 'octsep cfs'!$B55*31 + 'octsep cfs'!$C55*30 + 'octsep cfs'!$D55*31 + 'octsep cfs'!$E55*31 + 'octsep cfs'!$F55*28 + 'octsep cfs'!$G55*31)*1.983471/1000</f>
        <v>695.20063508700002</v>
      </c>
      <c r="D55" s="6">
        <f>('octsep cfs'!$B55*31 + 'octsep cfs'!$C55*30 + 'octsep cfs'!$D55*31 + 'octsep cfs'!$E55*31 + 'octsep cfs'!$F55*28 + 'octsep cfs'!$G55*31)*1.983471/1000</f>
        <v>409.342794567</v>
      </c>
      <c r="E55" s="6">
        <f>('octsep cfs'!$C55*30 + 'octsep cfs'!$D55*31 + 'octsep cfs'!$E55*31 + 'octsep cfs'!$F55*28 + 'octsep cfs'!$G55*31)*1.983471/1000</f>
        <v>262.14147777300002</v>
      </c>
      <c r="F55" s="6">
        <f>('octsep cfs'!$D55*31 + 'octsep cfs'!$E55*31 + 'octsep cfs'!$F55*28 + 'octsep cfs'!$G55*31)*1.983471/1000</f>
        <v>177.16958013300001</v>
      </c>
      <c r="G55" s="6">
        <f>('octsep cfs'!$E55*31 + 'octsep cfs'!$F55*28 + 'octsep cfs'!$G55*31)*1.983471/1000</f>
        <v>112.792061886</v>
      </c>
      <c r="H55" s="6">
        <f>('octsep cfs'!$F55*28 + 'octsep cfs'!$G55*31)*1.983471/1000</f>
        <v>67.475699949000003</v>
      </c>
      <c r="I55" s="6">
        <f>'octsep cfs'!$G55*31*1.983471/1000</f>
        <v>34.986444968999997</v>
      </c>
      <c r="J55" s="6">
        <f xml:space="preserve"> ('octsep cfs'!$H55*30 + 'octsep cfs'!$I55*31 + 'octsep cfs'!$J55*30 + 'octsep cfs'!$K55*31 + 'octsep cfs'!$L55*31)*1.983471/1000</f>
        <v>1665.8518383569999</v>
      </c>
      <c r="K55" s="6">
        <f xml:space="preserve"> ('octsep cfs'!$I55*31 + 'octsep cfs'!$J55*30 + 'octsep cfs'!$K55*31 + 'octsep cfs'!$L55*31)*1.983471/1000</f>
        <v>1599.504733407</v>
      </c>
      <c r="L55" s="6">
        <f xml:space="preserve"> ('octsep cfs'!$J55*30 + 'octsep cfs'!$K55*31 + 'octsep cfs'!$L55*31)*1.983471/1000</f>
        <v>1296.1249100729999</v>
      </c>
      <c r="M55" s="6">
        <f xml:space="preserve"> ('octsep cfs'!$K55*31 + 'octsep cfs'!$L55*31)*1.983471/1000</f>
        <v>776.772863433</v>
      </c>
      <c r="N55" s="6">
        <f xml:space="preserve"> 'octsep cfs'!$L55*31*1.983471/1000</f>
        <v>319.858500402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803.12525913899992</v>
      </c>
      <c r="C56" s="6">
        <f>('augjul cfs'!$C56*30 + 'octsep cfs'!$B56*31 + 'octsep cfs'!$C56*30 + 'octsep cfs'!$D56*31 + 'octsep cfs'!$E56*31 + 'octsep cfs'!$F56*29 + 'octsep cfs'!$G56*31)*1.983471/1000</f>
        <v>483.26675873699998</v>
      </c>
      <c r="D56" s="6">
        <f>('octsep cfs'!$B56*31 + 'octsep cfs'!$C56*30 + 'octsep cfs'!$D56*31 + 'octsep cfs'!$E56*31 + 'octsep cfs'!$F56*29 + 'octsep cfs'!$G56*31)*1.983471/1000</f>
        <v>290.35436927700005</v>
      </c>
      <c r="E56" s="6">
        <f>('octsep cfs'!$C56*30 + 'octsep cfs'!$D56*31 + 'octsep cfs'!$E56*31 + 'octsep cfs'!$F56*29 + 'octsep cfs'!$G56*31)*1.983471/1000</f>
        <v>200.76693461999997</v>
      </c>
      <c r="F56" s="6">
        <f>('octsep cfs'!$D56*31 + 'octsep cfs'!$E56*31 + 'octsep cfs'!$F56*29 + 'octsep cfs'!$G56*31)*1.983471/1000</f>
        <v>163.75536575999999</v>
      </c>
      <c r="G56" s="6">
        <f>('octsep cfs'!$E56*31 + 'octsep cfs'!$F56*29 + 'octsep cfs'!$G56*31)*1.983471/1000</f>
        <v>101.468425947</v>
      </c>
      <c r="H56" s="6">
        <f>('octsep cfs'!$F56*29 + 'octsep cfs'!$G56*31)*1.983471/1000</f>
        <v>63.346113326999998</v>
      </c>
      <c r="I56" s="6">
        <f>'octsep cfs'!$G56*31*1.983471/1000</f>
        <v>34.125618555000003</v>
      </c>
      <c r="J56" s="6">
        <f xml:space="preserve"> ('octsep cfs'!$H56*30 + 'octsep cfs'!$I56*31 + 'octsep cfs'!$J56*30 + 'octsep cfs'!$K56*31 + 'octsep cfs'!$L56*31)*1.983471/1000</f>
        <v>2027.833312386</v>
      </c>
      <c r="K56" s="6">
        <f xml:space="preserve"> ('octsep cfs'!$I56*31 + 'octsep cfs'!$J56*30 + 'octsep cfs'!$K56*31 + 'octsep cfs'!$L56*31)*1.983471/1000</f>
        <v>1839.9192698459999</v>
      </c>
      <c r="L56" s="6">
        <f xml:space="preserve"> ('octsep cfs'!$J56*30 + 'octsep cfs'!$K56*31 + 'octsep cfs'!$L56*31)*1.983471/1000</f>
        <v>1229.470367118</v>
      </c>
      <c r="M56" s="6">
        <f xml:space="preserve"> ('octsep cfs'!$K56*31 + 'octsep cfs'!$L56*31)*1.983471/1000</f>
        <v>686.07865195800002</v>
      </c>
      <c r="N56" s="6">
        <f xml:space="preserve"> 'octsep cfs'!$L56*31*1.983471/1000</f>
        <v>243.49089996000001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876.60095886300007</v>
      </c>
      <c r="C57" s="6">
        <f>('augjul cfs'!$C57*30 + 'octsep cfs'!$B57*31 + 'octsep cfs'!$C57*30 + 'octsep cfs'!$D57*31 + 'octsep cfs'!$E57*31 + 'octsep cfs'!$F57*28 + 'octsep cfs'!$G57*31)*1.983471/1000</f>
        <v>633.11005890299998</v>
      </c>
      <c r="D57" s="6">
        <f>('octsep cfs'!$B57*31 + 'octsep cfs'!$C57*30 + 'octsep cfs'!$D57*31 + 'octsep cfs'!$E57*31 + 'octsep cfs'!$F57*28 + 'octsep cfs'!$G57*31)*1.983471/1000</f>
        <v>454.71667716299999</v>
      </c>
      <c r="E57" s="6">
        <f>('octsep cfs'!$C57*30 + 'octsep cfs'!$D57*31 + 'octsep cfs'!$E57*31 + 'octsep cfs'!$F57*28 + 'octsep cfs'!$G57*31)*1.983471/1000</f>
        <v>342.80924334299999</v>
      </c>
      <c r="F57" s="6">
        <f>('octsep cfs'!$D57*31 + 'octsep cfs'!$E57*31 + 'octsep cfs'!$F57*28 + 'octsep cfs'!$G57*31)*1.983471/1000</f>
        <v>270.571229523</v>
      </c>
      <c r="G57" s="6">
        <f>('octsep cfs'!$E57*31 + 'octsep cfs'!$F57*28 + 'octsep cfs'!$G57*31)*1.983471/1000</f>
        <v>179.569580043</v>
      </c>
      <c r="H57" s="6">
        <f>('octsep cfs'!$F57*28 + 'octsep cfs'!$G57*31)*1.983471/1000</f>
        <v>104.677682025</v>
      </c>
      <c r="I57" s="6">
        <f>'octsep cfs'!$G57*31*1.983471/1000</f>
        <v>52.694874057</v>
      </c>
      <c r="J57" s="6">
        <f xml:space="preserve"> ('octsep cfs'!$H57*30 + 'octsep cfs'!$I57*31 + 'octsep cfs'!$J57*30 + 'octsep cfs'!$K57*31 + 'octsep cfs'!$L57*31)*1.983471/1000</f>
        <v>2166.4719848730001</v>
      </c>
      <c r="K57" s="6">
        <f xml:space="preserve"> ('octsep cfs'!$I57*31 + 'octsep cfs'!$J57*30 + 'octsep cfs'!$K57*31 + 'octsep cfs'!$L57*31)*1.983471/1000</f>
        <v>2070.9083520929998</v>
      </c>
      <c r="L57" s="6">
        <f xml:space="preserve"> ('octsep cfs'!$J57*30 + 'octsep cfs'!$K57*31 + 'octsep cfs'!$L57*31)*1.983471/1000</f>
        <v>1604.770848912</v>
      </c>
      <c r="M57" s="6">
        <f xml:space="preserve"> ('octsep cfs'!$K57*31 + 'octsep cfs'!$L57*31)*1.983471/1000</f>
        <v>1176.9956583420001</v>
      </c>
      <c r="N57" s="6">
        <f xml:space="preserve"> 'octsep cfs'!$L57*31*1.983471/1000</f>
        <v>476.037006942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1047.0108698280001</v>
      </c>
      <c r="C58" s="6">
        <f>('augjul cfs'!$C58*30 + 'octsep cfs'!$B58*31 + 'octsep cfs'!$C58*30 + 'octsep cfs'!$D58*31 + 'octsep cfs'!$E58*31 + 'octsep cfs'!$F58*28 + 'octsep cfs'!$G58*31)*1.983471/1000</f>
        <v>570.97386288600001</v>
      </c>
      <c r="D58" s="6">
        <f>('octsep cfs'!$B58*31 + 'octsep cfs'!$C58*30 + 'octsep cfs'!$D58*31 + 'octsep cfs'!$E58*31 + 'octsep cfs'!$F58*28 + 'octsep cfs'!$G58*31)*1.983471/1000</f>
        <v>363.60196983600002</v>
      </c>
      <c r="E58" s="6">
        <f>('octsep cfs'!$C58*30 + 'octsep cfs'!$D58*31 + 'octsep cfs'!$E58*31 + 'octsep cfs'!$F58*28 + 'octsep cfs'!$G58*31)*1.983471/1000</f>
        <v>263.13122980200001</v>
      </c>
      <c r="F58" s="6">
        <f>('octsep cfs'!$D58*31 + 'octsep cfs'!$E58*31 + 'octsep cfs'!$F58*28 + 'octsep cfs'!$G58*31)*1.983471/1000</f>
        <v>181.13453866200001</v>
      </c>
      <c r="G58" s="6">
        <f>('octsep cfs'!$E58*31 + 'octsep cfs'!$F58*28 + 'octsep cfs'!$G58*31)*1.983471/1000</f>
        <v>118.17123523799999</v>
      </c>
      <c r="H58" s="6">
        <f>('octsep cfs'!$F58*28 + 'octsep cfs'!$G58*31)*1.983471/1000</f>
        <v>69.780493250999996</v>
      </c>
      <c r="I58" s="6">
        <f>'octsep cfs'!$G58*31*1.983471/1000</f>
        <v>35.847271382999999</v>
      </c>
      <c r="J58" s="6">
        <f xml:space="preserve"> ('octsep cfs'!$H58*30 + 'octsep cfs'!$I58*31 + 'octsep cfs'!$J58*30 + 'octsep cfs'!$K58*31 + 'octsep cfs'!$L58*31)*1.983471/1000</f>
        <v>2160.3014065919997</v>
      </c>
      <c r="K58" s="6">
        <f xml:space="preserve"> ('octsep cfs'!$I58*31 + 'octsep cfs'!$J58*30 + 'octsep cfs'!$K58*31 + 'octsep cfs'!$L58*31)*1.983471/1000</f>
        <v>2101.689838542</v>
      </c>
      <c r="L58" s="6">
        <f xml:space="preserve"> ('octsep cfs'!$J58*30 + 'octsep cfs'!$K58*31 + 'octsep cfs'!$L58*31)*1.983471/1000</f>
        <v>1797.7566267990001</v>
      </c>
      <c r="M58" s="6">
        <f xml:space="preserve"> ('octsep cfs'!$K58*31 + 'octsep cfs'!$L58*31)*1.983471/1000</f>
        <v>996.65252460900001</v>
      </c>
      <c r="N58" s="6">
        <f xml:space="preserve"> 'octsep cfs'!$L58*31*1.983471/1000</f>
        <v>394.19701001099997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1045.787068221</v>
      </c>
      <c r="C59" s="6">
        <f>('augjul cfs'!$C59*30 + 'octsep cfs'!$B59*31 + 'octsep cfs'!$C59*30 + 'octsep cfs'!$D59*31 + 'octsep cfs'!$E59*31 + 'octsep cfs'!$F59*28 + 'octsep cfs'!$G59*31)*1.983471/1000</f>
        <v>651.59005821000005</v>
      </c>
      <c r="D59" s="6">
        <f>('octsep cfs'!$B59*31 + 'octsep cfs'!$C59*30 + 'octsep cfs'!$D59*31 + 'octsep cfs'!$E59*31 + 'octsep cfs'!$F59*28 + 'octsep cfs'!$G59*31)*1.983471/1000</f>
        <v>408.45618303000003</v>
      </c>
      <c r="E59" s="6">
        <f>('octsep cfs'!$C59*30 + 'octsep cfs'!$D59*31 + 'octsep cfs'!$E59*31 + 'octsep cfs'!$F59*28 + 'octsep cfs'!$G59*31)*1.983471/1000</f>
        <v>295.31899719</v>
      </c>
      <c r="F59" s="6">
        <f>('octsep cfs'!$D59*31 + 'octsep cfs'!$E59*31 + 'octsep cfs'!$F59*28 + 'octsep cfs'!$G59*31)*1.983471/1000</f>
        <v>227.12726420999999</v>
      </c>
      <c r="G59" s="6">
        <f>('octsep cfs'!$E59*31 + 'octsep cfs'!$F59*28 + 'octsep cfs'!$G59*31)*1.983471/1000</f>
        <v>164.84032439699999</v>
      </c>
      <c r="H59" s="6">
        <f>('octsep cfs'!$F59*28 + 'octsep cfs'!$G59*31)*1.983471/1000</f>
        <v>103.04528539200001</v>
      </c>
      <c r="I59" s="6">
        <f>'octsep cfs'!$G59*31*1.983471/1000</f>
        <v>55.338840900000001</v>
      </c>
      <c r="J59" s="6">
        <f xml:space="preserve"> ('octsep cfs'!$H59*30 + 'octsep cfs'!$I59*31 + 'octsep cfs'!$J59*30 + 'octsep cfs'!$K59*31 + 'octsep cfs'!$L59*31)*1.983471/1000</f>
        <v>2076.4144675890002</v>
      </c>
      <c r="K59" s="6">
        <f xml:space="preserve"> ('octsep cfs'!$I59*31 + 'octsep cfs'!$J59*30 + 'octsep cfs'!$K59*31 + 'octsep cfs'!$L59*31)*1.983471/1000</f>
        <v>1968.295463379</v>
      </c>
      <c r="L59" s="6">
        <f xml:space="preserve"> ('octsep cfs'!$J59*30 + 'octsep cfs'!$K59*31 + 'octsep cfs'!$L59*31)*1.983471/1000</f>
        <v>1583.44456872</v>
      </c>
      <c r="M59" s="6">
        <f xml:space="preserve"> ('octsep cfs'!$K59*31 + 'octsep cfs'!$L59*31)*1.983471/1000</f>
        <v>1034.22144882</v>
      </c>
      <c r="N59" s="6">
        <f xml:space="preserve"> 'octsep cfs'!$L59*31*1.983471/1000</f>
        <v>413.68857952799999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941.88492335700005</v>
      </c>
      <c r="C60" s="6">
        <f>('augjul cfs'!$C60*30 + 'octsep cfs'!$B60*31 + 'octsep cfs'!$C60*30 + 'octsep cfs'!$D60*31 + 'octsep cfs'!$E60*31 + 'octsep cfs'!$F60*29 + 'octsep cfs'!$G60*31)*1.983471/1000</f>
        <v>528.19634382900006</v>
      </c>
      <c r="D60" s="6">
        <f>('octsep cfs'!$B60*31 + 'octsep cfs'!$C60*30 + 'octsep cfs'!$D60*31 + 'octsep cfs'!$E60*31 + 'octsep cfs'!$F60*29 + 'octsep cfs'!$G60*31)*1.983471/1000</f>
        <v>372.17651496900004</v>
      </c>
      <c r="E60" s="6">
        <f>('octsep cfs'!$C60*30 + 'octsep cfs'!$D60*31 + 'octsep cfs'!$E60*31 + 'octsep cfs'!$F60*29 + 'octsep cfs'!$G60*31)*1.983471/1000</f>
        <v>294.45618730499996</v>
      </c>
      <c r="F60" s="6">
        <f>('octsep cfs'!$D60*31 + 'octsep cfs'!$E60*31 + 'octsep cfs'!$F60*29 + 'octsep cfs'!$G60*31)*1.983471/1000</f>
        <v>201.09420733499999</v>
      </c>
      <c r="G60" s="6">
        <f>('octsep cfs'!$E60*31 + 'octsep cfs'!$F60*29 + 'octsep cfs'!$G60*31)*1.983471/1000</f>
        <v>144.52561441499998</v>
      </c>
      <c r="H60" s="6">
        <f>('octsep cfs'!$F60*29 + 'octsep cfs'!$G60*31)*1.983471/1000</f>
        <v>82.976525813999999</v>
      </c>
      <c r="I60" s="6">
        <f>'octsep cfs'!$G60*31*1.983471/1000</f>
        <v>48.636692390999997</v>
      </c>
      <c r="J60" s="6">
        <f xml:space="preserve"> ('octsep cfs'!$H60*30 + 'octsep cfs'!$I60*31 + 'octsep cfs'!$J60*30 + 'octsep cfs'!$K60*31 + 'octsep cfs'!$L60*31)*1.983471/1000</f>
        <v>1890.4184415059999</v>
      </c>
      <c r="K60" s="6">
        <f xml:space="preserve"> ('octsep cfs'!$I60*31 + 'octsep cfs'!$J60*30 + 'octsep cfs'!$K60*31 + 'octsep cfs'!$L60*31)*1.983471/1000</f>
        <v>1787.952329646</v>
      </c>
      <c r="L60" s="6">
        <f xml:space="preserve"> ('octsep cfs'!$J60*30 + 'octsep cfs'!$K60*31 + 'octsep cfs'!$L60*31)*1.983471/1000</f>
        <v>1591.253494047</v>
      </c>
      <c r="M60" s="6">
        <f xml:space="preserve"> ('octsep cfs'!$K60*31 + 'octsep cfs'!$L60*31)*1.983471/1000</f>
        <v>990.38078930699999</v>
      </c>
      <c r="N60" s="6">
        <f xml:space="preserve"> 'octsep cfs'!$L60*31*1.983471/1000</f>
        <v>421.06709164799997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909.30839565299993</v>
      </c>
      <c r="C61" s="6">
        <f>('augjul cfs'!$C61*30 + 'octsep cfs'!$B61*31 + 'octsep cfs'!$C61*30 + 'octsep cfs'!$D61*31 + 'octsep cfs'!$E61*31 + 'octsep cfs'!$F61*28 + 'octsep cfs'!$G61*31)*1.983471/1000</f>
        <v>488.24130400499996</v>
      </c>
      <c r="D61" s="6">
        <f>('octsep cfs'!$B61*31 + 'octsep cfs'!$C61*30 + 'octsep cfs'!$D61*31 + 'octsep cfs'!$E61*31 + 'octsep cfs'!$F61*28 + 'octsep cfs'!$G61*31)*1.983471/1000</f>
        <v>301.814864715</v>
      </c>
      <c r="E61" s="6">
        <f>('octsep cfs'!$C61*30 + 'octsep cfs'!$D61*31 + 'octsep cfs'!$E61*31 + 'octsep cfs'!$F61*28 + 'octsep cfs'!$G61*31)*1.983471/1000</f>
        <v>215.17883490599999</v>
      </c>
      <c r="F61" s="6">
        <f>('octsep cfs'!$D61*31 + 'octsep cfs'!$E61*31 + 'octsep cfs'!$F61*28 + 'octsep cfs'!$G61*31)*1.983471/1000</f>
        <v>151.985448846</v>
      </c>
      <c r="G61" s="6">
        <f>('octsep cfs'!$E61*31 + 'octsep cfs'!$F61*28 + 'octsep cfs'!$G61*31)*1.983471/1000</f>
        <v>90.251897442000001</v>
      </c>
      <c r="H61" s="6">
        <f>('octsep cfs'!$F61*28 + 'octsep cfs'!$G61*31)*1.983471/1000</f>
        <v>53.789750049000006</v>
      </c>
      <c r="I61" s="6">
        <f>'octsep cfs'!$G61*31*1.983471/1000</f>
        <v>29.575536080999999</v>
      </c>
      <c r="J61" s="6">
        <f xml:space="preserve"> ('octsep cfs'!$H61*30 + 'octsep cfs'!$I61*31 + 'octsep cfs'!$J61*30 + 'octsep cfs'!$K61*31 + 'octsep cfs'!$L61*31)*1.983471/1000</f>
        <v>1823.7579481380001</v>
      </c>
      <c r="K61" s="6">
        <f xml:space="preserve"> ('octsep cfs'!$I61*31 + 'octsep cfs'!$J61*30 + 'octsep cfs'!$K61*31 + 'octsep cfs'!$L61*31)*1.983471/1000</f>
        <v>1717.126547178</v>
      </c>
      <c r="L61" s="6">
        <f xml:space="preserve"> ('octsep cfs'!$J61*30 + 'octsep cfs'!$K61*31 + 'octsep cfs'!$L61*31)*1.983471/1000</f>
        <v>1240.72061463</v>
      </c>
      <c r="M61" s="6">
        <f xml:space="preserve"> ('octsep cfs'!$K61*31 + 'octsep cfs'!$L61*31)*1.983471/1000</f>
        <v>732.31732791000002</v>
      </c>
      <c r="N61" s="6">
        <f xml:space="preserve"> 'octsep cfs'!$L61*31*1.983471/1000</f>
        <v>250.746436878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742.37352587999999</v>
      </c>
      <c r="C62" s="6">
        <f>('augjul cfs'!$C62*30 + 'octsep cfs'!$B62*31 + 'octsep cfs'!$C62*30 + 'octsep cfs'!$D62*31 + 'octsep cfs'!$E62*31 + 'octsep cfs'!$F62*28 + 'octsep cfs'!$G62*31)*1.983471/1000</f>
        <v>491.62708900199999</v>
      </c>
      <c r="D62" s="6">
        <f>('octsep cfs'!$B62*31 + 'octsep cfs'!$C62*30 + 'octsep cfs'!$D62*31 + 'octsep cfs'!$E62*31 + 'octsep cfs'!$F62*28 + 'octsep cfs'!$G62*31)*1.983471/1000</f>
        <v>359.82544105199997</v>
      </c>
      <c r="E62" s="6">
        <f>('octsep cfs'!$C62*30 + 'octsep cfs'!$D62*31 + 'octsep cfs'!$E62*31 + 'octsep cfs'!$F62*28 + 'octsep cfs'!$G62*31)*1.983471/1000</f>
        <v>266.30279993099998</v>
      </c>
      <c r="F62" s="6">
        <f>('octsep cfs'!$D62*31 + 'octsep cfs'!$E62*31 + 'octsep cfs'!$F62*28 + 'octsep cfs'!$G62*31)*1.983471/1000</f>
        <v>206.322636891</v>
      </c>
      <c r="G62" s="6">
        <f>('octsep cfs'!$E62*31 + 'octsep cfs'!$F62*28 + 'octsep cfs'!$G62*31)*1.983471/1000</f>
        <v>152.09057280900001</v>
      </c>
      <c r="H62" s="6">
        <f>('octsep cfs'!$F62*28 + 'octsep cfs'!$G62*31)*1.983471/1000</f>
        <v>101.79371519099999</v>
      </c>
      <c r="I62" s="6">
        <f>'octsep cfs'!$G62*31*1.983471/1000</f>
        <v>65.361319862999991</v>
      </c>
      <c r="J62" s="6">
        <f xml:space="preserve"> ('octsep cfs'!$H62*30 + 'octsep cfs'!$I62*31 + 'octsep cfs'!$J62*30 + 'octsep cfs'!$K62*31 + 'octsep cfs'!$L62*31)*1.983471/1000</f>
        <v>2114.3602512900002</v>
      </c>
      <c r="K62" s="6">
        <f xml:space="preserve"> ('octsep cfs'!$I62*31 + 'octsep cfs'!$J62*30 + 'octsep cfs'!$K62*31 + 'octsep cfs'!$L62*31)*1.983471/1000</f>
        <v>1998.5652143099999</v>
      </c>
      <c r="L62" s="6">
        <f xml:space="preserve"> ('octsep cfs'!$J62*30 + 'octsep cfs'!$K62*31 + 'octsep cfs'!$L62*31)*1.983471/1000</f>
        <v>1569.9351477389998</v>
      </c>
      <c r="M62" s="6">
        <f xml:space="preserve"> ('octsep cfs'!$K62*31 + 'octsep cfs'!$L62*31)*1.983471/1000</f>
        <v>840.47401806899995</v>
      </c>
      <c r="N62" s="6">
        <f xml:space="preserve"> 'octsep cfs'!$L62*31*1.983471/1000</f>
        <v>357.98081302200001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852.78343909500006</v>
      </c>
      <c r="C63" s="6">
        <f>('augjul cfs'!$C63*30 + 'octsep cfs'!$B63*31 + 'octsep cfs'!$C63*30 + 'octsep cfs'!$D63*31 + 'octsep cfs'!$E63*31 + 'octsep cfs'!$F63*28 + 'octsep cfs'!$G63*31)*1.983471/1000</f>
        <v>494.802626073</v>
      </c>
      <c r="D63" s="6">
        <f>('octsep cfs'!$B63*31 + 'octsep cfs'!$C63*30 + 'octsep cfs'!$D63*31 + 'octsep cfs'!$E63*31 + 'octsep cfs'!$F63*28 + 'octsep cfs'!$G63*31)*1.983471/1000</f>
        <v>356.39601969300003</v>
      </c>
      <c r="E63" s="6">
        <f>('octsep cfs'!$C63*30 + 'octsep cfs'!$D63*31 + 'octsep cfs'!$E63*31 + 'octsep cfs'!$F63*28 + 'octsep cfs'!$G63*31)*1.983471/1000</f>
        <v>268.28428746000003</v>
      </c>
      <c r="F63" s="6">
        <f>('octsep cfs'!$D63*31 + 'octsep cfs'!$E63*31 + 'octsep cfs'!$F63*28 + 'octsep cfs'!$G63*31)*1.983471/1000</f>
        <v>202.53222381</v>
      </c>
      <c r="G63" s="6">
        <f>('octsep cfs'!$E63*31 + 'octsep cfs'!$F63*28 + 'octsep cfs'!$G63*31)*1.983471/1000</f>
        <v>139.01553197699999</v>
      </c>
      <c r="H63" s="6">
        <f>('octsep cfs'!$F63*28 + 'octsep cfs'!$G63*31)*1.983471/1000</f>
        <v>78.20429458800001</v>
      </c>
      <c r="I63" s="6">
        <f>'octsep cfs'!$G63*31*1.983471/1000</f>
        <v>49.436031204000003</v>
      </c>
      <c r="J63" s="6">
        <f xml:space="preserve"> ('octsep cfs'!$H63*30 + 'octsep cfs'!$I63*31 + 'octsep cfs'!$J63*30 + 'octsep cfs'!$K63*31 + 'octsep cfs'!$L63*31)*1.983471/1000</f>
        <v>1972.5956285069999</v>
      </c>
      <c r="K63" s="6">
        <f xml:space="preserve"> ('octsep cfs'!$I63*31 + 'octsep cfs'!$J63*30 + 'octsep cfs'!$K63*31 + 'octsep cfs'!$L63*31)*1.983471/1000</f>
        <v>1838.949352527</v>
      </c>
      <c r="L63" s="6">
        <f xml:space="preserve"> ('octsep cfs'!$J63*30 + 'octsep cfs'!$K63*31 + 'octsep cfs'!$L63*31)*1.983471/1000</f>
        <v>1325.4663965759999</v>
      </c>
      <c r="M63" s="6">
        <f xml:space="preserve"> ('octsep cfs'!$K63*31 + 'octsep cfs'!$L63*31)*1.983471/1000</f>
        <v>681.03666867599998</v>
      </c>
      <c r="N63" s="6">
        <f xml:space="preserve"> 'octsep cfs'!$L63*31*1.983471/1000</f>
        <v>244.53618917699998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716.31071693999991</v>
      </c>
      <c r="C64" s="6">
        <f>('augjul cfs'!$C64*30 + 'octsep cfs'!$B64*31 + 'octsep cfs'!$C64*30 + 'octsep cfs'!$D64*31 + 'octsep cfs'!$E64*31 + 'octsep cfs'!$F64*29 + 'octsep cfs'!$G64*31)*1.983471/1000</f>
        <v>471.77452776299998</v>
      </c>
      <c r="D64" s="6">
        <f>('octsep cfs'!$B64*31 + 'octsep cfs'!$C64*30 + 'octsep cfs'!$D64*31 + 'octsep cfs'!$E64*31 + 'octsep cfs'!$F64*29 + 'octsep cfs'!$G64*31)*1.983471/1000</f>
        <v>295.88031948299999</v>
      </c>
      <c r="E64" s="6">
        <f>('octsep cfs'!$C64*30 + 'octsep cfs'!$D64*31 + 'octsep cfs'!$E64*31 + 'octsep cfs'!$F64*29 + 'octsep cfs'!$G64*31)*1.983471/1000</f>
        <v>228.79734679199998</v>
      </c>
      <c r="F64" s="6">
        <f>('octsep cfs'!$D64*31 + 'octsep cfs'!$E64*31 + 'octsep cfs'!$F64*29 + 'octsep cfs'!$G64*31)*1.983471/1000</f>
        <v>172.38743155199998</v>
      </c>
      <c r="G64" s="6">
        <f>('octsep cfs'!$E64*31 + 'octsep cfs'!$F64*29 + 'octsep cfs'!$G64*31)*1.983471/1000</f>
        <v>115.38842542499999</v>
      </c>
      <c r="H64" s="6">
        <f>('octsep cfs'!$F64*29 + 'octsep cfs'!$G64*31)*1.983471/1000</f>
        <v>74.499170759999998</v>
      </c>
      <c r="I64" s="6">
        <f>'octsep cfs'!$G64*31*1.983471/1000</f>
        <v>45.623799941999998</v>
      </c>
      <c r="J64" s="6">
        <f xml:space="preserve"> ('octsep cfs'!$H64*30 + 'octsep cfs'!$I64*31 + 'octsep cfs'!$J64*30 + 'octsep cfs'!$K64*31 + 'octsep cfs'!$L64*31)*1.983471/1000</f>
        <v>2081.3195913720001</v>
      </c>
      <c r="K64" s="6">
        <f xml:space="preserve"> ('octsep cfs'!$I64*31 + 'octsep cfs'!$J64*30 + 'octsep cfs'!$K64*31 + 'octsep cfs'!$L64*31)*1.983471/1000</f>
        <v>1890.430342332</v>
      </c>
      <c r="L64" s="6">
        <f xml:space="preserve"> ('octsep cfs'!$J64*30 + 'octsep cfs'!$K64*31 + 'octsep cfs'!$L64*31)*1.983471/1000</f>
        <v>1470.470027502</v>
      </c>
      <c r="M64" s="6">
        <f xml:space="preserve"> ('octsep cfs'!$K64*31 + 'octsep cfs'!$L64*31)*1.983471/1000</f>
        <v>802.53616825200004</v>
      </c>
      <c r="N64" s="6">
        <f xml:space="preserve"> 'octsep cfs'!$L64*31*1.983471/1000</f>
        <v>307.560980202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865.24757085900001</v>
      </c>
      <c r="C65" s="6">
        <f>('augjul cfs'!$C65*30 + 'octsep cfs'!$B65*31 + 'octsep cfs'!$C65*30 + 'octsep cfs'!$D65*31 + 'octsep cfs'!$E65*31 + 'octsep cfs'!$F65*28 + 'octsep cfs'!$G65*31)*1.983471/1000</f>
        <v>557.68659065700001</v>
      </c>
      <c r="D65" s="6">
        <f>('octsep cfs'!$B65*31 + 'octsep cfs'!$C65*30 + 'octsep cfs'!$D65*31 + 'octsep cfs'!$E65*31 + 'octsep cfs'!$F65*28 + 'octsep cfs'!$G65*31)*1.983471/1000</f>
        <v>404.93948894700003</v>
      </c>
      <c r="E65" s="6">
        <f>('octsep cfs'!$C65*30 + 'octsep cfs'!$D65*31 + 'octsep cfs'!$E65*31 + 'octsep cfs'!$F65*28 + 'octsep cfs'!$G65*31)*1.983471/1000</f>
        <v>279.44329530599998</v>
      </c>
      <c r="F65" s="6">
        <f>('octsep cfs'!$D65*31 + 'octsep cfs'!$E65*31 + 'octsep cfs'!$F65*28 + 'octsep cfs'!$G65*31)*1.983471/1000</f>
        <v>198.99371154600001</v>
      </c>
      <c r="G65" s="6">
        <f>('octsep cfs'!$E65*31 + 'octsep cfs'!$F65*28 + 'octsep cfs'!$G65*31)*1.983471/1000</f>
        <v>131.48032564799999</v>
      </c>
      <c r="H65" s="6">
        <f>('octsep cfs'!$F65*28 + 'octsep cfs'!$G65*31)*1.983471/1000</f>
        <v>68.517022224000002</v>
      </c>
      <c r="I65" s="6">
        <f>'octsep cfs'!$G65*31*1.983471/1000</f>
        <v>37.138511004000001</v>
      </c>
      <c r="J65" s="6">
        <f xml:space="preserve"> ('octsep cfs'!$H65*30 + 'octsep cfs'!$I65*31 + 'octsep cfs'!$J65*30 + 'octsep cfs'!$K65*31 + 'octsep cfs'!$L65*31)*1.983471/1000</f>
        <v>1841.4881954069999</v>
      </c>
      <c r="K65" s="6">
        <f xml:space="preserve"> ('octsep cfs'!$I65*31 + 'octsep cfs'!$J65*30 + 'octsep cfs'!$K65*31 + 'octsep cfs'!$L65*31)*1.983471/1000</f>
        <v>1731.3460507769998</v>
      </c>
      <c r="L65" s="6">
        <f xml:space="preserve"> ('octsep cfs'!$J65*30 + 'octsep cfs'!$K65*31 + 'octsep cfs'!$L65*31)*1.983471/1000</f>
        <v>1409.3969719410002</v>
      </c>
      <c r="M65" s="6">
        <f xml:space="preserve"> ('octsep cfs'!$K65*31 + 'octsep cfs'!$L65*31)*1.983471/1000</f>
        <v>811.08294479099993</v>
      </c>
      <c r="N65" s="6">
        <f xml:space="preserve"> 'octsep cfs'!$L65*31*1.983471/1000</f>
        <v>329.020152951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906.30145361699999</v>
      </c>
      <c r="C66" s="6">
        <f>('augjul cfs'!$C66*30 + 'octsep cfs'!$B66*31 + 'octsep cfs'!$C66*30 + 'octsep cfs'!$D66*31 + 'octsep cfs'!$E66*31 + 'octsep cfs'!$F66*28 + 'octsep cfs'!$G66*31)*1.983471/1000</f>
        <v>577.28130066599999</v>
      </c>
      <c r="D66" s="6">
        <f>('octsep cfs'!$B66*31 + 'octsep cfs'!$C66*30 + 'octsep cfs'!$D66*31 + 'octsep cfs'!$E66*31 + 'octsep cfs'!$F66*28 + 'octsep cfs'!$G66*31)*1.983471/1000</f>
        <v>424.117670046</v>
      </c>
      <c r="E66" s="6">
        <f>('octsep cfs'!$C66*30 + 'octsep cfs'!$D66*31 + 'octsep cfs'!$E66*31 + 'octsep cfs'!$F66*28 + 'octsep cfs'!$G66*31)*1.983471/1000</f>
        <v>342.093210312</v>
      </c>
      <c r="F66" s="6">
        <f>('octsep cfs'!$D66*31 + 'octsep cfs'!$E66*31 + 'octsep cfs'!$F66*28 + 'octsep cfs'!$G66*31)*1.983471/1000</f>
        <v>227.845280712</v>
      </c>
      <c r="G66" s="6">
        <f>('octsep cfs'!$E66*31 + 'octsep cfs'!$F66*28 + 'octsep cfs'!$G66*31)*1.983471/1000</f>
        <v>149.51007703799999</v>
      </c>
      <c r="H66" s="6">
        <f>('octsep cfs'!$F66*28 + 'octsep cfs'!$G66*31)*1.983471/1000</f>
        <v>80.705451518999993</v>
      </c>
      <c r="I66" s="6">
        <f>'octsep cfs'!$G66*31*1.983471/1000</f>
        <v>40.274378655</v>
      </c>
      <c r="J66" s="6">
        <f xml:space="preserve"> ('octsep cfs'!$H66*30 + 'octsep cfs'!$I66*31 + 'octsep cfs'!$J66*30 + 'octsep cfs'!$K66*31 + 'octsep cfs'!$L66*31)*1.983471/1000</f>
        <v>2127.8557879740001</v>
      </c>
      <c r="K66" s="6">
        <f xml:space="preserve"> ('octsep cfs'!$I66*31 + 'octsep cfs'!$J66*30 + 'octsep cfs'!$K66*31 + 'octsep cfs'!$L66*31)*1.983471/1000</f>
        <v>1970.050835214</v>
      </c>
      <c r="L66" s="6">
        <f xml:space="preserve"> ('octsep cfs'!$J66*30 + 'octsep cfs'!$K66*31 + 'octsep cfs'!$L66*31)*1.983471/1000</f>
        <v>1630.9467156990002</v>
      </c>
      <c r="M66" s="6">
        <f xml:space="preserve"> ('octsep cfs'!$K66*31 + 'octsep cfs'!$L66*31)*1.983471/1000</f>
        <v>1021.862441019</v>
      </c>
      <c r="N66" s="6">
        <f xml:space="preserve"> 'octsep cfs'!$L66*31*1.983471/1000</f>
        <v>367.63436637900003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1012.97847441</v>
      </c>
      <c r="C67" s="6">
        <f>('augjul cfs'!$C67*30 + 'octsep cfs'!$B67*31 + 'octsep cfs'!$C67*30 + 'octsep cfs'!$D67*31 + 'octsep cfs'!$E67*31 + 'octsep cfs'!$F67*28 + 'octsep cfs'!$G67*31)*1.983471/1000</f>
        <v>645.34410803100002</v>
      </c>
      <c r="D67" s="6">
        <f>('octsep cfs'!$B67*31 + 'octsep cfs'!$C67*30 + 'octsep cfs'!$D67*31 + 'octsep cfs'!$E67*31 + 'octsep cfs'!$F67*28 + 'octsep cfs'!$G67*31)*1.983471/1000</f>
        <v>470.758990611</v>
      </c>
      <c r="E67" s="6">
        <f>('octsep cfs'!$C67*30 + 'octsep cfs'!$D67*31 + 'octsep cfs'!$E67*31 + 'octsep cfs'!$F67*28 + 'octsep cfs'!$G67*31)*1.983471/1000</f>
        <v>371.27205219299998</v>
      </c>
      <c r="F67" s="6">
        <f>('octsep cfs'!$D67*31 + 'octsep cfs'!$E67*31 + 'octsep cfs'!$F67*28 + 'octsep cfs'!$G67*31)*1.983471/1000</f>
        <v>244.17123051299998</v>
      </c>
      <c r="G67" s="6">
        <f>('octsep cfs'!$E67*31 + 'octsep cfs'!$F67*28 + 'octsep cfs'!$G67*31)*1.983471/1000</f>
        <v>159.50280393600002</v>
      </c>
      <c r="H67" s="6">
        <f>('octsep cfs'!$F67*28 + 'octsep cfs'!$G67*31)*1.983471/1000</f>
        <v>94.264459275000007</v>
      </c>
      <c r="I67" s="6">
        <f>'octsep cfs'!$G67*31*1.983471/1000</f>
        <v>43.225783502999995</v>
      </c>
      <c r="J67" s="6">
        <f xml:space="preserve"> ('octsep cfs'!$H67*30 + 'octsep cfs'!$I67*31 + 'octsep cfs'!$J67*30 + 'octsep cfs'!$K67*31 + 'octsep cfs'!$L67*31)*1.983471/1000</f>
        <v>2409.4094964239998</v>
      </c>
      <c r="K67" s="6">
        <f xml:space="preserve"> ('octsep cfs'!$I67*31 + 'octsep cfs'!$J67*30 + 'octsep cfs'!$K67*31 + 'octsep cfs'!$L67*31)*1.983471/1000</f>
        <v>2293.6144594439997</v>
      </c>
      <c r="L67" s="6">
        <f xml:space="preserve"> ('octsep cfs'!$J67*30 + 'octsep cfs'!$K67*31 + 'octsep cfs'!$L67*31)*1.983471/1000</f>
        <v>1861.6640624190002</v>
      </c>
      <c r="M67" s="6">
        <f xml:space="preserve"> ('octsep cfs'!$K67*31 + 'octsep cfs'!$L67*31)*1.983471/1000</f>
        <v>1265.968216989</v>
      </c>
      <c r="N67" s="6">
        <f xml:space="preserve"> 'octsep cfs'!$L67*31*1.983471/1000</f>
        <v>516.12692279400005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1061.6766544019999</v>
      </c>
      <c r="C68" s="6">
        <f>('augjul cfs'!$C68*30 + 'octsep cfs'!$B68*31 + 'octsep cfs'!$C68*30 + 'octsep cfs'!$D68*31 + 'octsep cfs'!$E68*31 + 'octsep cfs'!$F68*29 + 'octsep cfs'!$G68*31)*1.983471/1000</f>
        <v>545.549731608</v>
      </c>
      <c r="D68" s="6">
        <f>('octsep cfs'!$B68*31 + 'octsep cfs'!$C68*30 + 'octsep cfs'!$D68*31 + 'octsep cfs'!$E68*31 + 'octsep cfs'!$F68*29 + 'octsep cfs'!$G68*31)*1.983471/1000</f>
        <v>361.14643273799999</v>
      </c>
      <c r="E68" s="6">
        <f>('octsep cfs'!$C68*30 + 'octsep cfs'!$D68*31 + 'octsep cfs'!$E68*31 + 'octsep cfs'!$F68*29 + 'octsep cfs'!$G68*31)*1.983471/1000</f>
        <v>272.85023770200002</v>
      </c>
      <c r="F68" s="6">
        <f>('octsep cfs'!$D68*31 + 'octsep cfs'!$E68*31 + 'octsep cfs'!$F68*29 + 'octsep cfs'!$G68*31)*1.983471/1000</f>
        <v>223.69982632200001</v>
      </c>
      <c r="G68" s="6">
        <f>('octsep cfs'!$E68*31 + 'octsep cfs'!$F68*29 + 'octsep cfs'!$G68*31)*1.983471/1000</f>
        <v>174.38677032000001</v>
      </c>
      <c r="H68" s="6">
        <f>('octsep cfs'!$F68*29 + 'octsep cfs'!$G68*31)*1.983471/1000</f>
        <v>116.649912981</v>
      </c>
      <c r="I68" s="6">
        <f>'octsep cfs'!$G68*31*1.983471/1000</f>
        <v>68.62016271600001</v>
      </c>
      <c r="J68" s="6">
        <f xml:space="preserve"> ('octsep cfs'!$H68*30 + 'octsep cfs'!$I68*31 + 'octsep cfs'!$J68*30 + 'octsep cfs'!$K68*31 + 'octsep cfs'!$L68*31)*1.983471/1000</f>
        <v>1845.1258812209999</v>
      </c>
      <c r="K68" s="6">
        <f xml:space="preserve"> ('octsep cfs'!$I68*31 + 'octsep cfs'!$J68*30 + 'octsep cfs'!$K68*31 + 'octsep cfs'!$L68*31)*1.983471/1000</f>
        <v>1680.120928731</v>
      </c>
      <c r="L68" s="6">
        <f xml:space="preserve"> ('octsep cfs'!$J68*30 + 'octsep cfs'!$K68*31 + 'octsep cfs'!$L68*31)*1.983471/1000</f>
        <v>1251.49086216</v>
      </c>
      <c r="M68" s="6">
        <f xml:space="preserve"> ('octsep cfs'!$K68*31 + 'octsep cfs'!$L68*31)*1.983471/1000</f>
        <v>623.48427414000002</v>
      </c>
      <c r="N68" s="6">
        <f xml:space="preserve"> 'octsep cfs'!$L68*31*1.983471/1000</f>
        <v>266.61023793599998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726.716005806</v>
      </c>
      <c r="C69" s="6">
        <f>('augjul cfs'!$C69*30 + 'octsep cfs'!$B69*31 + 'octsep cfs'!$C69*30 + 'octsep cfs'!$D69*31 + 'octsep cfs'!$E69*31 + 'octsep cfs'!$F69*28 + 'octsep cfs'!$G69*31)*1.983471/1000</f>
        <v>460.10576786999997</v>
      </c>
      <c r="D69" s="6">
        <f>('octsep cfs'!$B69*31 + 'octsep cfs'!$C69*30 + 'octsep cfs'!$D69*31 + 'octsep cfs'!$E69*31 + 'octsep cfs'!$F69*28 + 'octsep cfs'!$G69*31)*1.983471/1000</f>
        <v>324.19833495</v>
      </c>
      <c r="E69" s="6">
        <f>('octsep cfs'!$C69*30 + 'octsep cfs'!$D69*31 + 'octsep cfs'!$E69*31 + 'octsep cfs'!$F69*28 + 'octsep cfs'!$G69*31)*1.983471/1000</f>
        <v>205.588752621</v>
      </c>
      <c r="F69" s="6">
        <f>('octsep cfs'!$D69*31 + 'octsep cfs'!$E69*31 + 'octsep cfs'!$F69*28 + 'octsep cfs'!$G69*31)*1.983471/1000</f>
        <v>143.28792851100002</v>
      </c>
      <c r="G69" s="6">
        <f>('octsep cfs'!$E69*31 + 'octsep cfs'!$F69*28 + 'octsep cfs'!$G69*31)*1.983471/1000</f>
        <v>97.418178165</v>
      </c>
      <c r="H69" s="6">
        <f>('octsep cfs'!$F69*28 + 'octsep cfs'!$G69*31)*1.983471/1000</f>
        <v>65.62908844799999</v>
      </c>
      <c r="I69" s="6">
        <f>'octsep cfs'!$G69*31*1.983471/1000</f>
        <v>42.303469488000005</v>
      </c>
      <c r="J69" s="6">
        <f xml:space="preserve"> ('octsep cfs'!$H69*30 + 'octsep cfs'!$I69*31 + 'octsep cfs'!$J69*30 + 'octsep cfs'!$K69*31 + 'octsep cfs'!$L69*31)*1.983471/1000</f>
        <v>1597.5291962909998</v>
      </c>
      <c r="K69" s="6">
        <f xml:space="preserve"> ('octsep cfs'!$I69*31 + 'octsep cfs'!$J69*30 + 'octsep cfs'!$K69*31 + 'octsep cfs'!$L69*31)*1.983471/1000</f>
        <v>1508.0349847709999</v>
      </c>
      <c r="L69" s="6">
        <f xml:space="preserve"> ('octsep cfs'!$J69*30 + 'octsep cfs'!$K69*31 + 'octsep cfs'!$L69*31)*1.983471/1000</f>
        <v>994.12161561300002</v>
      </c>
      <c r="M69" s="6">
        <f xml:space="preserve"> ('octsep cfs'!$K69*31 + 'octsep cfs'!$L69*31)*1.983471/1000</f>
        <v>599.07369654299998</v>
      </c>
      <c r="N69" s="6">
        <f xml:space="preserve"> 'octsep cfs'!$L69*31*1.983471/1000</f>
        <v>252.0991641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699.73484979300008</v>
      </c>
      <c r="C70" s="6">
        <f>('augjul cfs'!$C70*30 + 'octsep cfs'!$B70*31 + 'octsep cfs'!$C70*30 + 'octsep cfs'!$D70*31 + 'octsep cfs'!$E70*31 + 'octsep cfs'!$F70*28 + 'octsep cfs'!$G70*31)*1.983471/1000</f>
        <v>447.63568569299997</v>
      </c>
      <c r="D70" s="6">
        <f>('octsep cfs'!$B70*31 + 'octsep cfs'!$C70*30 + 'octsep cfs'!$D70*31 + 'octsep cfs'!$E70*31 + 'octsep cfs'!$F70*28 + 'octsep cfs'!$G70*31)*1.983471/1000</f>
        <v>321.01089705300001</v>
      </c>
      <c r="E70" s="6">
        <f>('octsep cfs'!$C70*30 + 'octsep cfs'!$D70*31 + 'octsep cfs'!$E70*31 + 'octsep cfs'!$F70*28 + 'octsep cfs'!$G70*31)*1.983471/1000</f>
        <v>241.56891656099998</v>
      </c>
      <c r="F70" s="6">
        <f>('octsep cfs'!$D70*31 + 'octsep cfs'!$E70*31 + 'octsep cfs'!$F70*28 + 'octsep cfs'!$G70*31)*1.983471/1000</f>
        <v>192.35900105100001</v>
      </c>
      <c r="G70" s="6">
        <f>('octsep cfs'!$E70*31 + 'octsep cfs'!$F70*28 + 'octsep cfs'!$G70*31)*1.983471/1000</f>
        <v>142.86148224600001</v>
      </c>
      <c r="H70" s="6">
        <f>('octsep cfs'!$F70*28 + 'octsep cfs'!$G70*31)*1.983471/1000</f>
        <v>84.202310892</v>
      </c>
      <c r="I70" s="6">
        <f>'octsep cfs'!$G70*31*1.983471/1000</f>
        <v>45.992725548000003</v>
      </c>
      <c r="J70" s="6">
        <f xml:space="preserve"> ('octsep cfs'!$H70*30 + 'octsep cfs'!$I70*31 + 'octsep cfs'!$J70*30 + 'octsep cfs'!$K70*31 + 'octsep cfs'!$L70*31)*1.983471/1000</f>
        <v>1988.909677482</v>
      </c>
      <c r="K70" s="6">
        <f xml:space="preserve"> ('octsep cfs'!$I70*31 + 'octsep cfs'!$J70*30 + 'octsep cfs'!$K70*31 + 'octsep cfs'!$L70*31)*1.983471/1000</f>
        <v>1815.633650922</v>
      </c>
      <c r="L70" s="6">
        <f xml:space="preserve"> ('octsep cfs'!$J70*30 + 'octsep cfs'!$K70*31 + 'octsep cfs'!$L70*31)*1.983471/1000</f>
        <v>1322.8105289070002</v>
      </c>
      <c r="M70" s="6">
        <f xml:space="preserve"> ('octsep cfs'!$K70*31 + 'octsep cfs'!$L70*31)*1.983471/1000</f>
        <v>816.37087847700002</v>
      </c>
      <c r="N70" s="6">
        <f xml:space="preserve"> 'octsep cfs'!$L70*31*1.983471/1000</f>
        <v>302.21155891500001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725.21848520100002</v>
      </c>
      <c r="C71" s="6">
        <f>('augjul cfs'!$C71*30 + 'octsep cfs'!$B71*31 + 'octsep cfs'!$C71*30 + 'octsep cfs'!$D71*31 + 'octsep cfs'!$E71*31 + 'octsep cfs'!$F71*28 + 'octsep cfs'!$G71*31)*1.983471/1000</f>
        <v>423.00692628600001</v>
      </c>
      <c r="D71" s="6">
        <f>('octsep cfs'!$B71*31 + 'octsep cfs'!$C71*30 + 'octsep cfs'!$D71*31 + 'octsep cfs'!$E71*31 + 'octsep cfs'!$F71*28 + 'octsep cfs'!$G71*31)*1.983471/1000</f>
        <v>258.120982056</v>
      </c>
      <c r="E71" s="6">
        <f>('octsep cfs'!$C71*30 + 'octsep cfs'!$D71*31 + 'octsep cfs'!$E71*31 + 'octsep cfs'!$F71*28 + 'octsep cfs'!$G71*31)*1.983471/1000</f>
        <v>184.21288565400002</v>
      </c>
      <c r="F71" s="6">
        <f>('octsep cfs'!$D71*31 + 'octsep cfs'!$E71*31 + 'octsep cfs'!$F71*28 + 'octsep cfs'!$G71*31)*1.983471/1000</f>
        <v>142.79801117399998</v>
      </c>
      <c r="G71" s="6">
        <f>('octsep cfs'!$E71*31 + 'octsep cfs'!$F71*28 + 'octsep cfs'!$G71*31)*1.983471/1000</f>
        <v>100.43305408499999</v>
      </c>
      <c r="H71" s="6">
        <f>('octsep cfs'!$F71*28 + 'octsep cfs'!$G71*31)*1.983471/1000</f>
        <v>72.640658432999999</v>
      </c>
      <c r="I71" s="6">
        <f>'octsep cfs'!$G71*31*1.983471/1000</f>
        <v>47.038014765</v>
      </c>
      <c r="J71" s="6">
        <f xml:space="preserve"> ('octsep cfs'!$H71*30 + 'octsep cfs'!$I71*31 + 'octsep cfs'!$J71*30 + 'octsep cfs'!$K71*31 + 'octsep cfs'!$L71*31)*1.983471/1000</f>
        <v>1941.7149685080001</v>
      </c>
      <c r="K71" s="6">
        <f xml:space="preserve"> ('octsep cfs'!$I71*31 + 'octsep cfs'!$J71*30 + 'octsep cfs'!$K71*31 + 'octsep cfs'!$L71*31)*1.983471/1000</f>
        <v>1853.410839588</v>
      </c>
      <c r="L71" s="6">
        <f xml:space="preserve"> ('octsep cfs'!$J71*30 + 'octsep cfs'!$K71*31 + 'octsep cfs'!$L71*31)*1.983471/1000</f>
        <v>1469.3592837419999</v>
      </c>
      <c r="M71" s="6">
        <f xml:space="preserve"> ('octsep cfs'!$K71*31 + 'octsep cfs'!$L71*31)*1.983471/1000</f>
        <v>821.59732456200004</v>
      </c>
      <c r="N71" s="6">
        <f xml:space="preserve"> 'octsep cfs'!$L71*31*1.983471/1000</f>
        <v>344.3305656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1063.6045882139999</v>
      </c>
      <c r="C72" s="6">
        <f>('augjul cfs'!$C72*30 + 'octsep cfs'!$B72*31 + 'octsep cfs'!$C72*30 + 'octsep cfs'!$D72*31 + 'octsep cfs'!$E72*31 + 'octsep cfs'!$F72*29 + 'octsep cfs'!$G72*31)*1.983471/1000</f>
        <v>719.27402261400005</v>
      </c>
      <c r="D72" s="6">
        <f>('octsep cfs'!$B72*31 + 'octsep cfs'!$C72*30 + 'octsep cfs'!$D72*31 + 'octsep cfs'!$E72*31 + 'octsep cfs'!$F72*29 + 'octsep cfs'!$G72*31)*1.983471/1000</f>
        <v>510.77155109400002</v>
      </c>
      <c r="E72" s="6">
        <f>('octsep cfs'!$C72*30 + 'octsep cfs'!$D72*31 + 'octsep cfs'!$E72*31 + 'octsep cfs'!$F72*29 + 'octsep cfs'!$G72*31)*1.983471/1000</f>
        <v>365.722300335</v>
      </c>
      <c r="F72" s="6">
        <f>('octsep cfs'!$D72*31 + 'octsep cfs'!$E72*31 + 'octsep cfs'!$F72*29 + 'octsep cfs'!$G72*31)*1.983471/1000</f>
        <v>259.92395719500001</v>
      </c>
      <c r="G72" s="6">
        <f>('octsep cfs'!$E72*31 + 'octsep cfs'!$F72*29 + 'octsep cfs'!$G72*31)*1.983471/1000</f>
        <v>169.10677051800002</v>
      </c>
      <c r="H72" s="6">
        <f>('octsep cfs'!$F72*29 + 'octsep cfs'!$G72*31)*1.983471/1000</f>
        <v>97.104789746999998</v>
      </c>
      <c r="I72" s="6">
        <f>'octsep cfs'!$G72*31*1.983471/1000</f>
        <v>47.406940370999997</v>
      </c>
      <c r="J72" s="6">
        <f xml:space="preserve"> ('octsep cfs'!$H72*30 + 'octsep cfs'!$I72*31 + 'octsep cfs'!$J72*30 + 'octsep cfs'!$K72*31 + 'octsep cfs'!$L72*31)*1.983471/1000</f>
        <v>2364.4779278609999</v>
      </c>
      <c r="K72" s="6">
        <f xml:space="preserve"> ('octsep cfs'!$I72*31 + 'octsep cfs'!$J72*30 + 'octsep cfs'!$K72*31 + 'octsep cfs'!$L72*31)*1.983471/1000</f>
        <v>2231.962230351</v>
      </c>
      <c r="L72" s="6">
        <f xml:space="preserve"> ('octsep cfs'!$J72*30 + 'octsep cfs'!$K72*31 + 'octsep cfs'!$L72*31)*1.983471/1000</f>
        <v>1899.8062097489999</v>
      </c>
      <c r="M72" s="6">
        <f xml:space="preserve"> ('octsep cfs'!$K72*31 + 'octsep cfs'!$L72*31)*1.983471/1000</f>
        <v>1238.298796539</v>
      </c>
      <c r="N72" s="6">
        <f xml:space="preserve"> 'octsep cfs'!$L72*31*1.983471/1000</f>
        <v>432.62676063600003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983.34343419900006</v>
      </c>
      <c r="C73" s="6">
        <f>('augjul cfs'!$C73*30 + 'octsep cfs'!$B73*31 + 'octsep cfs'!$C73*30 + 'octsep cfs'!$D73*31 + 'octsep cfs'!$E73*31 + 'octsep cfs'!$F73*28 + 'octsep cfs'!$G73*31)*1.983471/1000</f>
        <v>550.71667356300009</v>
      </c>
      <c r="D73" s="6">
        <f>('octsep cfs'!$B73*31 + 'octsep cfs'!$C73*30 + 'octsep cfs'!$D73*31 + 'octsep cfs'!$E73*31 + 'octsep cfs'!$F73*28 + 'octsep cfs'!$G73*31)*1.983471/1000</f>
        <v>383.09353935299998</v>
      </c>
      <c r="E73" s="6">
        <f>('octsep cfs'!$C73*30 + 'octsep cfs'!$D73*31 + 'octsep cfs'!$E73*31 + 'octsep cfs'!$F73*28 + 'octsep cfs'!$G73*31)*1.983471/1000</f>
        <v>270.44825432100004</v>
      </c>
      <c r="F73" s="6">
        <f>('octsep cfs'!$D73*31 + 'octsep cfs'!$E73*31 + 'octsep cfs'!$F73*28 + 'octsep cfs'!$G73*31)*1.983471/1000</f>
        <v>192.67635641099997</v>
      </c>
      <c r="G73" s="6">
        <f>('octsep cfs'!$E73*31 + 'octsep cfs'!$F73*28 + 'octsep cfs'!$G73*31)*1.983471/1000</f>
        <v>133.21784624399999</v>
      </c>
      <c r="H73" s="6">
        <f>('octsep cfs'!$F73*28 + 'octsep cfs'!$G73*31)*1.983471/1000</f>
        <v>78.985782162000007</v>
      </c>
      <c r="I73" s="6">
        <f>'octsep cfs'!$G73*31*1.983471/1000</f>
        <v>46.607601557999999</v>
      </c>
      <c r="J73" s="6">
        <f xml:space="preserve"> ('octsep cfs'!$H73*30 + 'octsep cfs'!$I73*31 + 'octsep cfs'!$J73*30 + 'octsep cfs'!$K73*31 + 'octsep cfs'!$L73*31)*1.983471/1000</f>
        <v>2407.1979262589998</v>
      </c>
      <c r="K73" s="6">
        <f xml:space="preserve"> ('octsep cfs'!$I73*31 + 'octsep cfs'!$J73*30 + 'octsep cfs'!$K73*31 + 'octsep cfs'!$L73*31)*1.983471/1000</f>
        <v>2321.869003839</v>
      </c>
      <c r="L73" s="6">
        <f xml:space="preserve"> ('octsep cfs'!$J73*30 + 'octsep cfs'!$K73*31 + 'octsep cfs'!$L73*31)*1.983471/1000</f>
        <v>1850.812492578</v>
      </c>
      <c r="M73" s="6">
        <f xml:space="preserve"> ('octsep cfs'!$K73*31 + 'octsep cfs'!$L73*31)*1.983471/1000</f>
        <v>1130.6340071879999</v>
      </c>
      <c r="N73" s="6">
        <f xml:space="preserve"> 'octsep cfs'!$L73*31*1.983471/1000</f>
        <v>417.93122399700002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1251.183424155</v>
      </c>
      <c r="C74" s="6">
        <f>('augjul cfs'!$C74*30 + 'octsep cfs'!$B74*31 + 'octsep cfs'!$C74*30 + 'octsep cfs'!$D74*31 + 'octsep cfs'!$E74*31 + 'octsep cfs'!$F74*28 + 'octsep cfs'!$G74*31)*1.983471/1000</f>
        <v>833.25220015799994</v>
      </c>
      <c r="D74" s="6">
        <f>('octsep cfs'!$B74*31 + 'octsep cfs'!$C74*30 + 'octsep cfs'!$D74*31 + 'octsep cfs'!$E74*31 + 'octsep cfs'!$F74*28 + 'octsep cfs'!$G74*31)*1.983471/1000</f>
        <v>569.58940012799997</v>
      </c>
      <c r="E74" s="6">
        <f>('octsep cfs'!$C74*30 + 'octsep cfs'!$D74*31 + 'octsep cfs'!$E74*31 + 'octsep cfs'!$F74*28 + 'octsep cfs'!$G74*31)*1.983471/1000</f>
        <v>353.64494541599998</v>
      </c>
      <c r="F74" s="6">
        <f>('octsep cfs'!$D74*31 + 'octsep cfs'!$E74*31 + 'octsep cfs'!$F74*28 + 'octsep cfs'!$G74*31)*1.983471/1000</f>
        <v>248.084618796</v>
      </c>
      <c r="G74" s="6">
        <f>('octsep cfs'!$E74*31 + 'octsep cfs'!$F74*28 + 'octsep cfs'!$G74*31)*1.983471/1000</f>
        <v>164.27701863300001</v>
      </c>
      <c r="H74" s="6">
        <f>('octsep cfs'!$F74*28 + 'octsep cfs'!$G74*31)*1.983471/1000</f>
        <v>95.779831118999994</v>
      </c>
      <c r="I74" s="6">
        <f>'octsep cfs'!$G74*31*1.983471/1000</f>
        <v>56.015204510999993</v>
      </c>
      <c r="J74" s="6">
        <f xml:space="preserve"> ('octsep cfs'!$H74*30 + 'octsep cfs'!$I74*31 + 'octsep cfs'!$J74*30 + 'octsep cfs'!$K74*31 + 'octsep cfs'!$L74*31)*1.983471/1000</f>
        <v>2053.8108320729998</v>
      </c>
      <c r="K74" s="6">
        <f xml:space="preserve"> ('octsep cfs'!$I74*31 + 'octsep cfs'!$J74*30 + 'octsep cfs'!$K74*31 + 'octsep cfs'!$L74*31)*1.983471/1000</f>
        <v>1913.5000935329999</v>
      </c>
      <c r="L74" s="6">
        <f xml:space="preserve"> ('octsep cfs'!$J74*30 + 'octsep cfs'!$K74*31 + 'octsep cfs'!$L74*31)*1.983471/1000</f>
        <v>1340.7430902179999</v>
      </c>
      <c r="M74" s="6">
        <f xml:space="preserve"> ('octsep cfs'!$K74*31 + 'octsep cfs'!$L74*31)*1.983471/1000</f>
        <v>896.36624737799991</v>
      </c>
      <c r="N74" s="6">
        <f xml:space="preserve"> 'octsep cfs'!$L74*31*1.983471/1000</f>
        <v>344.3305656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891.15765253199993</v>
      </c>
      <c r="C75" s="6">
        <f>('augjul cfs'!$C75*30 + 'octsep cfs'!$B75*31 + 'octsep cfs'!$C75*30 + 'octsep cfs'!$D75*31 + 'octsep cfs'!$E75*31 + 'octsep cfs'!$F75*28 + 'octsep cfs'!$G75*31)*1.983471/1000</f>
        <v>546.82708693200004</v>
      </c>
      <c r="D75" s="6">
        <f>('octsep cfs'!$B75*31 + 'octsep cfs'!$C75*30 + 'octsep cfs'!$D75*31 + 'octsep cfs'!$E75*31 + 'octsep cfs'!$F75*28 + 'octsep cfs'!$G75*31)*1.983471/1000</f>
        <v>340.58577235199999</v>
      </c>
      <c r="E75" s="6">
        <f>('octsep cfs'!$C75*30 + 'octsep cfs'!$D75*31 + 'octsep cfs'!$E75*31 + 'octsep cfs'!$F75*28 + 'octsep cfs'!$G75*31)*1.983471/1000</f>
        <v>234.827098632</v>
      </c>
      <c r="F75" s="6">
        <f>('octsep cfs'!$D75*31 + 'octsep cfs'!$E75*31 + 'octsep cfs'!$F75*28 + 'octsep cfs'!$G75*31)*1.983471/1000</f>
        <v>164.85024175199999</v>
      </c>
      <c r="G75" s="6">
        <f>('octsep cfs'!$E75*31 + 'octsep cfs'!$F75*28 + 'octsep cfs'!$G75*31)*1.983471/1000</f>
        <v>117.99668979</v>
      </c>
      <c r="H75" s="6">
        <f>('octsep cfs'!$F75*28 + 'octsep cfs'!$G75*31)*1.983471/1000</f>
        <v>74.832393888000013</v>
      </c>
      <c r="I75" s="6">
        <f>'octsep cfs'!$G75*31*1.983471/1000</f>
        <v>46.730576759999998</v>
      </c>
      <c r="J75" s="6">
        <f xml:space="preserve"> ('octsep cfs'!$H75*30 + 'octsep cfs'!$I75*31 + 'octsep cfs'!$J75*30 + 'octsep cfs'!$K75*31 + 'octsep cfs'!$L75*31)*1.983471/1000</f>
        <v>2376.4739604689998</v>
      </c>
      <c r="K75" s="6">
        <f xml:space="preserve"> ('octsep cfs'!$I75*31 + 'octsep cfs'!$J75*30 + 'octsep cfs'!$K75*31 + 'octsep cfs'!$L75*31)*1.983471/1000</f>
        <v>2253.7764444089999</v>
      </c>
      <c r="L75" s="6">
        <f xml:space="preserve"> ('octsep cfs'!$J75*30 + 'octsep cfs'!$K75*31 + 'octsep cfs'!$L75*31)*1.983471/1000</f>
        <v>1866.0971201039999</v>
      </c>
      <c r="M75" s="6">
        <f xml:space="preserve"> ('octsep cfs'!$K75*31 + 'octsep cfs'!$L75*31)*1.983471/1000</f>
        <v>1206.0178060139999</v>
      </c>
      <c r="N75" s="6">
        <f xml:space="preserve"> 'octsep cfs'!$L75*31*1.983471/1000</f>
        <v>590.09650679699996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1269.879621801</v>
      </c>
      <c r="C76" s="6">
        <f>('augjul cfs'!$C76*30 + 'octsep cfs'!$B76*31 + 'octsep cfs'!$C76*30 + 'octsep cfs'!$D76*31 + 'octsep cfs'!$E76*31 + 'octsep cfs'!$F76*29 + 'octsep cfs'!$G76*31)*1.983471/1000</f>
        <v>679.78311500400002</v>
      </c>
      <c r="D76" s="6">
        <f>('octsep cfs'!$B76*31 + 'octsep cfs'!$C76*30 + 'octsep cfs'!$D76*31 + 'octsep cfs'!$E76*31 + 'octsep cfs'!$F76*29 + 'octsep cfs'!$G76*31)*1.983471/1000</f>
        <v>501.092212614</v>
      </c>
      <c r="E76" s="6">
        <f>('octsep cfs'!$C76*30 + 'octsep cfs'!$D76*31 + 'octsep cfs'!$E76*31 + 'octsep cfs'!$F76*29 + 'octsep cfs'!$G76*31)*1.983471/1000</f>
        <v>398.40791894399996</v>
      </c>
      <c r="F76" s="6">
        <f>('octsep cfs'!$D76*31 + 'octsep cfs'!$E76*31 + 'octsep cfs'!$F76*29 + 'octsep cfs'!$G76*31)*1.983471/1000</f>
        <v>239.055858804</v>
      </c>
      <c r="G76" s="6">
        <f>('octsep cfs'!$E76*31 + 'octsep cfs'!$F76*29 + 'octsep cfs'!$G76*31)*1.983471/1000</f>
        <v>159.24495270600002</v>
      </c>
      <c r="H76" s="6">
        <f>('octsep cfs'!$F76*29 + 'octsep cfs'!$G76*31)*1.983471/1000</f>
        <v>85.275368702999998</v>
      </c>
      <c r="I76" s="6">
        <f>'octsep cfs'!$G76*31*1.983471/1000</f>
        <v>38.798676230999995</v>
      </c>
      <c r="J76" s="6">
        <f xml:space="preserve"> ('octsep cfs'!$H76*30 + 'octsep cfs'!$I76*31 + 'octsep cfs'!$J76*30 + 'octsep cfs'!$K76*31 + 'octsep cfs'!$L76*31)*1.983471/1000</f>
        <v>2067.1179390120001</v>
      </c>
      <c r="K76" s="6">
        <f xml:space="preserve"> ('octsep cfs'!$I76*31 + 'octsep cfs'!$J76*30 + 'octsep cfs'!$K76*31 + 'octsep cfs'!$L76*31)*1.983471/1000</f>
        <v>1935.970836492</v>
      </c>
      <c r="L76" s="6">
        <f xml:space="preserve"> ('octsep cfs'!$J76*30 + 'octsep cfs'!$K76*31 + 'octsep cfs'!$L76*31)*1.983471/1000</f>
        <v>1597.7890309919999</v>
      </c>
      <c r="M76" s="6">
        <f xml:space="preserve"> ('octsep cfs'!$K76*31 + 'octsep cfs'!$L76*31)*1.983471/1000</f>
        <v>1062.0138444719998</v>
      </c>
      <c r="N76" s="6">
        <f xml:space="preserve"> 'octsep cfs'!$L76*31*1.983471/1000</f>
        <v>391.43006796600002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930.48789899100007</v>
      </c>
      <c r="C77" s="6">
        <f>('augjul cfs'!$C77*30 + 'octsep cfs'!$B77*31 + 'octsep cfs'!$C77*30 + 'octsep cfs'!$D77*31 + 'octsep cfs'!$E77*31 + 'octsep cfs'!$F77*28 + 'octsep cfs'!$G77*31)*1.983471/1000</f>
        <v>539.05783102499993</v>
      </c>
      <c r="D77" s="6">
        <f>('octsep cfs'!$B77*31 + 'octsep cfs'!$C77*30 + 'octsep cfs'!$D77*31 + 'octsep cfs'!$E77*31 + 'octsep cfs'!$F77*28 + 'octsep cfs'!$G77*31)*1.983471/1000</f>
        <v>310.38345943500002</v>
      </c>
      <c r="E77" s="6">
        <f>('octsep cfs'!$C77*30 + 'octsep cfs'!$D77*31 + 'octsep cfs'!$E77*31 + 'octsep cfs'!$F77*28 + 'octsep cfs'!$G77*31)*1.983471/1000</f>
        <v>189.990736677</v>
      </c>
      <c r="F77" s="6">
        <f>('octsep cfs'!$D77*31 + 'octsep cfs'!$E77*31 + 'octsep cfs'!$F77*28 + 'octsep cfs'!$G77*31)*1.983471/1000</f>
        <v>125.48825975699999</v>
      </c>
      <c r="G77" s="6">
        <f>('octsep cfs'!$E77*31 + 'octsep cfs'!$F77*28 + 'octsep cfs'!$G77*31)*1.983471/1000</f>
        <v>93.330244433999994</v>
      </c>
      <c r="H77" s="6">
        <f>('octsep cfs'!$F77*28 + 'octsep cfs'!$G77*31)*1.983471/1000</f>
        <v>58.589749869000002</v>
      </c>
      <c r="I77" s="6">
        <f>'octsep cfs'!$G77*31*1.983471/1000</f>
        <v>34.986444968999997</v>
      </c>
      <c r="J77" s="6">
        <f xml:space="preserve"> ('octsep cfs'!$H77*30 + 'octsep cfs'!$I77*31 + 'octsep cfs'!$J77*30 + 'octsep cfs'!$K77*31 + 'octsep cfs'!$L77*31)*1.983471/1000</f>
        <v>1551.1913467890001</v>
      </c>
      <c r="K77" s="6">
        <f xml:space="preserve"> ('octsep cfs'!$I77*31 + 'octsep cfs'!$J77*30 + 'octsep cfs'!$K77*31 + 'octsep cfs'!$L77*31)*1.983471/1000</f>
        <v>1466.8739945789998</v>
      </c>
      <c r="L77" s="6">
        <f xml:space="preserve"> ('octsep cfs'!$J77*30 + 'octsep cfs'!$K77*31 + 'octsep cfs'!$L77*31)*1.983471/1000</f>
        <v>1100.715330624</v>
      </c>
      <c r="M77" s="6">
        <f xml:space="preserve"> ('octsep cfs'!$K77*31 + 'octsep cfs'!$L77*31)*1.983471/1000</f>
        <v>714.11699801400005</v>
      </c>
      <c r="N77" s="6">
        <f xml:space="preserve"> 'octsep cfs'!$L77*31*1.983471/1000</f>
        <v>301.781145708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758.89782278099995</v>
      </c>
      <c r="C78" s="6">
        <f>('augjul cfs'!$C78*30 + 'octsep cfs'!$B78*31 + 'octsep cfs'!$C78*30 + 'octsep cfs'!$D78*31 + 'octsep cfs'!$E78*31 + 'octsep cfs'!$F78*28 + 'octsep cfs'!$G78*31)*1.983471/1000</f>
        <v>457.11667707300001</v>
      </c>
      <c r="D78" s="6">
        <f>('octsep cfs'!$B78*31 + 'octsep cfs'!$C78*30 + 'octsep cfs'!$D78*31 + 'octsep cfs'!$E78*31 + 'octsep cfs'!$F78*28 + 'octsep cfs'!$G78*31)*1.983471/1000</f>
        <v>282.11503074299998</v>
      </c>
      <c r="E78" s="6">
        <f>('octsep cfs'!$C78*30 + 'octsep cfs'!$D78*31 + 'octsep cfs'!$E78*31 + 'octsep cfs'!$F78*28 + 'octsep cfs'!$G78*31)*1.983471/1000</f>
        <v>214.84759524899999</v>
      </c>
      <c r="F78" s="6">
        <f>('octsep cfs'!$D78*31 + 'octsep cfs'!$E78*31 + 'octsep cfs'!$F78*28 + 'octsep cfs'!$G78*31)*1.983471/1000</f>
        <v>144.75173010899999</v>
      </c>
      <c r="G78" s="6">
        <f>('octsep cfs'!$E78*31 + 'octsep cfs'!$F78*28 + 'octsep cfs'!$G78*31)*1.983471/1000</f>
        <v>93.717021278999994</v>
      </c>
      <c r="H78" s="6">
        <f>('octsep cfs'!$F78*28 + 'octsep cfs'!$G78*31)*1.983471/1000</f>
        <v>58.792063911</v>
      </c>
      <c r="I78" s="6">
        <f>'octsep cfs'!$G78*31*1.983471/1000</f>
        <v>33.633717747000006</v>
      </c>
      <c r="J78" s="6">
        <f xml:space="preserve"> ('octsep cfs'!$H78*30 + 'octsep cfs'!$I78*31 + 'octsep cfs'!$J78*30 + 'octsep cfs'!$K78*31 + 'octsep cfs'!$L78*31)*1.983471/1000</f>
        <v>2275.1999146799999</v>
      </c>
      <c r="K78" s="6">
        <f xml:space="preserve"> ('octsep cfs'!$I78*31 + 'octsep cfs'!$J78*30 + 'octsep cfs'!$K78*31 + 'octsep cfs'!$L78*31)*1.983471/1000</f>
        <v>2173.6263647699998</v>
      </c>
      <c r="L78" s="6">
        <f xml:space="preserve"> ('octsep cfs'!$J78*30 + 'octsep cfs'!$K78*31 + 'octsep cfs'!$L78*31)*1.983471/1000</f>
        <v>1813.063072506</v>
      </c>
      <c r="M78" s="6">
        <f xml:space="preserve"> ('octsep cfs'!$K78*31 + 'octsep cfs'!$L78*31)*1.983471/1000</f>
        <v>1008.1507059959999</v>
      </c>
      <c r="N78" s="6">
        <f xml:space="preserve"> 'octsep cfs'!$L78*31*1.983471/1000</f>
        <v>307.06907939400003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781.00955748900003</v>
      </c>
      <c r="C79" s="6">
        <f>('augjul cfs'!$C79*30 + 'octsep cfs'!$B79*31 + 'octsep cfs'!$C79*30 + 'octsep cfs'!$D79*31 + 'octsep cfs'!$E79*31 + 'octsep cfs'!$F79*28 + 'octsep cfs'!$G79*31)*1.983471/1000</f>
        <v>473.94047809499995</v>
      </c>
      <c r="D79" s="6">
        <f>('octsep cfs'!$B79*31 + 'octsep cfs'!$C79*30 + 'octsep cfs'!$D79*31 + 'octsep cfs'!$E79*31 + 'octsep cfs'!$F79*28 + 'octsep cfs'!$G79*31)*1.983471/1000</f>
        <v>278.70742756500005</v>
      </c>
      <c r="E79" s="6">
        <f>('octsep cfs'!$C79*30 + 'octsep cfs'!$D79*31 + 'octsep cfs'!$E79*31 + 'octsep cfs'!$F79*28 + 'octsep cfs'!$G79*31)*1.983471/1000</f>
        <v>200.864124699</v>
      </c>
      <c r="F79" s="6">
        <f>('octsep cfs'!$D79*31 + 'octsep cfs'!$E79*31 + 'octsep cfs'!$F79*28 + 'octsep cfs'!$G79*31)*1.983471/1000</f>
        <v>143.79966402900001</v>
      </c>
      <c r="G79" s="6">
        <f>('octsep cfs'!$E79*31 + 'octsep cfs'!$F79*28 + 'octsep cfs'!$G79*31)*1.983471/1000</f>
        <v>103.217847369</v>
      </c>
      <c r="H79" s="6">
        <f>('octsep cfs'!$F79*28 + 'octsep cfs'!$G79*31)*1.983471/1000</f>
        <v>76.04032772699999</v>
      </c>
      <c r="I79" s="6">
        <f>'octsep cfs'!$G79*31*1.983471/1000</f>
        <v>48.882642795000002</v>
      </c>
      <c r="J79" s="6">
        <f xml:space="preserve"> ('octsep cfs'!$H79*30 + 'octsep cfs'!$I79*31 + 'octsep cfs'!$J79*30 + 'octsep cfs'!$K79*31 + 'octsep cfs'!$L79*31)*1.983471/1000</f>
        <v>1879.069020444</v>
      </c>
      <c r="K79" s="6">
        <f xml:space="preserve"> ('octsep cfs'!$I79*31 + 'octsep cfs'!$J79*30 + 'octsep cfs'!$K79*31 + 'octsep cfs'!$L79*31)*1.983471/1000</f>
        <v>1744.7086949040001</v>
      </c>
      <c r="L79" s="6">
        <f xml:space="preserve"> ('octsep cfs'!$J79*30 + 'octsep cfs'!$K79*31 + 'octsep cfs'!$L79*31)*1.983471/1000</f>
        <v>1384.698791049</v>
      </c>
      <c r="M79" s="6">
        <f xml:space="preserve"> ('octsep cfs'!$K79*31 + 'octsep cfs'!$L79*31)*1.983471/1000</f>
        <v>761.155012779</v>
      </c>
      <c r="N79" s="6">
        <f xml:space="preserve"> 'octsep cfs'!$L79*31*1.983471/1000</f>
        <v>300.61288128899997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1063.4657452440001</v>
      </c>
      <c r="C80" s="6">
        <f>('augjul cfs'!$C80*30 + 'octsep cfs'!$B80*31 + 'octsep cfs'!$C80*30 + 'octsep cfs'!$D80*31 + 'octsep cfs'!$E80*31 + 'octsep cfs'!$F80*29 + 'octsep cfs'!$G80*31)*1.983471/1000</f>
        <v>762.85286395499998</v>
      </c>
      <c r="D80" s="6">
        <f>('octsep cfs'!$B80*31 + 'octsep cfs'!$C80*30 + 'octsep cfs'!$D80*31 + 'octsep cfs'!$E80*31 + 'octsep cfs'!$F80*29 + 'octsep cfs'!$G80*31)*1.983471/1000</f>
        <v>575.35535032500002</v>
      </c>
      <c r="E80" s="6">
        <f>('octsep cfs'!$C80*30 + 'octsep cfs'!$D80*31 + 'octsep cfs'!$E80*31 + 'octsep cfs'!$F80*29 + 'octsep cfs'!$G80*31)*1.983471/1000</f>
        <v>301.55106307199998</v>
      </c>
      <c r="F80" s="6">
        <f>('octsep cfs'!$D80*31 + 'octsep cfs'!$E80*31 + 'octsep cfs'!$F80*29 + 'octsep cfs'!$G80*31)*1.983471/1000</f>
        <v>204.49982704199999</v>
      </c>
      <c r="G80" s="6">
        <f>('octsep cfs'!$E80*31 + 'octsep cfs'!$F80*29 + 'octsep cfs'!$G80*31)*1.983471/1000</f>
        <v>132.067433064</v>
      </c>
      <c r="H80" s="6">
        <f>('octsep cfs'!$F80*29 + 'octsep cfs'!$G80*31)*1.983471/1000</f>
        <v>76.052228552999992</v>
      </c>
      <c r="I80" s="6">
        <f>'octsep cfs'!$G80*31*1.983471/1000</f>
        <v>45.623799941999998</v>
      </c>
      <c r="J80" s="6">
        <f xml:space="preserve"> ('octsep cfs'!$H80*30 + 'octsep cfs'!$I80*31 + 'octsep cfs'!$J80*30 + 'octsep cfs'!$K80*31 + 'octsep cfs'!$L80*31)*1.983471/1000</f>
        <v>1847.1093522210001</v>
      </c>
      <c r="K80" s="6">
        <f xml:space="preserve"> ('octsep cfs'!$I80*31 + 'octsep cfs'!$J80*30 + 'octsep cfs'!$K80*31 + 'octsep cfs'!$L80*31)*1.983471/1000</f>
        <v>1683.1754740710001</v>
      </c>
      <c r="L80" s="6">
        <f xml:space="preserve"> ('octsep cfs'!$J80*30 + 'octsep cfs'!$K80*31 + 'octsep cfs'!$L80*31)*1.983471/1000</f>
        <v>1309.822760799</v>
      </c>
      <c r="M80" s="6">
        <f xml:space="preserve"> ('octsep cfs'!$K80*31 + 'octsep cfs'!$L80*31)*1.983471/1000</f>
        <v>793.74344130899999</v>
      </c>
      <c r="N80" s="6">
        <f xml:space="preserve"> 'octsep cfs'!$L80*31*1.983471/1000</f>
        <v>349.67998688699998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1102.1057437950001</v>
      </c>
      <c r="C81" s="6">
        <f>('augjul cfs'!$C81*30 + 'octsep cfs'!$B81*31 + 'octsep cfs'!$C81*30 + 'octsep cfs'!$D81*31 + 'octsep cfs'!$E81*31 + 'octsep cfs'!$F81*28 + 'octsep cfs'!$G81*31)*1.983471/1000</f>
        <v>752.42575690799993</v>
      </c>
      <c r="D81" s="6">
        <f>('octsep cfs'!$B81*31 + 'octsep cfs'!$C81*30 + 'octsep cfs'!$D81*31 + 'octsep cfs'!$E81*31 + 'octsep cfs'!$F81*28 + 'octsep cfs'!$G81*31)*1.983471/1000</f>
        <v>497.68857637799999</v>
      </c>
      <c r="E81" s="6">
        <f>('octsep cfs'!$C81*30 + 'octsep cfs'!$D81*31 + 'octsep cfs'!$E81*31 + 'octsep cfs'!$F81*28 + 'octsep cfs'!$G81*31)*1.983471/1000</f>
        <v>365.059821021</v>
      </c>
      <c r="F81" s="6">
        <f>('octsep cfs'!$D81*31 + 'octsep cfs'!$E81*31 + 'octsep cfs'!$F81*28 + 'octsep cfs'!$G81*31)*1.983471/1000</f>
        <v>283.00362575100002</v>
      </c>
      <c r="G81" s="6">
        <f>('octsep cfs'!$E81*31 + 'octsep cfs'!$F81*28 + 'octsep cfs'!$G81*31)*1.983471/1000</f>
        <v>210.263793768</v>
      </c>
      <c r="H81" s="6">
        <f>('octsep cfs'!$F81*28 + 'octsep cfs'!$G81*31)*1.983471/1000</f>
        <v>116.24925183900001</v>
      </c>
      <c r="I81" s="6">
        <f>'octsep cfs'!$G81*31*1.983471/1000</f>
        <v>59.212559762999994</v>
      </c>
      <c r="J81" s="6">
        <f xml:space="preserve"> ('octsep cfs'!$H81*30 + 'octsep cfs'!$I81*31 + 'octsep cfs'!$J81*30 + 'octsep cfs'!$K81*31 + 'octsep cfs'!$L81*31)*1.983471/1000</f>
        <v>1834.222741134</v>
      </c>
      <c r="K81" s="6">
        <f xml:space="preserve"> ('octsep cfs'!$I81*31 + 'octsep cfs'!$J81*30 + 'octsep cfs'!$K81*31 + 'octsep cfs'!$L81*31)*1.983471/1000</f>
        <v>1672.5500199239998</v>
      </c>
      <c r="L81" s="6">
        <f xml:space="preserve"> ('octsep cfs'!$J81*30 + 'octsep cfs'!$K81*31 + 'octsep cfs'!$L81*31)*1.983471/1000</f>
        <v>1249.8227630489998</v>
      </c>
      <c r="M81" s="6">
        <f xml:space="preserve"> ('octsep cfs'!$K81*31 + 'octsep cfs'!$L81*31)*1.983471/1000</f>
        <v>726.72195621900005</v>
      </c>
      <c r="N81" s="6">
        <f xml:space="preserve"> 'octsep cfs'!$L81*31*1.983471/1000</f>
        <v>255.60395735700001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897.02079280800001</v>
      </c>
      <c r="C82" s="6">
        <f>('augjul cfs'!$C82*30 + 'octsep cfs'!$B82*31 + 'octsep cfs'!$C82*30 + 'octsep cfs'!$D82*31 + 'octsep cfs'!$E82*31 + 'octsep cfs'!$F82*28 + 'octsep cfs'!$G82*31)*1.983471/1000</f>
        <v>641.416835451</v>
      </c>
      <c r="D82" s="6">
        <f>('octsep cfs'!$B82*31 + 'octsep cfs'!$C82*30 + 'octsep cfs'!$D82*31 + 'octsep cfs'!$E82*31 + 'octsep cfs'!$F82*28 + 'octsep cfs'!$G82*31)*1.983471/1000</f>
        <v>480.041634891</v>
      </c>
      <c r="E82" s="6">
        <f>('octsep cfs'!$C82*30 + 'octsep cfs'!$D82*31 + 'octsep cfs'!$E82*31 + 'octsep cfs'!$F82*28 + 'octsep cfs'!$G82*31)*1.983471/1000</f>
        <v>309.41354211600003</v>
      </c>
      <c r="F82" s="6">
        <f>('octsep cfs'!$D82*31 + 'octsep cfs'!$E82*31 + 'octsep cfs'!$F82*28 + 'octsep cfs'!$G82*31)*1.983471/1000</f>
        <v>219.80032233600002</v>
      </c>
      <c r="G82" s="6">
        <f>('octsep cfs'!$E82*31 + 'octsep cfs'!$F82*28 + 'octsep cfs'!$G82*31)*1.983471/1000</f>
        <v>150.50379600900001</v>
      </c>
      <c r="H82" s="6">
        <f>('octsep cfs'!$F82*28 + 'octsep cfs'!$G82*31)*1.983471/1000</f>
        <v>75.304459985999998</v>
      </c>
      <c r="I82" s="6">
        <f>'octsep cfs'!$G82*31*1.983471/1000</f>
        <v>37.261486206000001</v>
      </c>
      <c r="J82" s="6">
        <f xml:space="preserve"> ('octsep cfs'!$H82*30 + 'octsep cfs'!$I82*31 + 'octsep cfs'!$J82*30 + 'octsep cfs'!$K82*31 + 'octsep cfs'!$L82*31)*1.983471/1000</f>
        <v>2118.648515592</v>
      </c>
      <c r="K82" s="6">
        <f xml:space="preserve"> ('octsep cfs'!$I82*31 + 'octsep cfs'!$J82*30 + 'octsep cfs'!$K82*31 + 'octsep cfs'!$L82*31)*1.983471/1000</f>
        <v>1975.1245540320001</v>
      </c>
      <c r="L82" s="6">
        <f xml:space="preserve"> ('octsep cfs'!$J82*30 + 'octsep cfs'!$K82*31 + 'octsep cfs'!$L82*31)*1.983471/1000</f>
        <v>1421.4901946279999</v>
      </c>
      <c r="M82" s="6">
        <f xml:space="preserve"> ('octsep cfs'!$K82*31 + 'octsep cfs'!$L82*31)*1.983471/1000</f>
        <v>769.08691330799991</v>
      </c>
      <c r="N82" s="6">
        <f xml:space="preserve"> 'octsep cfs'!$L82*31*1.983471/1000</f>
        <v>243.24494955599999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816.9064156469999</v>
      </c>
      <c r="C83" s="6">
        <f>('augjul cfs'!$C83*30 + 'octsep cfs'!$B83*31 + 'octsep cfs'!$C83*30 + 'octsep cfs'!$D83*31 + 'octsep cfs'!$E83*31 + 'octsep cfs'!$F83*28 + 'octsep cfs'!$G83*31)*1.983471/1000</f>
        <v>573.66146609099997</v>
      </c>
      <c r="D83" s="6">
        <f>('octsep cfs'!$B83*31 + 'octsep cfs'!$C83*30 + 'octsep cfs'!$D83*31 + 'octsep cfs'!$E83*31 + 'octsep cfs'!$F83*28 + 'octsep cfs'!$G83*31)*1.983471/1000</f>
        <v>399.135852801</v>
      </c>
      <c r="E83" s="6">
        <f>('octsep cfs'!$C83*30 + 'octsep cfs'!$D83*31 + 'octsep cfs'!$E83*31 + 'octsep cfs'!$F83*28 + 'octsep cfs'!$G83*31)*1.983471/1000</f>
        <v>333.59007013499996</v>
      </c>
      <c r="F83" s="6">
        <f>('octsep cfs'!$D83*31 + 'octsep cfs'!$E83*31 + 'octsep cfs'!$F83*28 + 'octsep cfs'!$G83*31)*1.983471/1000</f>
        <v>251.771891385</v>
      </c>
      <c r="G83" s="6">
        <f>('octsep cfs'!$E83*31 + 'octsep cfs'!$F83*28 + 'octsep cfs'!$G83*31)*1.983471/1000</f>
        <v>192.374868819</v>
      </c>
      <c r="H83" s="6">
        <f>('octsep cfs'!$F83*28 + 'octsep cfs'!$G83*31)*1.983471/1000</f>
        <v>122.58644168400001</v>
      </c>
      <c r="I83" s="6">
        <f>'octsep cfs'!$G83*31*1.983471/1000</f>
        <v>83.377186956000003</v>
      </c>
      <c r="J83" s="6">
        <f xml:space="preserve"> ('octsep cfs'!$H83*30 + 'octsep cfs'!$I83*31 + 'octsep cfs'!$J83*30 + 'octsep cfs'!$K83*31 + 'octsep cfs'!$L83*31)*1.983471/1000</f>
        <v>2369.807514438</v>
      </c>
      <c r="K83" s="6">
        <f xml:space="preserve"> ('octsep cfs'!$I83*31 + 'octsep cfs'!$J83*30 + 'octsep cfs'!$K83*31 + 'octsep cfs'!$L83*31)*1.983471/1000</f>
        <v>2248.0025603279996</v>
      </c>
      <c r="L83" s="6">
        <f xml:space="preserve"> ('octsep cfs'!$J83*30 + 'octsep cfs'!$K83*31 + 'octsep cfs'!$L83*31)*1.983471/1000</f>
        <v>1764.6485288670001</v>
      </c>
      <c r="M83" s="6">
        <f xml:space="preserve"> ('octsep cfs'!$K83*31 + 'octsep cfs'!$L83*31)*1.983471/1000</f>
        <v>1005.137813547</v>
      </c>
      <c r="N83" s="6">
        <f xml:space="preserve"> 'octsep cfs'!$L83*31*1.983471/1000</f>
        <v>262.85949427500003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770.34840086399993</v>
      </c>
      <c r="C84" s="6">
        <f>('augjul cfs'!$C84*30 + 'octsep cfs'!$B84*31 + 'octsep cfs'!$C84*30 + 'octsep cfs'!$D84*31 + 'octsep cfs'!$E84*31 + 'octsep cfs'!$F84*29 + 'octsep cfs'!$G84*31)*1.983471/1000</f>
        <v>507.48890658900001</v>
      </c>
      <c r="D84" s="6">
        <f>('octsep cfs'!$B84*31 + 'octsep cfs'!$C84*30 + 'octsep cfs'!$D84*31 + 'octsep cfs'!$E84*31 + 'octsep cfs'!$F84*29 + 'octsep cfs'!$G84*31)*1.983471/1000</f>
        <v>351.64759011900003</v>
      </c>
      <c r="E84" s="6">
        <f>('octsep cfs'!$C84*30 + 'octsep cfs'!$D84*31 + 'octsep cfs'!$E84*31 + 'octsep cfs'!$F84*29 + 'octsep cfs'!$G84*31)*1.983471/1000</f>
        <v>256.71073417499997</v>
      </c>
      <c r="F84" s="6">
        <f>('octsep cfs'!$D84*31 + 'octsep cfs'!$E84*31 + 'octsep cfs'!$F84*29 + 'octsep cfs'!$G84*31)*1.983471/1000</f>
        <v>188.81652184500001</v>
      </c>
      <c r="G84" s="6">
        <f>('octsep cfs'!$E84*31 + 'octsep cfs'!$F84*29 + 'octsep cfs'!$G84*31)*1.983471/1000</f>
        <v>122.594375568</v>
      </c>
      <c r="H84" s="6">
        <f>('octsep cfs'!$F84*29 + 'octsep cfs'!$G84*31)*1.983471/1000</f>
        <v>63.197353001999993</v>
      </c>
      <c r="I84" s="6">
        <f>'octsep cfs'!$G84*31*1.983471/1000</f>
        <v>25.578842015999999</v>
      </c>
      <c r="J84" s="6">
        <f xml:space="preserve"> ('octsep cfs'!$H84*30 + 'octsep cfs'!$I84*31 + 'octsep cfs'!$J84*30 + 'octsep cfs'!$K84*31 + 'octsep cfs'!$L84*31)*1.983471/1000</f>
        <v>1956.965877027</v>
      </c>
      <c r="K84" s="6">
        <f xml:space="preserve"> ('octsep cfs'!$I84*31 + 'octsep cfs'!$J84*30 + 'octsep cfs'!$K84*31 + 'octsep cfs'!$L84*31)*1.983471/1000</f>
        <v>1900.4964576570001</v>
      </c>
      <c r="L84" s="6">
        <f xml:space="preserve"> ('octsep cfs'!$J84*30 + 'octsep cfs'!$K84*31 + 'octsep cfs'!$L84*31)*1.983471/1000</f>
        <v>1437.925235334</v>
      </c>
      <c r="M84" s="6">
        <f xml:space="preserve"> ('octsep cfs'!$K84*31 + 'octsep cfs'!$L84*31)*1.983471/1000</f>
        <v>883.82277677399998</v>
      </c>
      <c r="N84" s="6">
        <f xml:space="preserve"> 'octsep cfs'!$L84*31*1.983471/1000</f>
        <v>378.08725854900001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929.69847753299996</v>
      </c>
      <c r="C85" s="6">
        <f>('augjul cfs'!$C85*30 + 'octsep cfs'!$B85*31 + 'octsep cfs'!$C85*30 + 'octsep cfs'!$D85*31 + 'octsep cfs'!$E85*31 + 'octsep cfs'!$F85*28 + 'octsep cfs'!$G85*31)*1.983471/1000</f>
        <v>551.61121898400006</v>
      </c>
      <c r="D85" s="6">
        <f>('octsep cfs'!$B85*31 + 'octsep cfs'!$C85*30 + 'octsep cfs'!$D85*31 + 'octsep cfs'!$E85*31 + 'octsep cfs'!$F85*28 + 'octsep cfs'!$G85*31)*1.983471/1000</f>
        <v>398.09056358399999</v>
      </c>
      <c r="E85" s="6">
        <f>('octsep cfs'!$C85*30 + 'octsep cfs'!$D85*31 + 'octsep cfs'!$E85*31 + 'octsep cfs'!$F85*28 + 'octsep cfs'!$G85*31)*1.983471/1000</f>
        <v>286.183129764</v>
      </c>
      <c r="F85" s="6">
        <f>('octsep cfs'!$D85*31 + 'octsep cfs'!$E85*31 + 'octsep cfs'!$F85*28 + 'octsep cfs'!$G85*31)*1.983471/1000</f>
        <v>188.35834004400002</v>
      </c>
      <c r="G85" s="6">
        <f>('octsep cfs'!$E85*31 + 'octsep cfs'!$F85*28 + 'octsep cfs'!$G85*31)*1.983471/1000</f>
        <v>121.644292959</v>
      </c>
      <c r="H85" s="6">
        <f>('octsep cfs'!$F85*28 + 'octsep cfs'!$G85*31)*1.983471/1000</f>
        <v>62.677683599999995</v>
      </c>
      <c r="I85" s="6">
        <f>'octsep cfs'!$G85*31*1.983471/1000</f>
        <v>30.743800500000003</v>
      </c>
      <c r="J85" s="6">
        <f xml:space="preserve"> ('octsep cfs'!$H85*30 + 'octsep cfs'!$I85*31 + 'octsep cfs'!$J85*30 + 'octsep cfs'!$K85*31 + 'octsep cfs'!$L85*31)*1.983471/1000</f>
        <v>1628.743079418</v>
      </c>
      <c r="K85" s="6">
        <f xml:space="preserve"> ('octsep cfs'!$I85*31 + 'octsep cfs'!$J85*30 + 'octsep cfs'!$K85*31 + 'octsep cfs'!$L85*31)*1.983471/1000</f>
        <v>1559.599280358</v>
      </c>
      <c r="L85" s="6">
        <f xml:space="preserve"> ('octsep cfs'!$J85*30 + 'octsep cfs'!$K85*31 + 'octsep cfs'!$L85*31)*1.983471/1000</f>
        <v>1254.928217403</v>
      </c>
      <c r="M85" s="6">
        <f xml:space="preserve"> ('octsep cfs'!$K85*31 + 'octsep cfs'!$L85*31)*1.983471/1000</f>
        <v>735.57617076300005</v>
      </c>
      <c r="N85" s="6">
        <f xml:space="preserve"> 'octsep cfs'!$L85*31*1.983471/1000</f>
        <v>297.84593924400002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844.29219974399996</v>
      </c>
      <c r="C86" s="10">
        <f>('augjul cfs'!$C86*30 + 'octsep cfs'!$B86*31 + 'octsep cfs'!$C86*30 + 'octsep cfs'!$D86*31 + 'octsep cfs'!$E86*31 + 'octsep cfs'!$F86*28 + 'octsep cfs'!$G86*31)*1.983471/1000</f>
        <v>546.44626049999999</v>
      </c>
      <c r="D86" s="10">
        <f>('octsep cfs'!$B86*31 + 'octsep cfs'!$C86*30 + 'octsep cfs'!$D86*31 + 'octsep cfs'!$E86*31 + 'octsep cfs'!$F86*28 + 'octsep cfs'!$G86*31)*1.983471/1000</f>
        <v>348.35701172999995</v>
      </c>
      <c r="E86" s="10">
        <f>('octsep cfs'!$C86*30 + 'octsep cfs'!$D86*31 + 'octsep cfs'!$E86*31 + 'octsep cfs'!$F86*28 + 'octsep cfs'!$G86*31)*1.983471/1000</f>
        <v>260.06081669399998</v>
      </c>
      <c r="F86" s="10">
        <f>('octsep cfs'!$D86*31 + 'octsep cfs'!$E86*31 + 'octsep cfs'!$F86*28 + 'octsep cfs'!$G86*31)*1.983471/1000</f>
        <v>187.94181113399998</v>
      </c>
      <c r="G86" s="10">
        <f>('octsep cfs'!$E86*31 + 'octsep cfs'!$F86*28 + 'octsep cfs'!$G86*31)*1.983471/1000</f>
        <v>131.434705815</v>
      </c>
      <c r="H86" s="10">
        <f>('octsep cfs'!$F86*28 + 'octsep cfs'!$G86*31)*1.983471/1000</f>
        <v>76.833716126999988</v>
      </c>
      <c r="I86" s="6">
        <f>'octsep cfs'!$G86*31*1.983471/1000</f>
        <v>46.177188350999998</v>
      </c>
      <c r="J86" s="6">
        <f xml:space="preserve"> ('octsep cfs'!$H86*30 + 'octsep cfs'!$I86*31 + 'octsep cfs'!$J86*30 + 'octsep cfs'!$K86*31 + 'octsep cfs'!$L86*31)*1.983471/1000</f>
        <v>1626.0951456329999</v>
      </c>
      <c r="K86" s="6">
        <f xml:space="preserve"> ('octsep cfs'!$I86*31 + 'octsep cfs'!$J86*30 + 'octsep cfs'!$K86*31 + 'octsep cfs'!$L86*31)*1.983471/1000</f>
        <v>1496.4356463629999</v>
      </c>
      <c r="L86" s="6">
        <f xml:space="preserve"> ('octsep cfs'!$J86*30 + 'octsep cfs'!$K86*31 + 'octsep cfs'!$L86*31)*1.983471/1000</f>
        <v>1199.8809467400001</v>
      </c>
      <c r="M86" s="6">
        <f xml:space="preserve"> ('octsep cfs'!$K86*31 + 'octsep cfs'!$L86*31)*1.983471/1000</f>
        <v>692.96526327000004</v>
      </c>
      <c r="N86" s="6">
        <f xml:space="preserve"> 'octsep cfs'!$L86*31*1.983471/1000</f>
        <v>261.13784144699997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857.4624471840001</v>
      </c>
      <c r="C87" s="10">
        <f>('augjul cfs'!$C87*30 + 'octsep cfs'!$B87*31 + 'octsep cfs'!$C87*30 + 'octsep cfs'!$D87*31 + 'octsep cfs'!$E87*31 + 'octsep cfs'!$F87*28 + 'octsep cfs'!$G87*31)*1.983471/1000</f>
        <v>596.32460573699996</v>
      </c>
      <c r="D87" s="10">
        <f>('octsep cfs'!$B87*31 + 'octsep cfs'!$C87*30 + 'octsep cfs'!$D87*31 + 'octsep cfs'!$E87*31 + 'octsep cfs'!$F87*28 + 'octsep cfs'!$G87*31)*1.983471/1000</f>
        <v>400.97254694700001</v>
      </c>
      <c r="E87" s="10">
        <f>('octsep cfs'!$C87*30 + 'octsep cfs'!$D87*31 + 'octsep cfs'!$E87*31 + 'octsep cfs'!$F87*28 + 'octsep cfs'!$G87*31)*1.983471/1000</f>
        <v>281.87106381000001</v>
      </c>
      <c r="F87" s="10">
        <f>('octsep cfs'!$D87*31 + 'octsep cfs'!$E87*31 + 'octsep cfs'!$F87*28 + 'octsep cfs'!$G87*31)*1.983471/1000</f>
        <v>197.25619094999999</v>
      </c>
      <c r="G87" s="10">
        <f>('octsep cfs'!$E87*31 + 'octsep cfs'!$F87*28 + 'octsep cfs'!$G87*31)*1.983471/1000</f>
        <v>135.95305275300001</v>
      </c>
      <c r="H87" s="10">
        <f>('octsep cfs'!$F87*28 + 'octsep cfs'!$G87*31)*1.983471/1000</f>
        <v>78.277683015000008</v>
      </c>
      <c r="I87" s="6">
        <f>'octsep cfs'!$G87*31*1.983471/1000</f>
        <v>39.290577038999999</v>
      </c>
      <c r="J87" s="6">
        <f xml:space="preserve"> ('octsep cfs'!$H87*30 + 'octsep cfs'!$I87*31 + 'octsep cfs'!$J87*30 + 'octsep cfs'!$K87*31 + 'octsep cfs'!$L87*31)*1.983471/1000</f>
        <v>2247.3023950649999</v>
      </c>
      <c r="K87" s="6">
        <f xml:space="preserve"> ('octsep cfs'!$I87*31 + 'octsep cfs'!$J87*30 + 'octsep cfs'!$K87*31 + 'octsep cfs'!$L87*31)*1.983471/1000</f>
        <v>2196.6643804350001</v>
      </c>
      <c r="L87" s="6">
        <f xml:space="preserve"> ('octsep cfs'!$J87*30 + 'octsep cfs'!$K87*31 + 'octsep cfs'!$L87*31)*1.983471/1000</f>
        <v>1807.3863785039998</v>
      </c>
      <c r="M87" s="6">
        <f xml:space="preserve"> ('octsep cfs'!$K87*31 + 'octsep cfs'!$L87*31)*1.983471/1000</f>
        <v>1118.0905365840001</v>
      </c>
      <c r="N87" s="6">
        <f xml:space="preserve"> 'octsep cfs'!$L87*31*1.983471/1000</f>
        <v>405.75667899899997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952.62938576400006</v>
      </c>
      <c r="C88" s="10">
        <f>('augjul cfs'!$C88*30 + 'octsep cfs'!$B88*31 + 'octsep cfs'!$C88*30 + 'octsep cfs'!$D88*31 + 'octsep cfs'!$E88*31 + 'octsep cfs'!$F88*29 + 'octsep cfs'!$G88*31)*1.983471/1000</f>
        <v>546.87270676499998</v>
      </c>
      <c r="D88" s="10">
        <f>('octsep cfs'!$B88*31 + 'octsep cfs'!$C88*30 + 'octsep cfs'!$D88*31 + 'octsep cfs'!$E88*31 + 'octsep cfs'!$F88*29 + 'octsep cfs'!$G88*31)*1.983471/1000</f>
        <v>368.776845675</v>
      </c>
      <c r="E88" s="10">
        <f>('octsep cfs'!$C88*30 + 'octsep cfs'!$D88*31 + 'octsep cfs'!$E88*31 + 'octsep cfs'!$F88*29 + 'octsep cfs'!$G88*31)*1.983471/1000</f>
        <v>253.85651940600002</v>
      </c>
      <c r="F88" s="10">
        <f>('octsep cfs'!$D88*31 + 'octsep cfs'!$E88*31 + 'octsep cfs'!$F88*29 + 'octsep cfs'!$G88*31)*1.983471/1000</f>
        <v>190.127596176</v>
      </c>
      <c r="G88" s="10">
        <f>('octsep cfs'!$E88*31 + 'octsep cfs'!$F88*29 + 'octsep cfs'!$G88*31)*1.983471/1000</f>
        <v>137.30974691700001</v>
      </c>
      <c r="H88" s="10">
        <f>('octsep cfs'!$F88*29 + 'octsep cfs'!$G88*31)*1.983471/1000</f>
        <v>82.585782026999993</v>
      </c>
      <c r="I88" s="6">
        <f>'octsep cfs'!$G88*31*1.983471/1000</f>
        <v>45.254874336</v>
      </c>
      <c r="J88" s="6">
        <f xml:space="preserve"> ('octsep cfs'!$H88*30 + 'octsep cfs'!$I88*31 + 'octsep cfs'!$J88*30 + 'octsep cfs'!$K88*31 + 'octsep cfs'!$L88*31)*1.983471/1000</f>
        <v>2576.0230438950002</v>
      </c>
      <c r="K88" s="6">
        <f xml:space="preserve"> ('octsep cfs'!$I88*31 + 'octsep cfs'!$J88*30 + 'octsep cfs'!$K88*31 + 'octsep cfs'!$L88*31)*1.983471/1000</f>
        <v>2431.6065203849998</v>
      </c>
      <c r="L88" s="6">
        <f xml:space="preserve"> ('octsep cfs'!$J88*30 + 'octsep cfs'!$K88*31 + 'octsep cfs'!$L88*31)*1.983471/1000</f>
        <v>2013.4908335849998</v>
      </c>
      <c r="M88" s="6">
        <f xml:space="preserve"> ('octsep cfs'!$K88*31 + 'octsep cfs'!$L88*31)*1.983471/1000</f>
        <v>1242.9718542150001</v>
      </c>
      <c r="N88" s="6">
        <f xml:space="preserve"> 'octsep cfs'!$L88*31*1.983471/1000</f>
        <v>390.56924155199999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970.32591402599996</v>
      </c>
      <c r="C89" s="6">
        <f>('augjul cfs'!$C89*30 + 'octsep cfs'!$B89*31 + 'octsep cfs'!$C89*30 + 'octsep cfs'!$D89*31 + 'octsep cfs'!$E89*31 + 'octsep cfs'!$F89*28 + 'octsep cfs'!$G89*31)*1.983471/1000</f>
        <v>579.75667247399997</v>
      </c>
      <c r="D89" s="6">
        <f>('octsep cfs'!$B89*31 + 'octsep cfs'!$C89*30 + 'octsep cfs'!$D89*31 + 'octsep cfs'!$E89*31 + 'octsep cfs'!$F89*28 + 'octsep cfs'!$G89*31)*1.983471/1000</f>
        <v>438.67238024400001</v>
      </c>
      <c r="E89" s="6">
        <f>('octsep cfs'!$C89*30 + 'octsep cfs'!$D89*31 + 'octsep cfs'!$E89*31 + 'octsep cfs'!$F89*28 + 'octsep cfs'!$G89*31)*1.983471/1000</f>
        <v>328.24064884799998</v>
      </c>
      <c r="F89" s="6">
        <f>('octsep cfs'!$D89*31 + 'octsep cfs'!$E89*31 + 'octsep cfs'!$F89*28 + 'octsep cfs'!$G89*31)*1.983471/1000</f>
        <v>219.64561159799999</v>
      </c>
      <c r="G89" s="6">
        <f>('octsep cfs'!$E89*31 + 'octsep cfs'!$F89*28 + 'octsep cfs'!$G89*31)*1.983471/1000</f>
        <v>147.15173001900001</v>
      </c>
      <c r="H89" s="6">
        <f>('octsep cfs'!$F89*28 + 'octsep cfs'!$G89*31)*1.983471/1000</f>
        <v>84.864790206000009</v>
      </c>
      <c r="I89" s="6">
        <f>'octsep cfs'!$G89*31*1.983471/1000</f>
        <v>48.821155193999999</v>
      </c>
      <c r="J89" s="6">
        <f xml:space="preserve"> ('octsep cfs'!$H89*30 + 'octsep cfs'!$I89*31 + 'octsep cfs'!$J89*30 + 'octsep cfs'!$K89*31 + 'octsep cfs'!$L89*31)*1.983471/1000</f>
        <v>2164.6511584949999</v>
      </c>
      <c r="K89" s="6">
        <f xml:space="preserve"> ('octsep cfs'!$I89*31 + 'octsep cfs'!$J89*30 + 'octsep cfs'!$K89*31 + 'octsep cfs'!$L89*31)*1.983471/1000</f>
        <v>2055.5800882049998</v>
      </c>
      <c r="L89" s="6">
        <f xml:space="preserve"> ('octsep cfs'!$J89*30 + 'octsep cfs'!$K89*31 + 'octsep cfs'!$L89*31)*1.983471/1000</f>
        <v>1539.022752204</v>
      </c>
      <c r="M89" s="6">
        <f xml:space="preserve"> ('octsep cfs'!$K89*31 + 'octsep cfs'!$L89*31)*1.983471/1000</f>
        <v>876.44426465399999</v>
      </c>
      <c r="N89" s="6">
        <f xml:space="preserve"> 'octsep cfs'!$L89*31*1.983471/1000</f>
        <v>314.26312871099998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915.08227973399994</v>
      </c>
      <c r="C90" s="6">
        <f>('augjul cfs'!$C90*30 + 'octsep cfs'!$B90*31 + 'octsep cfs'!$C90*30 + 'octsep cfs'!$D90*31 + 'octsep cfs'!$E90*31 + 'octsep cfs'!$F90*28 + 'octsep cfs'!$G90*31)*1.983471/1000</f>
        <v>600.81915102300002</v>
      </c>
      <c r="D90" s="6">
        <f>('octsep cfs'!$B90*31 + 'octsep cfs'!$C90*30 + 'octsep cfs'!$D90*31 + 'octsep cfs'!$E90*31 + 'octsep cfs'!$F90*28 + 'octsep cfs'!$G90*31)*1.983471/1000</f>
        <v>340.54808640300001</v>
      </c>
      <c r="E90" s="6">
        <f>('octsep cfs'!$C90*30 + 'octsep cfs'!$D90*31 + 'octsep cfs'!$E90*31 + 'octsep cfs'!$F90*28 + 'octsep cfs'!$G90*31)*1.983471/1000</f>
        <v>245.365280055</v>
      </c>
      <c r="F90" s="6">
        <f>('octsep cfs'!$D90*31 + 'octsep cfs'!$E90*31 + 'octsep cfs'!$F90*28 + 'octsep cfs'!$G90*31)*1.983471/1000</f>
        <v>180.20825770499999</v>
      </c>
      <c r="G90" s="6">
        <f>('octsep cfs'!$E90*31 + 'octsep cfs'!$F90*28 + 'octsep cfs'!$G90*31)*1.983471/1000</f>
        <v>126.59106963299999</v>
      </c>
      <c r="H90" s="6">
        <f>('octsep cfs'!$F90*28 + 'octsep cfs'!$G90*31)*1.983471/1000</f>
        <v>72.850906359000007</v>
      </c>
      <c r="I90" s="6">
        <f>'octsep cfs'!$G90*31*1.983471/1000</f>
        <v>43.471733907000001</v>
      </c>
      <c r="J90" s="6">
        <f xml:space="preserve"> ('octsep cfs'!$H90*30 + 'octsep cfs'!$I90*31 + 'octsep cfs'!$J90*30 + 'octsep cfs'!$K90*31 + 'octsep cfs'!$L90*31)*1.983471/1000</f>
        <v>2063.3374432860001</v>
      </c>
      <c r="K90" s="6">
        <f xml:space="preserve"> ('octsep cfs'!$I90*31 + 'octsep cfs'!$J90*30 + 'octsep cfs'!$K90*31 + 'octsep cfs'!$L90*31)*1.983471/1000</f>
        <v>1988.8382725259999</v>
      </c>
      <c r="L90" s="6">
        <f xml:space="preserve"> ('octsep cfs'!$J90*30 + 'octsep cfs'!$K90*31 + 'octsep cfs'!$L90*31)*1.983471/1000</f>
        <v>1521.1635793200001</v>
      </c>
      <c r="M90" s="6">
        <f xml:space="preserve"> ('octsep cfs'!$K90*31 + 'octsep cfs'!$L90*31)*1.983471/1000</f>
        <v>907.55699075999996</v>
      </c>
      <c r="N90" s="6">
        <f xml:space="preserve"> 'octsep cfs'!$L90*31*1.983471/1000</f>
        <v>310.38940984799996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1062.4402907370002</v>
      </c>
      <c r="C91" s="6">
        <f>('augjul cfs'!$C91*30 + 'octsep cfs'!$B91*31 + 'octsep cfs'!$C91*30 + 'octsep cfs'!$D91*31 + 'octsep cfs'!$E91*31 + 'octsep cfs'!$F91*28 + 'octsep cfs'!$G91*31)*1.983471/1000</f>
        <v>752.05088088900004</v>
      </c>
      <c r="D91" s="6">
        <f>('octsep cfs'!$B91*31 + 'octsep cfs'!$C91*30 + 'octsep cfs'!$D91*31 + 'octsep cfs'!$E91*31 + 'octsep cfs'!$F91*28 + 'octsep cfs'!$G91*31)*1.983471/1000</f>
        <v>568.30212744900007</v>
      </c>
      <c r="E91" s="6">
        <f>('octsep cfs'!$C91*30 + 'octsep cfs'!$D91*31 + 'octsep cfs'!$E91*31 + 'octsep cfs'!$F91*28 + 'octsep cfs'!$G91*31)*1.983471/1000</f>
        <v>441.330231384</v>
      </c>
      <c r="F91" s="6">
        <f>('octsep cfs'!$D91*31 + 'octsep cfs'!$E91*31 + 'octsep cfs'!$F91*28 + 'octsep cfs'!$G91*31)*1.983471/1000</f>
        <v>312.08726102399999</v>
      </c>
      <c r="G91" s="6">
        <f>('octsep cfs'!$E91*31 + 'octsep cfs'!$F91*28 + 'octsep cfs'!$G91*31)*1.983471/1000</f>
        <v>237.44131340999999</v>
      </c>
      <c r="H91" s="6">
        <f>('octsep cfs'!$F91*28 + 'octsep cfs'!$G91*31)*1.983471/1000</f>
        <v>169.436026704</v>
      </c>
      <c r="I91" s="6">
        <f>'octsep cfs'!$G91*31*1.983471/1000</f>
        <v>102.06941766000001</v>
      </c>
      <c r="J91" s="6">
        <f xml:space="preserve"> ('octsep cfs'!$H91*30 + 'octsep cfs'!$I91*31 + 'octsep cfs'!$J91*30 + 'octsep cfs'!$K91*31 + 'octsep cfs'!$L91*31)*1.983471/1000</f>
        <v>1769.283900594</v>
      </c>
      <c r="K91" s="6">
        <f xml:space="preserve"> ('octsep cfs'!$I91*31 + 'octsep cfs'!$J91*30 + 'octsep cfs'!$K91*31 + 'octsep cfs'!$L91*31)*1.983471/1000</f>
        <v>1638.6723352439999</v>
      </c>
      <c r="L91" s="6">
        <f xml:space="preserve"> ('octsep cfs'!$J91*30 + 'octsep cfs'!$K91*31 + 'octsep cfs'!$L91*31)*1.983471/1000</f>
        <v>1181.327559006</v>
      </c>
      <c r="M91" s="6">
        <f xml:space="preserve"> ('octsep cfs'!$K91*31 + 'octsep cfs'!$L91*31)*1.983471/1000</f>
        <v>614.01518358600003</v>
      </c>
      <c r="N91" s="6">
        <f xml:space="preserve"> 'octsep cfs'!$L91*31*1.983471/1000</f>
        <v>262.18313066399998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920.66773407000005</v>
      </c>
      <c r="C92" s="6">
        <f>('augjul cfs'!$C92*30 + 'octsep cfs'!$B92*31 + 'octsep cfs'!$C92*30 + 'octsep cfs'!$D92*31 + 'octsep cfs'!$E92*31 + 'octsep cfs'!$F92*29 + 'octsep cfs'!$G92*31)*1.983471/1000</f>
        <v>658.48460340599991</v>
      </c>
      <c r="D92" s="6">
        <f>('octsep cfs'!$B92*31 + 'octsep cfs'!$C92*30 + 'octsep cfs'!$D92*31 + 'octsep cfs'!$E92*31 + 'octsep cfs'!$F92*29 + 'octsep cfs'!$G92*31)*1.983471/1000</f>
        <v>416.18378604600002</v>
      </c>
      <c r="E92" s="6">
        <f>('octsep cfs'!$C92*30 + 'octsep cfs'!$D92*31 + 'octsep cfs'!$E92*31 + 'octsep cfs'!$F92*29 + 'octsep cfs'!$G92*31)*1.983471/1000</f>
        <v>289.70379078899998</v>
      </c>
      <c r="F92" s="6">
        <f>('octsep cfs'!$D92*31 + 'octsep cfs'!$E92*31 + 'octsep cfs'!$F92*29 + 'octsep cfs'!$G92*31)*1.983471/1000</f>
        <v>194.49718278899999</v>
      </c>
      <c r="G92" s="6">
        <f>('octsep cfs'!$E92*31 + 'octsep cfs'!$F92*29 + 'octsep cfs'!$G92*31)*1.983471/1000</f>
        <v>126.86082168900001</v>
      </c>
      <c r="H92" s="6">
        <f>('octsep cfs'!$F92*29 + 'octsep cfs'!$G92*31)*1.983471/1000</f>
        <v>83.880988589999987</v>
      </c>
      <c r="I92" s="6">
        <f>'octsep cfs'!$G92*31*1.983471/1000</f>
        <v>50.173882415999998</v>
      </c>
      <c r="J92" s="6">
        <f xml:space="preserve"> ('octsep cfs'!$H92*30 + 'octsep cfs'!$I92*31 + 'octsep cfs'!$J92*30 + 'octsep cfs'!$K92*31 + 'octsep cfs'!$L92*31)*1.983471/1000</f>
        <v>1947.4769517629998</v>
      </c>
      <c r="K92" s="6">
        <f xml:space="preserve"> ('octsep cfs'!$I92*31 + 'octsep cfs'!$J92*30 + 'octsep cfs'!$K92*31 + 'octsep cfs'!$L92*31)*1.983471/1000</f>
        <v>1642.6372937729998</v>
      </c>
      <c r="L92" s="6">
        <f xml:space="preserve"> ('octsep cfs'!$J92*30 + 'octsep cfs'!$K92*31 + 'octsep cfs'!$L92*31)*1.983471/1000</f>
        <v>1136.1639243359998</v>
      </c>
      <c r="M92" s="6">
        <f xml:space="preserve"> ('octsep cfs'!$K92*31 + 'octsep cfs'!$L92*31)*1.983471/1000</f>
        <v>661.97551236599998</v>
      </c>
      <c r="N92" s="6">
        <f xml:space="preserve"> 'octsep cfs'!$L92*31*1.983471/1000</f>
        <v>260.76891584100002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966.99169927499997</v>
      </c>
      <c r="C93" s="6">
        <f>('augjul cfs'!$C93*30 + 'octsep cfs'!$B93*31 + 'octsep cfs'!$C93*30 + 'octsep cfs'!$D93*31 + 'octsep cfs'!$E93*31 + 'octsep cfs'!$F93*28 + 'octsep cfs'!$G93*31)*1.983471/1000</f>
        <v>706.22278343400001</v>
      </c>
      <c r="D93" s="6">
        <f>('octsep cfs'!$B93*31 + 'octsep cfs'!$C93*30 + 'octsep cfs'!$D93*31 + 'octsep cfs'!$E93*31 + 'octsep cfs'!$F93*28 + 'octsep cfs'!$G93*31)*1.983471/1000</f>
        <v>518.665765674</v>
      </c>
      <c r="E93" s="6">
        <f>('octsep cfs'!$C93*30 + 'octsep cfs'!$D93*31 + 'octsep cfs'!$E93*31 + 'octsep cfs'!$F93*28 + 'octsep cfs'!$G93*31)*1.983471/1000</f>
        <v>370.296184461</v>
      </c>
      <c r="F93" s="6">
        <f>('octsep cfs'!$D93*31 + 'octsep cfs'!$E93*31 + 'octsep cfs'!$F93*28 + 'octsep cfs'!$G93*31)*1.983471/1000</f>
        <v>233.31767720099998</v>
      </c>
      <c r="G93" s="6">
        <f>('octsep cfs'!$E93*31 + 'octsep cfs'!$F93*28 + 'octsep cfs'!$G93*31)*1.983471/1000</f>
        <v>154.18313471399998</v>
      </c>
      <c r="H93" s="6">
        <f>('octsep cfs'!$F93*28 + 'octsep cfs'!$G93*31)*1.983471/1000</f>
        <v>93.679335330000001</v>
      </c>
      <c r="I93" s="6">
        <f>'octsep cfs'!$G93*31*1.983471/1000</f>
        <v>56.691568122</v>
      </c>
      <c r="J93" s="6">
        <f xml:space="preserve"> ('octsep cfs'!$H93*30 + 'octsep cfs'!$I93*31 + 'octsep cfs'!$J93*30 + 'octsep cfs'!$K93*31 + 'octsep cfs'!$L93*31)*1.983471/1000</f>
        <v>2177.0934720780001</v>
      </c>
      <c r="K93" s="6">
        <f xml:space="preserve"> ('octsep cfs'!$I93*31 + 'octsep cfs'!$J93*30 + 'octsep cfs'!$K93*31 + 'octsep cfs'!$L93*31)*1.983471/1000</f>
        <v>2051.6587660380001</v>
      </c>
      <c r="L93" s="6">
        <f xml:space="preserve"> ('octsep cfs'!$J93*30 + 'octsep cfs'!$K93*31 + 'octsep cfs'!$L93*31)*1.983471/1000</f>
        <v>1524.0951494579999</v>
      </c>
      <c r="M93" s="6">
        <f xml:space="preserve"> ('octsep cfs'!$K93*31 + 'octsep cfs'!$L93*31)*1.983471/1000</f>
        <v>806.59434991800003</v>
      </c>
      <c r="N93" s="6">
        <f xml:space="preserve"> 'octsep cfs'!$L93*31*1.983471/1000</f>
        <v>276.940154904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742.56393909600001</v>
      </c>
      <c r="C94" s="6">
        <f>('augjul cfs'!$C94*30 + 'octsep cfs'!$B94*31 + 'octsep cfs'!$C94*30 + 'octsep cfs'!$D94*31 + 'octsep cfs'!$E94*31 + 'octsep cfs'!$F94*28 + 'octsep cfs'!$G94*31)*1.983471/1000</f>
        <v>465.62378419200002</v>
      </c>
      <c r="D94" s="6">
        <f>('octsep cfs'!$B94*31 + 'octsep cfs'!$C94*30 + 'octsep cfs'!$D94*31 + 'octsep cfs'!$E94*31 + 'octsep cfs'!$F94*28 + 'octsep cfs'!$G94*31)*1.983471/1000</f>
        <v>299.250236712</v>
      </c>
      <c r="E94" s="6">
        <f>('octsep cfs'!$C94*30 + 'octsep cfs'!$D94*31 + 'octsep cfs'!$E94*31 + 'octsep cfs'!$F94*28 + 'octsep cfs'!$G94*31)*1.983471/1000</f>
        <v>226.38742952699999</v>
      </c>
      <c r="F94" s="6">
        <f>('octsep cfs'!$D94*31 + 'octsep cfs'!$E94*31 + 'octsep cfs'!$F94*28 + 'octsep cfs'!$G94*31)*1.983471/1000</f>
        <v>160.635365877</v>
      </c>
      <c r="G94" s="6">
        <f>('octsep cfs'!$E94*31 + 'octsep cfs'!$F94*28 + 'octsep cfs'!$G94*31)*1.983471/1000</f>
        <v>106.09586379000001</v>
      </c>
      <c r="H94" s="6">
        <f>('octsep cfs'!$F94*28 + 'octsep cfs'!$G94*31)*1.983471/1000</f>
        <v>51.679336905</v>
      </c>
      <c r="I94" s="6">
        <f>'octsep cfs'!$G94*31*1.983471/1000</f>
        <v>24.410577597</v>
      </c>
      <c r="J94" s="6">
        <f xml:space="preserve"> ('octsep cfs'!$H94*30 + 'octsep cfs'!$I94*31 + 'octsep cfs'!$J94*30 + 'octsep cfs'!$K94*31 + 'octsep cfs'!$L94*31)*1.983471/1000</f>
        <v>2084.2452110969998</v>
      </c>
      <c r="K94" s="6">
        <f xml:space="preserve"> ('octsep cfs'!$I94*31 + 'octsep cfs'!$J94*30 + 'octsep cfs'!$K94*31 + 'octsep cfs'!$L94*31)*1.983471/1000</f>
        <v>2010.5790981570001</v>
      </c>
      <c r="L94" s="6">
        <f xml:space="preserve"> ('octsep cfs'!$J94*30 + 'octsep cfs'!$K94*31 + 'octsep cfs'!$L94*31)*1.983471/1000</f>
        <v>1238.0488791929999</v>
      </c>
      <c r="M94" s="6">
        <f xml:space="preserve"> ('octsep cfs'!$K94*31 + 'octsep cfs'!$L94*31)*1.983471/1000</f>
        <v>691.91997405300003</v>
      </c>
      <c r="N94" s="6">
        <f xml:space="preserve"> 'octsep cfs'!$L94*31*1.983471/1000</f>
        <v>261.56825465399999</v>
      </c>
      <c r="O94" s="22" t="s">
        <v>146</v>
      </c>
    </row>
    <row r="96" spans="1:15" x14ac:dyDescent="0.2">
      <c r="A96" t="s">
        <v>114</v>
      </c>
      <c r="B96" s="10">
        <f>AVERAGE(B5:B94)</f>
        <v>893.29753123963326</v>
      </c>
      <c r="C96" s="10">
        <f t="shared" ref="C96:N96" si="0">AVERAGE(C5:C94)</f>
        <v>550.52191874936671</v>
      </c>
      <c r="D96" s="10">
        <f t="shared" si="0"/>
        <v>367.87729749936665</v>
      </c>
      <c r="E96" s="10">
        <f t="shared" si="0"/>
        <v>256.77056888349995</v>
      </c>
      <c r="F96" s="10">
        <f t="shared" si="0"/>
        <v>182.31569564249997</v>
      </c>
      <c r="G96" s="10">
        <f t="shared" si="0"/>
        <v>125.29892643076667</v>
      </c>
      <c r="H96" s="10">
        <f t="shared" si="0"/>
        <v>77.661065958233337</v>
      </c>
      <c r="I96" s="10">
        <f t="shared" si="0"/>
        <v>42.778973602400001</v>
      </c>
      <c r="J96" s="10">
        <f t="shared" si="0"/>
        <v>2034.994876855734</v>
      </c>
      <c r="K96" s="10">
        <f t="shared" si="0"/>
        <v>1926.7740544677324</v>
      </c>
      <c r="L96" s="10">
        <f t="shared" si="0"/>
        <v>1524.4067086749665</v>
      </c>
      <c r="M96" s="10">
        <f t="shared" si="0"/>
        <v>909.50888049396633</v>
      </c>
      <c r="N96" s="10">
        <f t="shared" si="0"/>
        <v>342.21812490786681</v>
      </c>
    </row>
    <row r="97" spans="1:14" x14ac:dyDescent="0.2">
      <c r="A97" t="s">
        <v>115</v>
      </c>
      <c r="B97" s="10">
        <f>MEDIAN(B5:B94)</f>
        <v>888.33120635699993</v>
      </c>
      <c r="C97" s="10">
        <f t="shared" ref="C97:N97" si="1">MEDIAN(C5:C94)</f>
        <v>542.30378131649991</v>
      </c>
      <c r="D97" s="10">
        <f t="shared" si="1"/>
        <v>358.11073037250003</v>
      </c>
      <c r="E97" s="10">
        <f t="shared" si="1"/>
        <v>253.04527976700001</v>
      </c>
      <c r="F97" s="10">
        <f t="shared" si="1"/>
        <v>180.03668746350002</v>
      </c>
      <c r="G97" s="10">
        <f t="shared" si="1"/>
        <v>119.7252847665</v>
      </c>
      <c r="H97" s="10">
        <f t="shared" si="1"/>
        <v>75.273716185500007</v>
      </c>
      <c r="I97" s="10">
        <f t="shared" si="1"/>
        <v>40.889254664999996</v>
      </c>
      <c r="J97" s="10">
        <f t="shared" si="1"/>
        <v>2063.5387655924997</v>
      </c>
      <c r="K97" s="10">
        <f t="shared" si="1"/>
        <v>1937.7143075009999</v>
      </c>
      <c r="L97" s="10">
        <f t="shared" si="1"/>
        <v>1521.256802457</v>
      </c>
      <c r="M97" s="10">
        <f t="shared" si="1"/>
        <v>900.608891847</v>
      </c>
      <c r="N97" s="10">
        <f t="shared" si="1"/>
        <v>335.19965685149998</v>
      </c>
    </row>
    <row r="98" spans="1:14" x14ac:dyDescent="0.2">
      <c r="A98" t="s">
        <v>116</v>
      </c>
      <c r="B98" s="10">
        <f>STDEV(B5:B94)</f>
        <v>149.4748020395144</v>
      </c>
      <c r="C98" s="10">
        <f t="shared" ref="C98:N98" si="2">STDEV(C5:C94)</f>
        <v>108.67554101452306</v>
      </c>
      <c r="D98" s="10">
        <f t="shared" si="2"/>
        <v>86.437468269401222</v>
      </c>
      <c r="E98" s="10">
        <f t="shared" si="2"/>
        <v>63.139831448101361</v>
      </c>
      <c r="F98" s="10">
        <f t="shared" si="2"/>
        <v>43.445595890998256</v>
      </c>
      <c r="G98" s="10">
        <f t="shared" si="2"/>
        <v>31.912443730277836</v>
      </c>
      <c r="H98" s="10">
        <f t="shared" si="2"/>
        <v>20.235231541158214</v>
      </c>
      <c r="I98" s="10">
        <f t="shared" si="2"/>
        <v>13.1879330324681</v>
      </c>
      <c r="J98" s="10">
        <f t="shared" si="2"/>
        <v>276.00879919146666</v>
      </c>
      <c r="K98" s="10">
        <f t="shared" si="2"/>
        <v>278.47256111782616</v>
      </c>
      <c r="L98" s="10">
        <f t="shared" si="2"/>
        <v>274.2368689386301</v>
      </c>
      <c r="M98" s="10">
        <f t="shared" si="2"/>
        <v>196.44762888917765</v>
      </c>
      <c r="N98" s="10">
        <f t="shared" si="2"/>
        <v>75.380136614955475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1933-34</v>
      </c>
      <c r="C6" s="18">
        <f>LARGE('datemar &amp; dateaug kaf'!$B$5:$B$94,'datemar &amp; dateaug kaf rank'!$A6)</f>
        <v>1366.4072214869998</v>
      </c>
      <c r="D6" s="5" t="str">
        <f>VLOOKUP(E6,'datemar &amp; dateaug kaf'!$C$5:$O$94,13,FALSE)</f>
        <v>1933-34</v>
      </c>
      <c r="E6" s="18">
        <f>LARGE('datemar &amp; dateaug kaf'!$C$5:$C$94,'datemar &amp; dateaug kaf rank'!$A6)</f>
        <v>848.68162106699992</v>
      </c>
      <c r="F6" s="5" t="str">
        <f>VLOOKUP(G6,'datemar &amp; dateaug kaf'!$D$5:$O$94,12,FALSE)</f>
        <v>1933-34</v>
      </c>
      <c r="G6" s="18">
        <f>LARGE('datemar &amp; dateaug kaf'!$D$5:$D$94,'datemar &amp; dateaug kaf rank'!$A6)</f>
        <v>596.38410986700001</v>
      </c>
      <c r="H6" s="5" t="str">
        <f>VLOOKUP(I6,'datemar &amp; dateaug kaf'!$E$5:$O$94,11,FALSE)</f>
        <v>2014-15</v>
      </c>
      <c r="I6" s="18">
        <f>LARGE('datemar &amp; dateaug kaf'!$E$5:$E$94,'datemar &amp; dateaug kaf rank'!$A6)</f>
        <v>441.330231384</v>
      </c>
      <c r="J6" s="5" t="str">
        <f>VLOOKUP(K6,'datemar &amp; dateaug kaf'!$F$5:$O$94,10,FALSE)</f>
        <v>2014-15</v>
      </c>
      <c r="K6" s="18">
        <f>LARGE('datemar &amp; dateaug kaf'!$F$5:$F$94,'datemar &amp; dateaug kaf rank'!$A6)</f>
        <v>312.08726102399999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237.44131340999999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169.436026704</v>
      </c>
      <c r="P6" s="5" t="str">
        <f>VLOOKUP(Q6,'datemar &amp; dateaug kaf'!$I$5:$O$94,7,FALSE)</f>
        <v>2014-15</v>
      </c>
      <c r="Q6" s="18">
        <f>LARGE('datemar &amp; dateaug kaf'!$I$5:$I$94,'datemar &amp; dateaug kaf rank'!$A6)</f>
        <v>102.06941766000001</v>
      </c>
      <c r="R6" s="5" t="str">
        <f>VLOOKUP(S6,'datemar &amp; dateaug kaf'!$J$5:$O$94,6,FALSE)</f>
        <v>1932-33</v>
      </c>
      <c r="S6" s="18">
        <f>LARGE('datemar &amp; dateaug kaf'!$J$5:$J$94,'datemar &amp; dateaug kaf rank'!$A6)</f>
        <v>2772.8865075869999</v>
      </c>
      <c r="T6" s="5" t="str">
        <f>VLOOKUP(U6,'datemar &amp; dateaug kaf'!$K$5:$O$94,5,FALSE)</f>
        <v>1932-33</v>
      </c>
      <c r="U6" s="18">
        <f>LARGE('datemar &amp; dateaug kaf'!$K$5:$K$94,'datemar &amp; dateaug kaf rank'!$A6)</f>
        <v>2703.2666754870002</v>
      </c>
      <c r="V6" s="5" t="str">
        <f>VLOOKUP(W6,'datemar &amp; dateaug kaf'!$L$5:$O$94,4,FALSE)</f>
        <v>1932-33</v>
      </c>
      <c r="W6" s="18">
        <f>LARGE('datemar &amp; dateaug kaf'!$L$5:$L$94,'datemar &amp; dateaug kaf rank'!$A6)</f>
        <v>2387.2204063469999</v>
      </c>
      <c r="X6" s="5" t="str">
        <f>VLOOKUP(Y6,'datemar &amp; dateaug kaf'!$M$5:$O$94,3,FALSE)</f>
        <v>1932-33</v>
      </c>
      <c r="Y6" s="18">
        <f>LARGE('datemar &amp; dateaug kaf'!$M$5:$M$94,'datemar &amp; dateaug kaf rank'!$A6)</f>
        <v>1528.3972980569999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593.90873805900003</v>
      </c>
    </row>
    <row r="7" spans="1:27" x14ac:dyDescent="0.2">
      <c r="A7" s="5">
        <v>2</v>
      </c>
      <c r="B7" s="5" t="str">
        <f>VLOOKUP(C7,'datemar &amp; dateaug kaf'!$B$5:$O$94,14,FALSE)</f>
        <v>1976-77</v>
      </c>
      <c r="C7" s="18">
        <f>LARGE('datemar &amp; dateaug kaf'!$B$5:$B$94,'datemar &amp; dateaug kaf rank'!$A7)</f>
        <v>1303.8029263139999</v>
      </c>
      <c r="D7" s="5" t="str">
        <f>VLOOKUP(E7,'datemar &amp; dateaug kaf'!$C$5:$O$94,13,FALSE)</f>
        <v>1997-98</v>
      </c>
      <c r="E7" s="18">
        <f>LARGE('datemar &amp; dateaug kaf'!$C$5:$C$94,'datemar &amp; dateaug kaf rank'!$A7)</f>
        <v>833.25220015799994</v>
      </c>
      <c r="F7" s="5" t="str">
        <f>VLOOKUP(G7,'datemar &amp; dateaug kaf'!$D$5:$O$94,12,FALSE)</f>
        <v>2003-04</v>
      </c>
      <c r="G7" s="18">
        <f>LARGE('datemar &amp; dateaug kaf'!$D$5:$D$94,'datemar &amp; dateaug kaf rank'!$A7)</f>
        <v>575.35535032500002</v>
      </c>
      <c r="H7" s="5" t="str">
        <f>VLOOKUP(I7,'datemar &amp; dateaug kaf'!$E$5:$O$94,11,FALSE)</f>
        <v>1933-34</v>
      </c>
      <c r="I7" s="18">
        <f>LARGE('datemar &amp; dateaug kaf'!$E$5:$E$94,'datemar &amp; dateaug kaf rank'!$A7)</f>
        <v>410.69155484700002</v>
      </c>
      <c r="J7" s="5" t="str">
        <f>VLOOKUP(K7,'datemar &amp; dateaug kaf'!$F$5:$O$94,10,FALSE)</f>
        <v>2004-05</v>
      </c>
      <c r="K7" s="18">
        <f>LARGE('datemar &amp; dateaug kaf'!$F$5:$F$94,'datemar &amp; dateaug kaf rank'!$A7)</f>
        <v>283.00362575100002</v>
      </c>
      <c r="L7" s="5" t="str">
        <f>VLOOKUP(M7,'datemar &amp; dateaug kaf'!$G$5:$O$94,9,FALSE)</f>
        <v>2004-05</v>
      </c>
      <c r="M7" s="18">
        <f>LARGE('datemar &amp; dateaug kaf'!$G$5:$G$94,'datemar &amp; dateaug kaf rank'!$A7)</f>
        <v>210.263793768</v>
      </c>
      <c r="N7" s="5" t="str">
        <f>VLOOKUP(O7,'datemar &amp; dateaug kaf'!$H$5:$O$94,8,FALSE)</f>
        <v>2006-07</v>
      </c>
      <c r="O7" s="18">
        <f>LARGE('datemar &amp; dateaug kaf'!$H$5:$H$94,'datemar &amp; dateaug kaf rank'!$A7)</f>
        <v>122.58644168400001</v>
      </c>
      <c r="P7" s="5" t="str">
        <f>VLOOKUP(Q7,'datemar &amp; dateaug kaf'!$I$5:$O$94,7,FALSE)</f>
        <v>2006-07</v>
      </c>
      <c r="Q7" s="18">
        <f>LARGE('datemar &amp; dateaug kaf'!$I$5:$I$94,'datemar &amp; dateaug kaf rank'!$A7)</f>
        <v>83.377186956000003</v>
      </c>
      <c r="R7" s="5" t="str">
        <f>VLOOKUP(S7,'datemar &amp; dateaug kaf'!$J$5:$O$94,6,FALSE)</f>
        <v>2011-12</v>
      </c>
      <c r="S7" s="18">
        <f>LARGE('datemar &amp; dateaug kaf'!$J$5:$J$94,'datemar &amp; dateaug kaf rank'!$A7)</f>
        <v>2576.0230438950002</v>
      </c>
      <c r="T7" s="5" t="str">
        <f>VLOOKUP(U7,'datemar &amp; dateaug kaf'!$K$5:$O$94,5,FALSE)</f>
        <v>1953-54</v>
      </c>
      <c r="U7" s="18">
        <f>LARGE('datemar &amp; dateaug kaf'!$K$5:$K$94,'datemar &amp; dateaug kaf rank'!$A7)</f>
        <v>2480.7727995329997</v>
      </c>
      <c r="V7" s="5" t="str">
        <f>VLOOKUP(W7,'datemar &amp; dateaug kaf'!$L$5:$O$94,4,FALSE)</f>
        <v>1953-54</v>
      </c>
      <c r="W7" s="18">
        <f>LARGE('datemar &amp; dateaug kaf'!$L$5:$L$94,'datemar &amp; dateaug kaf rank'!$A7)</f>
        <v>2071.6343024789999</v>
      </c>
      <c r="X7" s="5" t="str">
        <f>VLOOKUP(Y7,'datemar &amp; dateaug kaf'!$M$5:$O$94,3,FALSE)</f>
        <v>1953-54</v>
      </c>
      <c r="Y7" s="18">
        <f>LARGE('datemar &amp; dateaug kaf'!$M$5:$M$94,'datemar &amp; dateaug kaf rank'!$A7)</f>
        <v>1411.0789553489999</v>
      </c>
      <c r="Z7" s="5" t="str">
        <f>VLOOKUP(AA7,'datemar &amp; dateaug kaf'!$N$5:$O$94,2,FALSE)</f>
        <v>1998-99</v>
      </c>
      <c r="AA7" s="18">
        <f>LARGE('datemar &amp; dateaug kaf'!$N$5:$N$94,'datemar &amp; dateaug kaf rank'!$A7)</f>
        <v>590.09650679699996</v>
      </c>
    </row>
    <row r="8" spans="1:27" x14ac:dyDescent="0.2">
      <c r="A8" s="5">
        <v>3</v>
      </c>
      <c r="B8" s="5" t="str">
        <f>VLOOKUP(C8,'datemar &amp; dateaug kaf'!$B$5:$O$94,14,FALSE)</f>
        <v>1999-2000</v>
      </c>
      <c r="C8" s="18">
        <f>LARGE('datemar &amp; dateaug kaf'!$B$5:$B$94,'datemar &amp; dateaug kaf rank'!$A8)</f>
        <v>1269.879621801</v>
      </c>
      <c r="D8" s="5" t="str">
        <f>VLOOKUP(E8,'datemar &amp; dateaug kaf'!$C$5:$O$94,13,FALSE)</f>
        <v>2003-04</v>
      </c>
      <c r="E8" s="18">
        <f>LARGE('datemar &amp; dateaug kaf'!$C$5:$C$94,'datemar &amp; dateaug kaf rank'!$A8)</f>
        <v>762.85286395499998</v>
      </c>
      <c r="F8" s="5" t="str">
        <f>VLOOKUP(G8,'datemar &amp; dateaug kaf'!$D$5:$O$94,12,FALSE)</f>
        <v>1997-98</v>
      </c>
      <c r="G8" s="18">
        <f>LARGE('datemar &amp; dateaug kaf'!$D$5:$D$94,'datemar &amp; dateaug kaf rank'!$A8)</f>
        <v>569.58940012799997</v>
      </c>
      <c r="H8" s="5" t="str">
        <f>VLOOKUP(I8,'datemar &amp; dateaug kaf'!$E$5:$O$94,11,FALSE)</f>
        <v>1999-2000</v>
      </c>
      <c r="I8" s="18">
        <f>LARGE('datemar &amp; dateaug kaf'!$E$5:$E$94,'datemar &amp; dateaug kaf rank'!$A8)</f>
        <v>398.40791894399996</v>
      </c>
      <c r="J8" s="5" t="str">
        <f>VLOOKUP(K8,'datemar &amp; dateaug kaf'!$F$5:$O$94,10,FALSE)</f>
        <v>1980-81</v>
      </c>
      <c r="K8" s="18">
        <f>LARGE('datemar &amp; dateaug kaf'!$F$5:$F$94,'datemar &amp; dateaug kaf rank'!$A8)</f>
        <v>270.571229523</v>
      </c>
      <c r="L8" s="5" t="str">
        <f>VLOOKUP(M8,'datemar &amp; dateaug kaf'!$G$5:$O$94,9,FALSE)</f>
        <v>2006-07</v>
      </c>
      <c r="M8" s="18">
        <f>LARGE('datemar &amp; dateaug kaf'!$G$5:$G$94,'datemar &amp; dateaug kaf rank'!$A8)</f>
        <v>192.374868819</v>
      </c>
      <c r="N8" s="5" t="str">
        <f>VLOOKUP(O8,'datemar &amp; dateaug kaf'!$H$5:$O$94,8,FALSE)</f>
        <v>1971-72</v>
      </c>
      <c r="O8" s="18">
        <f>LARGE('datemar &amp; dateaug kaf'!$H$5:$H$94,'datemar &amp; dateaug kaf rank'!$A8)</f>
        <v>117.477020388</v>
      </c>
      <c r="P8" s="5" t="str">
        <f>VLOOKUP(Q8,'datemar &amp; dateaug kaf'!$I$5:$O$94,7,FALSE)</f>
        <v>1971-72</v>
      </c>
      <c r="Q8" s="18">
        <f>LARGE('datemar &amp; dateaug kaf'!$I$5:$I$94,'datemar &amp; dateaug kaf rank'!$A8)</f>
        <v>71.633055165000002</v>
      </c>
      <c r="R8" s="5" t="str">
        <f>VLOOKUP(S8,'datemar &amp; dateaug kaf'!$J$5:$O$94,6,FALSE)</f>
        <v>1953-54</v>
      </c>
      <c r="S8" s="18">
        <f>LARGE('datemar &amp; dateaug kaf'!$J$5:$J$94,'datemar &amp; dateaug kaf rank'!$A8)</f>
        <v>2530.2207315629998</v>
      </c>
      <c r="T8" s="5" t="str">
        <f>VLOOKUP(U8,'datemar &amp; dateaug kaf'!$K$5:$O$94,5,FALSE)</f>
        <v>1971-72</v>
      </c>
      <c r="U8" s="18">
        <f>LARGE('datemar &amp; dateaug kaf'!$K$5:$K$94,'datemar &amp; dateaug kaf rank'!$A8)</f>
        <v>2441.9503216499998</v>
      </c>
      <c r="V8" s="5" t="str">
        <f>VLOOKUP(W8,'datemar &amp; dateaug kaf'!$L$5:$O$94,4,FALSE)</f>
        <v>2011-12</v>
      </c>
      <c r="W8" s="18">
        <f>LARGE('datemar &amp; dateaug kaf'!$L$5:$L$94,'datemar &amp; dateaug kaf rank'!$A8)</f>
        <v>2013.4908335849998</v>
      </c>
      <c r="X8" s="5" t="str">
        <f>VLOOKUP(Y8,'datemar &amp; dateaug kaf'!$M$5:$O$94,3,FALSE)</f>
        <v>1975-76</v>
      </c>
      <c r="Y8" s="18">
        <f>LARGE('datemar &amp; dateaug kaf'!$M$5:$M$94,'datemar &amp; dateaug kaf rank'!$A8)</f>
        <v>1378.859452425</v>
      </c>
      <c r="Z8" s="5" t="str">
        <f>VLOOKUP(AA8,'datemar &amp; dateaug kaf'!$N$5:$O$94,2,FALSE)</f>
        <v>1932-33</v>
      </c>
      <c r="AA8" s="18">
        <f>LARGE('datemar &amp; dateaug kaf'!$N$5:$N$94,'datemar &amp; dateaug kaf rank'!$A8)</f>
        <v>517.72560041999998</v>
      </c>
    </row>
    <row r="9" spans="1:27" x14ac:dyDescent="0.2">
      <c r="A9" s="5">
        <v>4</v>
      </c>
      <c r="B9" s="5" t="str">
        <f>VLOOKUP(C9,'datemar &amp; dateaug kaf'!$B$5:$O$94,14,FALSE)</f>
        <v>1997-98</v>
      </c>
      <c r="C9" s="18">
        <f>LARGE('datemar &amp; dateaug kaf'!$B$5:$B$94,'datemar &amp; dateaug kaf rank'!$A9)</f>
        <v>1251.183424155</v>
      </c>
      <c r="D9" s="5" t="str">
        <f>VLOOKUP(E9,'datemar &amp; dateaug kaf'!$C$5:$O$94,13,FALSE)</f>
        <v>2004-05</v>
      </c>
      <c r="E9" s="18">
        <f>LARGE('datemar &amp; dateaug kaf'!$C$5:$C$94,'datemar &amp; dateaug kaf rank'!$A9)</f>
        <v>752.42575690799993</v>
      </c>
      <c r="F9" s="5" t="str">
        <f>VLOOKUP(G9,'datemar &amp; dateaug kaf'!$D$5:$O$94,12,FALSE)</f>
        <v>2014-15</v>
      </c>
      <c r="G9" s="18">
        <f>LARGE('datemar &amp; dateaug kaf'!$D$5:$D$94,'datemar &amp; dateaug kaf rank'!$A9)</f>
        <v>568.30212744900007</v>
      </c>
      <c r="H9" s="5" t="str">
        <f>VLOOKUP(I9,'datemar &amp; dateaug kaf'!$E$5:$O$94,11,FALSE)</f>
        <v>1990-91</v>
      </c>
      <c r="I9" s="18">
        <f>LARGE('datemar &amp; dateaug kaf'!$E$5:$E$94,'datemar &amp; dateaug kaf rank'!$A9)</f>
        <v>371.27205219299998</v>
      </c>
      <c r="J9" s="5" t="str">
        <f>VLOOKUP(K9,'datemar &amp; dateaug kaf'!$F$5:$O$94,10,FALSE)</f>
        <v>1933-34</v>
      </c>
      <c r="K9" s="18">
        <f>LARGE('datemar &amp; dateaug kaf'!$F$5:$F$94,'datemar &amp; dateaug kaf rank'!$A9)</f>
        <v>261.33618854700001</v>
      </c>
      <c r="L9" s="5" t="str">
        <f>VLOOKUP(M9,'datemar &amp; dateaug kaf'!$G$5:$O$94,9,FALSE)</f>
        <v>1971-72</v>
      </c>
      <c r="M9" s="18">
        <f>LARGE('datemar &amp; dateaug kaf'!$G$5:$G$94,'datemar &amp; dateaug kaf rank'!$A9)</f>
        <v>181.977513837</v>
      </c>
      <c r="N9" s="5" t="str">
        <f>VLOOKUP(O9,'datemar &amp; dateaug kaf'!$H$5:$O$94,8,FALSE)</f>
        <v>1991-92</v>
      </c>
      <c r="O9" s="18">
        <f>LARGE('datemar &amp; dateaug kaf'!$H$5:$H$94,'datemar &amp; dateaug kaf rank'!$A9)</f>
        <v>116.649912981</v>
      </c>
      <c r="P9" s="5" t="str">
        <f>VLOOKUP(Q9,'datemar &amp; dateaug kaf'!$I$5:$O$94,7,FALSE)</f>
        <v>1991-92</v>
      </c>
      <c r="Q9" s="18">
        <f>LARGE('datemar &amp; dateaug kaf'!$I$5:$I$94,'datemar &amp; dateaug kaf rank'!$A9)</f>
        <v>68.62016271600001</v>
      </c>
      <c r="R9" s="5" t="str">
        <f>VLOOKUP(S9,'datemar &amp; dateaug kaf'!$J$5:$O$94,6,FALSE)</f>
        <v>1971-72</v>
      </c>
      <c r="S9" s="18">
        <f>LARGE('datemar &amp; dateaug kaf'!$J$5:$J$94,'datemar &amp; dateaug kaf rank'!$A9)</f>
        <v>2524.9585830000001</v>
      </c>
      <c r="T9" s="5" t="str">
        <f>VLOOKUP(U9,'datemar &amp; dateaug kaf'!$K$5:$O$94,5,FALSE)</f>
        <v>2011-12</v>
      </c>
      <c r="U9" s="18">
        <f>LARGE('datemar &amp; dateaug kaf'!$K$5:$K$94,'datemar &amp; dateaug kaf rank'!$A9)</f>
        <v>2431.6065203849998</v>
      </c>
      <c r="V9" s="5" t="str">
        <f>VLOOKUP(W9,'datemar &amp; dateaug kaf'!$L$5:$O$94,4,FALSE)</f>
        <v>1971-72</v>
      </c>
      <c r="W9" s="18">
        <f>LARGE('datemar &amp; dateaug kaf'!$L$5:$L$94,'datemar &amp; dateaug kaf rank'!$A9)</f>
        <v>2001.883561293</v>
      </c>
      <c r="X9" s="5" t="str">
        <f>VLOOKUP(Y9,'datemar &amp; dateaug kaf'!$M$5:$O$94,3,FALSE)</f>
        <v>1990-91</v>
      </c>
      <c r="Y9" s="18">
        <f>LARGE('datemar &amp; dateaug kaf'!$M$5:$M$94,'datemar &amp; dateaug kaf rank'!$A9)</f>
        <v>1265.968216989</v>
      </c>
      <c r="Z9" s="5" t="str">
        <f>VLOOKUP(AA9,'datemar &amp; dateaug kaf'!$N$5:$O$94,2,FALSE)</f>
        <v>1990-91</v>
      </c>
      <c r="AA9" s="18">
        <f>LARGE('datemar &amp; dateaug kaf'!$N$5:$N$94,'datemar &amp; dateaug kaf rank'!$A9)</f>
        <v>516.12692279400005</v>
      </c>
    </row>
    <row r="10" spans="1:27" x14ac:dyDescent="0.2">
      <c r="A10" s="5">
        <v>5</v>
      </c>
      <c r="B10" s="5" t="str">
        <f>VLOOKUP(C10,'datemar &amp; dateaug kaf'!$B$5:$O$94,14,FALSE)</f>
        <v>1959-60</v>
      </c>
      <c r="C10" s="18">
        <f>LARGE('datemar &amp; dateaug kaf'!$B$5:$B$94,'datemar &amp; dateaug kaf rank'!$A10)</f>
        <v>1127.2819411979999</v>
      </c>
      <c r="D10" s="5" t="str">
        <f>VLOOKUP(E10,'datemar &amp; dateaug kaf'!$C$5:$O$94,13,FALSE)</f>
        <v>2014-15</v>
      </c>
      <c r="E10" s="18">
        <f>LARGE('datemar &amp; dateaug kaf'!$C$5:$C$94,'datemar &amp; dateaug kaf rank'!$A10)</f>
        <v>752.05088088900004</v>
      </c>
      <c r="F10" s="5" t="str">
        <f>VLOOKUP(G10,'datemar &amp; dateaug kaf'!$D$5:$O$94,12,FALSE)</f>
        <v>2016-17</v>
      </c>
      <c r="G10" s="18">
        <f>LARGE('datemar &amp; dateaug kaf'!$D$5:$D$94,'datemar &amp; dateaug kaf rank'!$A10)</f>
        <v>518.665765674</v>
      </c>
      <c r="H10" s="5" t="str">
        <f>VLOOKUP(I10,'datemar &amp; dateaug kaf'!$E$5:$O$94,11,FALSE)</f>
        <v>2016-17</v>
      </c>
      <c r="I10" s="18">
        <f>LARGE('datemar &amp; dateaug kaf'!$E$5:$E$94,'datemar &amp; dateaug kaf rank'!$A10)</f>
        <v>370.296184461</v>
      </c>
      <c r="J10" s="5" t="str">
        <f>VLOOKUP(K10,'datemar &amp; dateaug kaf'!$F$5:$O$94,10,FALSE)</f>
        <v>1995-96</v>
      </c>
      <c r="K10" s="18">
        <f>LARGE('datemar &amp; dateaug kaf'!$F$5:$F$94,'datemar &amp; dateaug kaf rank'!$A10)</f>
        <v>259.92395719500001</v>
      </c>
      <c r="L10" s="5" t="str">
        <f>VLOOKUP(M10,'datemar &amp; dateaug kaf'!$G$5:$O$94,9,FALSE)</f>
        <v>1980-81</v>
      </c>
      <c r="M10" s="18">
        <f>LARGE('datemar &amp; dateaug kaf'!$G$5:$G$94,'datemar &amp; dateaug kaf rank'!$A10)</f>
        <v>179.569580043</v>
      </c>
      <c r="N10" s="5" t="str">
        <f>VLOOKUP(O10,'datemar &amp; dateaug kaf'!$H$5:$O$94,8,FALSE)</f>
        <v>2004-05</v>
      </c>
      <c r="O10" s="18">
        <f>LARGE('datemar &amp; dateaug kaf'!$H$5:$H$94,'datemar &amp; dateaug kaf rank'!$A10)</f>
        <v>116.24925183900001</v>
      </c>
      <c r="P10" s="5" t="str">
        <f>VLOOKUP(Q10,'datemar &amp; dateaug kaf'!$I$5:$O$94,7,FALSE)</f>
        <v>1967-68</v>
      </c>
      <c r="Q10" s="18">
        <f>LARGE('datemar &amp; dateaug kaf'!$I$5:$I$94,'datemar &amp; dateaug kaf rank'!$A10)</f>
        <v>65.668757868</v>
      </c>
      <c r="R10" s="5" t="str">
        <f>VLOOKUP(S10,'datemar &amp; dateaug kaf'!$J$5:$O$94,6,FALSE)</f>
        <v>1960-61</v>
      </c>
      <c r="S10" s="18">
        <f>LARGE('datemar &amp; dateaug kaf'!$J$5:$J$94,'datemar &amp; dateaug kaf rank'!$A10)</f>
        <v>2447.654784246</v>
      </c>
      <c r="T10" s="5" t="str">
        <f>VLOOKUP(U10,'datemar &amp; dateaug kaf'!$K$5:$O$94,5,FALSE)</f>
        <v>1960-61</v>
      </c>
      <c r="U10" s="18">
        <f>LARGE('datemar &amp; dateaug kaf'!$K$5:$K$94,'datemar &amp; dateaug kaf rank'!$A10)</f>
        <v>2365.896109626</v>
      </c>
      <c r="V10" s="5" t="str">
        <f>VLOOKUP(W10,'datemar &amp; dateaug kaf'!$L$5:$O$94,4,FALSE)</f>
        <v>1966-67</v>
      </c>
      <c r="W10" s="18">
        <f>LARGE('datemar &amp; dateaug kaf'!$L$5:$L$94,'datemar &amp; dateaug kaf rank'!$A10)</f>
        <v>1998.916288677</v>
      </c>
      <c r="X10" s="5" t="str">
        <f>VLOOKUP(Y10,'datemar &amp; dateaug kaf'!$M$5:$O$94,3,FALSE)</f>
        <v>2011-12</v>
      </c>
      <c r="Y10" s="18">
        <f>LARGE('datemar &amp; dateaug kaf'!$M$5:$M$94,'datemar &amp; dateaug kaf rank'!$A10)</f>
        <v>1242.9718542150001</v>
      </c>
      <c r="Z10" s="5" t="str">
        <f>VLOOKUP(AA10,'datemar &amp; dateaug kaf'!$N$5:$O$94,2,FALSE)</f>
        <v>1953-54</v>
      </c>
      <c r="AA10" s="18">
        <f>LARGE('datemar &amp; dateaug kaf'!$N$5:$N$94,'datemar &amp; dateaug kaf rank'!$A10)</f>
        <v>493.683948429</v>
      </c>
    </row>
    <row r="11" spans="1:27" x14ac:dyDescent="0.2">
      <c r="A11" s="5">
        <v>6</v>
      </c>
      <c r="B11" s="5" t="str">
        <f>VLOOKUP(C11,'datemar &amp; dateaug kaf'!$B$5:$O$94,14,FALSE)</f>
        <v>2004-05</v>
      </c>
      <c r="C11" s="18">
        <f>LARGE('datemar &amp; dateaug kaf'!$B$5:$B$94,'datemar &amp; dateaug kaf rank'!$A11)</f>
        <v>1102.1057437950001</v>
      </c>
      <c r="D11" s="5" t="str">
        <f>VLOOKUP(E11,'datemar &amp; dateaug kaf'!$C$5:$O$94,13,FALSE)</f>
        <v>1959-60</v>
      </c>
      <c r="E11" s="18">
        <f>LARGE('datemar &amp; dateaug kaf'!$C$5:$C$94,'datemar &amp; dateaug kaf rank'!$A11)</f>
        <v>750.05550906299993</v>
      </c>
      <c r="F11" s="5" t="str">
        <f>VLOOKUP(G11,'datemar &amp; dateaug kaf'!$D$5:$O$94,12,FALSE)</f>
        <v>1939-40</v>
      </c>
      <c r="G11" s="18">
        <f>LARGE('datemar &amp; dateaug kaf'!$D$5:$D$94,'datemar &amp; dateaug kaf rank'!$A11)</f>
        <v>515.611220334</v>
      </c>
      <c r="H11" s="5" t="str">
        <f>VLOOKUP(I11,'datemar &amp; dateaug kaf'!$E$5:$O$94,11,FALSE)</f>
        <v>1995-96</v>
      </c>
      <c r="I11" s="18">
        <f>LARGE('datemar &amp; dateaug kaf'!$E$5:$E$94,'datemar &amp; dateaug kaf rank'!$A11)</f>
        <v>365.722300335</v>
      </c>
      <c r="J11" s="5" t="str">
        <f>VLOOKUP(K11,'datemar &amp; dateaug kaf'!$F$5:$O$94,10,FALSE)</f>
        <v>2006-07</v>
      </c>
      <c r="K11" s="18">
        <f>LARGE('datemar &amp; dateaug kaf'!$F$5:$F$94,'datemar &amp; dateaug kaf rank'!$A11)</f>
        <v>251.771891385</v>
      </c>
      <c r="L11" s="5" t="str">
        <f>VLOOKUP(M11,'datemar &amp; dateaug kaf'!$G$5:$O$94,9,FALSE)</f>
        <v>1991-92</v>
      </c>
      <c r="M11" s="18">
        <f>LARGE('datemar &amp; dateaug kaf'!$G$5:$G$94,'datemar &amp; dateaug kaf rank'!$A11)</f>
        <v>174.38677032000001</v>
      </c>
      <c r="N11" s="5" t="str">
        <f>VLOOKUP(O11,'datemar &amp; dateaug kaf'!$H$5:$O$94,8,FALSE)</f>
        <v>1967-68</v>
      </c>
      <c r="O11" s="18">
        <f>LARGE('datemar &amp; dateaug kaf'!$H$5:$H$94,'datemar &amp; dateaug kaf rank'!$A11)</f>
        <v>112.72065693</v>
      </c>
      <c r="P11" s="5" t="str">
        <f>VLOOKUP(Q11,'datemar &amp; dateaug kaf'!$I$5:$O$94,7,FALSE)</f>
        <v>1985-86</v>
      </c>
      <c r="Q11" s="18">
        <f>LARGE('datemar &amp; dateaug kaf'!$I$5:$I$94,'datemar &amp; dateaug kaf rank'!$A11)</f>
        <v>65.361319862999991</v>
      </c>
      <c r="R11" s="5" t="str">
        <f>VLOOKUP(S11,'datemar &amp; dateaug kaf'!$J$5:$O$94,6,FALSE)</f>
        <v>1975-76</v>
      </c>
      <c r="S11" s="18">
        <f>LARGE('datemar &amp; dateaug kaf'!$J$5:$J$94,'datemar &amp; dateaug kaf rank'!$A11)</f>
        <v>2412.5532979589998</v>
      </c>
      <c r="T11" s="5" t="str">
        <f>VLOOKUP(U11,'datemar &amp; dateaug kaf'!$K$5:$O$94,5,FALSE)</f>
        <v>1996-97</v>
      </c>
      <c r="U11" s="18">
        <f>LARGE('datemar &amp; dateaug kaf'!$K$5:$K$94,'datemar &amp; dateaug kaf rank'!$A11)</f>
        <v>2321.869003839</v>
      </c>
      <c r="V11" s="5" t="str">
        <f>VLOOKUP(W11,'datemar &amp; dateaug kaf'!$L$5:$O$94,4,FALSE)</f>
        <v>1954-55</v>
      </c>
      <c r="W11" s="18">
        <f>LARGE('datemar &amp; dateaug kaf'!$L$5:$L$94,'datemar &amp; dateaug kaf rank'!$A11)</f>
        <v>1946.9533154189999</v>
      </c>
      <c r="X11" s="5" t="str">
        <f>VLOOKUP(Y11,'datemar &amp; dateaug kaf'!$M$5:$O$94,3,FALSE)</f>
        <v>1995-96</v>
      </c>
      <c r="Y11" s="18">
        <f>LARGE('datemar &amp; dateaug kaf'!$M$5:$M$94,'datemar &amp; dateaug kaf rank'!$A11)</f>
        <v>1238.298796539</v>
      </c>
      <c r="Z11" s="5" t="str">
        <f>VLOOKUP(AA11,'datemar &amp; dateaug kaf'!$N$5:$O$94,2,FALSE)</f>
        <v>1971-72</v>
      </c>
      <c r="AA11" s="18">
        <f>LARGE('datemar &amp; dateaug kaf'!$N$5:$N$94,'datemar &amp; dateaug kaf rank'!$A11)</f>
        <v>485.56758509700001</v>
      </c>
    </row>
    <row r="12" spans="1:27" x14ac:dyDescent="0.2">
      <c r="A12" s="5">
        <v>7</v>
      </c>
      <c r="B12" s="5" t="str">
        <f>VLOOKUP(C12,'datemar &amp; dateaug kaf'!$B$5:$O$94,14,FALSE)</f>
        <v>1954-55</v>
      </c>
      <c r="C12" s="18">
        <f>LARGE('datemar &amp; dateaug kaf'!$B$5:$B$94,'datemar &amp; dateaug kaf rank'!$A12)</f>
        <v>1066.639298844</v>
      </c>
      <c r="D12" s="5" t="str">
        <f>VLOOKUP(E12,'datemar &amp; dateaug kaf'!$C$5:$O$94,13,FALSE)</f>
        <v>1995-96</v>
      </c>
      <c r="E12" s="18">
        <f>LARGE('datemar &amp; dateaug kaf'!$C$5:$C$94,'datemar &amp; dateaug kaf rank'!$A12)</f>
        <v>719.27402261400005</v>
      </c>
      <c r="F12" s="5" t="str">
        <f>VLOOKUP(G12,'datemar &amp; dateaug kaf'!$D$5:$O$94,12,FALSE)</f>
        <v>1995-96</v>
      </c>
      <c r="G12" s="18">
        <f>LARGE('datemar &amp; dateaug kaf'!$D$5:$D$94,'datemar &amp; dateaug kaf rank'!$A12)</f>
        <v>510.77155109400002</v>
      </c>
      <c r="H12" s="5" t="str">
        <f>VLOOKUP(I12,'datemar &amp; dateaug kaf'!$E$5:$O$94,11,FALSE)</f>
        <v>2004-05</v>
      </c>
      <c r="I12" s="18">
        <f>LARGE('datemar &amp; dateaug kaf'!$E$5:$E$94,'datemar &amp; dateaug kaf rank'!$A12)</f>
        <v>365.059821021</v>
      </c>
      <c r="J12" s="5" t="str">
        <f>VLOOKUP(K12,'datemar &amp; dateaug kaf'!$F$5:$O$94,10,FALSE)</f>
        <v>1997-98</v>
      </c>
      <c r="K12" s="18">
        <f>LARGE('datemar &amp; dateaug kaf'!$F$5:$F$94,'datemar &amp; dateaug kaf rank'!$A12)</f>
        <v>248.084618796</v>
      </c>
      <c r="L12" s="5" t="str">
        <f>VLOOKUP(M12,'datemar &amp; dateaug kaf'!$G$5:$O$94,9,FALSE)</f>
        <v>1933-34</v>
      </c>
      <c r="M12" s="18">
        <f>LARGE('datemar &amp; dateaug kaf'!$G$5:$G$94,'datemar &amp; dateaug kaf rank'!$A12)</f>
        <v>173.47040671800002</v>
      </c>
      <c r="N12" s="5" t="str">
        <f>VLOOKUP(O12,'datemar &amp; dateaug kaf'!$H$5:$O$94,8,FALSE)</f>
        <v>1964-65</v>
      </c>
      <c r="O12" s="18">
        <f>LARGE('datemar &amp; dateaug kaf'!$H$5:$H$94,'datemar &amp; dateaug kaf rank'!$A12)</f>
        <v>109.06908681900001</v>
      </c>
      <c r="P12" s="5" t="str">
        <f>VLOOKUP(Q12,'datemar &amp; dateaug kaf'!$I$5:$O$94,7,FALSE)</f>
        <v>1964-65</v>
      </c>
      <c r="Q12" s="18">
        <f>LARGE('datemar &amp; dateaug kaf'!$I$5:$I$94,'datemar &amp; dateaug kaf rank'!$A12)</f>
        <v>60.196361379000003</v>
      </c>
      <c r="R12" s="5" t="str">
        <f>VLOOKUP(S12,'datemar &amp; dateaug kaf'!$J$5:$O$94,6,FALSE)</f>
        <v>1990-91</v>
      </c>
      <c r="S12" s="18">
        <f>LARGE('datemar &amp; dateaug kaf'!$J$5:$J$94,'datemar &amp; dateaug kaf rank'!$A12)</f>
        <v>2409.4094964239998</v>
      </c>
      <c r="T12" s="5" t="str">
        <f>VLOOKUP(U12,'datemar &amp; dateaug kaf'!$K$5:$O$94,5,FALSE)</f>
        <v>1975-76</v>
      </c>
      <c r="U12" s="18">
        <f>LARGE('datemar &amp; dateaug kaf'!$K$5:$K$94,'datemar &amp; dateaug kaf rank'!$A12)</f>
        <v>2318.9533014690001</v>
      </c>
      <c r="V12" s="5" t="str">
        <f>VLOOKUP(W12,'datemar &amp; dateaug kaf'!$L$5:$O$94,4,FALSE)</f>
        <v>1958-59</v>
      </c>
      <c r="W12" s="18">
        <f>LARGE('datemar &amp; dateaug kaf'!$L$5:$L$94,'datemar &amp; dateaug kaf rank'!$A12)</f>
        <v>1938.019762035</v>
      </c>
      <c r="X12" s="5" t="str">
        <f>VLOOKUP(Y12,'datemar &amp; dateaug kaf'!$M$5:$O$94,3,FALSE)</f>
        <v>1998-99</v>
      </c>
      <c r="Y12" s="18">
        <f>LARGE('datemar &amp; dateaug kaf'!$M$5:$M$94,'datemar &amp; dateaug kaf rank'!$A12)</f>
        <v>1206.0178060139999</v>
      </c>
      <c r="Z12" s="5" t="str">
        <f>VLOOKUP(AA12,'datemar &amp; dateaug kaf'!$N$5:$O$94,2,FALSE)</f>
        <v>1980-81</v>
      </c>
      <c r="AA12" s="18">
        <f>LARGE('datemar &amp; dateaug kaf'!$N$5:$N$94,'datemar &amp; dateaug kaf rank'!$A12)</f>
        <v>476.037006942</v>
      </c>
    </row>
    <row r="13" spans="1:27" x14ac:dyDescent="0.2">
      <c r="A13" s="5">
        <v>8</v>
      </c>
      <c r="B13" s="5" t="str">
        <f>VLOOKUP(C13,'datemar &amp; dateaug kaf'!$B$5:$O$94,14,FALSE)</f>
        <v>1995-96</v>
      </c>
      <c r="C13" s="18">
        <f>LARGE('datemar &amp; dateaug kaf'!$B$5:$B$94,'datemar &amp; dateaug kaf rank'!$A13)</f>
        <v>1063.6045882139999</v>
      </c>
      <c r="D13" s="5" t="str">
        <f>VLOOKUP(E13,'datemar &amp; dateaug kaf'!$C$5:$O$94,13,FALSE)</f>
        <v>1976-77</v>
      </c>
      <c r="E13" s="18">
        <f>LARGE('datemar &amp; dateaug kaf'!$C$5:$C$94,'datemar &amp; dateaug kaf rank'!$A13)</f>
        <v>709.89418825500002</v>
      </c>
      <c r="F13" s="5" t="str">
        <f>VLOOKUP(G13,'datemar &amp; dateaug kaf'!$D$5:$O$94,12,FALSE)</f>
        <v>1999-2000</v>
      </c>
      <c r="G13" s="18">
        <f>LARGE('datemar &amp; dateaug kaf'!$D$5:$D$94,'datemar &amp; dateaug kaf rank'!$A13)</f>
        <v>501.092212614</v>
      </c>
      <c r="H13" s="5" t="str">
        <f>VLOOKUP(I13,'datemar &amp; dateaug kaf'!$E$5:$O$94,11,FALSE)</f>
        <v>1997-98</v>
      </c>
      <c r="I13" s="18">
        <f>LARGE('datemar &amp; dateaug kaf'!$E$5:$E$94,'datemar &amp; dateaug kaf rank'!$A13)</f>
        <v>353.64494541599998</v>
      </c>
      <c r="J13" s="5" t="str">
        <f>VLOOKUP(K13,'datemar &amp; dateaug kaf'!$F$5:$O$94,10,FALSE)</f>
        <v>1990-91</v>
      </c>
      <c r="K13" s="18">
        <f>LARGE('datemar &amp; dateaug kaf'!$F$5:$F$94,'datemar &amp; dateaug kaf rank'!$A13)</f>
        <v>244.17123051299998</v>
      </c>
      <c r="L13" s="5" t="str">
        <f>VLOOKUP(M13,'datemar &amp; dateaug kaf'!$G$5:$O$94,9,FALSE)</f>
        <v>1995-96</v>
      </c>
      <c r="M13" s="18">
        <f>LARGE('datemar &amp; dateaug kaf'!$G$5:$G$94,'datemar &amp; dateaug kaf rank'!$A13)</f>
        <v>169.10677051800002</v>
      </c>
      <c r="N13" s="5" t="str">
        <f>VLOOKUP(O13,'datemar &amp; dateaug kaf'!$H$5:$O$94,8,FALSE)</f>
        <v>1933-34</v>
      </c>
      <c r="O13" s="18">
        <f>LARGE('datemar &amp; dateaug kaf'!$H$5:$H$94,'datemar &amp; dateaug kaf rank'!$A13)</f>
        <v>105.834045618</v>
      </c>
      <c r="P13" s="5" t="str">
        <f>VLOOKUP(Q13,'datemar &amp; dateaug kaf'!$I$5:$O$94,7,FALSE)</f>
        <v>2004-05</v>
      </c>
      <c r="Q13" s="18">
        <f>LARGE('datemar &amp; dateaug kaf'!$I$5:$I$94,'datemar &amp; dateaug kaf rank'!$A13)</f>
        <v>59.212559762999994</v>
      </c>
      <c r="R13" s="5" t="str">
        <f>VLOOKUP(S13,'datemar &amp; dateaug kaf'!$J$5:$O$94,6,FALSE)</f>
        <v>1996-97</v>
      </c>
      <c r="S13" s="18">
        <f>LARGE('datemar &amp; dateaug kaf'!$J$5:$J$94,'datemar &amp; dateaug kaf rank'!$A13)</f>
        <v>2407.1979262589998</v>
      </c>
      <c r="T13" s="5" t="str">
        <f>VLOOKUP(U13,'datemar &amp; dateaug kaf'!$K$5:$O$94,5,FALSE)</f>
        <v>1966-67</v>
      </c>
      <c r="U13" s="18">
        <f>LARGE('datemar &amp; dateaug kaf'!$K$5:$K$94,'datemar &amp; dateaug kaf rank'!$A13)</f>
        <v>2304.3866904449997</v>
      </c>
      <c r="V13" s="5" t="str">
        <f>VLOOKUP(W13,'datemar &amp; dateaug kaf'!$L$5:$O$94,4,FALSE)</f>
        <v>1995-96</v>
      </c>
      <c r="W13" s="18">
        <f>LARGE('datemar &amp; dateaug kaf'!$L$5:$L$94,'datemar &amp; dateaug kaf rank'!$A13)</f>
        <v>1899.8062097489999</v>
      </c>
      <c r="X13" s="5" t="str">
        <f>VLOOKUP(Y13,'datemar &amp; dateaug kaf'!$M$5:$O$94,3,FALSE)</f>
        <v>1980-81</v>
      </c>
      <c r="Y13" s="18">
        <f>LARGE('datemar &amp; dateaug kaf'!$M$5:$M$94,'datemar &amp; dateaug kaf rank'!$A13)</f>
        <v>1176.9956583420001</v>
      </c>
      <c r="Z13" s="5" t="str">
        <f>VLOOKUP(AA13,'datemar &amp; dateaug kaf'!$N$5:$O$94,2,FALSE)</f>
        <v>1964-65</v>
      </c>
      <c r="AA13" s="18">
        <f>LARGE('datemar &amp; dateaug kaf'!$N$5:$N$94,'datemar &amp; dateaug kaf rank'!$A13)</f>
        <v>436.37750429700003</v>
      </c>
    </row>
    <row r="14" spans="1:27" x14ac:dyDescent="0.2">
      <c r="A14" s="5">
        <v>9</v>
      </c>
      <c r="B14" s="5" t="str">
        <f>VLOOKUP(C14,'datemar &amp; dateaug kaf'!$B$5:$O$94,14,FALSE)</f>
        <v>2003-04</v>
      </c>
      <c r="C14" s="18">
        <f>LARGE('datemar &amp; dateaug kaf'!$B$5:$B$94,'datemar &amp; dateaug kaf rank'!$A14)</f>
        <v>1063.4657452440001</v>
      </c>
      <c r="D14" s="5" t="str">
        <f>VLOOKUP(E14,'datemar &amp; dateaug kaf'!$C$5:$O$94,13,FALSE)</f>
        <v>2016-17</v>
      </c>
      <c r="E14" s="18">
        <f>LARGE('datemar &amp; dateaug kaf'!$C$5:$C$94,'datemar &amp; dateaug kaf rank'!$A14)</f>
        <v>706.22278343400001</v>
      </c>
      <c r="F14" s="5" t="str">
        <f>VLOOKUP(G14,'datemar &amp; dateaug kaf'!$D$5:$O$94,12,FALSE)</f>
        <v>1964-65</v>
      </c>
      <c r="G14" s="18">
        <f>LARGE('datemar &amp; dateaug kaf'!$D$5:$D$94,'datemar &amp; dateaug kaf rank'!$A14)</f>
        <v>500.74708866000003</v>
      </c>
      <c r="H14" s="5" t="str">
        <f>VLOOKUP(I14,'datemar &amp; dateaug kaf'!$E$5:$O$94,11,FALSE)</f>
        <v>1975-76</v>
      </c>
      <c r="I14" s="18">
        <f>LARGE('datemar &amp; dateaug kaf'!$E$5:$E$94,'datemar &amp; dateaug kaf rank'!$A14)</f>
        <v>344.06874742799999</v>
      </c>
      <c r="J14" s="5" t="str">
        <f>VLOOKUP(K14,'datemar &amp; dateaug kaf'!$F$5:$O$94,10,FALSE)</f>
        <v>1971-72</v>
      </c>
      <c r="K14" s="18">
        <f>LARGE('datemar &amp; dateaug kaf'!$F$5:$F$94,'datemar &amp; dateaug kaf rank'!$A14)</f>
        <v>242.48131322099999</v>
      </c>
      <c r="L14" s="5" t="str">
        <f>VLOOKUP(M14,'datemar &amp; dateaug kaf'!$G$5:$O$94,9,FALSE)</f>
        <v>1964-65</v>
      </c>
      <c r="M14" s="18">
        <f>LARGE('datemar &amp; dateaug kaf'!$G$5:$G$94,'datemar &amp; dateaug kaf rank'!$A14)</f>
        <v>165.022803729</v>
      </c>
      <c r="N14" s="5" t="str">
        <f>VLOOKUP(O14,'datemar &amp; dateaug kaf'!$H$5:$O$94,8,FALSE)</f>
        <v>1980-81</v>
      </c>
      <c r="O14" s="18">
        <f>LARGE('datemar &amp; dateaug kaf'!$H$5:$H$94,'datemar &amp; dateaug kaf rank'!$A14)</f>
        <v>104.677682025</v>
      </c>
      <c r="P14" s="5" t="str">
        <f>VLOOKUP(Q14,'datemar &amp; dateaug kaf'!$I$5:$O$94,7,FALSE)</f>
        <v>1940-41</v>
      </c>
      <c r="Q14" s="18">
        <f>LARGE('datemar &amp; dateaug kaf'!$I$5:$I$94,'datemar &amp; dateaug kaf rank'!$A14)</f>
        <v>58.966609359000003</v>
      </c>
      <c r="R14" s="5" t="str">
        <f>VLOOKUP(S14,'datemar &amp; dateaug kaf'!$J$5:$O$94,6,FALSE)</f>
        <v>1998-99</v>
      </c>
      <c r="S14" s="18">
        <f>LARGE('datemar &amp; dateaug kaf'!$J$5:$J$94,'datemar &amp; dateaug kaf rank'!$A14)</f>
        <v>2376.4739604689998</v>
      </c>
      <c r="T14" s="5" t="str">
        <f>VLOOKUP(U14,'datemar &amp; dateaug kaf'!$K$5:$O$94,5,FALSE)</f>
        <v>1990-91</v>
      </c>
      <c r="U14" s="18">
        <f>LARGE('datemar &amp; dateaug kaf'!$K$5:$K$94,'datemar &amp; dateaug kaf rank'!$A14)</f>
        <v>2293.6144594439997</v>
      </c>
      <c r="V14" s="5" t="str">
        <f>VLOOKUP(W14,'datemar &amp; dateaug kaf'!$L$5:$O$94,4,FALSE)</f>
        <v>1963-64</v>
      </c>
      <c r="W14" s="18">
        <f>LARGE('datemar &amp; dateaug kaf'!$L$5:$L$94,'datemar &amp; dateaug kaf rank'!$A14)</f>
        <v>1879.622408853</v>
      </c>
      <c r="X14" s="5" t="str">
        <f>VLOOKUP(Y14,'datemar &amp; dateaug kaf'!$M$5:$O$94,3,FALSE)</f>
        <v>1954-55</v>
      </c>
      <c r="Y14" s="18">
        <f>LARGE('datemar &amp; dateaug kaf'!$M$5:$M$94,'datemar &amp; dateaug kaf rank'!$A14)</f>
        <v>1170.6624354389999</v>
      </c>
      <c r="Z14" s="5" t="str">
        <f>VLOOKUP(AA14,'datemar &amp; dateaug kaf'!$N$5:$O$94,2,FALSE)</f>
        <v>1970-71</v>
      </c>
      <c r="AA14" s="18">
        <f>LARGE('datemar &amp; dateaug kaf'!$N$5:$N$94,'datemar &amp; dateaug kaf rank'!$A14)</f>
        <v>432.87271104000001</v>
      </c>
    </row>
    <row r="15" spans="1:27" x14ac:dyDescent="0.2">
      <c r="A15" s="5">
        <v>10</v>
      </c>
      <c r="B15" s="5" t="str">
        <f>VLOOKUP(C15,'datemar &amp; dateaug kaf'!$B$5:$O$94,14,FALSE)</f>
        <v>2014-15</v>
      </c>
      <c r="C15" s="18">
        <f>LARGE('datemar &amp; dateaug kaf'!$B$5:$B$94,'datemar &amp; dateaug kaf rank'!$A15)</f>
        <v>1062.4402907370002</v>
      </c>
      <c r="D15" s="5" t="str">
        <f>VLOOKUP(E15,'datemar &amp; dateaug kaf'!$C$5:$O$94,13,FALSE)</f>
        <v>1978-79</v>
      </c>
      <c r="E15" s="18">
        <f>LARGE('datemar &amp; dateaug kaf'!$C$5:$C$94,'datemar &amp; dateaug kaf rank'!$A15)</f>
        <v>695.20063508700002</v>
      </c>
      <c r="F15" s="5" t="str">
        <f>VLOOKUP(G15,'datemar &amp; dateaug kaf'!$D$5:$O$94,12,FALSE)</f>
        <v>2004-05</v>
      </c>
      <c r="G15" s="18">
        <f>LARGE('datemar &amp; dateaug kaf'!$D$5:$D$94,'datemar &amp; dateaug kaf rank'!$A15)</f>
        <v>497.68857637799999</v>
      </c>
      <c r="H15" s="5" t="str">
        <f>VLOOKUP(I15,'datemar &amp; dateaug kaf'!$E$5:$O$94,11,FALSE)</f>
        <v>1980-81</v>
      </c>
      <c r="I15" s="18">
        <f>LARGE('datemar &amp; dateaug kaf'!$E$5:$E$94,'datemar &amp; dateaug kaf rank'!$A15)</f>
        <v>342.80924334299999</v>
      </c>
      <c r="J15" s="5" t="str">
        <f>VLOOKUP(K15,'datemar &amp; dateaug kaf'!$F$5:$O$94,10,FALSE)</f>
        <v>1999-2000</v>
      </c>
      <c r="K15" s="18">
        <f>LARGE('datemar &amp; dateaug kaf'!$F$5:$F$94,'datemar &amp; dateaug kaf rank'!$A15)</f>
        <v>239.055858804</v>
      </c>
      <c r="L15" s="5" t="str">
        <f>VLOOKUP(M15,'datemar &amp; dateaug kaf'!$G$5:$O$94,9,FALSE)</f>
        <v>1972-73</v>
      </c>
      <c r="M15" s="18">
        <f>LARGE('datemar &amp; dateaug kaf'!$G$5:$G$94,'datemar &amp; dateaug kaf rank'!$A15)</f>
        <v>164.96131612799999</v>
      </c>
      <c r="N15" s="5" t="str">
        <f>VLOOKUP(O15,'datemar &amp; dateaug kaf'!$H$5:$O$94,8,FALSE)</f>
        <v>1982-83</v>
      </c>
      <c r="O15" s="18">
        <f>LARGE('datemar &amp; dateaug kaf'!$H$5:$H$94,'datemar &amp; dateaug kaf rank'!$A15)</f>
        <v>103.04528539200001</v>
      </c>
      <c r="P15" s="5" t="str">
        <f>VLOOKUP(Q15,'datemar &amp; dateaug kaf'!$I$5:$O$94,7,FALSE)</f>
        <v>1933-34</v>
      </c>
      <c r="Q15" s="18">
        <f>LARGE('datemar &amp; dateaug kaf'!$I$5:$I$94,'datemar &amp; dateaug kaf rank'!$A15)</f>
        <v>58.905121758</v>
      </c>
      <c r="R15" s="5" t="str">
        <f>VLOOKUP(S15,'datemar &amp; dateaug kaf'!$J$5:$O$94,6,FALSE)</f>
        <v>1958-59</v>
      </c>
      <c r="S15" s="18">
        <f>LARGE('datemar &amp; dateaug kaf'!$J$5:$J$94,'datemar &amp; dateaug kaf rank'!$A15)</f>
        <v>2376.2875141949999</v>
      </c>
      <c r="T15" s="5" t="str">
        <f>VLOOKUP(U15,'datemar &amp; dateaug kaf'!$K$5:$O$94,5,FALSE)</f>
        <v>1958-59</v>
      </c>
      <c r="U15" s="18">
        <f>LARGE('datemar &amp; dateaug kaf'!$K$5:$K$94,'datemar &amp; dateaug kaf rank'!$A15)</f>
        <v>2276.2015675349999</v>
      </c>
      <c r="V15" s="5" t="str">
        <f>VLOOKUP(W15,'datemar &amp; dateaug kaf'!$L$5:$O$94,4,FALSE)</f>
        <v>1973-74</v>
      </c>
      <c r="W15" s="18">
        <f>LARGE('datemar &amp; dateaug kaf'!$L$5:$L$94,'datemar &amp; dateaug kaf rank'!$A15)</f>
        <v>1878.3589378259999</v>
      </c>
      <c r="X15" s="5" t="str">
        <f>VLOOKUP(Y15,'datemar &amp; dateaug kaf'!$M$5:$O$94,3,FALSE)</f>
        <v>1971-72</v>
      </c>
      <c r="Y15" s="18">
        <f>LARGE('datemar &amp; dateaug kaf'!$M$5:$M$94,'datemar &amp; dateaug kaf rank'!$A15)</f>
        <v>1163.529873723</v>
      </c>
      <c r="Z15" s="5" t="str">
        <f>VLOOKUP(AA15,'datemar &amp; dateaug kaf'!$N$5:$O$94,2,FALSE)</f>
        <v>1995-96</v>
      </c>
      <c r="AA15" s="18">
        <f>LARGE('datemar &amp; dateaug kaf'!$N$5:$N$94,'datemar &amp; dateaug kaf rank'!$A15)</f>
        <v>432.62676063600003</v>
      </c>
    </row>
    <row r="16" spans="1:27" x14ac:dyDescent="0.2">
      <c r="A16" s="5">
        <v>11</v>
      </c>
      <c r="B16" s="5" t="str">
        <f>VLOOKUP(C16,'datemar &amp; dateaug kaf'!$B$5:$O$94,14,FALSE)</f>
        <v>1991-92</v>
      </c>
      <c r="C16" s="18">
        <f>LARGE('datemar &amp; dateaug kaf'!$B$5:$B$94,'datemar &amp; dateaug kaf rank'!$A16)</f>
        <v>1061.6766544019999</v>
      </c>
      <c r="D16" s="5" t="str">
        <f>VLOOKUP(E16,'datemar &amp; dateaug kaf'!$C$5:$O$94,13,FALSE)</f>
        <v>1939-40</v>
      </c>
      <c r="E16" s="18">
        <f>LARGE('datemar &amp; dateaug kaf'!$C$5:$C$94,'datemar &amp; dateaug kaf rank'!$A16)</f>
        <v>683.23435454399998</v>
      </c>
      <c r="F16" s="5" t="str">
        <f>VLOOKUP(G16,'datemar &amp; dateaug kaf'!$D$5:$O$94,12,FALSE)</f>
        <v>2005-06</v>
      </c>
      <c r="G16" s="18">
        <f>LARGE('datemar &amp; dateaug kaf'!$D$5:$D$94,'datemar &amp; dateaug kaf rank'!$A16)</f>
        <v>480.041634891</v>
      </c>
      <c r="H16" s="5" t="str">
        <f>VLOOKUP(I16,'datemar &amp; dateaug kaf'!$E$5:$O$94,11,FALSE)</f>
        <v>1989-90</v>
      </c>
      <c r="I16" s="18">
        <f>LARGE('datemar &amp; dateaug kaf'!$E$5:$E$94,'datemar &amp; dateaug kaf rank'!$A16)</f>
        <v>342.093210312</v>
      </c>
      <c r="J16" s="5" t="str">
        <f>VLOOKUP(K16,'datemar &amp; dateaug kaf'!$F$5:$O$94,10,FALSE)</f>
        <v>1975-76</v>
      </c>
      <c r="K16" s="18">
        <f>LARGE('datemar &amp; dateaug kaf'!$F$5:$F$94,'datemar &amp; dateaug kaf rank'!$A16)</f>
        <v>235.17618952799998</v>
      </c>
      <c r="L16" s="5" t="str">
        <f>VLOOKUP(M16,'datemar &amp; dateaug kaf'!$G$5:$O$94,9,FALSE)</f>
        <v>1982-83</v>
      </c>
      <c r="M16" s="18">
        <f>LARGE('datemar &amp; dateaug kaf'!$G$5:$G$94,'datemar &amp; dateaug kaf rank'!$A16)</f>
        <v>164.84032439699999</v>
      </c>
      <c r="N16" s="5" t="str">
        <f>VLOOKUP(O16,'datemar &amp; dateaug kaf'!$H$5:$O$94,8,FALSE)</f>
        <v>1985-86</v>
      </c>
      <c r="O16" s="18">
        <f>LARGE('datemar &amp; dateaug kaf'!$H$5:$H$94,'datemar &amp; dateaug kaf rank'!$A16)</f>
        <v>101.79371519099999</v>
      </c>
      <c r="P16" s="5" t="str">
        <f>VLOOKUP(Q16,'datemar &amp; dateaug kaf'!$I$5:$O$94,7,FALSE)</f>
        <v>2016-17</v>
      </c>
      <c r="Q16" s="18">
        <f>LARGE('datemar &amp; dateaug kaf'!$I$5:$I$94,'datemar &amp; dateaug kaf rank'!$A16)</f>
        <v>56.691568122</v>
      </c>
      <c r="R16" s="5" t="str">
        <f>VLOOKUP(S16,'datemar &amp; dateaug kaf'!$J$5:$O$94,6,FALSE)</f>
        <v>1966-67</v>
      </c>
      <c r="S16" s="18">
        <f>LARGE('datemar &amp; dateaug kaf'!$J$5:$J$94,'datemar &amp; dateaug kaf rank'!$A16)</f>
        <v>2372.3404069050002</v>
      </c>
      <c r="T16" s="5" t="str">
        <f>VLOOKUP(U16,'datemar &amp; dateaug kaf'!$K$5:$O$94,5,FALSE)</f>
        <v>1998-99</v>
      </c>
      <c r="U16" s="18">
        <f>LARGE('datemar &amp; dateaug kaf'!$K$5:$K$94,'datemar &amp; dateaug kaf rank'!$A16)</f>
        <v>2253.7764444089999</v>
      </c>
      <c r="V16" s="5" t="str">
        <f>VLOOKUP(W16,'datemar &amp; dateaug kaf'!$L$5:$O$94,4,FALSE)</f>
        <v>1960-61</v>
      </c>
      <c r="W16" s="18">
        <f>LARGE('datemar &amp; dateaug kaf'!$L$5:$L$94,'datemar &amp; dateaug kaf rank'!$A16)</f>
        <v>1877.6845576859998</v>
      </c>
      <c r="X16" s="5" t="str">
        <f>VLOOKUP(Y16,'datemar &amp; dateaug kaf'!$M$5:$O$94,3,FALSE)</f>
        <v>1958-59</v>
      </c>
      <c r="Y16" s="18">
        <f>LARGE('datemar &amp; dateaug kaf'!$M$5:$M$94,'datemar &amp; dateaug kaf rank'!$A16)</f>
        <v>1153.8148327649999</v>
      </c>
      <c r="Z16" s="5" t="str">
        <f>VLOOKUP(AA16,'datemar &amp; dateaug kaf'!$N$5:$O$94,2,FALSE)</f>
        <v>1983-84</v>
      </c>
      <c r="AA16" s="18">
        <f>LARGE('datemar &amp; dateaug kaf'!$N$5:$N$94,'datemar &amp; dateaug kaf rank'!$A16)</f>
        <v>421.06709164799997</v>
      </c>
    </row>
    <row r="17" spans="1:27" x14ac:dyDescent="0.2">
      <c r="A17" s="5">
        <v>12</v>
      </c>
      <c r="B17" s="5" t="str">
        <f>VLOOKUP(C17,'datemar &amp; dateaug kaf'!$B$5:$O$94,14,FALSE)</f>
        <v>1981-82</v>
      </c>
      <c r="C17" s="18">
        <f>LARGE('datemar &amp; dateaug kaf'!$B$5:$B$94,'datemar &amp; dateaug kaf rank'!$A17)</f>
        <v>1047.0108698280001</v>
      </c>
      <c r="D17" s="5" t="str">
        <f>VLOOKUP(E17,'datemar &amp; dateaug kaf'!$C$5:$O$94,13,FALSE)</f>
        <v>1999-2000</v>
      </c>
      <c r="E17" s="18">
        <f>LARGE('datemar &amp; dateaug kaf'!$C$5:$C$94,'datemar &amp; dateaug kaf rank'!$A17)</f>
        <v>679.78311500400002</v>
      </c>
      <c r="F17" s="5" t="str">
        <f>VLOOKUP(G17,'datemar &amp; dateaug kaf'!$D$5:$O$94,12,FALSE)</f>
        <v>1990-91</v>
      </c>
      <c r="G17" s="18">
        <f>LARGE('datemar &amp; dateaug kaf'!$D$5:$D$94,'datemar &amp; dateaug kaf rank'!$A17)</f>
        <v>470.758990611</v>
      </c>
      <c r="H17" s="5" t="str">
        <f>VLOOKUP(I17,'datemar &amp; dateaug kaf'!$E$5:$O$94,11,FALSE)</f>
        <v>2006-07</v>
      </c>
      <c r="I17" s="18">
        <f>LARGE('datemar &amp; dateaug kaf'!$E$5:$E$94,'datemar &amp; dateaug kaf rank'!$A17)</f>
        <v>333.59007013499996</v>
      </c>
      <c r="J17" s="5" t="str">
        <f>VLOOKUP(K17,'datemar &amp; dateaug kaf'!$F$5:$O$94,10,FALSE)</f>
        <v>2016-17</v>
      </c>
      <c r="K17" s="18">
        <f>LARGE('datemar &amp; dateaug kaf'!$F$5:$F$94,'datemar &amp; dateaug kaf rank'!$A17)</f>
        <v>233.31767720099998</v>
      </c>
      <c r="L17" s="5" t="str">
        <f>VLOOKUP(M17,'datemar &amp; dateaug kaf'!$G$5:$O$94,9,FALSE)</f>
        <v>1997-98</v>
      </c>
      <c r="M17" s="18">
        <f>LARGE('datemar &amp; dateaug kaf'!$G$5:$G$94,'datemar &amp; dateaug kaf rank'!$A17)</f>
        <v>164.27701863300001</v>
      </c>
      <c r="N17" s="5" t="str">
        <f>VLOOKUP(O17,'datemar &amp; dateaug kaf'!$H$5:$O$94,8,FALSE)</f>
        <v>1962-63</v>
      </c>
      <c r="O17" s="18">
        <f>LARGE('datemar &amp; dateaug kaf'!$H$5:$H$94,'datemar &amp; dateaug kaf rank'!$A17)</f>
        <v>98.574541757999995</v>
      </c>
      <c r="P17" s="5" t="str">
        <f>VLOOKUP(Q17,'datemar &amp; dateaug kaf'!$I$5:$O$94,7,FALSE)</f>
        <v>1939-40</v>
      </c>
      <c r="Q17" s="18">
        <f>LARGE('datemar &amp; dateaug kaf'!$I$5:$I$94,'datemar &amp; dateaug kaf rank'!$A17)</f>
        <v>56.015204510999993</v>
      </c>
      <c r="R17" s="5" t="str">
        <f>VLOOKUP(S17,'datemar &amp; dateaug kaf'!$J$5:$O$94,6,FALSE)</f>
        <v>2006-07</v>
      </c>
      <c r="S17" s="18">
        <f>LARGE('datemar &amp; dateaug kaf'!$J$5:$J$94,'datemar &amp; dateaug kaf rank'!$A17)</f>
        <v>2369.807514438</v>
      </c>
      <c r="T17" s="5" t="str">
        <f>VLOOKUP(U17,'datemar &amp; dateaug kaf'!$K$5:$O$94,5,FALSE)</f>
        <v>2006-07</v>
      </c>
      <c r="U17" s="18">
        <f>LARGE('datemar &amp; dateaug kaf'!$K$5:$K$94,'datemar &amp; dateaug kaf rank'!$A17)</f>
        <v>2248.0025603279996</v>
      </c>
      <c r="V17" s="5" t="str">
        <f>VLOOKUP(W17,'datemar &amp; dateaug kaf'!$L$5:$O$94,4,FALSE)</f>
        <v>1975-76</v>
      </c>
      <c r="W17" s="18">
        <f>LARGE('datemar &amp; dateaug kaf'!$L$5:$L$94,'datemar &amp; dateaug kaf rank'!$A17)</f>
        <v>1876.6114998749999</v>
      </c>
      <c r="X17" s="5" t="str">
        <f>VLOOKUP(Y17,'datemar &amp; dateaug kaf'!$M$5:$O$94,3,FALSE)</f>
        <v>1950-51</v>
      </c>
      <c r="Y17" s="18">
        <f>LARGE('datemar &amp; dateaug kaf'!$M$5:$M$94,'datemar &amp; dateaug kaf rank'!$A17)</f>
        <v>1141.5788001659998</v>
      </c>
      <c r="Z17" s="5" t="str">
        <f>VLOOKUP(AA17,'datemar &amp; dateaug kaf'!$N$5:$O$94,2,FALSE)</f>
        <v>1996-97</v>
      </c>
      <c r="AA17" s="18">
        <f>LARGE('datemar &amp; dateaug kaf'!$N$5:$N$94,'datemar &amp; dateaug kaf rank'!$A17)</f>
        <v>417.93122399700002</v>
      </c>
    </row>
    <row r="18" spans="1:27" x14ac:dyDescent="0.2">
      <c r="A18" s="5">
        <v>13</v>
      </c>
      <c r="B18" s="5" t="str">
        <f>VLOOKUP(C18,'datemar &amp; dateaug kaf'!$B$5:$O$94,14,FALSE)</f>
        <v>1982-83</v>
      </c>
      <c r="C18" s="18">
        <f>LARGE('datemar &amp; dateaug kaf'!$B$5:$B$94,'datemar &amp; dateaug kaf rank'!$A18)</f>
        <v>1045.787068221</v>
      </c>
      <c r="D18" s="5" t="str">
        <f>VLOOKUP(E18,'datemar &amp; dateaug kaf'!$C$5:$O$94,13,FALSE)</f>
        <v>1964-65</v>
      </c>
      <c r="E18" s="18">
        <f>LARGE('datemar &amp; dateaug kaf'!$C$5:$C$94,'datemar &amp; dateaug kaf rank'!$A18)</f>
        <v>668.54873525999994</v>
      </c>
      <c r="F18" s="5" t="str">
        <f>VLOOKUP(G18,'datemar &amp; dateaug kaf'!$D$5:$O$94,12,FALSE)</f>
        <v>1959-60</v>
      </c>
      <c r="G18" s="18">
        <f>LARGE('datemar &amp; dateaug kaf'!$D$5:$D$94,'datemar &amp; dateaug kaf rank'!$A18)</f>
        <v>464.61419745299997</v>
      </c>
      <c r="H18" s="5" t="str">
        <f>VLOOKUP(I18,'datemar &amp; dateaug kaf'!$E$5:$O$94,11,FALSE)</f>
        <v>1964-65</v>
      </c>
      <c r="I18" s="18">
        <f>LARGE('datemar &amp; dateaug kaf'!$E$5:$E$94,'datemar &amp; dateaug kaf rank'!$A18)</f>
        <v>330.85684709700001</v>
      </c>
      <c r="J18" s="5" t="str">
        <f>VLOOKUP(K18,'datemar &amp; dateaug kaf'!$F$5:$O$94,10,FALSE)</f>
        <v>1964-65</v>
      </c>
      <c r="K18" s="18">
        <f>LARGE('datemar &amp; dateaug kaf'!$F$5:$F$94,'datemar &amp; dateaug kaf rank'!$A18)</f>
        <v>229.461809577</v>
      </c>
      <c r="L18" s="5" t="str">
        <f>VLOOKUP(M18,'datemar &amp; dateaug kaf'!$G$5:$O$94,9,FALSE)</f>
        <v>1990-91</v>
      </c>
      <c r="M18" s="18">
        <f>LARGE('datemar &amp; dateaug kaf'!$G$5:$G$94,'datemar &amp; dateaug kaf rank'!$A18)</f>
        <v>159.50280393600002</v>
      </c>
      <c r="N18" s="5" t="str">
        <f>VLOOKUP(O18,'datemar &amp; dateaug kaf'!$H$5:$O$94,8,FALSE)</f>
        <v>1972-73</v>
      </c>
      <c r="O18" s="18">
        <f>LARGE('datemar &amp; dateaug kaf'!$H$5:$H$94,'datemar &amp; dateaug kaf rank'!$A18)</f>
        <v>98.370244244999995</v>
      </c>
      <c r="P18" s="5" t="str">
        <f>VLOOKUP(Q18,'datemar &amp; dateaug kaf'!$I$5:$O$94,7,FALSE)</f>
        <v>1939-40</v>
      </c>
      <c r="Q18" s="18">
        <f>LARGE('datemar &amp; dateaug kaf'!$I$5:$I$94,'datemar &amp; dateaug kaf rank'!$A18)</f>
        <v>56.015204510999993</v>
      </c>
      <c r="R18" s="5" t="str">
        <f>VLOOKUP(S18,'datemar &amp; dateaug kaf'!$J$5:$O$94,6,FALSE)</f>
        <v>1995-96</v>
      </c>
      <c r="S18" s="18">
        <f>LARGE('datemar &amp; dateaug kaf'!$J$5:$J$94,'datemar &amp; dateaug kaf rank'!$A18)</f>
        <v>2364.4779278609999</v>
      </c>
      <c r="T18" s="5" t="str">
        <f>VLOOKUP(U18,'datemar &amp; dateaug kaf'!$K$5:$O$94,5,FALSE)</f>
        <v>1957-58</v>
      </c>
      <c r="U18" s="18">
        <f>LARGE('datemar &amp; dateaug kaf'!$K$5:$K$94,'datemar &amp; dateaug kaf rank'!$A18)</f>
        <v>2232.21809811</v>
      </c>
      <c r="V18" s="5" t="str">
        <f>VLOOKUP(W18,'datemar &amp; dateaug kaf'!$L$5:$O$94,4,FALSE)</f>
        <v>1949-50</v>
      </c>
      <c r="W18" s="18">
        <f>LARGE('datemar &amp; dateaug kaf'!$L$5:$L$94,'datemar &amp; dateaug kaf rank'!$A18)</f>
        <v>1875.3024090150002</v>
      </c>
      <c r="X18" s="5" t="str">
        <f>VLOOKUP(Y18,'datemar &amp; dateaug kaf'!$M$5:$O$94,3,FALSE)</f>
        <v>1963-64</v>
      </c>
      <c r="Y18" s="18">
        <f>LARGE('datemar &amp; dateaug kaf'!$M$5:$M$94,'datemar &amp; dateaug kaf rank'!$A18)</f>
        <v>1140.164585343</v>
      </c>
      <c r="Z18" s="5" t="str">
        <f>VLOOKUP(AA18,'datemar &amp; dateaug kaf'!$N$5:$O$94,2,FALSE)</f>
        <v>1982-83</v>
      </c>
      <c r="AA18" s="18">
        <f>LARGE('datemar &amp; dateaug kaf'!$N$5:$N$94,'datemar &amp; dateaug kaf rank'!$A18)</f>
        <v>413.68857952799999</v>
      </c>
    </row>
    <row r="19" spans="1:27" x14ac:dyDescent="0.2">
      <c r="A19" s="5">
        <v>14</v>
      </c>
      <c r="B19" s="5" t="str">
        <f>VLOOKUP(C19,'datemar &amp; dateaug kaf'!$B$5:$O$94,14,FALSE)</f>
        <v>1964-65</v>
      </c>
      <c r="C19" s="18">
        <f>LARGE('datemar &amp; dateaug kaf'!$B$5:$B$94,'datemar &amp; dateaug kaf rank'!$A19)</f>
        <v>1035.8756636339999</v>
      </c>
      <c r="D19" s="5" t="str">
        <f>VLOOKUP(E19,'datemar &amp; dateaug kaf'!$C$5:$O$94,13,FALSE)</f>
        <v>2015-16</v>
      </c>
      <c r="E19" s="18">
        <f>LARGE('datemar &amp; dateaug kaf'!$C$5:$C$94,'datemar &amp; dateaug kaf rank'!$A19)</f>
        <v>658.48460340599991</v>
      </c>
      <c r="F19" s="5" t="str">
        <f>VLOOKUP(G19,'datemar &amp; dateaug kaf'!$D$5:$O$94,12,FALSE)</f>
        <v>1975-76</v>
      </c>
      <c r="G19" s="18">
        <f>LARGE('datemar &amp; dateaug kaf'!$D$5:$D$94,'datemar &amp; dateaug kaf rank'!$A19)</f>
        <v>462.12494134800005</v>
      </c>
      <c r="H19" s="5" t="str">
        <f>VLOOKUP(I19,'datemar &amp; dateaug kaf'!$E$5:$O$94,11,FALSE)</f>
        <v>2012-13</v>
      </c>
      <c r="I19" s="18">
        <f>LARGE('datemar &amp; dateaug kaf'!$E$5:$E$94,'datemar &amp; dateaug kaf rank'!$A19)</f>
        <v>328.24064884799998</v>
      </c>
      <c r="J19" s="5" t="str">
        <f>VLOOKUP(K19,'datemar &amp; dateaug kaf'!$F$5:$O$94,10,FALSE)</f>
        <v>1989-90</v>
      </c>
      <c r="K19" s="18">
        <f>LARGE('datemar &amp; dateaug kaf'!$F$5:$F$94,'datemar &amp; dateaug kaf rank'!$A19)</f>
        <v>227.845280712</v>
      </c>
      <c r="L19" s="5" t="str">
        <f>VLOOKUP(M19,'datemar &amp; dateaug kaf'!$G$5:$O$94,9,FALSE)</f>
        <v>1999-2000</v>
      </c>
      <c r="M19" s="18">
        <f>LARGE('datemar &amp; dateaug kaf'!$G$5:$G$94,'datemar &amp; dateaug kaf rank'!$A19)</f>
        <v>159.24495270600002</v>
      </c>
      <c r="N19" s="5" t="str">
        <f>VLOOKUP(O19,'datemar &amp; dateaug kaf'!$H$5:$O$94,8,FALSE)</f>
        <v>1995-96</v>
      </c>
      <c r="O19" s="18">
        <f>LARGE('datemar &amp; dateaug kaf'!$H$5:$H$94,'datemar &amp; dateaug kaf rank'!$A19)</f>
        <v>97.104789746999998</v>
      </c>
      <c r="P19" s="5" t="str">
        <f>VLOOKUP(Q19,'datemar &amp; dateaug kaf'!$I$5:$O$94,7,FALSE)</f>
        <v>1982-83</v>
      </c>
      <c r="Q19" s="18">
        <f>LARGE('datemar &amp; dateaug kaf'!$I$5:$I$94,'datemar &amp; dateaug kaf rank'!$A19)</f>
        <v>55.338840900000001</v>
      </c>
      <c r="R19" s="5" t="str">
        <f>VLOOKUP(S19,'datemar &amp; dateaug kaf'!$J$5:$O$94,6,FALSE)</f>
        <v>1945-46</v>
      </c>
      <c r="S19" s="18">
        <f>LARGE('datemar &amp; dateaug kaf'!$J$5:$J$94,'datemar &amp; dateaug kaf rank'!$A19)</f>
        <v>2333.05776375</v>
      </c>
      <c r="T19" s="5" t="str">
        <f>VLOOKUP(U19,'datemar &amp; dateaug kaf'!$K$5:$O$94,5,FALSE)</f>
        <v>1995-96</v>
      </c>
      <c r="U19" s="18">
        <f>LARGE('datemar &amp; dateaug kaf'!$K$5:$K$94,'datemar &amp; dateaug kaf rank'!$A19)</f>
        <v>2231.962230351</v>
      </c>
      <c r="V19" s="5" t="str">
        <f>VLOOKUP(W19,'datemar &amp; dateaug kaf'!$L$5:$O$94,4,FALSE)</f>
        <v>1998-99</v>
      </c>
      <c r="W19" s="18">
        <f>LARGE('datemar &amp; dateaug kaf'!$L$5:$L$94,'datemar &amp; dateaug kaf rank'!$A19)</f>
        <v>1866.0971201039999</v>
      </c>
      <c r="X19" s="5" t="str">
        <f>VLOOKUP(Y19,'datemar &amp; dateaug kaf'!$M$5:$O$94,3,FALSE)</f>
        <v>1996-97</v>
      </c>
      <c r="Y19" s="18">
        <f>LARGE('datemar &amp; dateaug kaf'!$M$5:$M$94,'datemar &amp; dateaug kaf rank'!$A19)</f>
        <v>1130.6340071879999</v>
      </c>
      <c r="Z19" s="5" t="str">
        <f>VLOOKUP(AA19,'datemar &amp; dateaug kaf'!$N$5:$O$94,2,FALSE)</f>
        <v>2010-11</v>
      </c>
      <c r="AA19" s="18">
        <f>LARGE('datemar &amp; dateaug kaf'!$N$5:$N$94,'datemar &amp; dateaug kaf rank'!$A19)</f>
        <v>405.75667899899997</v>
      </c>
    </row>
    <row r="20" spans="1:27" x14ac:dyDescent="0.2">
      <c r="A20" s="5">
        <v>15</v>
      </c>
      <c r="B20" s="5" t="str">
        <f>VLOOKUP(C20,'datemar &amp; dateaug kaf'!$B$5:$O$94,14,FALSE)</f>
        <v>1939-40</v>
      </c>
      <c r="C20" s="18">
        <f>LARGE('datemar &amp; dateaug kaf'!$B$5:$B$94,'datemar &amp; dateaug kaf rank'!$A20)</f>
        <v>1022.276986458</v>
      </c>
      <c r="D20" s="5" t="str">
        <f>VLOOKUP(E20,'datemar &amp; dateaug kaf'!$C$5:$O$94,13,FALSE)</f>
        <v>1982-83</v>
      </c>
      <c r="E20" s="18">
        <f>LARGE('datemar &amp; dateaug kaf'!$C$5:$C$94,'datemar &amp; dateaug kaf rank'!$A20)</f>
        <v>651.59005821000005</v>
      </c>
      <c r="F20" s="5" t="str">
        <f>VLOOKUP(G20,'datemar &amp; dateaug kaf'!$D$5:$O$94,12,FALSE)</f>
        <v>1980-81</v>
      </c>
      <c r="G20" s="18">
        <f>LARGE('datemar &amp; dateaug kaf'!$D$5:$D$94,'datemar &amp; dateaug kaf rank'!$A20)</f>
        <v>454.71667716299999</v>
      </c>
      <c r="H20" s="5" t="str">
        <f>VLOOKUP(I20,'datemar &amp; dateaug kaf'!$E$5:$O$94,11,FALSE)</f>
        <v>1939-40</v>
      </c>
      <c r="I20" s="18">
        <f>LARGE('datemar &amp; dateaug kaf'!$E$5:$E$94,'datemar &amp; dateaug kaf rank'!$A20)</f>
        <v>321.61783917899999</v>
      </c>
      <c r="J20" s="5" t="str">
        <f>VLOOKUP(K20,'datemar &amp; dateaug kaf'!$F$5:$O$94,10,FALSE)</f>
        <v>1939-40</v>
      </c>
      <c r="K20" s="18">
        <f>LARGE('datemar &amp; dateaug kaf'!$F$5:$F$94,'datemar &amp; dateaug kaf rank'!$A20)</f>
        <v>227.60131377899998</v>
      </c>
      <c r="L20" s="5" t="str">
        <f>VLOOKUP(M20,'datemar &amp; dateaug kaf'!$G$5:$O$94,9,FALSE)</f>
        <v>2016-17</v>
      </c>
      <c r="M20" s="18">
        <f>LARGE('datemar &amp; dateaug kaf'!$G$5:$G$94,'datemar &amp; dateaug kaf rank'!$A20)</f>
        <v>154.18313471399998</v>
      </c>
      <c r="N20" s="5" t="str">
        <f>VLOOKUP(O20,'datemar &amp; dateaug kaf'!$H$5:$O$94,8,FALSE)</f>
        <v>1939-40</v>
      </c>
      <c r="O20" s="18">
        <f>LARGE('datemar &amp; dateaug kaf'!$H$5:$H$94,'datemar &amp; dateaug kaf rank'!$A20)</f>
        <v>96.509748447000007</v>
      </c>
      <c r="P20" s="5" t="str">
        <f>VLOOKUP(Q20,'datemar &amp; dateaug kaf'!$I$5:$O$94,7,FALSE)</f>
        <v>1977-78</v>
      </c>
      <c r="Q20" s="18">
        <f>LARGE('datemar &amp; dateaug kaf'!$I$5:$I$94,'datemar &amp; dateaug kaf rank'!$A20)</f>
        <v>54.416526884999996</v>
      </c>
      <c r="R20" s="5" t="str">
        <f>VLOOKUP(S20,'datemar &amp; dateaug kaf'!$J$5:$O$94,6,FALSE)</f>
        <v>1955-56</v>
      </c>
      <c r="S20" s="18">
        <f>LARGE('datemar &amp; dateaug kaf'!$J$5:$J$94,'datemar &amp; dateaug kaf rank'!$A20)</f>
        <v>2326.3357805309997</v>
      </c>
      <c r="T20" s="5" t="str">
        <f>VLOOKUP(U20,'datemar &amp; dateaug kaf'!$K$5:$O$94,5,FALSE)</f>
        <v>1945-46</v>
      </c>
      <c r="U20" s="18">
        <f>LARGE('datemar &amp; dateaug kaf'!$K$5:$K$94,'datemar &amp; dateaug kaf rank'!$A20)</f>
        <v>2229.7585940700001</v>
      </c>
      <c r="V20" s="5" t="str">
        <f>VLOOKUP(W20,'datemar &amp; dateaug kaf'!$L$5:$O$94,4,FALSE)</f>
        <v>1990-91</v>
      </c>
      <c r="W20" s="18">
        <f>LARGE('datemar &amp; dateaug kaf'!$L$5:$L$94,'datemar &amp; dateaug kaf rank'!$A20)</f>
        <v>1861.6640624190002</v>
      </c>
      <c r="X20" s="5" t="str">
        <f>VLOOKUP(Y20,'datemar &amp; dateaug kaf'!$M$5:$O$94,3,FALSE)</f>
        <v>1949-50</v>
      </c>
      <c r="Y20" s="18">
        <f>LARGE('datemar &amp; dateaug kaf'!$M$5:$M$94,'datemar &amp; dateaug kaf rank'!$A20)</f>
        <v>1118.7669001950001</v>
      </c>
      <c r="Z20" s="5" t="str">
        <f>VLOOKUP(AA20,'datemar &amp; dateaug kaf'!$N$5:$O$94,2,FALSE)</f>
        <v>1960-61</v>
      </c>
      <c r="AA20" s="18">
        <f>LARGE('datemar &amp; dateaug kaf'!$N$5:$N$94,'datemar &amp; dateaug kaf rank'!$A20)</f>
        <v>404.46543937799999</v>
      </c>
    </row>
    <row r="21" spans="1:27" x14ac:dyDescent="0.2">
      <c r="A21" s="5">
        <v>16</v>
      </c>
      <c r="B21" s="5" t="str">
        <f>VLOOKUP(C21,'datemar &amp; dateaug kaf'!$B$5:$O$94,14,FALSE)</f>
        <v>1978-79</v>
      </c>
      <c r="C21" s="18">
        <f>LARGE('datemar &amp; dateaug kaf'!$B$5:$B$94,'datemar &amp; dateaug kaf rank'!$A21)</f>
        <v>1016.596325514</v>
      </c>
      <c r="D21" s="5" t="str">
        <f>VLOOKUP(E21,'datemar &amp; dateaug kaf'!$C$5:$O$94,13,FALSE)</f>
        <v>1990-91</v>
      </c>
      <c r="E21" s="18">
        <f>LARGE('datemar &amp; dateaug kaf'!$C$5:$C$94,'datemar &amp; dateaug kaf rank'!$A21)</f>
        <v>645.34410803100002</v>
      </c>
      <c r="F21" s="5" t="str">
        <f>VLOOKUP(G21,'datemar &amp; dateaug kaf'!$D$5:$O$94,12,FALSE)</f>
        <v>1962-63</v>
      </c>
      <c r="G21" s="18">
        <f>LARGE('datemar &amp; dateaug kaf'!$D$5:$D$94,'datemar &amp; dateaug kaf rank'!$A21)</f>
        <v>447.47502454199997</v>
      </c>
      <c r="H21" s="5" t="str">
        <f>VLOOKUP(I21,'datemar &amp; dateaug kaf'!$E$5:$O$94,11,FALSE)</f>
        <v>1962-63</v>
      </c>
      <c r="I21" s="18">
        <f>LARGE('datemar &amp; dateaug kaf'!$E$5:$E$94,'datemar &amp; dateaug kaf rank'!$A21)</f>
        <v>310.542137115</v>
      </c>
      <c r="J21" s="5" t="str">
        <f>VLOOKUP(K21,'datemar &amp; dateaug kaf'!$F$5:$O$94,10,FALSE)</f>
        <v>1982-83</v>
      </c>
      <c r="K21" s="18">
        <f>LARGE('datemar &amp; dateaug kaf'!$F$5:$F$94,'datemar &amp; dateaug kaf rank'!$A21)</f>
        <v>227.12726420999999</v>
      </c>
      <c r="L21" s="5" t="str">
        <f>VLOOKUP(M21,'datemar &amp; dateaug kaf'!$G$5:$O$94,9,FALSE)</f>
        <v>1969-70</v>
      </c>
      <c r="M21" s="18">
        <f>LARGE('datemar &amp; dateaug kaf'!$G$5:$G$94,'datemar &amp; dateaug kaf rank'!$A21)</f>
        <v>153.391729785</v>
      </c>
      <c r="N21" s="5" t="str">
        <f>VLOOKUP(O21,'datemar &amp; dateaug kaf'!$H$5:$O$94,8,FALSE)</f>
        <v>1997-98</v>
      </c>
      <c r="O21" s="18">
        <f>LARGE('datemar &amp; dateaug kaf'!$H$5:$H$94,'datemar &amp; dateaug kaf rank'!$A21)</f>
        <v>95.779831118999994</v>
      </c>
      <c r="P21" s="5" t="str">
        <f>VLOOKUP(Q21,'datemar &amp; dateaug kaf'!$I$5:$O$94,7,FALSE)</f>
        <v>1959-60</v>
      </c>
      <c r="Q21" s="18">
        <f>LARGE('datemar &amp; dateaug kaf'!$I$5:$I$94,'datemar &amp; dateaug kaf rank'!$A21)</f>
        <v>53.494212870000005</v>
      </c>
      <c r="R21" s="5" t="str">
        <f>VLOOKUP(S21,'datemar &amp; dateaug kaf'!$J$5:$O$94,6,FALSE)</f>
        <v>1957-58</v>
      </c>
      <c r="S21" s="18">
        <f>LARGE('datemar &amp; dateaug kaf'!$J$5:$J$94,'datemar &amp; dateaug kaf rank'!$A21)</f>
        <v>2306.5982606099997</v>
      </c>
      <c r="T21" s="5" t="str">
        <f>VLOOKUP(U21,'datemar &amp; dateaug kaf'!$K$5:$O$94,5,FALSE)</f>
        <v>2010-11</v>
      </c>
      <c r="U21" s="18">
        <f>LARGE('datemar &amp; dateaug kaf'!$K$5:$K$94,'datemar &amp; dateaug kaf rank'!$A21)</f>
        <v>2196.6643804350001</v>
      </c>
      <c r="V21" s="5" t="str">
        <f>VLOOKUP(W21,'datemar &amp; dateaug kaf'!$L$5:$O$94,4,FALSE)</f>
        <v>1996-97</v>
      </c>
      <c r="W21" s="18">
        <f>LARGE('datemar &amp; dateaug kaf'!$L$5:$L$94,'datemar &amp; dateaug kaf rank'!$A21)</f>
        <v>1850.812492578</v>
      </c>
      <c r="X21" s="5" t="str">
        <f>VLOOKUP(Y21,'datemar &amp; dateaug kaf'!$M$5:$O$94,3,FALSE)</f>
        <v>2010-11</v>
      </c>
      <c r="Y21" s="18">
        <f>LARGE('datemar &amp; dateaug kaf'!$M$5:$M$94,'datemar &amp; dateaug kaf rank'!$A21)</f>
        <v>1118.0905365840001</v>
      </c>
      <c r="Z21" s="5" t="str">
        <f>VLOOKUP(AA21,'datemar &amp; dateaug kaf'!$N$5:$O$94,2,FALSE)</f>
        <v>1949-50</v>
      </c>
      <c r="AA21" s="18">
        <f>LARGE('datemar &amp; dateaug kaf'!$N$5:$N$94,'datemar &amp; dateaug kaf rank'!$A21)</f>
        <v>400.59172051500002</v>
      </c>
    </row>
    <row r="22" spans="1:27" x14ac:dyDescent="0.2">
      <c r="A22" s="5">
        <v>17</v>
      </c>
      <c r="B22" s="5" t="str">
        <f>VLOOKUP(C22,'datemar &amp; dateaug kaf'!$B$5:$O$94,14,FALSE)</f>
        <v>1990-91</v>
      </c>
      <c r="C22" s="18">
        <f>LARGE('datemar &amp; dateaug kaf'!$B$5:$B$94,'datemar &amp; dateaug kaf rank'!$A22)</f>
        <v>1012.97847441</v>
      </c>
      <c r="D22" s="5" t="str">
        <f>VLOOKUP(E22,'datemar &amp; dateaug kaf'!$C$5:$O$94,13,FALSE)</f>
        <v>1940-41</v>
      </c>
      <c r="E22" s="18">
        <f>LARGE('datemar &amp; dateaug kaf'!$C$5:$C$94,'datemar &amp; dateaug kaf rank'!$A22)</f>
        <v>645.34212456</v>
      </c>
      <c r="F22" s="5" t="str">
        <f>VLOOKUP(G22,'datemar &amp; dateaug kaf'!$D$5:$O$94,12,FALSE)</f>
        <v>2012-13</v>
      </c>
      <c r="G22" s="18">
        <f>LARGE('datemar &amp; dateaug kaf'!$D$5:$D$94,'datemar &amp; dateaug kaf rank'!$A22)</f>
        <v>438.67238024400001</v>
      </c>
      <c r="H22" s="5" t="str">
        <f>VLOOKUP(I22,'datemar &amp; dateaug kaf'!$E$5:$O$94,11,FALSE)</f>
        <v>2005-06</v>
      </c>
      <c r="I22" s="18">
        <f>LARGE('datemar &amp; dateaug kaf'!$E$5:$E$94,'datemar &amp; dateaug kaf rank'!$A22)</f>
        <v>309.41354211600003</v>
      </c>
      <c r="J22" s="5" t="str">
        <f>VLOOKUP(K22,'datemar &amp; dateaug kaf'!$F$5:$O$94,10,FALSE)</f>
        <v>1991-92</v>
      </c>
      <c r="K22" s="18">
        <f>LARGE('datemar &amp; dateaug kaf'!$F$5:$F$94,'datemar &amp; dateaug kaf rank'!$A22)</f>
        <v>223.69982632200001</v>
      </c>
      <c r="L22" s="5" t="str">
        <f>VLOOKUP(M22,'datemar &amp; dateaug kaf'!$G$5:$O$94,9,FALSE)</f>
        <v>1985-86</v>
      </c>
      <c r="M22" s="18">
        <f>LARGE('datemar &amp; dateaug kaf'!$G$5:$G$94,'datemar &amp; dateaug kaf rank'!$A22)</f>
        <v>152.09057280900001</v>
      </c>
      <c r="N22" s="5" t="str">
        <f>VLOOKUP(O22,'datemar &amp; dateaug kaf'!$H$5:$O$94,8,FALSE)</f>
        <v>1990-91</v>
      </c>
      <c r="O22" s="18">
        <f>LARGE('datemar &amp; dateaug kaf'!$H$5:$H$94,'datemar &amp; dateaug kaf rank'!$A22)</f>
        <v>94.264459275000007</v>
      </c>
      <c r="P22" s="5" t="str">
        <f>VLOOKUP(Q22,'datemar &amp; dateaug kaf'!$I$5:$O$94,7,FALSE)</f>
        <v>1980-81</v>
      </c>
      <c r="Q22" s="18">
        <f>LARGE('datemar &amp; dateaug kaf'!$I$5:$I$94,'datemar &amp; dateaug kaf rank'!$A22)</f>
        <v>52.694874057</v>
      </c>
      <c r="R22" s="5" t="str">
        <f>VLOOKUP(S22,'datemar &amp; dateaug kaf'!$J$5:$O$94,6,FALSE)</f>
        <v>1973-74</v>
      </c>
      <c r="S22" s="18">
        <f>LARGE('datemar &amp; dateaug kaf'!$J$5:$J$94,'datemar &amp; dateaug kaf rank'!$A22)</f>
        <v>2276.729170821</v>
      </c>
      <c r="T22" s="5" t="str">
        <f>VLOOKUP(U22,'datemar &amp; dateaug kaf'!$K$5:$O$94,5,FALSE)</f>
        <v>1955-56</v>
      </c>
      <c r="U22" s="18">
        <f>LARGE('datemar &amp; dateaug kaf'!$K$5:$K$94,'datemar &amp; dateaug kaf rank'!$A22)</f>
        <v>2191.2019013009999</v>
      </c>
      <c r="V22" s="5" t="str">
        <f>VLOOKUP(W22,'datemar &amp; dateaug kaf'!$L$5:$O$94,4,FALSE)</f>
        <v>2001-02</v>
      </c>
      <c r="W22" s="18">
        <f>LARGE('datemar &amp; dateaug kaf'!$L$5:$L$94,'datemar &amp; dateaug kaf rank'!$A22)</f>
        <v>1813.063072506</v>
      </c>
      <c r="X22" s="5" t="str">
        <f>VLOOKUP(Y22,'datemar &amp; dateaug kaf'!$M$5:$O$94,3,FALSE)</f>
        <v>1952-53</v>
      </c>
      <c r="Y22" s="18">
        <f>LARGE('datemar &amp; dateaug kaf'!$M$5:$M$94,'datemar &amp; dateaug kaf rank'!$A22)</f>
        <v>1073.4505382580001</v>
      </c>
      <c r="Z22" s="5" t="str">
        <f>VLOOKUP(AA22,'datemar &amp; dateaug kaf'!$N$5:$O$94,2,FALSE)</f>
        <v>1952-53</v>
      </c>
      <c r="AA22" s="18">
        <f>LARGE('datemar &amp; dateaug kaf'!$N$5:$N$94,'datemar &amp; dateaug kaf rank'!$A22)</f>
        <v>396.410563647</v>
      </c>
    </row>
    <row r="23" spans="1:27" x14ac:dyDescent="0.2">
      <c r="A23" s="5">
        <v>18</v>
      </c>
      <c r="B23" s="5" t="str">
        <f>VLOOKUP(C23,'datemar &amp; dateaug kaf'!$B$5:$O$94,14,FALSE)</f>
        <v>1972-73</v>
      </c>
      <c r="C23" s="18">
        <f>LARGE('datemar &amp; dateaug kaf'!$B$5:$B$94,'datemar &amp; dateaug kaf rank'!$A23)</f>
        <v>1010.8839290340001</v>
      </c>
      <c r="D23" s="5" t="str">
        <f>VLOOKUP(E23,'datemar &amp; dateaug kaf'!$C$5:$O$94,13,FALSE)</f>
        <v>2005-06</v>
      </c>
      <c r="E23" s="18">
        <f>LARGE('datemar &amp; dateaug kaf'!$C$5:$C$94,'datemar &amp; dateaug kaf rank'!$A23)</f>
        <v>641.416835451</v>
      </c>
      <c r="F23" s="5" t="str">
        <f>VLOOKUP(G23,'datemar &amp; dateaug kaf'!$D$5:$O$94,12,FALSE)</f>
        <v>1941-42</v>
      </c>
      <c r="G23" s="18">
        <f>LARGE('datemar &amp; dateaug kaf'!$D$5:$D$94,'datemar &amp; dateaug kaf rank'!$A23)</f>
        <v>433.81485976499999</v>
      </c>
      <c r="H23" s="5" t="str">
        <f>VLOOKUP(I23,'datemar &amp; dateaug kaf'!$E$5:$O$94,11,FALSE)</f>
        <v>1971-72</v>
      </c>
      <c r="I23" s="18">
        <f>LARGE('datemar &amp; dateaug kaf'!$E$5:$E$94,'datemar &amp; dateaug kaf rank'!$A23)</f>
        <v>306.03172406099998</v>
      </c>
      <c r="J23" s="5" t="str">
        <f>VLOOKUP(K23,'datemar &amp; dateaug kaf'!$F$5:$O$94,10,FALSE)</f>
        <v>1969-70</v>
      </c>
      <c r="K23" s="18">
        <f>LARGE('datemar &amp; dateaug kaf'!$F$5:$F$94,'datemar &amp; dateaug kaf rank'!$A23)</f>
        <v>222.25784290499999</v>
      </c>
      <c r="L23" s="5" t="str">
        <f>VLOOKUP(M23,'datemar &amp; dateaug kaf'!$G$5:$O$94,9,FALSE)</f>
        <v>1967-68</v>
      </c>
      <c r="M23" s="18">
        <f>LARGE('datemar &amp; dateaug kaf'!$G$5:$G$94,'datemar &amp; dateaug kaf rank'!$A23)</f>
        <v>150.96594475200001</v>
      </c>
      <c r="N23" s="5" t="str">
        <f>VLOOKUP(O23,'datemar &amp; dateaug kaf'!$H$5:$O$94,8,FALSE)</f>
        <v>2016-17</v>
      </c>
      <c r="O23" s="18">
        <f>LARGE('datemar &amp; dateaug kaf'!$H$5:$H$94,'datemar &amp; dateaug kaf rank'!$A23)</f>
        <v>93.679335330000001</v>
      </c>
      <c r="P23" s="5" t="str">
        <f>VLOOKUP(Q23,'datemar &amp; dateaug kaf'!$I$5:$O$94,7,FALSE)</f>
        <v>1972-73</v>
      </c>
      <c r="Q23" s="18">
        <f>LARGE('datemar &amp; dateaug kaf'!$I$5:$I$94,'datemar &amp; dateaug kaf rank'!$A23)</f>
        <v>51.219171632999995</v>
      </c>
      <c r="R23" s="5" t="str">
        <f>VLOOKUP(S23,'datemar &amp; dateaug kaf'!$J$5:$O$94,6,FALSE)</f>
        <v>2001-02</v>
      </c>
      <c r="S23" s="18">
        <f>LARGE('datemar &amp; dateaug kaf'!$J$5:$J$94,'datemar &amp; dateaug kaf rank'!$A23)</f>
        <v>2275.1999146799999</v>
      </c>
      <c r="T23" s="5" t="str">
        <f>VLOOKUP(U23,'datemar &amp; dateaug kaf'!$K$5:$O$94,5,FALSE)</f>
        <v>1963-64</v>
      </c>
      <c r="U23" s="18">
        <f>LARGE('datemar &amp; dateaug kaf'!$K$5:$K$94,'datemar &amp; dateaug kaf rank'!$A23)</f>
        <v>2178.8210753190001</v>
      </c>
      <c r="V23" s="5" t="str">
        <f>VLOOKUP(W23,'datemar &amp; dateaug kaf'!$L$5:$O$94,4,FALSE)</f>
        <v>2010-11</v>
      </c>
      <c r="W23" s="18">
        <f>LARGE('datemar &amp; dateaug kaf'!$L$5:$L$94,'datemar &amp; dateaug kaf rank'!$A23)</f>
        <v>1807.3863785039998</v>
      </c>
      <c r="X23" s="5" t="str">
        <f>VLOOKUP(Y23,'datemar &amp; dateaug kaf'!$M$5:$O$94,3,FALSE)</f>
        <v>1973-74</v>
      </c>
      <c r="Y23" s="18">
        <f>LARGE('datemar &amp; dateaug kaf'!$M$5:$M$94,'datemar &amp; dateaug kaf rank'!$A23)</f>
        <v>1069.638306996</v>
      </c>
      <c r="Z23" s="5" t="str">
        <f>VLOOKUP(AA23,'datemar &amp; dateaug kaf'!$N$5:$O$94,2,FALSE)</f>
        <v>1973-74</v>
      </c>
      <c r="AA23" s="18">
        <f>LARGE('datemar &amp; dateaug kaf'!$N$5:$N$94,'datemar &amp; dateaug kaf rank'!$A23)</f>
        <v>396.22610084399997</v>
      </c>
    </row>
    <row r="24" spans="1:27" x14ac:dyDescent="0.2">
      <c r="A24" s="5">
        <v>19</v>
      </c>
      <c r="B24" s="5" t="str">
        <f>VLOOKUP(C24,'datemar &amp; dateaug kaf'!$B$5:$O$94,14,FALSE)</f>
        <v>1962-63</v>
      </c>
      <c r="C24" s="18">
        <f>LARGE('datemar &amp; dateaug kaf'!$B$5:$B$94,'datemar &amp; dateaug kaf rank'!$A24)</f>
        <v>990.64260747900005</v>
      </c>
      <c r="D24" s="5" t="str">
        <f>VLOOKUP(E24,'datemar &amp; dateaug kaf'!$C$5:$O$94,13,FALSE)</f>
        <v>1941-42</v>
      </c>
      <c r="E24" s="18">
        <f>LARGE('datemar &amp; dateaug kaf'!$C$5:$C$94,'datemar &amp; dateaug kaf rank'!$A24)</f>
        <v>635.11733155500008</v>
      </c>
      <c r="F24" s="5" t="str">
        <f>VLOOKUP(G24,'datemar &amp; dateaug kaf'!$D$5:$O$94,12,FALSE)</f>
        <v>1989-90</v>
      </c>
      <c r="G24" s="18">
        <f>LARGE('datemar &amp; dateaug kaf'!$D$5:$D$94,'datemar &amp; dateaug kaf rank'!$A24)</f>
        <v>424.117670046</v>
      </c>
      <c r="H24" s="5" t="str">
        <f>VLOOKUP(I24,'datemar &amp; dateaug kaf'!$E$5:$O$94,11,FALSE)</f>
        <v>2003-04</v>
      </c>
      <c r="I24" s="18">
        <f>LARGE('datemar &amp; dateaug kaf'!$E$5:$E$94,'datemar &amp; dateaug kaf rank'!$A24)</f>
        <v>301.55106307199998</v>
      </c>
      <c r="J24" s="5" t="str">
        <f>VLOOKUP(K24,'datemar &amp; dateaug kaf'!$F$5:$O$94,10,FALSE)</f>
        <v>2005-06</v>
      </c>
      <c r="K24" s="18">
        <f>LARGE('datemar &amp; dateaug kaf'!$F$5:$F$94,'datemar &amp; dateaug kaf rank'!$A24)</f>
        <v>219.80032233600002</v>
      </c>
      <c r="L24" s="5" t="str">
        <f>VLOOKUP(M24,'datemar &amp; dateaug kaf'!$G$5:$O$94,9,FALSE)</f>
        <v>2005-06</v>
      </c>
      <c r="M24" s="18">
        <f>LARGE('datemar &amp; dateaug kaf'!$G$5:$G$94,'datemar &amp; dateaug kaf rank'!$A24)</f>
        <v>150.50379600900001</v>
      </c>
      <c r="N24" s="5" t="str">
        <f>VLOOKUP(O24,'datemar &amp; dateaug kaf'!$H$5:$O$94,8,FALSE)</f>
        <v>1940-41</v>
      </c>
      <c r="O24" s="18">
        <f>LARGE('datemar &amp; dateaug kaf'!$H$5:$H$94,'datemar &amp; dateaug kaf rank'!$A24)</f>
        <v>91.789087467000002</v>
      </c>
      <c r="P24" s="5" t="str">
        <f>VLOOKUP(Q24,'datemar &amp; dateaug kaf'!$I$5:$O$94,7,FALSE)</f>
        <v>2015-16</v>
      </c>
      <c r="Q24" s="18">
        <f>LARGE('datemar &amp; dateaug kaf'!$I$5:$I$94,'datemar &amp; dateaug kaf rank'!$A24)</f>
        <v>50.173882415999998</v>
      </c>
      <c r="R24" s="5" t="str">
        <f>VLOOKUP(S24,'datemar &amp; dateaug kaf'!$J$5:$O$94,6,FALSE)</f>
        <v>1950-51</v>
      </c>
      <c r="S24" s="18">
        <f>LARGE('datemar &amp; dateaug kaf'!$J$5:$J$94,'datemar &amp; dateaug kaf rank'!$A24)</f>
        <v>2248.2068578409999</v>
      </c>
      <c r="T24" s="5" t="str">
        <f>VLOOKUP(U24,'datemar &amp; dateaug kaf'!$K$5:$O$94,5,FALSE)</f>
        <v>2001-02</v>
      </c>
      <c r="U24" s="18">
        <f>LARGE('datemar &amp; dateaug kaf'!$K$5:$K$94,'datemar &amp; dateaug kaf rank'!$A24)</f>
        <v>2173.6263647699998</v>
      </c>
      <c r="V24" s="5" t="str">
        <f>VLOOKUP(W24,'datemar &amp; dateaug kaf'!$L$5:$O$94,4,FALSE)</f>
        <v>1981-82</v>
      </c>
      <c r="W24" s="18">
        <f>LARGE('datemar &amp; dateaug kaf'!$L$5:$L$94,'datemar &amp; dateaug kaf rank'!$A24)</f>
        <v>1797.7566267990001</v>
      </c>
      <c r="X24" s="5" t="str">
        <f>VLOOKUP(Y24,'datemar &amp; dateaug kaf'!$M$5:$O$94,3,FALSE)</f>
        <v>1999-2000</v>
      </c>
      <c r="Y24" s="18">
        <f>LARGE('datemar &amp; dateaug kaf'!$M$5:$M$94,'datemar &amp; dateaug kaf rank'!$A24)</f>
        <v>1062.0138444719998</v>
      </c>
      <c r="Z24" s="5" t="str">
        <f>VLOOKUP(AA24,'datemar &amp; dateaug kaf'!$N$5:$O$94,2,FALSE)</f>
        <v>1981-82</v>
      </c>
      <c r="AA24" s="18">
        <f>LARGE('datemar &amp; dateaug kaf'!$N$5:$N$94,'datemar &amp; dateaug kaf rank'!$A24)</f>
        <v>394.19701001099997</v>
      </c>
    </row>
    <row r="25" spans="1:27" x14ac:dyDescent="0.2">
      <c r="A25" s="5">
        <v>20</v>
      </c>
      <c r="B25" s="5" t="str">
        <f>VLOOKUP(C25,'datemar &amp; dateaug kaf'!$B$5:$O$94,14,FALSE)</f>
        <v>1996-97</v>
      </c>
      <c r="C25" s="18">
        <f>LARGE('datemar &amp; dateaug kaf'!$B$5:$B$94,'datemar &amp; dateaug kaf rank'!$A25)</f>
        <v>983.34343419900006</v>
      </c>
      <c r="D25" s="5" t="str">
        <f>VLOOKUP(E25,'datemar &amp; dateaug kaf'!$C$5:$O$94,13,FALSE)</f>
        <v>1975-76</v>
      </c>
      <c r="E25" s="18">
        <f>LARGE('datemar &amp; dateaug kaf'!$C$5:$C$94,'datemar &amp; dateaug kaf rank'!$A25)</f>
        <v>634.50840595800003</v>
      </c>
      <c r="F25" s="5" t="str">
        <f>VLOOKUP(G25,'datemar &amp; dateaug kaf'!$D$5:$O$94,12,FALSE)</f>
        <v>1937-38</v>
      </c>
      <c r="G25" s="18">
        <f>LARGE('datemar &amp; dateaug kaf'!$D$5:$D$94,'datemar &amp; dateaug kaf rank'!$A25)</f>
        <v>422.56064531099997</v>
      </c>
      <c r="H25" s="5" t="str">
        <f>VLOOKUP(I25,'datemar &amp; dateaug kaf'!$E$5:$O$94,11,FALSE)</f>
        <v>1959-60</v>
      </c>
      <c r="I25" s="18">
        <f>LARGE('datemar &amp; dateaug kaf'!$E$5:$E$94,'datemar &amp; dateaug kaf rank'!$A25)</f>
        <v>299.88891437399997</v>
      </c>
      <c r="J25" s="5" t="str">
        <f>VLOOKUP(K25,'datemar &amp; dateaug kaf'!$F$5:$O$94,10,FALSE)</f>
        <v>2012-13</v>
      </c>
      <c r="K25" s="18">
        <f>LARGE('datemar &amp; dateaug kaf'!$F$5:$F$94,'datemar &amp; dateaug kaf rank'!$A25)</f>
        <v>219.64561159799999</v>
      </c>
      <c r="L25" s="5" t="str">
        <f>VLOOKUP(M25,'datemar &amp; dateaug kaf'!$G$5:$O$94,9,FALSE)</f>
        <v>1989-90</v>
      </c>
      <c r="M25" s="18">
        <f>LARGE('datemar &amp; dateaug kaf'!$G$5:$G$94,'datemar &amp; dateaug kaf rank'!$A25)</f>
        <v>149.51007703799999</v>
      </c>
      <c r="N25" s="5" t="str">
        <f>VLOOKUP(O25,'datemar &amp; dateaug kaf'!$H$5:$O$94,8,FALSE)</f>
        <v>1959-60</v>
      </c>
      <c r="O25" s="18">
        <f>LARGE('datemar &amp; dateaug kaf'!$H$5:$H$94,'datemar &amp; dateaug kaf rank'!$A25)</f>
        <v>89.962310675999987</v>
      </c>
      <c r="P25" s="5" t="str">
        <f>VLOOKUP(Q25,'datemar &amp; dateaug kaf'!$I$5:$O$94,7,FALSE)</f>
        <v>1986-87</v>
      </c>
      <c r="Q25" s="18">
        <f>LARGE('datemar &amp; dateaug kaf'!$I$5:$I$94,'datemar &amp; dateaug kaf rank'!$A25)</f>
        <v>49.436031204000003</v>
      </c>
      <c r="R25" s="5" t="str">
        <f>VLOOKUP(S25,'datemar &amp; dateaug kaf'!$J$5:$O$94,6,FALSE)</f>
        <v>2010-11</v>
      </c>
      <c r="S25" s="18">
        <f>LARGE('datemar &amp; dateaug kaf'!$J$5:$J$94,'datemar &amp; dateaug kaf rank'!$A25)</f>
        <v>2247.3023950649999</v>
      </c>
      <c r="T25" s="5" t="str">
        <f>VLOOKUP(U25,'datemar &amp; dateaug kaf'!$K$5:$O$94,5,FALSE)</f>
        <v>1973-74</v>
      </c>
      <c r="U25" s="18">
        <f>LARGE('datemar &amp; dateaug kaf'!$K$5:$K$94,'datemar &amp; dateaug kaf rank'!$A25)</f>
        <v>2163.968844471</v>
      </c>
      <c r="V25" s="5" t="str">
        <f>VLOOKUP(W25,'datemar &amp; dateaug kaf'!$L$5:$O$94,4,FALSE)</f>
        <v>2006-07</v>
      </c>
      <c r="W25" s="18">
        <f>LARGE('datemar &amp; dateaug kaf'!$L$5:$L$94,'datemar &amp; dateaug kaf rank'!$A25)</f>
        <v>1764.6485288670001</v>
      </c>
      <c r="X25" s="5" t="str">
        <f>VLOOKUP(Y25,'datemar &amp; dateaug kaf'!$M$5:$O$94,3,FALSE)</f>
        <v>1966-67</v>
      </c>
      <c r="Y25" s="18">
        <f>LARGE('datemar &amp; dateaug kaf'!$M$5:$M$94,'datemar &amp; dateaug kaf rank'!$A25)</f>
        <v>1042.030374147</v>
      </c>
      <c r="Z25" s="5" t="str">
        <f>VLOOKUP(AA25,'datemar &amp; dateaug kaf'!$N$5:$O$94,2,FALSE)</f>
        <v>1999-2000</v>
      </c>
      <c r="AA25" s="18">
        <f>LARGE('datemar &amp; dateaug kaf'!$N$5:$N$94,'datemar &amp; dateaug kaf rank'!$A25)</f>
        <v>391.43006796600002</v>
      </c>
    </row>
    <row r="26" spans="1:27" x14ac:dyDescent="0.2">
      <c r="A26" s="5">
        <v>21</v>
      </c>
      <c r="B26" s="5" t="str">
        <f>VLOOKUP(C26,'datemar &amp; dateaug kaf'!$B$5:$O$94,14,FALSE)</f>
        <v>1963-64</v>
      </c>
      <c r="C26" s="18">
        <f>LARGE('datemar &amp; dateaug kaf'!$B$5:$B$94,'datemar &amp; dateaug kaf rank'!$A26)</f>
        <v>976.78409560199998</v>
      </c>
      <c r="D26" s="5" t="str">
        <f>VLOOKUP(E26,'datemar &amp; dateaug kaf'!$C$5:$O$94,13,FALSE)</f>
        <v>1980-81</v>
      </c>
      <c r="E26" s="18">
        <f>LARGE('datemar &amp; dateaug kaf'!$C$5:$C$94,'datemar &amp; dateaug kaf rank'!$A26)</f>
        <v>633.11005890299998</v>
      </c>
      <c r="F26" s="5" t="str">
        <f>VLOOKUP(G26,'datemar &amp; dateaug kaf'!$D$5:$O$94,12,FALSE)</f>
        <v>1947-48</v>
      </c>
      <c r="G26" s="18">
        <f>LARGE('datemar &amp; dateaug kaf'!$D$5:$D$94,'datemar &amp; dateaug kaf rank'!$A26)</f>
        <v>419.02213304699995</v>
      </c>
      <c r="H26" s="5" t="str">
        <f>VLOOKUP(I26,'datemar &amp; dateaug kaf'!$E$5:$O$94,11,FALSE)</f>
        <v>1969-70</v>
      </c>
      <c r="I26" s="18">
        <f>LARGE('datemar &amp; dateaug kaf'!$E$5:$E$94,'datemar &amp; dateaug kaf rank'!$A26)</f>
        <v>297.88759213499998</v>
      </c>
      <c r="J26" s="5" t="str">
        <f>VLOOKUP(K26,'datemar &amp; dateaug kaf'!$F$5:$O$94,10,FALSE)</f>
        <v>1972-73</v>
      </c>
      <c r="K26" s="18">
        <f>LARGE('datemar &amp; dateaug kaf'!$F$5:$F$94,'datemar &amp; dateaug kaf rank'!$A26)</f>
        <v>216.61090096800001</v>
      </c>
      <c r="L26" s="5" t="str">
        <f>VLOOKUP(M26,'datemar &amp; dateaug kaf'!$G$5:$O$94,9,FALSE)</f>
        <v>2012-13</v>
      </c>
      <c r="M26" s="18">
        <f>LARGE('datemar &amp; dateaug kaf'!$G$5:$G$94,'datemar &amp; dateaug kaf rank'!$A26)</f>
        <v>147.15173001900001</v>
      </c>
      <c r="N26" s="5" t="str">
        <f>VLOOKUP(O26,'datemar &amp; dateaug kaf'!$H$5:$O$94,8,FALSE)</f>
        <v>1960-61</v>
      </c>
      <c r="O26" s="18">
        <f>LARGE('datemar &amp; dateaug kaf'!$H$5:$H$94,'datemar &amp; dateaug kaf rank'!$A26)</f>
        <v>89.742145394999994</v>
      </c>
      <c r="P26" s="5" t="str">
        <f>VLOOKUP(Q26,'datemar &amp; dateaug kaf'!$I$5:$O$94,7,FALSE)</f>
        <v>2002-03</v>
      </c>
      <c r="Q26" s="18">
        <f>LARGE('datemar &amp; dateaug kaf'!$I$5:$I$94,'datemar &amp; dateaug kaf rank'!$A26)</f>
        <v>48.882642795000002</v>
      </c>
      <c r="R26" s="5" t="str">
        <f>VLOOKUP(S26,'datemar &amp; dateaug kaf'!$J$5:$O$94,6,FALSE)</f>
        <v>1963-64</v>
      </c>
      <c r="S26" s="18">
        <f>LARGE('datemar &amp; dateaug kaf'!$J$5:$J$94,'datemar &amp; dateaug kaf rank'!$A26)</f>
        <v>2239.0392548790001</v>
      </c>
      <c r="T26" s="5" t="str">
        <f>VLOOKUP(U26,'datemar &amp; dateaug kaf'!$K$5:$O$94,5,FALSE)</f>
        <v>1950-51</v>
      </c>
      <c r="U26" s="18">
        <f>LARGE('datemar &amp; dateaug kaf'!$K$5:$K$94,'datemar &amp; dateaug kaf rank'!$A26)</f>
        <v>2146.6333079309998</v>
      </c>
      <c r="V26" s="5" t="str">
        <f>VLOOKUP(W26,'datemar &amp; dateaug kaf'!$L$5:$O$94,4,FALSE)</f>
        <v>1967-68</v>
      </c>
      <c r="W26" s="18">
        <f>LARGE('datemar &amp; dateaug kaf'!$L$5:$L$94,'datemar &amp; dateaug kaf rank'!$A26)</f>
        <v>1725.5701832249999</v>
      </c>
      <c r="X26" s="5" t="str">
        <f>VLOOKUP(Y26,'datemar &amp; dateaug kaf'!$M$5:$O$94,3,FALSE)</f>
        <v>1982-83</v>
      </c>
      <c r="Y26" s="18">
        <f>LARGE('datemar &amp; dateaug kaf'!$M$5:$M$94,'datemar &amp; dateaug kaf rank'!$A26)</f>
        <v>1034.22144882</v>
      </c>
      <c r="Z26" s="5" t="str">
        <f>VLOOKUP(AA26,'datemar &amp; dateaug kaf'!$N$5:$O$94,2,FALSE)</f>
        <v>2011-12</v>
      </c>
      <c r="AA26" s="18">
        <f>LARGE('datemar &amp; dateaug kaf'!$N$5:$N$94,'datemar &amp; dateaug kaf rank'!$A26)</f>
        <v>390.56924155199999</v>
      </c>
    </row>
    <row r="27" spans="1:27" x14ac:dyDescent="0.2">
      <c r="A27" s="5">
        <v>22</v>
      </c>
      <c r="B27" s="5" t="str">
        <f>VLOOKUP(C27,'datemar &amp; dateaug kaf'!$B$5:$O$94,14,FALSE)</f>
        <v>2012-13</v>
      </c>
      <c r="C27" s="18">
        <f>LARGE('datemar &amp; dateaug kaf'!$B$5:$B$94,'datemar &amp; dateaug kaf rank'!$A27)</f>
        <v>970.32591402599996</v>
      </c>
      <c r="D27" s="5" t="str">
        <f>VLOOKUP(E27,'datemar &amp; dateaug kaf'!$C$5:$O$94,13,FALSE)</f>
        <v>1960-61</v>
      </c>
      <c r="E27" s="18">
        <f>LARGE('datemar &amp; dateaug kaf'!$C$5:$C$94,'datemar &amp; dateaug kaf rank'!$A27)</f>
        <v>625.26939804000006</v>
      </c>
      <c r="F27" s="5" t="str">
        <f>VLOOKUP(G27,'datemar &amp; dateaug kaf'!$D$5:$O$94,12,FALSE)</f>
        <v>2015-16</v>
      </c>
      <c r="G27" s="18">
        <f>LARGE('datemar &amp; dateaug kaf'!$D$5:$D$94,'datemar &amp; dateaug kaf rank'!$A27)</f>
        <v>416.18378604600002</v>
      </c>
      <c r="H27" s="5" t="str">
        <f>VLOOKUP(I27,'datemar &amp; dateaug kaf'!$E$5:$O$94,11,FALSE)</f>
        <v>1982-83</v>
      </c>
      <c r="I27" s="18">
        <f>LARGE('datemar &amp; dateaug kaf'!$E$5:$E$94,'datemar &amp; dateaug kaf rank'!$A27)</f>
        <v>295.31899719</v>
      </c>
      <c r="J27" s="5" t="str">
        <f>VLOOKUP(K27,'datemar &amp; dateaug kaf'!$F$5:$O$94,10,FALSE)</f>
        <v>1962-63</v>
      </c>
      <c r="K27" s="18">
        <f>LARGE('datemar &amp; dateaug kaf'!$F$5:$F$94,'datemar &amp; dateaug kaf rank'!$A27)</f>
        <v>215.216520855</v>
      </c>
      <c r="L27" s="5" t="str">
        <f>VLOOKUP(M27,'datemar &amp; dateaug kaf'!$G$5:$O$94,9,FALSE)</f>
        <v>1962-63</v>
      </c>
      <c r="M27" s="18">
        <f>LARGE('datemar &amp; dateaug kaf'!$G$5:$G$94,'datemar &amp; dateaug kaf rank'!$A27)</f>
        <v>147.08825894699999</v>
      </c>
      <c r="N27" s="5" t="str">
        <f>VLOOKUP(O27,'datemar &amp; dateaug kaf'!$H$5:$O$94,8,FALSE)</f>
        <v>1969-70</v>
      </c>
      <c r="O27" s="18">
        <f>LARGE('datemar &amp; dateaug kaf'!$H$5:$H$94,'datemar &amp; dateaug kaf rank'!$A27)</f>
        <v>88.276360325999988</v>
      </c>
      <c r="P27" s="5" t="str">
        <f>VLOOKUP(Q27,'datemar &amp; dateaug kaf'!$I$5:$O$94,7,FALSE)</f>
        <v>2012-13</v>
      </c>
      <c r="Q27" s="18">
        <f>LARGE('datemar &amp; dateaug kaf'!$I$5:$I$94,'datemar &amp; dateaug kaf rank'!$A27)</f>
        <v>48.821155193999999</v>
      </c>
      <c r="R27" s="5" t="str">
        <f>VLOOKUP(S27,'datemar &amp; dateaug kaf'!$J$5:$O$94,6,FALSE)</f>
        <v>1931-32</v>
      </c>
      <c r="S27" s="18">
        <f>LARGE('datemar &amp; dateaug kaf'!$J$5:$J$94,'datemar &amp; dateaug kaf rank'!$A27)</f>
        <v>2188.5619013999999</v>
      </c>
      <c r="T27" s="5" t="str">
        <f>VLOOKUP(U27,'datemar &amp; dateaug kaf'!$K$5:$O$94,5,FALSE)</f>
        <v>1954-55</v>
      </c>
      <c r="U27" s="18">
        <f>LARGE('datemar &amp; dateaug kaf'!$K$5:$K$94,'datemar &amp; dateaug kaf rank'!$A27)</f>
        <v>2138.302729731</v>
      </c>
      <c r="V27" s="5" t="str">
        <f>VLOOKUP(W27,'datemar &amp; dateaug kaf'!$L$5:$O$94,4,FALSE)</f>
        <v>1950-51</v>
      </c>
      <c r="W27" s="18">
        <f>LARGE('datemar &amp; dateaug kaf'!$L$5:$L$94,'datemar &amp; dateaug kaf rank'!$A27)</f>
        <v>1686.398614446</v>
      </c>
      <c r="X27" s="5" t="str">
        <f>VLOOKUP(Y27,'datemar &amp; dateaug kaf'!$M$5:$O$94,3,FALSE)</f>
        <v>1967-68</v>
      </c>
      <c r="Y27" s="18">
        <f>LARGE('datemar &amp; dateaug kaf'!$M$5:$M$94,'datemar &amp; dateaug kaf rank'!$A27)</f>
        <v>1029.6098787450001</v>
      </c>
      <c r="Z27" s="5" t="str">
        <f>VLOOKUP(AA27,'datemar &amp; dateaug kaf'!$N$5:$O$94,2,FALSE)</f>
        <v>1961-62</v>
      </c>
      <c r="AA27" s="18">
        <f>LARGE('datemar &amp; dateaug kaf'!$N$5:$N$94,'datemar &amp; dateaug kaf rank'!$A27)</f>
        <v>378.57915935700004</v>
      </c>
    </row>
    <row r="28" spans="1:27" x14ac:dyDescent="0.2">
      <c r="A28" s="5">
        <v>23</v>
      </c>
      <c r="B28" s="5" t="str">
        <f>VLOOKUP(C28,'datemar &amp; dateaug kaf'!$B$5:$O$94,14,FALSE)</f>
        <v>1971-72</v>
      </c>
      <c r="C28" s="18">
        <f>LARGE('datemar &amp; dateaug kaf'!$B$5:$B$94,'datemar &amp; dateaug kaf rank'!$A28)</f>
        <v>969.38773224299996</v>
      </c>
      <c r="D28" s="5" t="str">
        <f>VLOOKUP(E28,'datemar &amp; dateaug kaf'!$C$5:$O$94,13,FALSE)</f>
        <v>1937-38</v>
      </c>
      <c r="E28" s="18">
        <f>LARGE('datemar &amp; dateaug kaf'!$C$5:$C$94,'datemar &amp; dateaug kaf rank'!$A28)</f>
        <v>623.14906754100002</v>
      </c>
      <c r="F28" s="5" t="str">
        <f>VLOOKUP(G28,'datemar &amp; dateaug kaf'!$D$5:$O$94,12,FALSE)</f>
        <v>1969-70</v>
      </c>
      <c r="G28" s="18">
        <f>LARGE('datemar &amp; dateaug kaf'!$D$5:$D$94,'datemar &amp; dateaug kaf rank'!$A28)</f>
        <v>413.053868808</v>
      </c>
      <c r="H28" s="5" t="str">
        <f>VLOOKUP(I28,'datemar &amp; dateaug kaf'!$E$5:$O$94,11,FALSE)</f>
        <v>1983-84</v>
      </c>
      <c r="I28" s="18">
        <f>LARGE('datemar &amp; dateaug kaf'!$E$5:$E$94,'datemar &amp; dateaug kaf rank'!$A28)</f>
        <v>294.45618730499996</v>
      </c>
      <c r="J28" s="5" t="str">
        <f>VLOOKUP(K28,'datemar &amp; dateaug kaf'!$F$5:$O$94,10,FALSE)</f>
        <v>1985-86</v>
      </c>
      <c r="K28" s="18">
        <f>LARGE('datemar &amp; dateaug kaf'!$F$5:$F$94,'datemar &amp; dateaug kaf rank'!$A28)</f>
        <v>206.322636891</v>
      </c>
      <c r="L28" s="5" t="str">
        <f>VLOOKUP(M28,'datemar &amp; dateaug kaf'!$G$5:$O$94,9,FALSE)</f>
        <v>1975-76</v>
      </c>
      <c r="M28" s="18">
        <f>LARGE('datemar &amp; dateaug kaf'!$G$5:$G$94,'datemar &amp; dateaug kaf rank'!$A28)</f>
        <v>146.69553168900001</v>
      </c>
      <c r="N28" s="5" t="str">
        <f>VLOOKUP(O28,'datemar &amp; dateaug kaf'!$H$5:$O$94,8,FALSE)</f>
        <v>1999-2000</v>
      </c>
      <c r="O28" s="18">
        <f>LARGE('datemar &amp; dateaug kaf'!$H$5:$H$94,'datemar &amp; dateaug kaf rank'!$A28)</f>
        <v>85.275368702999998</v>
      </c>
      <c r="P28" s="5" t="str">
        <f>VLOOKUP(Q28,'datemar &amp; dateaug kaf'!$I$5:$O$94,7,FALSE)</f>
        <v>1983-84</v>
      </c>
      <c r="Q28" s="18">
        <f>LARGE('datemar &amp; dateaug kaf'!$I$5:$I$94,'datemar &amp; dateaug kaf rank'!$A28)</f>
        <v>48.636692390999997</v>
      </c>
      <c r="R28" s="5" t="str">
        <f>VLOOKUP(S28,'datemar &amp; dateaug kaf'!$J$5:$O$94,6,FALSE)</f>
        <v>1954-55</v>
      </c>
      <c r="S28" s="18">
        <f>LARGE('datemar &amp; dateaug kaf'!$J$5:$J$94,'datemar &amp; dateaug kaf rank'!$A28)</f>
        <v>2185.2514883009999</v>
      </c>
      <c r="T28" s="5" t="str">
        <f>VLOOKUP(U28,'datemar &amp; dateaug kaf'!$K$5:$O$94,5,FALSE)</f>
        <v>1949-50</v>
      </c>
      <c r="U28" s="18">
        <f>LARGE('datemar &amp; dateaug kaf'!$K$5:$K$94,'datemar &amp; dateaug kaf rank'!$A28)</f>
        <v>2109.0167804160001</v>
      </c>
      <c r="V28" s="5" t="str">
        <f>VLOOKUP(W28,'datemar &amp; dateaug kaf'!$L$5:$O$94,4,FALSE)</f>
        <v>1952-53</v>
      </c>
      <c r="W28" s="18">
        <f>LARGE('datemar &amp; dateaug kaf'!$L$5:$L$94,'datemar &amp; dateaug kaf rank'!$A28)</f>
        <v>1683.3083666280002</v>
      </c>
      <c r="X28" s="5" t="str">
        <f>VLOOKUP(Y28,'datemar &amp; dateaug kaf'!$M$5:$O$94,3,FALSE)</f>
        <v>1959-60</v>
      </c>
      <c r="Y28" s="18">
        <f>LARGE('datemar &amp; dateaug kaf'!$M$5:$M$94,'datemar &amp; dateaug kaf rank'!$A28)</f>
        <v>1022.2313666250001</v>
      </c>
      <c r="Z28" s="5" t="str">
        <f>VLOOKUP(AA28,'datemar &amp; dateaug kaf'!$N$5:$O$94,2,FALSE)</f>
        <v>2007-08</v>
      </c>
      <c r="AA28" s="18">
        <f>LARGE('datemar &amp; dateaug kaf'!$N$5:$N$94,'datemar &amp; dateaug kaf rank'!$A28)</f>
        <v>378.08725854900001</v>
      </c>
    </row>
    <row r="29" spans="1:27" x14ac:dyDescent="0.2">
      <c r="A29" s="5">
        <v>24</v>
      </c>
      <c r="B29" s="5" t="str">
        <f>VLOOKUP(C29,'datemar &amp; dateaug kaf'!$B$5:$O$94,14,FALSE)</f>
        <v>2016-17</v>
      </c>
      <c r="C29" s="18">
        <f>LARGE('datemar &amp; dateaug kaf'!$B$5:$B$94,'datemar &amp; dateaug kaf rank'!$A29)</f>
        <v>966.99169927499997</v>
      </c>
      <c r="D29" s="5" t="str">
        <f>VLOOKUP(E29,'datemar &amp; dateaug kaf'!$C$5:$O$94,13,FALSE)</f>
        <v>1969-70</v>
      </c>
      <c r="E29" s="18">
        <f>LARGE('datemar &amp; dateaug kaf'!$C$5:$C$94,'datemar &amp; dateaug kaf rank'!$A29)</f>
        <v>612.86873734800008</v>
      </c>
      <c r="F29" s="5" t="str">
        <f>VLOOKUP(G29,'datemar &amp; dateaug kaf'!$D$5:$O$94,12,FALSE)</f>
        <v>1978-79</v>
      </c>
      <c r="G29" s="18">
        <f>LARGE('datemar &amp; dateaug kaf'!$D$5:$D$94,'datemar &amp; dateaug kaf rank'!$A29)</f>
        <v>409.342794567</v>
      </c>
      <c r="H29" s="5" t="str">
        <f>VLOOKUP(I29,'datemar &amp; dateaug kaf'!$E$5:$O$94,11,FALSE)</f>
        <v>2015-16</v>
      </c>
      <c r="I29" s="18">
        <f>LARGE('datemar &amp; dateaug kaf'!$E$5:$E$94,'datemar &amp; dateaug kaf rank'!$A29)</f>
        <v>289.70379078899998</v>
      </c>
      <c r="J29" s="5" t="str">
        <f>VLOOKUP(K29,'datemar &amp; dateaug kaf'!$F$5:$O$94,10,FALSE)</f>
        <v>2003-04</v>
      </c>
      <c r="K29" s="18">
        <f>LARGE('datemar &amp; dateaug kaf'!$F$5:$F$94,'datemar &amp; dateaug kaf rank'!$A29)</f>
        <v>204.49982704199999</v>
      </c>
      <c r="L29" s="5" t="str">
        <f>VLOOKUP(M29,'datemar &amp; dateaug kaf'!$G$5:$O$94,9,FALSE)</f>
        <v>1939-40</v>
      </c>
      <c r="M29" s="18">
        <f>LARGE('datemar &amp; dateaug kaf'!$G$5:$G$94,'datemar &amp; dateaug kaf rank'!$A29)</f>
        <v>146.253217656</v>
      </c>
      <c r="N29" s="5" t="str">
        <f>VLOOKUP(O29,'datemar &amp; dateaug kaf'!$H$5:$O$94,8,FALSE)</f>
        <v>1970-71</v>
      </c>
      <c r="O29" s="18">
        <f>LARGE('datemar &amp; dateaug kaf'!$H$5:$H$94,'datemar &amp; dateaug kaf rank'!$A29)</f>
        <v>85.186112508000008</v>
      </c>
      <c r="P29" s="5" t="str">
        <f>VLOOKUP(Q29,'datemar &amp; dateaug kaf'!$I$5:$O$94,7,FALSE)</f>
        <v>1962-63</v>
      </c>
      <c r="Q29" s="18">
        <f>LARGE('datemar &amp; dateaug kaf'!$I$5:$I$94,'datemar &amp; dateaug kaf rank'!$A29)</f>
        <v>47.591403174</v>
      </c>
      <c r="R29" s="5" t="str">
        <f>VLOOKUP(S29,'datemar &amp; dateaug kaf'!$J$5:$O$94,6,FALSE)</f>
        <v>1970-71</v>
      </c>
      <c r="S29" s="18">
        <f>LARGE('datemar &amp; dateaug kaf'!$J$5:$J$94,'datemar &amp; dateaug kaf rank'!$A29)</f>
        <v>2184.5731412189998</v>
      </c>
      <c r="T29" s="5" t="str">
        <f>VLOOKUP(U29,'datemar &amp; dateaug kaf'!$K$5:$O$94,5,FALSE)</f>
        <v>1981-82</v>
      </c>
      <c r="U29" s="18">
        <f>LARGE('datemar &amp; dateaug kaf'!$K$5:$K$94,'datemar &amp; dateaug kaf rank'!$A29)</f>
        <v>2101.689838542</v>
      </c>
      <c r="V29" s="5" t="str">
        <f>VLOOKUP(W29,'datemar &amp; dateaug kaf'!$L$5:$O$94,4,FALSE)</f>
        <v>1955-56</v>
      </c>
      <c r="W29" s="18">
        <f>LARGE('datemar &amp; dateaug kaf'!$L$5:$L$94,'datemar &amp; dateaug kaf rank'!$A29)</f>
        <v>1676.4277057290001</v>
      </c>
      <c r="X29" s="5" t="str">
        <f>VLOOKUP(Y29,'datemar &amp; dateaug kaf'!$M$5:$O$94,3,FALSE)</f>
        <v>1989-90</v>
      </c>
      <c r="Y29" s="18">
        <f>LARGE('datemar &amp; dateaug kaf'!$M$5:$M$94,'datemar &amp; dateaug kaf rank'!$A29)</f>
        <v>1021.862441019</v>
      </c>
      <c r="Z29" s="5" t="str">
        <f>VLOOKUP(AA29,'datemar &amp; dateaug kaf'!$N$5:$O$94,2,FALSE)</f>
        <v>1958-59</v>
      </c>
      <c r="AA29" s="18">
        <f>LARGE('datemar &amp; dateaug kaf'!$N$5:$N$94,'datemar &amp; dateaug kaf rank'!$A29)</f>
        <v>377.22643213499998</v>
      </c>
    </row>
    <row r="30" spans="1:27" x14ac:dyDescent="0.2">
      <c r="A30" s="5">
        <v>25</v>
      </c>
      <c r="B30" s="5" t="str">
        <f>VLOOKUP(C30,'datemar &amp; dateaug kaf'!$B$5:$O$94,14,FALSE)</f>
        <v>1967-68</v>
      </c>
      <c r="C30" s="18">
        <f>LARGE('datemar &amp; dateaug kaf'!$B$5:$B$94,'datemar &amp; dateaug kaf rank'!$A30)</f>
        <v>959.45649294599991</v>
      </c>
      <c r="D30" s="5" t="str">
        <f>VLOOKUP(E30,'datemar &amp; dateaug kaf'!$C$5:$O$94,13,FALSE)</f>
        <v>1962-63</v>
      </c>
      <c r="E30" s="18">
        <f>LARGE('datemar &amp; dateaug kaf'!$C$5:$C$94,'datemar &amp; dateaug kaf rank'!$A30)</f>
        <v>612.06344812199995</v>
      </c>
      <c r="F30" s="5" t="str">
        <f>VLOOKUP(G30,'datemar &amp; dateaug kaf'!$D$5:$O$94,12,FALSE)</f>
        <v>1982-83</v>
      </c>
      <c r="G30" s="18">
        <f>LARGE('datemar &amp; dateaug kaf'!$D$5:$D$94,'datemar &amp; dateaug kaf rank'!$A30)</f>
        <v>408.45618303000003</v>
      </c>
      <c r="H30" s="5" t="str">
        <f>VLOOKUP(I30,'datemar &amp; dateaug kaf'!$E$5:$O$94,11,FALSE)</f>
        <v>2008-09</v>
      </c>
      <c r="I30" s="18">
        <f>LARGE('datemar &amp; dateaug kaf'!$E$5:$E$94,'datemar &amp; dateaug kaf rank'!$A30)</f>
        <v>286.183129764</v>
      </c>
      <c r="J30" s="5" t="str">
        <f>VLOOKUP(K30,'datemar &amp; dateaug kaf'!$F$5:$O$94,10,FALSE)</f>
        <v>1986-87</v>
      </c>
      <c r="K30" s="18">
        <f>LARGE('datemar &amp; dateaug kaf'!$F$5:$F$94,'datemar &amp; dateaug kaf rank'!$A30)</f>
        <v>202.53222381</v>
      </c>
      <c r="L30" s="5" t="str">
        <f>VLOOKUP(M30,'datemar &amp; dateaug kaf'!$G$5:$O$94,9,FALSE)</f>
        <v>1983-84</v>
      </c>
      <c r="M30" s="18">
        <f>LARGE('datemar &amp; dateaug kaf'!$G$5:$G$94,'datemar &amp; dateaug kaf rank'!$A30)</f>
        <v>144.52561441499998</v>
      </c>
      <c r="N30" s="5" t="str">
        <f>VLOOKUP(O30,'datemar &amp; dateaug kaf'!$H$5:$O$94,8,FALSE)</f>
        <v>2012-13</v>
      </c>
      <c r="O30" s="18">
        <f>LARGE('datemar &amp; dateaug kaf'!$H$5:$H$94,'datemar &amp; dateaug kaf rank'!$A30)</f>
        <v>84.864790206000009</v>
      </c>
      <c r="P30" s="5" t="str">
        <f>VLOOKUP(Q30,'datemar &amp; dateaug kaf'!$I$5:$O$94,7,FALSE)</f>
        <v>1995-96</v>
      </c>
      <c r="Q30" s="18">
        <f>LARGE('datemar &amp; dateaug kaf'!$I$5:$I$94,'datemar &amp; dateaug kaf rank'!$A30)</f>
        <v>47.406940370999997</v>
      </c>
      <c r="R30" s="5" t="str">
        <f>VLOOKUP(S30,'datemar &amp; dateaug kaf'!$J$5:$O$94,6,FALSE)</f>
        <v>1946-47</v>
      </c>
      <c r="S30" s="18">
        <f>LARGE('datemar &amp; dateaug kaf'!$J$5:$J$94,'datemar &amp; dateaug kaf rank'!$A30)</f>
        <v>2181.2845463009999</v>
      </c>
      <c r="T30" s="5" t="str">
        <f>VLOOKUP(U30,'datemar &amp; dateaug kaf'!$K$5:$O$94,5,FALSE)</f>
        <v>1947-48</v>
      </c>
      <c r="U30" s="18">
        <f>LARGE('datemar &amp; dateaug kaf'!$K$5:$K$94,'datemar &amp; dateaug kaf rank'!$A30)</f>
        <v>2083.8782689620002</v>
      </c>
      <c r="V30" s="5" t="str">
        <f>VLOOKUP(W30,'datemar &amp; dateaug kaf'!$L$5:$O$94,4,FALSE)</f>
        <v>1934-35</v>
      </c>
      <c r="W30" s="18">
        <f>LARGE('datemar &amp; dateaug kaf'!$L$5:$L$94,'datemar &amp; dateaug kaf rank'!$A30)</f>
        <v>1667.0121688919999</v>
      </c>
      <c r="X30" s="5" t="str">
        <f>VLOOKUP(Y30,'datemar &amp; dateaug kaf'!$M$5:$O$94,3,FALSE)</f>
        <v>1934-35</v>
      </c>
      <c r="Y30" s="18">
        <f>LARGE('datemar &amp; dateaug kaf'!$M$5:$M$94,'datemar &amp; dateaug kaf rank'!$A30)</f>
        <v>1012.823763672</v>
      </c>
      <c r="Z30" s="5" t="str">
        <f>VLOOKUP(AA30,'datemar &amp; dateaug kaf'!$N$5:$O$94,2,FALSE)</f>
        <v>1962-63</v>
      </c>
      <c r="AA30" s="18">
        <f>LARGE('datemar &amp; dateaug kaf'!$N$5:$N$94,'datemar &amp; dateaug kaf rank'!$A30)</f>
        <v>371.877010848</v>
      </c>
    </row>
    <row r="31" spans="1:27" x14ac:dyDescent="0.2">
      <c r="A31" s="5">
        <v>26</v>
      </c>
      <c r="B31" s="5" t="str">
        <f>VLOOKUP(C31,'datemar &amp; dateaug kaf'!$B$5:$O$94,14,FALSE)</f>
        <v>1975-76</v>
      </c>
      <c r="C31" s="18">
        <f>LARGE('datemar &amp; dateaug kaf'!$B$5:$B$94,'datemar &amp; dateaug kaf rank'!$A31)</f>
        <v>958.609550829</v>
      </c>
      <c r="D31" s="5" t="str">
        <f>VLOOKUP(E31,'datemar &amp; dateaug kaf'!$C$5:$O$94,13,FALSE)</f>
        <v>1963-64</v>
      </c>
      <c r="E31" s="18">
        <f>LARGE('datemar &amp; dateaug kaf'!$C$5:$C$94,'datemar &amp; dateaug kaf rank'!$A31)</f>
        <v>604.90708475399992</v>
      </c>
      <c r="F31" s="5" t="str">
        <f>VLOOKUP(G31,'datemar &amp; dateaug kaf'!$D$5:$O$94,12,FALSE)</f>
        <v>1988-89</v>
      </c>
      <c r="G31" s="18">
        <f>LARGE('datemar &amp; dateaug kaf'!$D$5:$D$94,'datemar &amp; dateaug kaf rank'!$A31)</f>
        <v>404.93948894700003</v>
      </c>
      <c r="H31" s="5" t="str">
        <f>VLOOKUP(I31,'datemar &amp; dateaug kaf'!$E$5:$O$94,11,FALSE)</f>
        <v>2010-11</v>
      </c>
      <c r="I31" s="18">
        <f>LARGE('datemar &amp; dateaug kaf'!$E$5:$E$94,'datemar &amp; dateaug kaf rank'!$A31)</f>
        <v>281.87106381000001</v>
      </c>
      <c r="J31" s="5" t="str">
        <f>VLOOKUP(K31,'datemar &amp; dateaug kaf'!$F$5:$O$94,10,FALSE)</f>
        <v>1983-84</v>
      </c>
      <c r="K31" s="18">
        <f>LARGE('datemar &amp; dateaug kaf'!$F$5:$F$94,'datemar &amp; dateaug kaf rank'!$A31)</f>
        <v>201.09420733499999</v>
      </c>
      <c r="L31" s="5" t="str">
        <f>VLOOKUP(M31,'datemar &amp; dateaug kaf'!$G$5:$O$94,9,FALSE)</f>
        <v>1993-94</v>
      </c>
      <c r="M31" s="18">
        <f>LARGE('datemar &amp; dateaug kaf'!$G$5:$G$94,'datemar &amp; dateaug kaf rank'!$A31)</f>
        <v>142.86148224600001</v>
      </c>
      <c r="N31" s="5" t="str">
        <f>VLOOKUP(O31,'datemar &amp; dateaug kaf'!$H$5:$O$94,8,FALSE)</f>
        <v>1993-94</v>
      </c>
      <c r="O31" s="18">
        <f>LARGE('datemar &amp; dateaug kaf'!$H$5:$H$94,'datemar &amp; dateaug kaf rank'!$A31)</f>
        <v>84.202310892</v>
      </c>
      <c r="P31" s="5" t="str">
        <f>VLOOKUP(Q31,'datemar &amp; dateaug kaf'!$I$5:$O$94,7,FALSE)</f>
        <v>1937-38</v>
      </c>
      <c r="Q31" s="18">
        <f>LARGE('datemar &amp; dateaug kaf'!$I$5:$I$94,'datemar &amp; dateaug kaf rank'!$A31)</f>
        <v>47.283965169000005</v>
      </c>
      <c r="R31" s="5" t="str">
        <f>VLOOKUP(S31,'datemar &amp; dateaug kaf'!$J$5:$O$94,6,FALSE)</f>
        <v>2016-17</v>
      </c>
      <c r="S31" s="18">
        <f>LARGE('datemar &amp; dateaug kaf'!$J$5:$J$94,'datemar &amp; dateaug kaf rank'!$A31)</f>
        <v>2177.0934720780001</v>
      </c>
      <c r="T31" s="5" t="str">
        <f>VLOOKUP(U31,'datemar &amp; dateaug kaf'!$K$5:$O$94,5,FALSE)</f>
        <v>1970-71</v>
      </c>
      <c r="U31" s="18">
        <f>LARGE('datemar &amp; dateaug kaf'!$K$5:$K$94,'datemar &amp; dateaug kaf rank'!$A31)</f>
        <v>2082.285541749</v>
      </c>
      <c r="V31" s="5" t="str">
        <f>VLOOKUP(W31,'datemar &amp; dateaug kaf'!$L$5:$O$94,4,FALSE)</f>
        <v>1959-60</v>
      </c>
      <c r="W31" s="18">
        <f>LARGE('datemar &amp; dateaug kaf'!$L$5:$L$94,'datemar &amp; dateaug kaf rank'!$A31)</f>
        <v>1665.5305160549999</v>
      </c>
      <c r="X31" s="5" t="str">
        <f>VLOOKUP(Y31,'datemar &amp; dateaug kaf'!$M$5:$O$94,3,FALSE)</f>
        <v>1964-65</v>
      </c>
      <c r="Y31" s="18">
        <f>LARGE('datemar &amp; dateaug kaf'!$M$5:$M$94,'datemar &amp; dateaug kaf rank'!$A31)</f>
        <v>1011.348061248</v>
      </c>
      <c r="Z31" s="5" t="str">
        <f>VLOOKUP(AA31,'datemar &amp; dateaug kaf'!$N$5:$O$94,2,FALSE)</f>
        <v>1954-55</v>
      </c>
      <c r="AA31" s="18">
        <f>LARGE('datemar &amp; dateaug kaf'!$N$5:$N$94,'datemar &amp; dateaug kaf rank'!$A31)</f>
        <v>368.43370519200005</v>
      </c>
    </row>
    <row r="32" spans="1:27" x14ac:dyDescent="0.2">
      <c r="A32" s="5">
        <v>27</v>
      </c>
      <c r="B32" s="5" t="str">
        <f>VLOOKUP(C32,'datemar &amp; dateaug kaf'!$B$5:$O$94,14,FALSE)</f>
        <v>1953-54</v>
      </c>
      <c r="C32" s="18">
        <f>LARGE('datemar &amp; dateaug kaf'!$B$5:$B$94,'datemar &amp; dateaug kaf rank'!$A32)</f>
        <v>958.14145167300001</v>
      </c>
      <c r="D32" s="5" t="str">
        <f>VLOOKUP(E32,'datemar &amp; dateaug kaf'!$C$5:$O$94,13,FALSE)</f>
        <v>2013-14</v>
      </c>
      <c r="E32" s="18">
        <f>LARGE('datemar &amp; dateaug kaf'!$C$5:$C$94,'datemar &amp; dateaug kaf rank'!$A32)</f>
        <v>600.81915102300002</v>
      </c>
      <c r="F32" s="5" t="str">
        <f>VLOOKUP(G32,'datemar &amp; dateaug kaf'!$D$5:$O$94,12,FALSE)</f>
        <v>2010-11</v>
      </c>
      <c r="G32" s="18">
        <f>LARGE('datemar &amp; dateaug kaf'!$D$5:$D$94,'datemar &amp; dateaug kaf rank'!$A32)</f>
        <v>400.97254694700001</v>
      </c>
      <c r="H32" s="5" t="str">
        <f>VLOOKUP(I32,'datemar &amp; dateaug kaf'!$E$5:$O$94,11,FALSE)</f>
        <v>1988-89</v>
      </c>
      <c r="I32" s="18">
        <f>LARGE('datemar &amp; dateaug kaf'!$E$5:$E$94,'datemar &amp; dateaug kaf rank'!$A32)</f>
        <v>279.44329530599998</v>
      </c>
      <c r="J32" s="5" t="str">
        <f>VLOOKUP(K32,'datemar &amp; dateaug kaf'!$F$5:$O$94,10,FALSE)</f>
        <v>1959-60</v>
      </c>
      <c r="K32" s="18">
        <f>LARGE('datemar &amp; dateaug kaf'!$F$5:$F$94,'datemar &amp; dateaug kaf rank'!$A32)</f>
        <v>200.51701727400001</v>
      </c>
      <c r="L32" s="5" t="str">
        <f>VLOOKUP(M32,'datemar &amp; dateaug kaf'!$G$5:$O$94,9,FALSE)</f>
        <v>1986-87</v>
      </c>
      <c r="M32" s="18">
        <f>LARGE('datemar &amp; dateaug kaf'!$G$5:$G$94,'datemar &amp; dateaug kaf rank'!$A32)</f>
        <v>139.01553197699999</v>
      </c>
      <c r="N32" s="5" t="str">
        <f>VLOOKUP(O32,'datemar &amp; dateaug kaf'!$H$5:$O$94,8,FALSE)</f>
        <v>1975-76</v>
      </c>
      <c r="O32" s="18">
        <f>LARGE('datemar &amp; dateaug kaf'!$H$5:$H$94,'datemar &amp; dateaug kaf rank'!$A32)</f>
        <v>84.039666269999998</v>
      </c>
      <c r="P32" s="5" t="str">
        <f>VLOOKUP(Q32,'datemar &amp; dateaug kaf'!$I$5:$O$94,7,FALSE)</f>
        <v>1994-95</v>
      </c>
      <c r="Q32" s="18">
        <f>LARGE('datemar &amp; dateaug kaf'!$I$5:$I$94,'datemar &amp; dateaug kaf rank'!$A32)</f>
        <v>47.038014765</v>
      </c>
      <c r="R32" s="5" t="str">
        <f>VLOOKUP(S32,'datemar &amp; dateaug kaf'!$J$5:$O$94,6,FALSE)</f>
        <v>1980-81</v>
      </c>
      <c r="S32" s="18">
        <f>LARGE('datemar &amp; dateaug kaf'!$J$5:$J$94,'datemar &amp; dateaug kaf rank'!$A32)</f>
        <v>2166.4719848730001</v>
      </c>
      <c r="T32" s="5" t="str">
        <f>VLOOKUP(U32,'datemar &amp; dateaug kaf'!$K$5:$O$94,5,FALSE)</f>
        <v>1931-32</v>
      </c>
      <c r="U32" s="18">
        <f>LARGE('datemar &amp; dateaug kaf'!$K$5:$K$94,'datemar &amp; dateaug kaf rank'!$A32)</f>
        <v>2082.0495086999999</v>
      </c>
      <c r="V32" s="5" t="str">
        <f>VLOOKUP(W32,'datemar &amp; dateaug kaf'!$L$5:$O$94,4,FALSE)</f>
        <v>1945-46</v>
      </c>
      <c r="W32" s="18">
        <f>LARGE('datemar &amp; dateaug kaf'!$L$5:$L$94,'datemar &amp; dateaug kaf rank'!$A32)</f>
        <v>1658.53878078</v>
      </c>
      <c r="X32" s="5" t="str">
        <f>VLOOKUP(Y32,'datemar &amp; dateaug kaf'!$M$5:$O$94,3,FALSE)</f>
        <v>2001-02</v>
      </c>
      <c r="Y32" s="18">
        <f>LARGE('datemar &amp; dateaug kaf'!$M$5:$M$94,'datemar &amp; dateaug kaf rank'!$A32)</f>
        <v>1008.1507059959999</v>
      </c>
      <c r="Z32" s="5" t="str">
        <f>VLOOKUP(AA32,'datemar &amp; dateaug kaf'!$N$5:$O$94,2,FALSE)</f>
        <v>1989-90</v>
      </c>
      <c r="AA32" s="18">
        <f>LARGE('datemar &amp; dateaug kaf'!$N$5:$N$94,'datemar &amp; dateaug kaf rank'!$A32)</f>
        <v>367.63436637900003</v>
      </c>
    </row>
    <row r="33" spans="1:27" x14ac:dyDescent="0.2">
      <c r="A33" s="5">
        <v>28</v>
      </c>
      <c r="B33" s="5" t="str">
        <f>VLOOKUP(C33,'datemar &amp; dateaug kaf'!$B$5:$O$94,14,FALSE)</f>
        <v>1960-61</v>
      </c>
      <c r="C33" s="18">
        <f>LARGE('datemar &amp; dateaug kaf'!$B$5:$B$94,'datemar &amp; dateaug kaf rank'!$A33)</f>
        <v>956.93351783399999</v>
      </c>
      <c r="D33" s="5" t="str">
        <f>VLOOKUP(E33,'datemar &amp; dateaug kaf'!$C$5:$O$94,13,FALSE)</f>
        <v>1967-68</v>
      </c>
      <c r="E33" s="18">
        <f>LARGE('datemar &amp; dateaug kaf'!$C$5:$C$94,'datemar &amp; dateaug kaf rank'!$A33)</f>
        <v>600.79931631300008</v>
      </c>
      <c r="F33" s="5" t="str">
        <f>VLOOKUP(G33,'datemar &amp; dateaug kaf'!$D$5:$O$94,12,FALSE)</f>
        <v>1940-41</v>
      </c>
      <c r="G33" s="18">
        <f>LARGE('datemar &amp; dateaug kaf'!$D$5:$D$94,'datemar &amp; dateaug kaf rank'!$A33)</f>
        <v>400.66114199999998</v>
      </c>
      <c r="H33" s="5" t="str">
        <f>VLOOKUP(I33,'datemar &amp; dateaug kaf'!$E$5:$O$94,11,FALSE)</f>
        <v>1941-42</v>
      </c>
      <c r="I33" s="18">
        <f>LARGE('datemar &amp; dateaug kaf'!$E$5:$E$94,'datemar &amp; dateaug kaf rank'!$A33)</f>
        <v>274.37751037200002</v>
      </c>
      <c r="J33" s="5" t="str">
        <f>VLOOKUP(K33,'datemar &amp; dateaug kaf'!$F$5:$O$94,10,FALSE)</f>
        <v>1988-89</v>
      </c>
      <c r="K33" s="18">
        <f>LARGE('datemar &amp; dateaug kaf'!$F$5:$F$94,'datemar &amp; dateaug kaf rank'!$A33)</f>
        <v>198.99371154600001</v>
      </c>
      <c r="L33" s="5" t="str">
        <f>VLOOKUP(M33,'datemar &amp; dateaug kaf'!$G$5:$O$94,9,FALSE)</f>
        <v>1960-61</v>
      </c>
      <c r="M33" s="18">
        <f>LARGE('datemar &amp; dateaug kaf'!$G$5:$G$94,'datemar &amp; dateaug kaf rank'!$A33)</f>
        <v>137.51801137200002</v>
      </c>
      <c r="N33" s="5" t="str">
        <f>VLOOKUP(O33,'datemar &amp; dateaug kaf'!$H$5:$O$94,8,FALSE)</f>
        <v>2015-16</v>
      </c>
      <c r="O33" s="18">
        <f>LARGE('datemar &amp; dateaug kaf'!$H$5:$H$94,'datemar &amp; dateaug kaf rank'!$A33)</f>
        <v>83.880988589999987</v>
      </c>
      <c r="P33" s="5" t="str">
        <f>VLOOKUP(Q33,'datemar &amp; dateaug kaf'!$I$5:$O$94,7,FALSE)</f>
        <v>1931-32</v>
      </c>
      <c r="Q33" s="18">
        <f>LARGE('datemar &amp; dateaug kaf'!$I$5:$I$94,'datemar &amp; dateaug kaf rank'!$A33)</f>
        <v>46.853551961999997</v>
      </c>
      <c r="R33" s="5" t="str">
        <f>VLOOKUP(S33,'datemar &amp; dateaug kaf'!$J$5:$O$94,6,FALSE)</f>
        <v>2012-13</v>
      </c>
      <c r="S33" s="18">
        <f>LARGE('datemar &amp; dateaug kaf'!$J$5:$J$94,'datemar &amp; dateaug kaf rank'!$A33)</f>
        <v>2164.6511584949999</v>
      </c>
      <c r="T33" s="5" t="str">
        <f>VLOOKUP(U33,'datemar &amp; dateaug kaf'!$K$5:$O$94,5,FALSE)</f>
        <v>1967-68</v>
      </c>
      <c r="U33" s="18">
        <f>LARGE('datemar &amp; dateaug kaf'!$K$5:$K$94,'datemar &amp; dateaug kaf rank'!$A33)</f>
        <v>2077.58669895</v>
      </c>
      <c r="V33" s="5" t="str">
        <f>VLOOKUP(W33,'datemar &amp; dateaug kaf'!$L$5:$O$94,4,FALSE)</f>
        <v>1931-32</v>
      </c>
      <c r="W33" s="18">
        <f>LARGE('datemar &amp; dateaug kaf'!$L$5:$L$94,'datemar &amp; dateaug kaf rank'!$A33)</f>
        <v>1655.94043377</v>
      </c>
      <c r="X33" s="5" t="str">
        <f>VLOOKUP(Y33,'datemar &amp; dateaug kaf'!$M$5:$O$94,3,FALSE)</f>
        <v>2006-07</v>
      </c>
      <c r="Y33" s="18">
        <f>LARGE('datemar &amp; dateaug kaf'!$M$5:$M$94,'datemar &amp; dateaug kaf rank'!$A33)</f>
        <v>1005.137813547</v>
      </c>
      <c r="Z33" s="5" t="str">
        <f>VLOOKUP(AA33,'datemar &amp; dateaug kaf'!$N$5:$O$94,2,FALSE)</f>
        <v>1963-64</v>
      </c>
      <c r="AA33" s="18">
        <f>LARGE('datemar &amp; dateaug kaf'!$N$5:$N$94,'datemar &amp; dateaug kaf rank'!$A33)</f>
        <v>367.32692837400003</v>
      </c>
    </row>
    <row r="34" spans="1:27" x14ac:dyDescent="0.2">
      <c r="A34" s="5">
        <v>29</v>
      </c>
      <c r="B34" s="5" t="str">
        <f>VLOOKUP(C34,'datemar &amp; dateaug kaf'!$B$5:$O$94,14,FALSE)</f>
        <v>1968-69</v>
      </c>
      <c r="C34" s="18">
        <f>LARGE('datemar &amp; dateaug kaf'!$B$5:$B$94,'datemar &amp; dateaug kaf rank'!$A34)</f>
        <v>955.20789806400001</v>
      </c>
      <c r="D34" s="5" t="str">
        <f>VLOOKUP(E34,'datemar &amp; dateaug kaf'!$C$5:$O$94,13,FALSE)</f>
        <v>1947-48</v>
      </c>
      <c r="E34" s="18">
        <f>LARGE('datemar &amp; dateaug kaf'!$C$5:$C$94,'datemar &amp; dateaug kaf rank'!$A34)</f>
        <v>600.27171302699992</v>
      </c>
      <c r="F34" s="5" t="str">
        <f>VLOOKUP(G34,'datemar &amp; dateaug kaf'!$D$5:$O$94,12,FALSE)</f>
        <v>1960-61</v>
      </c>
      <c r="G34" s="18">
        <f>LARGE('datemar &amp; dateaug kaf'!$D$5:$D$94,'datemar &amp; dateaug kaf rank'!$A34)</f>
        <v>399.74874534000003</v>
      </c>
      <c r="H34" s="5" t="str">
        <f>VLOOKUP(I34,'datemar &amp; dateaug kaf'!$E$5:$O$94,11,FALSE)</f>
        <v>1991-92</v>
      </c>
      <c r="I34" s="18">
        <f>LARGE('datemar &amp; dateaug kaf'!$E$5:$E$94,'datemar &amp; dateaug kaf rank'!$A34)</f>
        <v>272.85023770200002</v>
      </c>
      <c r="J34" s="5" t="str">
        <f>VLOOKUP(K34,'datemar &amp; dateaug kaf'!$F$5:$O$94,10,FALSE)</f>
        <v>2010-11</v>
      </c>
      <c r="K34" s="18">
        <f>LARGE('datemar &amp; dateaug kaf'!$F$5:$F$94,'datemar &amp; dateaug kaf rank'!$A34)</f>
        <v>197.25619094999999</v>
      </c>
      <c r="L34" s="5" t="str">
        <f>VLOOKUP(M34,'datemar &amp; dateaug kaf'!$G$5:$O$94,9,FALSE)</f>
        <v>2011-12</v>
      </c>
      <c r="M34" s="18">
        <f>LARGE('datemar &amp; dateaug kaf'!$G$5:$G$94,'datemar &amp; dateaug kaf rank'!$A34)</f>
        <v>137.30974691700001</v>
      </c>
      <c r="N34" s="5" t="str">
        <f>VLOOKUP(O34,'datemar &amp; dateaug kaf'!$H$5:$O$94,8,FALSE)</f>
        <v>1983-84</v>
      </c>
      <c r="O34" s="18">
        <f>LARGE('datemar &amp; dateaug kaf'!$H$5:$H$94,'datemar &amp; dateaug kaf rank'!$A34)</f>
        <v>82.976525813999999</v>
      </c>
      <c r="P34" s="5" t="str">
        <f>VLOOKUP(Q34,'datemar &amp; dateaug kaf'!$I$5:$O$94,7,FALSE)</f>
        <v>1998-99</v>
      </c>
      <c r="Q34" s="18">
        <f>LARGE('datemar &amp; dateaug kaf'!$I$5:$I$94,'datemar &amp; dateaug kaf rank'!$A34)</f>
        <v>46.730576759999998</v>
      </c>
      <c r="R34" s="5" t="str">
        <f>VLOOKUP(S34,'datemar &amp; dateaug kaf'!$J$5:$O$94,6,FALSE)</f>
        <v>1949-50</v>
      </c>
      <c r="S34" s="18">
        <f>LARGE('datemar &amp; dateaug kaf'!$J$5:$J$94,'datemar &amp; dateaug kaf rank'!$A34)</f>
        <v>2162.689505676</v>
      </c>
      <c r="T34" s="5" t="str">
        <f>VLOOKUP(U34,'datemar &amp; dateaug kaf'!$K$5:$O$94,5,FALSE)</f>
        <v>1980-81</v>
      </c>
      <c r="U34" s="18">
        <f>LARGE('datemar &amp; dateaug kaf'!$K$5:$K$94,'datemar &amp; dateaug kaf rank'!$A34)</f>
        <v>2070.9083520929998</v>
      </c>
      <c r="V34" s="5" t="str">
        <f>VLOOKUP(W34,'datemar &amp; dateaug kaf'!$L$5:$O$94,4,FALSE)</f>
        <v>1965-66</v>
      </c>
      <c r="W34" s="18">
        <f>LARGE('datemar &amp; dateaug kaf'!$L$5:$L$94,'datemar &amp; dateaug kaf rank'!$A34)</f>
        <v>1648.1394423269999</v>
      </c>
      <c r="X34" s="5" t="str">
        <f>VLOOKUP(Y34,'datemar &amp; dateaug kaf'!$M$5:$O$94,3,FALSE)</f>
        <v>1981-82</v>
      </c>
      <c r="Y34" s="18">
        <f>LARGE('datemar &amp; dateaug kaf'!$M$5:$M$94,'datemar &amp; dateaug kaf rank'!$A34)</f>
        <v>996.65252460900001</v>
      </c>
      <c r="Z34" s="5" t="str">
        <f>VLOOKUP(AA34,'datemar &amp; dateaug kaf'!$N$5:$O$94,2,FALSE)</f>
        <v>1947-48</v>
      </c>
      <c r="AA34" s="18">
        <f>LARGE('datemar &amp; dateaug kaf'!$N$5:$N$94,'datemar &amp; dateaug kaf rank'!$A34)</f>
        <v>365.54378794499996</v>
      </c>
    </row>
    <row r="35" spans="1:27" x14ac:dyDescent="0.2">
      <c r="A35" s="5">
        <v>30</v>
      </c>
      <c r="B35" s="5" t="str">
        <f>VLOOKUP(C35,'datemar &amp; dateaug kaf'!$B$5:$O$94,14,FALSE)</f>
        <v>1940-41</v>
      </c>
      <c r="C35" s="18">
        <f>LARGE('datemar &amp; dateaug kaf'!$B$5:$B$94,'datemar &amp; dateaug kaf rank'!$A35)</f>
        <v>954.87070799399999</v>
      </c>
      <c r="D35" s="5" t="str">
        <f>VLOOKUP(E35,'datemar &amp; dateaug kaf'!$C$5:$O$94,13,FALSE)</f>
        <v>2010-11</v>
      </c>
      <c r="E35" s="18">
        <f>LARGE('datemar &amp; dateaug kaf'!$C$5:$C$94,'datemar &amp; dateaug kaf rank'!$A35)</f>
        <v>596.32460573699996</v>
      </c>
      <c r="F35" s="5" t="str">
        <f>VLOOKUP(G35,'datemar &amp; dateaug kaf'!$D$5:$O$94,12,FALSE)</f>
        <v>2006-07</v>
      </c>
      <c r="G35" s="18">
        <f>LARGE('datemar &amp; dateaug kaf'!$D$5:$D$94,'datemar &amp; dateaug kaf rank'!$A35)</f>
        <v>399.135852801</v>
      </c>
      <c r="H35" s="5" t="str">
        <f>VLOOKUP(I35,'datemar &amp; dateaug kaf'!$E$5:$O$94,11,FALSE)</f>
        <v>1972-73</v>
      </c>
      <c r="I35" s="18">
        <f>LARGE('datemar &amp; dateaug kaf'!$E$5:$E$94,'datemar &amp; dateaug kaf rank'!$A35)</f>
        <v>272.72329555799996</v>
      </c>
      <c r="J35" s="5" t="str">
        <f>VLOOKUP(K35,'datemar &amp; dateaug kaf'!$F$5:$O$94,10,FALSE)</f>
        <v>2015-16</v>
      </c>
      <c r="K35" s="18">
        <f>LARGE('datemar &amp; dateaug kaf'!$F$5:$F$94,'datemar &amp; dateaug kaf rank'!$A35)</f>
        <v>194.49718278899999</v>
      </c>
      <c r="L35" s="5" t="str">
        <f>VLOOKUP(M35,'datemar &amp; dateaug kaf'!$G$5:$O$94,9,FALSE)</f>
        <v>1959-60</v>
      </c>
      <c r="M35" s="18">
        <f>LARGE('datemar &amp; dateaug kaf'!$G$5:$G$94,'datemar &amp; dateaug kaf rank'!$A35)</f>
        <v>136.32396182999997</v>
      </c>
      <c r="N35" s="5" t="str">
        <f>VLOOKUP(O35,'datemar &amp; dateaug kaf'!$H$5:$O$94,8,FALSE)</f>
        <v>1931-32</v>
      </c>
      <c r="O35" s="18">
        <f>LARGE('datemar &amp; dateaug kaf'!$H$5:$H$94,'datemar &amp; dateaug kaf rank'!$A35)</f>
        <v>82.861484496000003</v>
      </c>
      <c r="P35" s="5" t="str">
        <f>VLOOKUP(Q35,'datemar &amp; dateaug kaf'!$I$5:$O$94,7,FALSE)</f>
        <v>1996-97</v>
      </c>
      <c r="Q35" s="18">
        <f>LARGE('datemar &amp; dateaug kaf'!$I$5:$I$94,'datemar &amp; dateaug kaf rank'!$A35)</f>
        <v>46.607601557999999</v>
      </c>
      <c r="R35" s="5" t="str">
        <f>VLOOKUP(S35,'datemar &amp; dateaug kaf'!$J$5:$O$94,6,FALSE)</f>
        <v>1947-48</v>
      </c>
      <c r="S35" s="18">
        <f>LARGE('datemar &amp; dateaug kaf'!$J$5:$J$94,'datemar &amp; dateaug kaf rank'!$A35)</f>
        <v>2162.0666957820004</v>
      </c>
      <c r="T35" s="5" t="str">
        <f>VLOOKUP(U35,'datemar &amp; dateaug kaf'!$K$5:$O$94,5,FALSE)</f>
        <v>2012-13</v>
      </c>
      <c r="U35" s="18">
        <f>LARGE('datemar &amp; dateaug kaf'!$K$5:$K$94,'datemar &amp; dateaug kaf rank'!$A35)</f>
        <v>2055.5800882049998</v>
      </c>
      <c r="V35" s="5" t="str">
        <f>VLOOKUP(W35,'datemar &amp; dateaug kaf'!$L$5:$O$94,4,FALSE)</f>
        <v>1989-90</v>
      </c>
      <c r="W35" s="18">
        <f>LARGE('datemar &amp; dateaug kaf'!$L$5:$L$94,'datemar &amp; dateaug kaf rank'!$A35)</f>
        <v>1630.9467156990002</v>
      </c>
      <c r="X35" s="5" t="str">
        <f>VLOOKUP(Y35,'datemar &amp; dateaug kaf'!$M$5:$O$94,3,FALSE)</f>
        <v>1965-66</v>
      </c>
      <c r="Y35" s="18">
        <f>LARGE('datemar &amp; dateaug kaf'!$M$5:$M$94,'datemar &amp; dateaug kaf rank'!$A35)</f>
        <v>995.914673397</v>
      </c>
      <c r="Z35" s="5" t="str">
        <f>VLOOKUP(AA35,'datemar &amp; dateaug kaf'!$N$5:$O$94,2,FALSE)</f>
        <v>1967-68</v>
      </c>
      <c r="AA35" s="18">
        <f>LARGE('datemar &amp; dateaug kaf'!$N$5:$N$94,'datemar &amp; dateaug kaf rank'!$A35)</f>
        <v>362.65387069799999</v>
      </c>
    </row>
    <row r="36" spans="1:27" x14ac:dyDescent="0.2">
      <c r="A36" s="5">
        <v>31</v>
      </c>
      <c r="B36" s="5" t="str">
        <f>VLOOKUP(C36,'datemar &amp; dateaug kaf'!$B$5:$O$94,14,FALSE)</f>
        <v>2011-12</v>
      </c>
      <c r="C36" s="18">
        <f>LARGE('datemar &amp; dateaug kaf'!$B$5:$B$94,'datemar &amp; dateaug kaf rank'!$A36)</f>
        <v>952.62938576400006</v>
      </c>
      <c r="D36" s="5" t="str">
        <f>VLOOKUP(E36,'datemar &amp; dateaug kaf'!$C$5:$O$94,13,FALSE)</f>
        <v>1968-69</v>
      </c>
      <c r="E36" s="18">
        <f>LARGE('datemar &amp; dateaug kaf'!$C$5:$C$94,'datemar &amp; dateaug kaf rank'!$A36)</f>
        <v>592.55402736600001</v>
      </c>
      <c r="F36" s="5" t="str">
        <f>VLOOKUP(G36,'datemar &amp; dateaug kaf'!$D$5:$O$94,12,FALSE)</f>
        <v>1971-72</v>
      </c>
      <c r="G36" s="18">
        <f>LARGE('datemar &amp; dateaug kaf'!$D$5:$D$94,'datemar &amp; dateaug kaf rank'!$A36)</f>
        <v>399.00097677299999</v>
      </c>
      <c r="H36" s="5" t="str">
        <f>VLOOKUP(I36,'datemar &amp; dateaug kaf'!$E$5:$O$94,11,FALSE)</f>
        <v>1953-54</v>
      </c>
      <c r="I36" s="18">
        <f>LARGE('datemar &amp; dateaug kaf'!$E$5:$E$94,'datemar &amp; dateaug kaf rank'!$A36)</f>
        <v>270.59899811700001</v>
      </c>
      <c r="J36" s="5" t="str">
        <f>VLOOKUP(K36,'datemar &amp; dateaug kaf'!$F$5:$O$94,10,FALSE)</f>
        <v>1996-97</v>
      </c>
      <c r="K36" s="18">
        <f>LARGE('datemar &amp; dateaug kaf'!$F$5:$F$94,'datemar &amp; dateaug kaf rank'!$A36)</f>
        <v>192.67635641099997</v>
      </c>
      <c r="L36" s="5" t="str">
        <f>VLOOKUP(M36,'datemar &amp; dateaug kaf'!$G$5:$O$94,9,FALSE)</f>
        <v>2010-11</v>
      </c>
      <c r="M36" s="18">
        <f>LARGE('datemar &amp; dateaug kaf'!$G$5:$G$94,'datemar &amp; dateaug kaf rank'!$A36)</f>
        <v>135.95305275300001</v>
      </c>
      <c r="N36" s="5" t="str">
        <f>VLOOKUP(O36,'datemar &amp; dateaug kaf'!$H$5:$O$94,8,FALSE)</f>
        <v>2011-12</v>
      </c>
      <c r="O36" s="18">
        <f>LARGE('datemar &amp; dateaug kaf'!$H$5:$H$94,'datemar &amp; dateaug kaf rank'!$A36)</f>
        <v>82.585782026999993</v>
      </c>
      <c r="P36" s="5" t="str">
        <f>VLOOKUP(Q36,'datemar &amp; dateaug kaf'!$I$5:$O$94,7,FALSE)</f>
        <v>2009-10</v>
      </c>
      <c r="Q36" s="18">
        <f>LARGE('datemar &amp; dateaug kaf'!$I$5:$I$94,'datemar &amp; dateaug kaf rank'!$A36)</f>
        <v>46.177188350999998</v>
      </c>
      <c r="R36" s="5" t="str">
        <f>VLOOKUP(S36,'datemar &amp; dateaug kaf'!$J$5:$O$94,6,FALSE)</f>
        <v>1981-82</v>
      </c>
      <c r="S36" s="18">
        <f>LARGE('datemar &amp; dateaug kaf'!$J$5:$J$94,'datemar &amp; dateaug kaf rank'!$A36)</f>
        <v>2160.3014065919997</v>
      </c>
      <c r="T36" s="5" t="str">
        <f>VLOOKUP(U36,'datemar &amp; dateaug kaf'!$K$5:$O$94,5,FALSE)</f>
        <v>2016-17</v>
      </c>
      <c r="U36" s="18">
        <f>LARGE('datemar &amp; dateaug kaf'!$K$5:$K$94,'datemar &amp; dateaug kaf rank'!$A36)</f>
        <v>2051.6587660380001</v>
      </c>
      <c r="V36" s="5" t="str">
        <f>VLOOKUP(W36,'datemar &amp; dateaug kaf'!$L$5:$O$94,4,FALSE)</f>
        <v>1964-65</v>
      </c>
      <c r="W36" s="18">
        <f>LARGE('datemar &amp; dateaug kaf'!$L$5:$L$94,'datemar &amp; dateaug kaf rank'!$A36)</f>
        <v>1624.300104378</v>
      </c>
      <c r="X36" s="5" t="str">
        <f>VLOOKUP(Y36,'datemar &amp; dateaug kaf'!$M$5:$O$94,3,FALSE)</f>
        <v>1970-71</v>
      </c>
      <c r="Y36" s="18">
        <f>LARGE('datemar &amp; dateaug kaf'!$M$5:$M$94,'datemar &amp; dateaug kaf rank'!$A36)</f>
        <v>993.63963216000002</v>
      </c>
      <c r="Z36" s="5" t="str">
        <f>VLOOKUP(AA36,'datemar &amp; dateaug kaf'!$N$5:$O$94,2,FALSE)</f>
        <v>1966-67</v>
      </c>
      <c r="AA36" s="18">
        <f>LARGE('datemar &amp; dateaug kaf'!$N$5:$N$94,'datemar &amp; dateaug kaf rank'!$A36)</f>
        <v>358.65717663300001</v>
      </c>
    </row>
    <row r="37" spans="1:27" x14ac:dyDescent="0.2">
      <c r="A37" s="5">
        <v>32</v>
      </c>
      <c r="B37" s="5" t="str">
        <f>VLOOKUP(C37,'datemar &amp; dateaug kaf'!$B$5:$O$94,14,FALSE)</f>
        <v>1983-84</v>
      </c>
      <c r="C37" s="18">
        <f>LARGE('datemar &amp; dateaug kaf'!$B$5:$B$94,'datemar &amp; dateaug kaf rank'!$A37)</f>
        <v>941.88492335700005</v>
      </c>
      <c r="D37" s="5" t="str">
        <f>VLOOKUP(E37,'datemar &amp; dateaug kaf'!$C$5:$O$94,13,FALSE)</f>
        <v>2012-13</v>
      </c>
      <c r="E37" s="18">
        <f>LARGE('datemar &amp; dateaug kaf'!$C$5:$C$94,'datemar &amp; dateaug kaf rank'!$A37)</f>
        <v>579.75667247399997</v>
      </c>
      <c r="F37" s="5" t="str">
        <f>VLOOKUP(G37,'datemar &amp; dateaug kaf'!$D$5:$O$94,12,FALSE)</f>
        <v>2008-09</v>
      </c>
      <c r="G37" s="18">
        <f>LARGE('datemar &amp; dateaug kaf'!$D$5:$D$94,'datemar &amp; dateaug kaf rank'!$A37)</f>
        <v>398.09056358399999</v>
      </c>
      <c r="H37" s="5" t="str">
        <f>VLOOKUP(I37,'datemar &amp; dateaug kaf'!$E$5:$O$94,11,FALSE)</f>
        <v>1996-97</v>
      </c>
      <c r="I37" s="18">
        <f>LARGE('datemar &amp; dateaug kaf'!$E$5:$E$94,'datemar &amp; dateaug kaf rank'!$A37)</f>
        <v>270.44825432100004</v>
      </c>
      <c r="J37" s="5" t="str">
        <f>VLOOKUP(K37,'datemar &amp; dateaug kaf'!$F$5:$O$94,10,FALSE)</f>
        <v>1993-94</v>
      </c>
      <c r="K37" s="18">
        <f>LARGE('datemar &amp; dateaug kaf'!$F$5:$F$94,'datemar &amp; dateaug kaf rank'!$A37)</f>
        <v>192.35900105100001</v>
      </c>
      <c r="L37" s="5" t="str">
        <f>VLOOKUP(M37,'datemar &amp; dateaug kaf'!$G$5:$O$94,9,FALSE)</f>
        <v>1940-41</v>
      </c>
      <c r="M37" s="18">
        <f>LARGE('datemar &amp; dateaug kaf'!$G$5:$G$94,'datemar &amp; dateaug kaf rank'!$A37)</f>
        <v>134.70743296499998</v>
      </c>
      <c r="N37" s="5" t="str">
        <f>VLOOKUP(O37,'datemar &amp; dateaug kaf'!$H$5:$O$94,8,FALSE)</f>
        <v>1973-74</v>
      </c>
      <c r="O37" s="18">
        <f>LARGE('datemar &amp; dateaug kaf'!$H$5:$H$94,'datemar &amp; dateaug kaf rank'!$A37)</f>
        <v>81.423468020999991</v>
      </c>
      <c r="P37" s="5" t="str">
        <f>VLOOKUP(Q37,'datemar &amp; dateaug kaf'!$I$5:$O$94,7,FALSE)</f>
        <v>1993-94</v>
      </c>
      <c r="Q37" s="18">
        <f>LARGE('datemar &amp; dateaug kaf'!$I$5:$I$94,'datemar &amp; dateaug kaf rank'!$A37)</f>
        <v>45.992725548000003</v>
      </c>
      <c r="R37" s="5" t="str">
        <f>VLOOKUP(S37,'datemar &amp; dateaug kaf'!$J$5:$O$94,6,FALSE)</f>
        <v>1965-66</v>
      </c>
      <c r="S37" s="18">
        <f>LARGE('datemar &amp; dateaug kaf'!$J$5:$J$94,'datemar &amp; dateaug kaf rank'!$A37)</f>
        <v>2146.173142659</v>
      </c>
      <c r="T37" s="5" t="str">
        <f>VLOOKUP(U37,'datemar &amp; dateaug kaf'!$K$5:$O$94,5,FALSE)</f>
        <v>1946-47</v>
      </c>
      <c r="U37" s="18">
        <f>LARGE('datemar &amp; dateaug kaf'!$K$5:$K$94,'datemar &amp; dateaug kaf rank'!$A37)</f>
        <v>2046.2101712010001</v>
      </c>
      <c r="V37" s="5" t="str">
        <f>VLOOKUP(W37,'datemar &amp; dateaug kaf'!$L$5:$O$94,4,FALSE)</f>
        <v>1970-71</v>
      </c>
      <c r="W37" s="18">
        <f>LARGE('datemar &amp; dateaug kaf'!$L$5:$L$94,'datemar &amp; dateaug kaf rank'!$A37)</f>
        <v>1618.7305178099998</v>
      </c>
      <c r="X37" s="5" t="str">
        <f>VLOOKUP(Y37,'datemar &amp; dateaug kaf'!$M$5:$O$94,3,FALSE)</f>
        <v>1983-84</v>
      </c>
      <c r="Y37" s="18">
        <f>LARGE('datemar &amp; dateaug kaf'!$M$5:$M$94,'datemar &amp; dateaug kaf rank'!$A37)</f>
        <v>990.38078930699999</v>
      </c>
      <c r="Z37" s="5" t="str">
        <f>VLOOKUP(AA37,'datemar &amp; dateaug kaf'!$N$5:$O$94,2,FALSE)</f>
        <v>1985-86</v>
      </c>
      <c r="AA37" s="18">
        <f>LARGE('datemar &amp; dateaug kaf'!$N$5:$N$94,'datemar &amp; dateaug kaf rank'!$A37)</f>
        <v>357.98081302200001</v>
      </c>
    </row>
    <row r="38" spans="1:27" x14ac:dyDescent="0.2">
      <c r="A38" s="5">
        <v>33</v>
      </c>
      <c r="B38" s="5" t="str">
        <f>VLOOKUP(C38,'datemar &amp; dateaug kaf'!$B$5:$O$94,14,FALSE)</f>
        <v>1950-51</v>
      </c>
      <c r="C38" s="18">
        <f>LARGE('datemar &amp; dateaug kaf'!$B$5:$B$94,'datemar &amp; dateaug kaf rank'!$A38)</f>
        <v>935.65682441699994</v>
      </c>
      <c r="D38" s="5" t="str">
        <f>VLOOKUP(E38,'datemar &amp; dateaug kaf'!$C$5:$O$94,13,FALSE)</f>
        <v>1989-90</v>
      </c>
      <c r="E38" s="18">
        <f>LARGE('datemar &amp; dateaug kaf'!$C$5:$C$94,'datemar &amp; dateaug kaf rank'!$A38)</f>
        <v>577.28130066599999</v>
      </c>
      <c r="F38" s="5" t="str">
        <f>VLOOKUP(G38,'datemar &amp; dateaug kaf'!$D$5:$O$94,12,FALSE)</f>
        <v>1953-54</v>
      </c>
      <c r="G38" s="18">
        <f>LARGE('datemar &amp; dateaug kaf'!$D$5:$D$94,'datemar &amp; dateaug kaf rank'!$A38)</f>
        <v>393.51271251599997</v>
      </c>
      <c r="H38" s="5" t="str">
        <f>VLOOKUP(I38,'datemar &amp; dateaug kaf'!$E$5:$O$94,11,FALSE)</f>
        <v>1937-38</v>
      </c>
      <c r="I38" s="18">
        <f>LARGE('datemar &amp; dateaug kaf'!$E$5:$E$94,'datemar &amp; dateaug kaf rank'!$A38)</f>
        <v>268.595692407</v>
      </c>
      <c r="J38" s="5" t="str">
        <f>VLOOKUP(K38,'datemar &amp; dateaug kaf'!$F$5:$O$94,10,FALSE)</f>
        <v>1968-69</v>
      </c>
      <c r="K38" s="18">
        <f>LARGE('datemar &amp; dateaug kaf'!$F$5:$F$94,'datemar &amp; dateaug kaf rank'!$A38)</f>
        <v>191.61916636800001</v>
      </c>
      <c r="L38" s="5" t="str">
        <f>VLOOKUP(M38,'datemar &amp; dateaug kaf'!$G$5:$O$94,9,FALSE)</f>
        <v>1970-71</v>
      </c>
      <c r="M38" s="18">
        <f>LARGE('datemar &amp; dateaug kaf'!$G$5:$G$94,'datemar &amp; dateaug kaf rank'!$A38)</f>
        <v>134.56065611099999</v>
      </c>
      <c r="N38" s="5" t="str">
        <f>VLOOKUP(O38,'datemar &amp; dateaug kaf'!$H$5:$O$94,8,FALSE)</f>
        <v>1989-90</v>
      </c>
      <c r="O38" s="18">
        <f>LARGE('datemar &amp; dateaug kaf'!$H$5:$H$94,'datemar &amp; dateaug kaf rank'!$A38)</f>
        <v>80.705451518999993</v>
      </c>
      <c r="P38" s="5" t="str">
        <f>VLOOKUP(Q38,'datemar &amp; dateaug kaf'!$I$5:$O$94,7,FALSE)</f>
        <v>1987-88</v>
      </c>
      <c r="Q38" s="18">
        <f>LARGE('datemar &amp; dateaug kaf'!$I$5:$I$94,'datemar &amp; dateaug kaf rank'!$A38)</f>
        <v>45.623799941999998</v>
      </c>
      <c r="R38" s="5" t="str">
        <f>VLOOKUP(S38,'datemar &amp; dateaug kaf'!$J$5:$O$94,6,FALSE)</f>
        <v>1967-68</v>
      </c>
      <c r="S38" s="18">
        <f>LARGE('datemar &amp; dateaug kaf'!$J$5:$J$94,'datemar &amp; dateaug kaf rank'!$A38)</f>
        <v>2133.9371100599997</v>
      </c>
      <c r="T38" s="5" t="str">
        <f>VLOOKUP(U38,'datemar &amp; dateaug kaf'!$K$5:$O$94,5,FALSE)</f>
        <v>1965-66</v>
      </c>
      <c r="U38" s="18">
        <f>LARGE('datemar &amp; dateaug kaf'!$K$5:$K$94,'datemar &amp; dateaug kaf rank'!$A38)</f>
        <v>2044.242567969</v>
      </c>
      <c r="V38" s="5" t="str">
        <f>VLOOKUP(W38,'datemar &amp; dateaug kaf'!$L$5:$O$94,4,FALSE)</f>
        <v>1957-58</v>
      </c>
      <c r="W38" s="18">
        <f>LARGE('datemar &amp; dateaug kaf'!$L$5:$L$94,'datemar &amp; dateaug kaf rank'!$A38)</f>
        <v>1606.950683541</v>
      </c>
      <c r="X38" s="5" t="str">
        <f>VLOOKUP(Y38,'datemar &amp; dateaug kaf'!$M$5:$O$94,3,FALSE)</f>
        <v>1945-46</v>
      </c>
      <c r="Y38" s="18">
        <f>LARGE('datemar &amp; dateaug kaf'!$M$5:$M$94,'datemar &amp; dateaug kaf rank'!$A38)</f>
        <v>986.26112003999992</v>
      </c>
      <c r="Z38" s="5" t="str">
        <f>VLOOKUP(AA38,'datemar &amp; dateaug kaf'!$N$5:$O$94,2,FALSE)</f>
        <v>1931-32</v>
      </c>
      <c r="AA38" s="18">
        <f>LARGE('datemar &amp; dateaug kaf'!$N$5:$N$94,'datemar &amp; dateaug kaf rank'!$A38)</f>
        <v>356.01320979000002</v>
      </c>
    </row>
    <row r="39" spans="1:27" x14ac:dyDescent="0.2">
      <c r="A39" s="5">
        <v>34</v>
      </c>
      <c r="B39" s="5" t="str">
        <f>VLOOKUP(C39,'datemar &amp; dateaug kaf'!$B$5:$O$94,14,FALSE)</f>
        <v>1965-66</v>
      </c>
      <c r="C39" s="18">
        <f>LARGE('datemar &amp; dateaug kaf'!$B$5:$B$94,'datemar &amp; dateaug kaf rank'!$A39)</f>
        <v>934.26244430400004</v>
      </c>
      <c r="D39" s="5" t="str">
        <f>VLOOKUP(E39,'datemar &amp; dateaug kaf'!$C$5:$O$94,13,FALSE)</f>
        <v>2006-07</v>
      </c>
      <c r="E39" s="18">
        <f>LARGE('datemar &amp; dateaug kaf'!$C$5:$C$94,'datemar &amp; dateaug kaf rank'!$A39)</f>
        <v>573.66146609099997</v>
      </c>
      <c r="F39" s="5" t="str">
        <f>VLOOKUP(G39,'datemar &amp; dateaug kaf'!$D$5:$O$94,12,FALSE)</f>
        <v>1965-66</v>
      </c>
      <c r="G39" s="18">
        <f>LARGE('datemar &amp; dateaug kaf'!$D$5:$D$94,'datemar &amp; dateaug kaf rank'!$A39)</f>
        <v>386.31469625699998</v>
      </c>
      <c r="H39" s="5" t="str">
        <f>VLOOKUP(I39,'datemar &amp; dateaug kaf'!$E$5:$O$94,11,FALSE)</f>
        <v>1986-87</v>
      </c>
      <c r="I39" s="18">
        <f>LARGE('datemar &amp; dateaug kaf'!$E$5:$E$94,'datemar &amp; dateaug kaf rank'!$A39)</f>
        <v>268.28428746000003</v>
      </c>
      <c r="J39" s="5" t="str">
        <f>VLOOKUP(K39,'datemar &amp; dateaug kaf'!$F$5:$O$94,10,FALSE)</f>
        <v>1970-71</v>
      </c>
      <c r="K39" s="18">
        <f>LARGE('datemar &amp; dateaug kaf'!$F$5:$F$94,'datemar &amp; dateaug kaf rank'!$A39)</f>
        <v>190.944786228</v>
      </c>
      <c r="L39" s="5" t="str">
        <f>VLOOKUP(M39,'datemar &amp; dateaug kaf'!$G$5:$O$94,9,FALSE)</f>
        <v>1996-97</v>
      </c>
      <c r="M39" s="18">
        <f>LARGE('datemar &amp; dateaug kaf'!$G$5:$G$94,'datemar &amp; dateaug kaf rank'!$A39)</f>
        <v>133.21784624399999</v>
      </c>
      <c r="N39" s="5" t="str">
        <f>VLOOKUP(O39,'datemar &amp; dateaug kaf'!$H$5:$O$94,8,FALSE)</f>
        <v>1966-67</v>
      </c>
      <c r="O39" s="18">
        <f>LARGE('datemar &amp; dateaug kaf'!$H$5:$H$94,'datemar &amp; dateaug kaf rank'!$A39)</f>
        <v>79.789087917000003</v>
      </c>
      <c r="P39" s="5" t="str">
        <f>VLOOKUP(Q39,'datemar &amp; dateaug kaf'!$I$5:$O$94,7,FALSE)</f>
        <v>1987-88</v>
      </c>
      <c r="Q39" s="18">
        <f>LARGE('datemar &amp; dateaug kaf'!$I$5:$I$94,'datemar &amp; dateaug kaf rank'!$A39)</f>
        <v>45.623799941999998</v>
      </c>
      <c r="R39" s="5" t="str">
        <f>VLOOKUP(S39,'datemar &amp; dateaug kaf'!$J$5:$O$94,6,FALSE)</f>
        <v>1989-90</v>
      </c>
      <c r="S39" s="18">
        <f>LARGE('datemar &amp; dateaug kaf'!$J$5:$J$94,'datemar &amp; dateaug kaf rank'!$A39)</f>
        <v>2127.8557879740001</v>
      </c>
      <c r="T39" s="5" t="str">
        <f>VLOOKUP(U39,'datemar &amp; dateaug kaf'!$K$5:$O$94,5,FALSE)</f>
        <v>1952-53</v>
      </c>
      <c r="U39" s="18">
        <f>LARGE('datemar &amp; dateaug kaf'!$K$5:$K$94,'datemar &amp; dateaug kaf rank'!$A39)</f>
        <v>2021.305709325</v>
      </c>
      <c r="V39" s="5" t="str">
        <f>VLOOKUP(W39,'datemar &amp; dateaug kaf'!$L$5:$O$94,4,FALSE)</f>
        <v>1980-81</v>
      </c>
      <c r="W39" s="18">
        <f>LARGE('datemar &amp; dateaug kaf'!$L$5:$L$94,'datemar &amp; dateaug kaf rank'!$A39)</f>
        <v>1604.770848912</v>
      </c>
      <c r="X39" s="5" t="str">
        <f>VLOOKUP(Y39,'datemar &amp; dateaug kaf'!$M$5:$O$94,3,FALSE)</f>
        <v>1942-43</v>
      </c>
      <c r="Y39" s="18">
        <f>LARGE('datemar &amp; dateaug kaf'!$M$5:$M$94,'datemar &amp; dateaug kaf rank'!$A39)</f>
        <v>971.56558340100003</v>
      </c>
      <c r="Z39" s="5" t="str">
        <f>VLOOKUP(AA39,'datemar &amp; dateaug kaf'!$N$5:$O$94,2,FALSE)</f>
        <v>1957-58</v>
      </c>
      <c r="AA39" s="18">
        <f>LARGE('datemar &amp; dateaug kaf'!$N$5:$N$94,'datemar &amp; dateaug kaf rank'!$A39)</f>
        <v>351.52461491700001</v>
      </c>
    </row>
    <row r="40" spans="1:27" x14ac:dyDescent="0.2">
      <c r="A40" s="5">
        <v>35</v>
      </c>
      <c r="B40" s="5" t="str">
        <f>VLOOKUP(C40,'datemar &amp; dateaug kaf'!$B$5:$O$94,14,FALSE)</f>
        <v>2000-01</v>
      </c>
      <c r="C40" s="18">
        <f>LARGE('datemar &amp; dateaug kaf'!$B$5:$B$94,'datemar &amp; dateaug kaf rank'!$A40)</f>
        <v>930.48789899100007</v>
      </c>
      <c r="D40" s="5" t="str">
        <f>VLOOKUP(E40,'datemar &amp; dateaug kaf'!$C$5:$O$94,13,FALSE)</f>
        <v>1954-55</v>
      </c>
      <c r="E40" s="18">
        <f>LARGE('datemar &amp; dateaug kaf'!$C$5:$C$94,'datemar &amp; dateaug kaf rank'!$A40)</f>
        <v>572.955350415</v>
      </c>
      <c r="F40" s="5" t="str">
        <f>VLOOKUP(G40,'datemar &amp; dateaug kaf'!$D$5:$O$94,12,FALSE)</f>
        <v>1996-97</v>
      </c>
      <c r="G40" s="18">
        <f>LARGE('datemar &amp; dateaug kaf'!$D$5:$D$94,'datemar &amp; dateaug kaf rank'!$A40)</f>
        <v>383.09353935299998</v>
      </c>
      <c r="H40" s="5" t="str">
        <f>VLOOKUP(I40,'datemar &amp; dateaug kaf'!$E$5:$O$94,11,FALSE)</f>
        <v>1960-61</v>
      </c>
      <c r="I40" s="18">
        <f>LARGE('datemar &amp; dateaug kaf'!$E$5:$E$94,'datemar &amp; dateaug kaf rank'!$A40)</f>
        <v>267.36594038699997</v>
      </c>
      <c r="J40" s="5" t="str">
        <f>VLOOKUP(K40,'datemar &amp; dateaug kaf'!$F$5:$O$94,10,FALSE)</f>
        <v>2011-12</v>
      </c>
      <c r="K40" s="18">
        <f>LARGE('datemar &amp; dateaug kaf'!$F$5:$F$94,'datemar &amp; dateaug kaf rank'!$A40)</f>
        <v>190.127596176</v>
      </c>
      <c r="L40" s="5" t="str">
        <f>VLOOKUP(M40,'datemar &amp; dateaug kaf'!$G$5:$O$94,9,FALSE)</f>
        <v>2003-04</v>
      </c>
      <c r="M40" s="18">
        <f>LARGE('datemar &amp; dateaug kaf'!$G$5:$G$94,'datemar &amp; dateaug kaf rank'!$A40)</f>
        <v>132.067433064</v>
      </c>
      <c r="N40" s="5" t="str">
        <f>VLOOKUP(O40,'datemar &amp; dateaug kaf'!$H$5:$O$94,8,FALSE)</f>
        <v>1996-97</v>
      </c>
      <c r="O40" s="18">
        <f>LARGE('datemar &amp; dateaug kaf'!$H$5:$H$94,'datemar &amp; dateaug kaf rank'!$A40)</f>
        <v>78.985782162000007</v>
      </c>
      <c r="P40" s="5" t="str">
        <f>VLOOKUP(Q40,'datemar &amp; dateaug kaf'!$I$5:$O$94,7,FALSE)</f>
        <v>2011-12</v>
      </c>
      <c r="Q40" s="18">
        <f>LARGE('datemar &amp; dateaug kaf'!$I$5:$I$94,'datemar &amp; dateaug kaf rank'!$A40)</f>
        <v>45.254874336</v>
      </c>
      <c r="R40" s="5" t="str">
        <f>VLOOKUP(S40,'datemar &amp; dateaug kaf'!$J$5:$O$94,6,FALSE)</f>
        <v>1964-65</v>
      </c>
      <c r="S40" s="18">
        <f>LARGE('datemar &amp; dateaug kaf'!$J$5:$J$94,'datemar &amp; dateaug kaf rank'!$A40)</f>
        <v>2122.1632262039998</v>
      </c>
      <c r="T40" s="5" t="str">
        <f>VLOOKUP(U40,'datemar &amp; dateaug kaf'!$K$5:$O$94,5,FALSE)</f>
        <v>2017-18</v>
      </c>
      <c r="U40" s="18">
        <f>LARGE('datemar &amp; dateaug kaf'!$K$5:$K$94,'datemar &amp; dateaug kaf rank'!$A40)</f>
        <v>2010.5790981570001</v>
      </c>
      <c r="V40" s="5" t="str">
        <f>VLOOKUP(W40,'datemar &amp; dateaug kaf'!$L$5:$O$94,4,FALSE)</f>
        <v>1999-2000</v>
      </c>
      <c r="W40" s="18">
        <f>LARGE('datemar &amp; dateaug kaf'!$L$5:$L$94,'datemar &amp; dateaug kaf rank'!$A40)</f>
        <v>1597.7890309919999</v>
      </c>
      <c r="X40" s="5" t="str">
        <f>VLOOKUP(Y40,'datemar &amp; dateaug kaf'!$M$5:$O$94,3,FALSE)</f>
        <v>1955-56</v>
      </c>
      <c r="Y40" s="18">
        <f>LARGE('datemar &amp; dateaug kaf'!$M$5:$M$94,'datemar &amp; dateaug kaf rank'!$A40)</f>
        <v>954.22607991900009</v>
      </c>
      <c r="Z40" s="5" t="str">
        <f>VLOOKUP(AA40,'datemar &amp; dateaug kaf'!$N$5:$O$94,2,FALSE)</f>
        <v>2003-04</v>
      </c>
      <c r="AA40" s="18">
        <f>LARGE('datemar &amp; dateaug kaf'!$N$5:$N$94,'datemar &amp; dateaug kaf rank'!$A40)</f>
        <v>349.67998688699998</v>
      </c>
    </row>
    <row r="41" spans="1:27" x14ac:dyDescent="0.2">
      <c r="A41" s="5">
        <v>36</v>
      </c>
      <c r="B41" s="5" t="str">
        <f>VLOOKUP(C41,'datemar &amp; dateaug kaf'!$B$5:$O$94,14,FALSE)</f>
        <v>2008-09</v>
      </c>
      <c r="C41" s="18">
        <f>LARGE('datemar &amp; dateaug kaf'!$B$5:$B$94,'datemar &amp; dateaug kaf rank'!$A41)</f>
        <v>929.69847753299996</v>
      </c>
      <c r="D41" s="5" t="str">
        <f>VLOOKUP(E41,'datemar &amp; dateaug kaf'!$C$5:$O$94,13,FALSE)</f>
        <v>1981-82</v>
      </c>
      <c r="E41" s="18">
        <f>LARGE('datemar &amp; dateaug kaf'!$C$5:$C$94,'datemar &amp; dateaug kaf rank'!$A41)</f>
        <v>570.97386288600001</v>
      </c>
      <c r="F41" s="5" t="str">
        <f>VLOOKUP(G41,'datemar &amp; dateaug kaf'!$D$5:$O$94,12,FALSE)</f>
        <v>1968-69</v>
      </c>
      <c r="G41" s="18">
        <f>LARGE('datemar &amp; dateaug kaf'!$D$5:$D$94,'datemar &amp; dateaug kaf rank'!$A41)</f>
        <v>375.06643221600001</v>
      </c>
      <c r="H41" s="5" t="str">
        <f>VLOOKUP(I41,'datemar &amp; dateaug kaf'!$E$5:$O$94,11,FALSE)</f>
        <v>1985-86</v>
      </c>
      <c r="I41" s="18">
        <f>LARGE('datemar &amp; dateaug kaf'!$E$5:$E$94,'datemar &amp; dateaug kaf rank'!$A41)</f>
        <v>266.30279993099998</v>
      </c>
      <c r="J41" s="5" t="str">
        <f>VLOOKUP(K41,'datemar &amp; dateaug kaf'!$F$5:$O$94,10,FALSE)</f>
        <v>1941-42</v>
      </c>
      <c r="K41" s="18">
        <f>LARGE('datemar &amp; dateaug kaf'!$F$5:$F$94,'datemar &amp; dateaug kaf rank'!$A41)</f>
        <v>189.40561273200001</v>
      </c>
      <c r="L41" s="5" t="str">
        <f>VLOOKUP(M41,'datemar &amp; dateaug kaf'!$G$5:$O$94,9,FALSE)</f>
        <v>1988-89</v>
      </c>
      <c r="M41" s="18">
        <f>LARGE('datemar &amp; dateaug kaf'!$G$5:$G$94,'datemar &amp; dateaug kaf rank'!$A41)</f>
        <v>131.48032564799999</v>
      </c>
      <c r="N41" s="5" t="str">
        <f>VLOOKUP(O41,'datemar &amp; dateaug kaf'!$H$5:$O$94,8,FALSE)</f>
        <v>1934-35</v>
      </c>
      <c r="O41" s="18">
        <f>LARGE('datemar &amp; dateaug kaf'!$H$5:$H$94,'datemar &amp; dateaug kaf rank'!$A41)</f>
        <v>78.668426801999999</v>
      </c>
      <c r="P41" s="5" t="str">
        <f>VLOOKUP(Q41,'datemar &amp; dateaug kaf'!$I$5:$O$94,7,FALSE)</f>
        <v>1960-61</v>
      </c>
      <c r="Q41" s="18">
        <f>LARGE('datemar &amp; dateaug kaf'!$I$5:$I$94,'datemar &amp; dateaug kaf rank'!$A41)</f>
        <v>44.701485927</v>
      </c>
      <c r="R41" s="5" t="str">
        <f>VLOOKUP(S41,'datemar &amp; dateaug kaf'!$J$5:$O$94,6,FALSE)</f>
        <v>2005-06</v>
      </c>
      <c r="S41" s="18">
        <f>LARGE('datemar &amp; dateaug kaf'!$J$5:$J$94,'datemar &amp; dateaug kaf rank'!$A41)</f>
        <v>2118.648515592</v>
      </c>
      <c r="T41" s="5" t="str">
        <f>VLOOKUP(U41,'datemar &amp; dateaug kaf'!$K$5:$O$94,5,FALSE)</f>
        <v>1985-86</v>
      </c>
      <c r="U41" s="18">
        <f>LARGE('datemar &amp; dateaug kaf'!$K$5:$K$94,'datemar &amp; dateaug kaf rank'!$A41)</f>
        <v>1998.5652143099999</v>
      </c>
      <c r="V41" s="5" t="str">
        <f>VLOOKUP(W41,'datemar &amp; dateaug kaf'!$L$5:$O$94,4,FALSE)</f>
        <v>1983-84</v>
      </c>
      <c r="W41" s="18">
        <f>LARGE('datemar &amp; dateaug kaf'!$L$5:$L$94,'datemar &amp; dateaug kaf rank'!$A41)</f>
        <v>1591.253494047</v>
      </c>
      <c r="X41" s="5" t="str">
        <f>VLOOKUP(Y41,'datemar &amp; dateaug kaf'!$M$5:$O$94,3,FALSE)</f>
        <v>1931-32</v>
      </c>
      <c r="Y41" s="18">
        <f>LARGE('datemar &amp; dateaug kaf'!$M$5:$M$94,'datemar &amp; dateaug kaf rank'!$A41)</f>
        <v>951.82806347999997</v>
      </c>
      <c r="Z41" s="5" t="str">
        <f>VLOOKUP(AA41,'datemar &amp; dateaug kaf'!$N$5:$O$94,2,FALSE)</f>
        <v>1945-46</v>
      </c>
      <c r="AA41" s="18">
        <f>LARGE('datemar &amp; dateaug kaf'!$N$5:$N$94,'datemar &amp; dateaug kaf rank'!$A41)</f>
        <v>349.24957367999997</v>
      </c>
    </row>
    <row r="42" spans="1:27" x14ac:dyDescent="0.2">
      <c r="A42" s="5">
        <v>37</v>
      </c>
      <c r="B42" s="5" t="str">
        <f>VLOOKUP(C42,'datemar &amp; dateaug kaf'!$B$5:$O$94,14,FALSE)</f>
        <v>1941-42</v>
      </c>
      <c r="C42" s="18">
        <f>LARGE('datemar &amp; dateaug kaf'!$B$5:$B$94,'datemar &amp; dateaug kaf rank'!$A42)</f>
        <v>929.02806433499995</v>
      </c>
      <c r="D42" s="5" t="str">
        <f>VLOOKUP(E42,'datemar &amp; dateaug kaf'!$C$5:$O$94,13,FALSE)</f>
        <v>1953-54</v>
      </c>
      <c r="E42" s="18">
        <f>LARGE('datemar &amp; dateaug kaf'!$C$5:$C$94,'datemar &amp; dateaug kaf rank'!$A42)</f>
        <v>561.730888026</v>
      </c>
      <c r="F42" s="5" t="str">
        <f>VLOOKUP(G42,'datemar &amp; dateaug kaf'!$D$5:$O$94,12,FALSE)</f>
        <v>1967-68</v>
      </c>
      <c r="G42" s="18">
        <f>LARGE('datemar &amp; dateaug kaf'!$D$5:$D$94,'datemar &amp; dateaug kaf rank'!$A42)</f>
        <v>373.25552319299999</v>
      </c>
      <c r="H42" s="5" t="str">
        <f>VLOOKUP(I42,'datemar &amp; dateaug kaf'!$E$5:$O$94,11,FALSE)</f>
        <v>1934-35</v>
      </c>
      <c r="I42" s="18">
        <f>LARGE('datemar &amp; dateaug kaf'!$E$5:$E$94,'datemar &amp; dateaug kaf rank'!$A42)</f>
        <v>265.35866773500004</v>
      </c>
      <c r="J42" s="5" t="str">
        <f>VLOOKUP(K42,'datemar &amp; dateaug kaf'!$F$5:$O$94,10,FALSE)</f>
        <v>2007-08</v>
      </c>
      <c r="K42" s="18">
        <f>LARGE('datemar &amp; dateaug kaf'!$F$5:$F$94,'datemar &amp; dateaug kaf rank'!$A42)</f>
        <v>188.81652184500001</v>
      </c>
      <c r="L42" s="5" t="str">
        <f>VLOOKUP(M42,'datemar &amp; dateaug kaf'!$G$5:$O$94,9,FALSE)</f>
        <v>2009-10</v>
      </c>
      <c r="M42" s="18">
        <f>LARGE('datemar &amp; dateaug kaf'!$G$5:$G$94,'datemar &amp; dateaug kaf rank'!$A42)</f>
        <v>131.434705815</v>
      </c>
      <c r="N42" s="5" t="str">
        <f>VLOOKUP(O42,'datemar &amp; dateaug kaf'!$H$5:$O$94,8,FALSE)</f>
        <v>1937-38</v>
      </c>
      <c r="O42" s="18">
        <f>LARGE('datemar &amp; dateaug kaf'!$H$5:$H$94,'datemar &amp; dateaug kaf rank'!$A42)</f>
        <v>78.440327636999996</v>
      </c>
      <c r="P42" s="5" t="str">
        <f>VLOOKUP(Q42,'datemar &amp; dateaug kaf'!$I$5:$O$94,7,FALSE)</f>
        <v>1969-70</v>
      </c>
      <c r="Q42" s="18">
        <f>LARGE('datemar &amp; dateaug kaf'!$I$5:$I$94,'datemar &amp; dateaug kaf rank'!$A42)</f>
        <v>43.902147114000002</v>
      </c>
      <c r="R42" s="5" t="str">
        <f>VLOOKUP(S42,'datemar &amp; dateaug kaf'!$J$5:$O$94,6,FALSE)</f>
        <v>1985-86</v>
      </c>
      <c r="S42" s="18">
        <f>LARGE('datemar &amp; dateaug kaf'!$J$5:$J$94,'datemar &amp; dateaug kaf rank'!$A42)</f>
        <v>2114.3602512900002</v>
      </c>
      <c r="T42" s="5" t="str">
        <f>VLOOKUP(U42,'datemar &amp; dateaug kaf'!$K$5:$O$94,5,FALSE)</f>
        <v>2013-14</v>
      </c>
      <c r="U42" s="18">
        <f>LARGE('datemar &amp; dateaug kaf'!$K$5:$K$94,'datemar &amp; dateaug kaf rank'!$A42)</f>
        <v>1988.8382725259999</v>
      </c>
      <c r="V42" s="5" t="str">
        <f>VLOOKUP(W42,'datemar &amp; dateaug kaf'!$L$5:$O$94,4,FALSE)</f>
        <v>1962-63</v>
      </c>
      <c r="W42" s="18">
        <f>LARGE('datemar &amp; dateaug kaf'!$L$5:$L$94,'datemar &amp; dateaug kaf rank'!$A42)</f>
        <v>1584.0574612590001</v>
      </c>
      <c r="X42" s="5" t="str">
        <f>VLOOKUP(Y42,'datemar &amp; dateaug kaf'!$M$5:$O$94,3,FALSE)</f>
        <v>1974-75</v>
      </c>
      <c r="Y42" s="18">
        <f>LARGE('datemar &amp; dateaug kaf'!$M$5:$M$94,'datemar &amp; dateaug kaf rank'!$A42)</f>
        <v>936.7636012349999</v>
      </c>
      <c r="Z42" s="5" t="str">
        <f>VLOOKUP(AA42,'datemar &amp; dateaug kaf'!$N$5:$O$94,2,FALSE)</f>
        <v>1976-77</v>
      </c>
      <c r="AA42" s="18">
        <f>LARGE('datemar &amp; dateaug kaf'!$N$5:$N$94,'datemar &amp; dateaug kaf rank'!$A42)</f>
        <v>347.52792085200002</v>
      </c>
    </row>
    <row r="43" spans="1:27" x14ac:dyDescent="0.2">
      <c r="A43" s="5">
        <v>38</v>
      </c>
      <c r="B43" s="5" t="str">
        <f>VLOOKUP(C43,'datemar &amp; dateaug kaf'!$B$5:$O$94,14,FALSE)</f>
        <v>2015-16</v>
      </c>
      <c r="C43" s="18">
        <f>LARGE('datemar &amp; dateaug kaf'!$B$5:$B$94,'datemar &amp; dateaug kaf rank'!$A43)</f>
        <v>920.66773407000005</v>
      </c>
      <c r="D43" s="5" t="str">
        <f>VLOOKUP(E43,'datemar &amp; dateaug kaf'!$C$5:$O$94,13,FALSE)</f>
        <v>1988-89</v>
      </c>
      <c r="E43" s="18">
        <f>LARGE('datemar &amp; dateaug kaf'!$C$5:$C$94,'datemar &amp; dateaug kaf rank'!$A43)</f>
        <v>557.68659065700001</v>
      </c>
      <c r="F43" s="5" t="str">
        <f>VLOOKUP(G43,'datemar &amp; dateaug kaf'!$D$5:$O$94,12,FALSE)</f>
        <v>1983-84</v>
      </c>
      <c r="G43" s="18">
        <f>LARGE('datemar &amp; dateaug kaf'!$D$5:$D$94,'datemar &amp; dateaug kaf rank'!$A43)</f>
        <v>372.17651496900004</v>
      </c>
      <c r="H43" s="5" t="str">
        <f>VLOOKUP(I43,'datemar &amp; dateaug kaf'!$E$5:$O$94,11,FALSE)</f>
        <v>1968-69</v>
      </c>
      <c r="I43" s="18">
        <f>LARGE('datemar &amp; dateaug kaf'!$E$5:$E$94,'datemar &amp; dateaug kaf rank'!$A43)</f>
        <v>264.51172561800001</v>
      </c>
      <c r="J43" s="5" t="str">
        <f>VLOOKUP(K43,'datemar &amp; dateaug kaf'!$F$5:$O$94,10,FALSE)</f>
        <v>1967-68</v>
      </c>
      <c r="K43" s="18">
        <f>LARGE('datemar &amp; dateaug kaf'!$F$5:$F$94,'datemar &amp; dateaug kaf rank'!$A43)</f>
        <v>188.78081936699999</v>
      </c>
      <c r="L43" s="5" t="str">
        <f>VLOOKUP(M43,'datemar &amp; dateaug kaf'!$G$5:$O$94,9,FALSE)</f>
        <v>1973-74</v>
      </c>
      <c r="M43" s="18">
        <f>LARGE('datemar &amp; dateaug kaf'!$G$5:$G$94,'datemar &amp; dateaug kaf rank'!$A43)</f>
        <v>129.75272240699999</v>
      </c>
      <c r="N43" s="5" t="str">
        <f>VLOOKUP(O43,'datemar &amp; dateaug kaf'!$H$5:$O$94,8,FALSE)</f>
        <v>2010-11</v>
      </c>
      <c r="O43" s="18">
        <f>LARGE('datemar &amp; dateaug kaf'!$H$5:$H$94,'datemar &amp; dateaug kaf rank'!$A43)</f>
        <v>78.277683015000008</v>
      </c>
      <c r="P43" s="5" t="str">
        <f>VLOOKUP(Q43,'datemar &amp; dateaug kaf'!$I$5:$O$94,7,FALSE)</f>
        <v>1970-71</v>
      </c>
      <c r="Q43" s="18">
        <f>LARGE('datemar &amp; dateaug kaf'!$I$5:$I$94,'datemar &amp; dateaug kaf rank'!$A43)</f>
        <v>43.533221508000004</v>
      </c>
      <c r="R43" s="5" t="str">
        <f>VLOOKUP(S43,'datemar &amp; dateaug kaf'!$J$5:$O$94,6,FALSE)</f>
        <v>1952-53</v>
      </c>
      <c r="S43" s="18">
        <f>LARGE('datemar &amp; dateaug kaf'!$J$5:$J$94,'datemar &amp; dateaug kaf rank'!$A43)</f>
        <v>2084.380087125</v>
      </c>
      <c r="T43" s="5" t="str">
        <f>VLOOKUP(U43,'datemar &amp; dateaug kaf'!$K$5:$O$94,5,FALSE)</f>
        <v>2005-06</v>
      </c>
      <c r="U43" s="18">
        <f>LARGE('datemar &amp; dateaug kaf'!$K$5:$K$94,'datemar &amp; dateaug kaf rank'!$A43)</f>
        <v>1975.1245540320001</v>
      </c>
      <c r="V43" s="5" t="str">
        <f>VLOOKUP(W43,'datemar &amp; dateaug kaf'!$L$5:$O$94,4,FALSE)</f>
        <v>1982-83</v>
      </c>
      <c r="W43" s="18">
        <f>LARGE('datemar &amp; dateaug kaf'!$L$5:$L$94,'datemar &amp; dateaug kaf rank'!$A43)</f>
        <v>1583.44456872</v>
      </c>
      <c r="X43" s="5" t="str">
        <f>VLOOKUP(Y43,'datemar &amp; dateaug kaf'!$M$5:$O$94,3,FALSE)</f>
        <v>1961-62</v>
      </c>
      <c r="Y43" s="18">
        <f>LARGE('datemar &amp; dateaug kaf'!$M$5:$M$94,'datemar &amp; dateaug kaf rank'!$A43)</f>
        <v>934.11963439200008</v>
      </c>
      <c r="Z43" s="5" t="str">
        <f>VLOOKUP(AA43,'datemar &amp; dateaug kaf'!$N$5:$O$94,2,FALSE)</f>
        <v>1934-35</v>
      </c>
      <c r="AA43" s="18">
        <f>LARGE('datemar &amp; dateaug kaf'!$N$5:$N$94,'datemar &amp; dateaug kaf rank'!$A43)</f>
        <v>347.036020044</v>
      </c>
    </row>
    <row r="44" spans="1:27" x14ac:dyDescent="0.2">
      <c r="A44" s="5">
        <v>39</v>
      </c>
      <c r="B44" s="5" t="str">
        <f>VLOOKUP(C44,'datemar &amp; dateaug kaf'!$B$5:$O$94,14,FALSE)</f>
        <v>2013-14</v>
      </c>
      <c r="C44" s="18">
        <f>LARGE('datemar &amp; dateaug kaf'!$B$5:$B$94,'datemar &amp; dateaug kaf rank'!$A44)</f>
        <v>915.08227973399994</v>
      </c>
      <c r="D44" s="5" t="str">
        <f>VLOOKUP(E44,'datemar &amp; dateaug kaf'!$C$5:$O$94,13,FALSE)</f>
        <v>2008-09</v>
      </c>
      <c r="E44" s="18">
        <f>LARGE('datemar &amp; dateaug kaf'!$C$5:$C$94,'datemar &amp; dateaug kaf rank'!$A44)</f>
        <v>551.61121898400006</v>
      </c>
      <c r="F44" s="5" t="str">
        <f>VLOOKUP(G44,'datemar &amp; dateaug kaf'!$D$5:$O$94,12,FALSE)</f>
        <v>1972-73</v>
      </c>
      <c r="G44" s="18">
        <f>LARGE('datemar &amp; dateaug kaf'!$D$5:$D$94,'datemar &amp; dateaug kaf rank'!$A44)</f>
        <v>370.42709354700003</v>
      </c>
      <c r="H44" s="5" t="str">
        <f>VLOOKUP(I44,'datemar &amp; dateaug kaf'!$E$5:$O$94,11,FALSE)</f>
        <v>1965-66</v>
      </c>
      <c r="I44" s="18">
        <f>LARGE('datemar &amp; dateaug kaf'!$E$5:$E$94,'datemar &amp; dateaug kaf rank'!$A44)</f>
        <v>264.50775867599998</v>
      </c>
      <c r="J44" s="5" t="str">
        <f>VLOOKUP(K44,'datemar &amp; dateaug kaf'!$F$5:$O$94,10,FALSE)</f>
        <v>2008-09</v>
      </c>
      <c r="K44" s="18">
        <f>LARGE('datemar &amp; dateaug kaf'!$F$5:$F$94,'datemar &amp; dateaug kaf rank'!$A44)</f>
        <v>188.35834004400002</v>
      </c>
      <c r="L44" s="5" t="str">
        <f>VLOOKUP(M44,'datemar &amp; dateaug kaf'!$G$5:$O$94,9,FALSE)</f>
        <v>1966-67</v>
      </c>
      <c r="M44" s="18">
        <f>LARGE('datemar &amp; dateaug kaf'!$G$5:$G$94,'datemar &amp; dateaug kaf rank'!$A44)</f>
        <v>127.87239189899999</v>
      </c>
      <c r="N44" s="5" t="str">
        <f>VLOOKUP(O44,'datemar &amp; dateaug kaf'!$H$5:$O$94,8,FALSE)</f>
        <v>1986-87</v>
      </c>
      <c r="O44" s="18">
        <f>LARGE('datemar &amp; dateaug kaf'!$H$5:$H$94,'datemar &amp; dateaug kaf rank'!$A44)</f>
        <v>78.20429458800001</v>
      </c>
      <c r="P44" s="5" t="str">
        <f>VLOOKUP(Q44,'datemar &amp; dateaug kaf'!$I$5:$O$94,7,FALSE)</f>
        <v>2013-14</v>
      </c>
      <c r="Q44" s="18">
        <f>LARGE('datemar &amp; dateaug kaf'!$I$5:$I$94,'datemar &amp; dateaug kaf rank'!$A44)</f>
        <v>43.471733907000001</v>
      </c>
      <c r="R44" s="5" t="str">
        <f>VLOOKUP(S44,'datemar &amp; dateaug kaf'!$J$5:$O$94,6,FALSE)</f>
        <v>2017-18</v>
      </c>
      <c r="S44" s="18">
        <f>LARGE('datemar &amp; dateaug kaf'!$J$5:$J$94,'datemar &amp; dateaug kaf rank'!$A44)</f>
        <v>2084.2452110969998</v>
      </c>
      <c r="T44" s="5" t="str">
        <f>VLOOKUP(U44,'datemar &amp; dateaug kaf'!$K$5:$O$94,5,FALSE)</f>
        <v>1934-35</v>
      </c>
      <c r="U44" s="18">
        <f>LARGE('datemar &amp; dateaug kaf'!$K$5:$K$94,'datemar &amp; dateaug kaf rank'!$A44)</f>
        <v>1974.0812482859999</v>
      </c>
      <c r="V44" s="5" t="str">
        <f>VLOOKUP(W44,'datemar &amp; dateaug kaf'!$L$5:$O$94,4,FALSE)</f>
        <v>1961-62</v>
      </c>
      <c r="W44" s="18">
        <f>LARGE('datemar &amp; dateaug kaf'!$L$5:$L$94,'datemar &amp; dateaug kaf rank'!$A44)</f>
        <v>1576.347709482</v>
      </c>
      <c r="X44" s="5" t="str">
        <f>VLOOKUP(Y44,'datemar &amp; dateaug kaf'!$M$5:$O$94,3,FALSE)</f>
        <v>1962-63</v>
      </c>
      <c r="Y44" s="18">
        <f>LARGE('datemar &amp; dateaug kaf'!$M$5:$M$94,'datemar &amp; dateaug kaf rank'!$A44)</f>
        <v>933.320295579</v>
      </c>
      <c r="Z44" s="5" t="str">
        <f>VLOOKUP(AA44,'datemar &amp; dateaug kaf'!$N$5:$O$94,2,FALSE)</f>
        <v>1950-51</v>
      </c>
      <c r="AA44" s="18">
        <f>LARGE('datemar &amp; dateaug kaf'!$N$5:$N$94,'datemar &amp; dateaug kaf rank'!$A44)</f>
        <v>344.63800360499999</v>
      </c>
    </row>
    <row r="45" spans="1:27" x14ac:dyDescent="0.2">
      <c r="A45" s="5">
        <v>40</v>
      </c>
      <c r="B45" s="5" t="str">
        <f>VLOOKUP(C45,'datemar &amp; dateaug kaf'!$B$5:$O$94,14,FALSE)</f>
        <v>1984-85</v>
      </c>
      <c r="C45" s="18">
        <f>LARGE('datemar &amp; dateaug kaf'!$B$5:$B$94,'datemar &amp; dateaug kaf rank'!$A45)</f>
        <v>909.30839565299993</v>
      </c>
      <c r="D45" s="5" t="str">
        <f>VLOOKUP(E45,'datemar &amp; dateaug kaf'!$C$5:$O$94,13,FALSE)</f>
        <v>1996-97</v>
      </c>
      <c r="E45" s="18">
        <f>LARGE('datemar &amp; dateaug kaf'!$C$5:$C$94,'datemar &amp; dateaug kaf rank'!$A45)</f>
        <v>550.71667356300009</v>
      </c>
      <c r="F45" s="5" t="str">
        <f>VLOOKUP(G45,'datemar &amp; dateaug kaf'!$D$5:$O$94,12,FALSE)</f>
        <v>2011-12</v>
      </c>
      <c r="G45" s="18">
        <f>LARGE('datemar &amp; dateaug kaf'!$D$5:$D$94,'datemar &amp; dateaug kaf rank'!$A45)</f>
        <v>368.776845675</v>
      </c>
      <c r="H45" s="5" t="str">
        <f>VLOOKUP(I45,'datemar &amp; dateaug kaf'!$E$5:$O$94,11,FALSE)</f>
        <v>1967-68</v>
      </c>
      <c r="I45" s="18">
        <f>LARGE('datemar &amp; dateaug kaf'!$E$5:$E$94,'datemar &amp; dateaug kaf rank'!$A45)</f>
        <v>264.05354381699999</v>
      </c>
      <c r="J45" s="5" t="str">
        <f>VLOOKUP(K45,'datemar &amp; dateaug kaf'!$F$5:$O$94,10,FALSE)</f>
        <v>2009-10</v>
      </c>
      <c r="K45" s="18">
        <f>LARGE('datemar &amp; dateaug kaf'!$F$5:$F$94,'datemar &amp; dateaug kaf rank'!$A45)</f>
        <v>187.94181113399998</v>
      </c>
      <c r="L45" s="5" t="str">
        <f>VLOOKUP(M45,'datemar &amp; dateaug kaf'!$G$5:$O$94,9,FALSE)</f>
        <v>2015-16</v>
      </c>
      <c r="M45" s="18">
        <f>LARGE('datemar &amp; dateaug kaf'!$G$5:$G$94,'datemar &amp; dateaug kaf rank'!$A45)</f>
        <v>126.86082168900001</v>
      </c>
      <c r="N45" s="5" t="str">
        <f>VLOOKUP(O45,'datemar &amp; dateaug kaf'!$H$5:$O$94,8,FALSE)</f>
        <v>1953-54</v>
      </c>
      <c r="O45" s="18">
        <f>LARGE('datemar &amp; dateaug kaf'!$H$5:$H$94,'datemar &amp; dateaug kaf rank'!$A45)</f>
        <v>76.849583895000009</v>
      </c>
      <c r="P45" s="5" t="str">
        <f>VLOOKUP(Q45,'datemar &amp; dateaug kaf'!$I$5:$O$94,7,FALSE)</f>
        <v>1990-91</v>
      </c>
      <c r="Q45" s="18">
        <f>LARGE('datemar &amp; dateaug kaf'!$I$5:$I$94,'datemar &amp; dateaug kaf rank'!$A45)</f>
        <v>43.225783502999995</v>
      </c>
      <c r="R45" s="5" t="str">
        <f>VLOOKUP(S45,'datemar &amp; dateaug kaf'!$J$5:$O$94,6,FALSE)</f>
        <v>1933-34</v>
      </c>
      <c r="S45" s="18">
        <f>LARGE('datemar &amp; dateaug kaf'!$J$5:$J$94,'datemar &amp; dateaug kaf rank'!$A45)</f>
        <v>2083.003558251</v>
      </c>
      <c r="T45" s="5" t="str">
        <f>VLOOKUP(U45,'datemar &amp; dateaug kaf'!$K$5:$O$94,5,FALSE)</f>
        <v>1956-57</v>
      </c>
      <c r="U45" s="18">
        <f>LARGE('datemar &amp; dateaug kaf'!$K$5:$K$94,'datemar &amp; dateaug kaf rank'!$A45)</f>
        <v>1970.810504607</v>
      </c>
      <c r="V45" s="5" t="str">
        <f>VLOOKUP(W45,'datemar &amp; dateaug kaf'!$L$5:$O$94,4,FALSE)</f>
        <v>1947-48</v>
      </c>
      <c r="W45" s="18">
        <f>LARGE('datemar &amp; dateaug kaf'!$L$5:$L$94,'datemar &amp; dateaug kaf rank'!$A45)</f>
        <v>1573.2852302580002</v>
      </c>
      <c r="X45" s="5" t="str">
        <f>VLOOKUP(Y45,'datemar &amp; dateaug kaf'!$M$5:$O$94,3,FALSE)</f>
        <v>1977-78</v>
      </c>
      <c r="Y45" s="18">
        <f>LARGE('datemar &amp; dateaug kaf'!$M$5:$M$94,'datemar &amp; dateaug kaf rank'!$A45)</f>
        <v>928.09384949399998</v>
      </c>
      <c r="Z45" s="5" t="str">
        <f>VLOOKUP(AA45,'datemar &amp; dateaug kaf'!$N$5:$O$94,2,FALSE)</f>
        <v>1994-95</v>
      </c>
      <c r="AA45" s="18">
        <f>LARGE('datemar &amp; dateaug kaf'!$N$5:$N$94,'datemar &amp; dateaug kaf rank'!$A45)</f>
        <v>344.3305656</v>
      </c>
    </row>
    <row r="46" spans="1:27" x14ac:dyDescent="0.2">
      <c r="A46" s="5">
        <v>41</v>
      </c>
      <c r="B46" s="5" t="str">
        <f>VLOOKUP(C46,'datemar &amp; dateaug kaf'!$B$5:$O$94,14,FALSE)</f>
        <v>1937-38</v>
      </c>
      <c r="C46" s="18">
        <f>LARGE('datemar &amp; dateaug kaf'!$B$5:$B$94,'datemar &amp; dateaug kaf rank'!$A46)</f>
        <v>907.0373213580001</v>
      </c>
      <c r="D46" s="5" t="str">
        <f>VLOOKUP(E46,'datemar &amp; dateaug kaf'!$C$5:$O$94,13,FALSE)</f>
        <v>1958-59</v>
      </c>
      <c r="E46" s="18">
        <f>LARGE('datemar &amp; dateaug kaf'!$C$5:$C$94,'datemar &amp; dateaug kaf rank'!$A46)</f>
        <v>549.35997939899994</v>
      </c>
      <c r="F46" s="5" t="str">
        <f>VLOOKUP(G46,'datemar &amp; dateaug kaf'!$D$5:$O$94,12,FALSE)</f>
        <v>1958-59</v>
      </c>
      <c r="G46" s="18">
        <f>LARGE('datemar &amp; dateaug kaf'!$D$5:$D$94,'datemar &amp; dateaug kaf rank'!$A46)</f>
        <v>367.45585398900005</v>
      </c>
      <c r="H46" s="5" t="str">
        <f>VLOOKUP(I46,'datemar &amp; dateaug kaf'!$E$5:$O$94,11,FALSE)</f>
        <v>1981-82</v>
      </c>
      <c r="I46" s="18">
        <f>LARGE('datemar &amp; dateaug kaf'!$E$5:$E$94,'datemar &amp; dateaug kaf rank'!$A46)</f>
        <v>263.13122980200001</v>
      </c>
      <c r="J46" s="5" t="str">
        <f>VLOOKUP(K46,'datemar &amp; dateaug kaf'!$F$5:$O$94,10,FALSE)</f>
        <v>1960-61</v>
      </c>
      <c r="K46" s="18">
        <f>LARGE('datemar &amp; dateaug kaf'!$F$5:$F$94,'datemar &amp; dateaug kaf rank'!$A46)</f>
        <v>187.63040618699998</v>
      </c>
      <c r="L46" s="5" t="str">
        <f>VLOOKUP(M46,'datemar &amp; dateaug kaf'!$G$5:$O$94,9,FALSE)</f>
        <v>2013-14</v>
      </c>
      <c r="M46" s="18">
        <f>LARGE('datemar &amp; dateaug kaf'!$G$5:$G$94,'datemar &amp; dateaug kaf rank'!$A46)</f>
        <v>126.59106963299999</v>
      </c>
      <c r="N46" s="5" t="str">
        <f>VLOOKUP(O46,'datemar &amp; dateaug kaf'!$H$5:$O$94,8,FALSE)</f>
        <v>2009-10</v>
      </c>
      <c r="O46" s="18">
        <f>LARGE('datemar &amp; dateaug kaf'!$H$5:$H$94,'datemar &amp; dateaug kaf rank'!$A46)</f>
        <v>76.833716126999988</v>
      </c>
      <c r="P46" s="5" t="str">
        <f>VLOOKUP(Q46,'datemar &amp; dateaug kaf'!$I$5:$O$94,7,FALSE)</f>
        <v>1946-47</v>
      </c>
      <c r="Q46" s="18">
        <f>LARGE('datemar &amp; dateaug kaf'!$I$5:$I$94,'datemar &amp; dateaug kaf rank'!$A46)</f>
        <v>43.102808300999996</v>
      </c>
      <c r="R46" s="5" t="str">
        <f>VLOOKUP(S46,'datemar &amp; dateaug kaf'!$J$5:$O$94,6,FALSE)</f>
        <v>1987-88</v>
      </c>
      <c r="S46" s="18">
        <f>LARGE('datemar &amp; dateaug kaf'!$J$5:$J$94,'datemar &amp; dateaug kaf rank'!$A46)</f>
        <v>2081.3195913720001</v>
      </c>
      <c r="T46" s="5" t="str">
        <f>VLOOKUP(U46,'datemar &amp; dateaug kaf'!$K$5:$O$94,5,FALSE)</f>
        <v>1989-90</v>
      </c>
      <c r="U46" s="18">
        <f>LARGE('datemar &amp; dateaug kaf'!$K$5:$K$94,'datemar &amp; dateaug kaf rank'!$A46)</f>
        <v>1970.050835214</v>
      </c>
      <c r="V46" s="5" t="str">
        <f>VLOOKUP(W46,'datemar &amp; dateaug kaf'!$L$5:$O$94,4,FALSE)</f>
        <v>1985-86</v>
      </c>
      <c r="W46" s="18">
        <f>LARGE('datemar &amp; dateaug kaf'!$L$5:$L$94,'datemar &amp; dateaug kaf rank'!$A46)</f>
        <v>1569.9351477389998</v>
      </c>
      <c r="X46" s="5" t="str">
        <f>VLOOKUP(Y46,'datemar &amp; dateaug kaf'!$M$5:$O$94,3,FALSE)</f>
        <v>1946-47</v>
      </c>
      <c r="Y46" s="18">
        <f>LARGE('datemar &amp; dateaug kaf'!$M$5:$M$94,'datemar &amp; dateaug kaf rank'!$A46)</f>
        <v>917.33351931899995</v>
      </c>
      <c r="Z46" s="5" t="str">
        <f>VLOOKUP(AA46,'datemar &amp; dateaug kaf'!$N$5:$O$94,2,FALSE)</f>
        <v>1994-95</v>
      </c>
      <c r="AA46" s="18">
        <f>LARGE('datemar &amp; dateaug kaf'!$N$5:$N$94,'datemar &amp; dateaug kaf rank'!$A46)</f>
        <v>344.3305656</v>
      </c>
    </row>
    <row r="47" spans="1:27" x14ac:dyDescent="0.2">
      <c r="A47" s="5">
        <v>42</v>
      </c>
      <c r="B47" s="5" t="str">
        <f>VLOOKUP(C47,'datemar &amp; dateaug kaf'!$B$5:$O$94,14,FALSE)</f>
        <v>1989-90</v>
      </c>
      <c r="C47" s="18">
        <f>LARGE('datemar &amp; dateaug kaf'!$B$5:$B$94,'datemar &amp; dateaug kaf rank'!$A47)</f>
        <v>906.30145361699999</v>
      </c>
      <c r="D47" s="5" t="str">
        <f>VLOOKUP(E47,'datemar &amp; dateaug kaf'!$C$5:$O$94,13,FALSE)</f>
        <v>2011-12</v>
      </c>
      <c r="E47" s="18">
        <f>LARGE('datemar &amp; dateaug kaf'!$C$5:$C$94,'datemar &amp; dateaug kaf rank'!$A47)</f>
        <v>546.87270676499998</v>
      </c>
      <c r="F47" s="5" t="str">
        <f>VLOOKUP(G47,'datemar &amp; dateaug kaf'!$D$5:$O$94,12,FALSE)</f>
        <v>1981-82</v>
      </c>
      <c r="G47" s="18">
        <f>LARGE('datemar &amp; dateaug kaf'!$D$5:$D$94,'datemar &amp; dateaug kaf rank'!$A47)</f>
        <v>363.60196983600002</v>
      </c>
      <c r="H47" s="5" t="str">
        <f>VLOOKUP(I47,'datemar &amp; dateaug kaf'!$E$5:$O$94,11,FALSE)</f>
        <v>1978-79</v>
      </c>
      <c r="I47" s="18">
        <f>LARGE('datemar &amp; dateaug kaf'!$E$5:$E$94,'datemar &amp; dateaug kaf rank'!$A47)</f>
        <v>262.14147777300002</v>
      </c>
      <c r="J47" s="5" t="str">
        <f>VLOOKUP(K47,'datemar &amp; dateaug kaf'!$F$5:$O$94,10,FALSE)</f>
        <v>1966-67</v>
      </c>
      <c r="K47" s="18">
        <f>LARGE('datemar &amp; dateaug kaf'!$F$5:$F$94,'datemar &amp; dateaug kaf rank'!$A47)</f>
        <v>186.039662445</v>
      </c>
      <c r="L47" s="5" t="str">
        <f>VLOOKUP(M47,'datemar &amp; dateaug kaf'!$G$5:$O$94,9,FALSE)</f>
        <v>1937-38</v>
      </c>
      <c r="M47" s="18">
        <f>LARGE('datemar &amp; dateaug kaf'!$G$5:$G$94,'datemar &amp; dateaug kaf rank'!$A47)</f>
        <v>123.264788766</v>
      </c>
      <c r="N47" s="5" t="str">
        <f>VLOOKUP(O47,'datemar &amp; dateaug kaf'!$H$5:$O$94,8,FALSE)</f>
        <v>2003-04</v>
      </c>
      <c r="O47" s="18">
        <f>LARGE('datemar &amp; dateaug kaf'!$H$5:$H$94,'datemar &amp; dateaug kaf rank'!$A47)</f>
        <v>76.052228552999992</v>
      </c>
      <c r="P47" s="5" t="str">
        <f>VLOOKUP(Q47,'datemar &amp; dateaug kaf'!$I$5:$O$94,7,FALSE)</f>
        <v>1968-69</v>
      </c>
      <c r="Q47" s="18">
        <f>LARGE('datemar &amp; dateaug kaf'!$I$5:$I$94,'datemar &amp; dateaug kaf rank'!$A47)</f>
        <v>42.672395094000002</v>
      </c>
      <c r="R47" s="5" t="str">
        <f>VLOOKUP(S47,'datemar &amp; dateaug kaf'!$J$5:$O$94,6,FALSE)</f>
        <v>1982-83</v>
      </c>
      <c r="S47" s="18">
        <f>LARGE('datemar &amp; dateaug kaf'!$J$5:$J$94,'datemar &amp; dateaug kaf rank'!$A47)</f>
        <v>2076.4144675890002</v>
      </c>
      <c r="T47" s="5" t="str">
        <f>VLOOKUP(U47,'datemar &amp; dateaug kaf'!$K$5:$O$94,5,FALSE)</f>
        <v>1982-83</v>
      </c>
      <c r="U47" s="18">
        <f>LARGE('datemar &amp; dateaug kaf'!$K$5:$K$94,'datemar &amp; dateaug kaf rank'!$A47)</f>
        <v>1968.295463379</v>
      </c>
      <c r="V47" s="5" t="str">
        <f>VLOOKUP(W47,'datemar &amp; dateaug kaf'!$L$5:$O$94,4,FALSE)</f>
        <v>1946-47</v>
      </c>
      <c r="W47" s="18">
        <f>LARGE('datemar &amp; dateaug kaf'!$L$5:$L$94,'datemar &amp; dateaug kaf rank'!$A47)</f>
        <v>1551.1120079489999</v>
      </c>
      <c r="X47" s="5" t="str">
        <f>VLOOKUP(Y47,'datemar &amp; dateaug kaf'!$M$5:$O$94,3,FALSE)</f>
        <v>1941-42</v>
      </c>
      <c r="Y47" s="18">
        <f>LARGE('datemar &amp; dateaug kaf'!$M$5:$M$94,'datemar &amp; dateaug kaf rank'!$A47)</f>
        <v>908.17186676999995</v>
      </c>
      <c r="Z47" s="5" t="str">
        <f>VLOOKUP(AA47,'datemar &amp; dateaug kaf'!$N$5:$O$94,2,FALSE)</f>
        <v>1965-66</v>
      </c>
      <c r="AA47" s="18">
        <f>LARGE('datemar &amp; dateaug kaf'!$N$5:$N$94,'datemar &amp; dateaug kaf rank'!$A47)</f>
        <v>342.91635077699999</v>
      </c>
    </row>
    <row r="48" spans="1:27" x14ac:dyDescent="0.2">
      <c r="A48" s="5">
        <v>43</v>
      </c>
      <c r="B48" s="5" t="str">
        <f>VLOOKUP(C48,'datemar &amp; dateaug kaf'!$B$5:$O$94,14,FALSE)</f>
        <v>1958-59</v>
      </c>
      <c r="C48" s="18">
        <f>LARGE('datemar &amp; dateaug kaf'!$B$5:$B$94,'datemar &amp; dateaug kaf rank'!$A48)</f>
        <v>900.88459431599995</v>
      </c>
      <c r="D48" s="5" t="str">
        <f>VLOOKUP(E48,'datemar &amp; dateaug kaf'!$C$5:$O$94,13,FALSE)</f>
        <v>1998-99</v>
      </c>
      <c r="E48" s="18">
        <f>LARGE('datemar &amp; dateaug kaf'!$C$5:$C$94,'datemar &amp; dateaug kaf rank'!$A48)</f>
        <v>546.82708693200004</v>
      </c>
      <c r="F48" s="5" t="str">
        <f>VLOOKUP(G48,'datemar &amp; dateaug kaf'!$D$5:$O$94,12,FALSE)</f>
        <v>1963-64</v>
      </c>
      <c r="G48" s="18">
        <f>LARGE('datemar &amp; dateaug kaf'!$D$5:$D$94,'datemar &amp; dateaug kaf rank'!$A48)</f>
        <v>362.30874674400002</v>
      </c>
      <c r="H48" s="5" t="str">
        <f>VLOOKUP(I48,'datemar &amp; dateaug kaf'!$E$5:$O$94,11,FALSE)</f>
        <v>2009-10</v>
      </c>
      <c r="I48" s="18">
        <f>LARGE('datemar &amp; dateaug kaf'!$E$5:$E$94,'datemar &amp; dateaug kaf rank'!$A48)</f>
        <v>260.06081669399998</v>
      </c>
      <c r="J48" s="5" t="str">
        <f>VLOOKUP(K48,'datemar &amp; dateaug kaf'!$F$5:$O$94,10,FALSE)</f>
        <v>1940-41</v>
      </c>
      <c r="K48" s="18">
        <f>LARGE('datemar &amp; dateaug kaf'!$F$5:$F$94,'datemar &amp; dateaug kaf rank'!$A48)</f>
        <v>185.188753386</v>
      </c>
      <c r="L48" s="5" t="str">
        <f>VLOOKUP(M48,'datemar &amp; dateaug kaf'!$G$5:$O$94,9,FALSE)</f>
        <v>2007-08</v>
      </c>
      <c r="M48" s="18">
        <f>LARGE('datemar &amp; dateaug kaf'!$G$5:$G$94,'datemar &amp; dateaug kaf rank'!$A48)</f>
        <v>122.594375568</v>
      </c>
      <c r="N48" s="5" t="str">
        <f>VLOOKUP(O48,'datemar &amp; dateaug kaf'!$H$5:$O$94,8,FALSE)</f>
        <v>2002-03</v>
      </c>
      <c r="O48" s="18">
        <f>LARGE('datemar &amp; dateaug kaf'!$H$5:$H$94,'datemar &amp; dateaug kaf rank'!$A48)</f>
        <v>76.04032772699999</v>
      </c>
      <c r="P48" s="5" t="str">
        <f>VLOOKUP(Q48,'datemar &amp; dateaug kaf'!$I$5:$O$94,7,FALSE)</f>
        <v>1992-93</v>
      </c>
      <c r="Q48" s="18">
        <f>LARGE('datemar &amp; dateaug kaf'!$I$5:$I$94,'datemar &amp; dateaug kaf rank'!$A48)</f>
        <v>42.303469488000005</v>
      </c>
      <c r="R48" s="5" t="str">
        <f>VLOOKUP(S48,'datemar &amp; dateaug kaf'!$J$5:$O$94,6,FALSE)</f>
        <v>1999-2000</v>
      </c>
      <c r="S48" s="18">
        <f>LARGE('datemar &amp; dateaug kaf'!$J$5:$J$94,'datemar &amp; dateaug kaf rank'!$A48)</f>
        <v>2067.1179390120001</v>
      </c>
      <c r="T48" s="5" t="str">
        <f>VLOOKUP(U48,'datemar &amp; dateaug kaf'!$K$5:$O$94,5,FALSE)</f>
        <v>1964-65</v>
      </c>
      <c r="U48" s="18">
        <f>LARGE('datemar &amp; dateaug kaf'!$K$5:$K$94,'datemar &amp; dateaug kaf rank'!$A48)</f>
        <v>1959.7764554339999</v>
      </c>
      <c r="V48" s="5" t="str">
        <f>VLOOKUP(W48,'datemar &amp; dateaug kaf'!$L$5:$O$94,4,FALSE)</f>
        <v>2012-13</v>
      </c>
      <c r="W48" s="18">
        <f>LARGE('datemar &amp; dateaug kaf'!$L$5:$L$94,'datemar &amp; dateaug kaf rank'!$A48)</f>
        <v>1539.022752204</v>
      </c>
      <c r="X48" s="5" t="str">
        <f>VLOOKUP(Y48,'datemar &amp; dateaug kaf'!$M$5:$O$94,3,FALSE)</f>
        <v>2013-14</v>
      </c>
      <c r="Y48" s="18">
        <f>LARGE('datemar &amp; dateaug kaf'!$M$5:$M$94,'datemar &amp; dateaug kaf rank'!$A48)</f>
        <v>907.55699075999996</v>
      </c>
      <c r="Z48" s="5" t="str">
        <f>VLOOKUP(AA48,'datemar &amp; dateaug kaf'!$N$5:$O$94,2,FALSE)</f>
        <v>1933-34</v>
      </c>
      <c r="AA48" s="18">
        <f>LARGE('datemar &amp; dateaug kaf'!$N$5:$N$94,'datemar &amp; dateaug kaf rank'!$A48)</f>
        <v>341.932549161</v>
      </c>
    </row>
    <row r="49" spans="1:27" x14ac:dyDescent="0.2">
      <c r="A49" s="5">
        <v>44</v>
      </c>
      <c r="B49" s="5" t="str">
        <f>VLOOKUP(C49,'datemar &amp; dateaug kaf'!$B$5:$O$94,14,FALSE)</f>
        <v>2005-06</v>
      </c>
      <c r="C49" s="18">
        <f>LARGE('datemar &amp; dateaug kaf'!$B$5:$B$94,'datemar &amp; dateaug kaf rank'!$A49)</f>
        <v>897.02079280800001</v>
      </c>
      <c r="D49" s="5" t="str">
        <f>VLOOKUP(E49,'datemar &amp; dateaug kaf'!$C$5:$O$94,13,FALSE)</f>
        <v>2009-10</v>
      </c>
      <c r="E49" s="18">
        <f>LARGE('datemar &amp; dateaug kaf'!$C$5:$C$94,'datemar &amp; dateaug kaf rank'!$A49)</f>
        <v>546.44626049999999</v>
      </c>
      <c r="F49" s="5" t="str">
        <f>VLOOKUP(G49,'datemar &amp; dateaug kaf'!$D$5:$O$94,12,FALSE)</f>
        <v>1991-92</v>
      </c>
      <c r="G49" s="18">
        <f>LARGE('datemar &amp; dateaug kaf'!$D$5:$D$94,'datemar &amp; dateaug kaf rank'!$A49)</f>
        <v>361.14643273799999</v>
      </c>
      <c r="H49" s="5" t="str">
        <f>VLOOKUP(I49,'datemar &amp; dateaug kaf'!$E$5:$O$94,11,FALSE)</f>
        <v>2007-08</v>
      </c>
      <c r="I49" s="18">
        <f>LARGE('datemar &amp; dateaug kaf'!$E$5:$E$94,'datemar &amp; dateaug kaf rank'!$A49)</f>
        <v>256.71073417499997</v>
      </c>
      <c r="J49" s="5" t="str">
        <f>VLOOKUP(K49,'datemar &amp; dateaug kaf'!$F$5:$O$94,10,FALSE)</f>
        <v>1981-82</v>
      </c>
      <c r="K49" s="18">
        <f>LARGE('datemar &amp; dateaug kaf'!$F$5:$F$94,'datemar &amp; dateaug kaf rank'!$A49)</f>
        <v>181.13453866200001</v>
      </c>
      <c r="L49" s="5" t="str">
        <f>VLOOKUP(M49,'datemar &amp; dateaug kaf'!$G$5:$O$94,9,FALSE)</f>
        <v>2008-09</v>
      </c>
      <c r="M49" s="18">
        <f>LARGE('datemar &amp; dateaug kaf'!$G$5:$G$94,'datemar &amp; dateaug kaf rank'!$A49)</f>
        <v>121.644292959</v>
      </c>
      <c r="N49" s="5" t="str">
        <f>VLOOKUP(O49,'datemar &amp; dateaug kaf'!$H$5:$O$94,8,FALSE)</f>
        <v>1977-78</v>
      </c>
      <c r="O49" s="18">
        <f>LARGE('datemar &amp; dateaug kaf'!$H$5:$H$94,'datemar &amp; dateaug kaf rank'!$A49)</f>
        <v>75.520658324999999</v>
      </c>
      <c r="P49" s="5" t="str">
        <f>VLOOKUP(Q49,'datemar &amp; dateaug kaf'!$I$5:$O$94,7,FALSE)</f>
        <v>1973-74</v>
      </c>
      <c r="Q49" s="18">
        <f>LARGE('datemar &amp; dateaug kaf'!$I$5:$I$94,'datemar &amp; dateaug kaf rank'!$A49)</f>
        <v>41.381155473</v>
      </c>
      <c r="R49" s="5" t="str">
        <f>VLOOKUP(S49,'datemar &amp; dateaug kaf'!$J$5:$O$94,6,FALSE)</f>
        <v>1961-62</v>
      </c>
      <c r="S49" s="18">
        <f>LARGE('datemar &amp; dateaug kaf'!$J$5:$J$94,'datemar &amp; dateaug kaf rank'!$A49)</f>
        <v>2064.3212449020002</v>
      </c>
      <c r="T49" s="5" t="str">
        <f>VLOOKUP(U49,'datemar &amp; dateaug kaf'!$K$5:$O$94,5,FALSE)</f>
        <v>1962-63</v>
      </c>
      <c r="U49" s="18">
        <f>LARGE('datemar &amp; dateaug kaf'!$K$5:$K$94,'datemar &amp; dateaug kaf rank'!$A49)</f>
        <v>1949.9086872089999</v>
      </c>
      <c r="V49" s="5" t="str">
        <f>VLOOKUP(W49,'datemar &amp; dateaug kaf'!$L$5:$O$94,4,FALSE)</f>
        <v>2016-17</v>
      </c>
      <c r="W49" s="18">
        <f>LARGE('datemar &amp; dateaug kaf'!$L$5:$L$94,'datemar &amp; dateaug kaf rank'!$A49)</f>
        <v>1524.0951494579999</v>
      </c>
      <c r="X49" s="5" t="str">
        <f>VLOOKUP(Y49,'datemar &amp; dateaug kaf'!$M$5:$O$94,3,FALSE)</f>
        <v>1938-39</v>
      </c>
      <c r="Y49" s="18">
        <f>LARGE('datemar &amp; dateaug kaf'!$M$5:$M$94,'datemar &amp; dateaug kaf rank'!$A49)</f>
        <v>905.46641232600007</v>
      </c>
      <c r="Z49" s="5" t="str">
        <f>VLOOKUP(AA49,'datemar &amp; dateaug kaf'!$N$5:$O$94,2,FALSE)</f>
        <v>1938-39</v>
      </c>
      <c r="AA49" s="18">
        <f>LARGE('datemar &amp; dateaug kaf'!$N$5:$N$94,'datemar &amp; dateaug kaf rank'!$A49)</f>
        <v>339.04263191399997</v>
      </c>
    </row>
    <row r="50" spans="1:27" x14ac:dyDescent="0.2">
      <c r="A50" s="5">
        <v>45</v>
      </c>
      <c r="B50" s="5" t="str">
        <f>VLOOKUP(C50,'datemar &amp; dateaug kaf'!$B$5:$O$94,14,FALSE)</f>
        <v>1998-99</v>
      </c>
      <c r="C50" s="18">
        <f>LARGE('datemar &amp; dateaug kaf'!$B$5:$B$94,'datemar &amp; dateaug kaf rank'!$A50)</f>
        <v>891.15765253199993</v>
      </c>
      <c r="D50" s="5" t="str">
        <f>VLOOKUP(E50,'datemar &amp; dateaug kaf'!$C$5:$O$94,13,FALSE)</f>
        <v>1991-92</v>
      </c>
      <c r="E50" s="18">
        <f>LARGE('datemar &amp; dateaug kaf'!$C$5:$C$94,'datemar &amp; dateaug kaf rank'!$A50)</f>
        <v>545.549731608</v>
      </c>
      <c r="F50" s="5" t="str">
        <f>VLOOKUP(G50,'datemar &amp; dateaug kaf'!$D$5:$O$94,12,FALSE)</f>
        <v>1985-86</v>
      </c>
      <c r="G50" s="18">
        <f>LARGE('datemar &amp; dateaug kaf'!$D$5:$D$94,'datemar &amp; dateaug kaf rank'!$A50)</f>
        <v>359.82544105199997</v>
      </c>
      <c r="H50" s="5" t="str">
        <f>VLOOKUP(I50,'datemar &amp; dateaug kaf'!$E$5:$O$94,11,FALSE)</f>
        <v>2011-12</v>
      </c>
      <c r="I50" s="18">
        <f>LARGE('datemar &amp; dateaug kaf'!$E$5:$E$94,'datemar &amp; dateaug kaf rank'!$A50)</f>
        <v>253.85651940600002</v>
      </c>
      <c r="J50" s="5" t="str">
        <f>VLOOKUP(K50,'datemar &amp; dateaug kaf'!$F$5:$O$94,10,FALSE)</f>
        <v>2013-14</v>
      </c>
      <c r="K50" s="18">
        <f>LARGE('datemar &amp; dateaug kaf'!$F$5:$F$94,'datemar &amp; dateaug kaf rank'!$A50)</f>
        <v>180.20825770499999</v>
      </c>
      <c r="L50" s="5" t="str">
        <f>VLOOKUP(M50,'datemar &amp; dateaug kaf'!$G$5:$O$94,9,FALSE)</f>
        <v>1934-35</v>
      </c>
      <c r="M50" s="18">
        <f>LARGE('datemar &amp; dateaug kaf'!$G$5:$G$94,'datemar &amp; dateaug kaf rank'!$A50)</f>
        <v>121.279334295</v>
      </c>
      <c r="N50" s="5" t="str">
        <f>VLOOKUP(O50,'datemar &amp; dateaug kaf'!$H$5:$O$94,8,FALSE)</f>
        <v>2005-06</v>
      </c>
      <c r="O50" s="18">
        <f>LARGE('datemar &amp; dateaug kaf'!$H$5:$H$94,'datemar &amp; dateaug kaf rank'!$A50)</f>
        <v>75.304459985999998</v>
      </c>
      <c r="P50" s="5" t="str">
        <f>VLOOKUP(Q50,'datemar &amp; dateaug kaf'!$I$5:$O$94,7,FALSE)</f>
        <v>1966-67</v>
      </c>
      <c r="Q50" s="18">
        <f>LARGE('datemar &amp; dateaug kaf'!$I$5:$I$94,'datemar &amp; dateaug kaf rank'!$A50)</f>
        <v>41.135205069000001</v>
      </c>
      <c r="R50" s="5" t="str">
        <f>VLOOKUP(S50,'datemar &amp; dateaug kaf'!$J$5:$O$94,6,FALSE)</f>
        <v>1962-63</v>
      </c>
      <c r="S50" s="18">
        <f>LARGE('datemar &amp; dateaug kaf'!$J$5:$J$94,'datemar &amp; dateaug kaf rank'!$A50)</f>
        <v>2063.7400878989997</v>
      </c>
      <c r="T50" s="5" t="str">
        <f>VLOOKUP(U50,'datemar &amp; dateaug kaf'!$K$5:$O$94,5,FALSE)</f>
        <v>1959-60</v>
      </c>
      <c r="U50" s="18">
        <f>LARGE('datemar &amp; dateaug kaf'!$K$5:$K$94,'datemar &amp; dateaug kaf rank'!$A50)</f>
        <v>1939.45777851</v>
      </c>
      <c r="V50" s="5" t="str">
        <f>VLOOKUP(W50,'datemar &amp; dateaug kaf'!$L$5:$O$94,4,FALSE)</f>
        <v>1977-78</v>
      </c>
      <c r="W50" s="18">
        <f>LARGE('datemar &amp; dateaug kaf'!$L$5:$L$94,'datemar &amp; dateaug kaf rank'!$A50)</f>
        <v>1521.350025594</v>
      </c>
      <c r="X50" s="5" t="str">
        <f>VLOOKUP(Y50,'datemar &amp; dateaug kaf'!$M$5:$O$94,3,FALSE)</f>
        <v>1960-61</v>
      </c>
      <c r="Y50" s="18">
        <f>LARGE('datemar &amp; dateaug kaf'!$M$5:$M$94,'datemar &amp; dateaug kaf rank'!$A50)</f>
        <v>904.85153631600008</v>
      </c>
      <c r="Z50" s="5" t="str">
        <f>VLOOKUP(AA50,'datemar &amp; dateaug kaf'!$N$5:$O$94,2,FALSE)</f>
        <v>1955-56</v>
      </c>
      <c r="AA50" s="18">
        <f>LARGE('datemar &amp; dateaug kaf'!$N$5:$N$94,'datemar &amp; dateaug kaf rank'!$A50)</f>
        <v>337.99734269700002</v>
      </c>
    </row>
    <row r="51" spans="1:27" x14ac:dyDescent="0.2">
      <c r="A51" s="5">
        <v>46</v>
      </c>
      <c r="B51" s="5" t="str">
        <f>VLOOKUP(C51,'datemar &amp; dateaug kaf'!$B$5:$O$94,14,FALSE)</f>
        <v>1969-70</v>
      </c>
      <c r="C51" s="18">
        <f>LARGE('datemar &amp; dateaug kaf'!$B$5:$B$94,'datemar &amp; dateaug kaf rank'!$A51)</f>
        <v>885.50476018200004</v>
      </c>
      <c r="D51" s="5" t="str">
        <f>VLOOKUP(E51,'datemar &amp; dateaug kaf'!$C$5:$O$94,13,FALSE)</f>
        <v>2000-01</v>
      </c>
      <c r="E51" s="18">
        <f>LARGE('datemar &amp; dateaug kaf'!$C$5:$C$94,'datemar &amp; dateaug kaf rank'!$A51)</f>
        <v>539.05783102499993</v>
      </c>
      <c r="F51" s="5" t="str">
        <f>VLOOKUP(G51,'datemar &amp; dateaug kaf'!$D$5:$O$94,12,FALSE)</f>
        <v>1986-87</v>
      </c>
      <c r="G51" s="18">
        <f>LARGE('datemar &amp; dateaug kaf'!$D$5:$D$94,'datemar &amp; dateaug kaf rank'!$A51)</f>
        <v>356.39601969300003</v>
      </c>
      <c r="H51" s="5" t="str">
        <f>VLOOKUP(I51,'datemar &amp; dateaug kaf'!$E$5:$O$94,11,FALSE)</f>
        <v>1970-71</v>
      </c>
      <c r="I51" s="18">
        <f>LARGE('datemar &amp; dateaug kaf'!$E$5:$E$94,'datemar &amp; dateaug kaf rank'!$A51)</f>
        <v>252.234040128</v>
      </c>
      <c r="J51" s="5" t="str">
        <f>VLOOKUP(K51,'datemar &amp; dateaug kaf'!$F$5:$O$94,10,FALSE)</f>
        <v>1973-74</v>
      </c>
      <c r="K51" s="18">
        <f>LARGE('datemar &amp; dateaug kaf'!$F$5:$F$94,'datemar &amp; dateaug kaf rank'!$A51)</f>
        <v>179.86511722200001</v>
      </c>
      <c r="L51" s="5" t="str">
        <f>VLOOKUP(M51,'datemar &amp; dateaug kaf'!$G$5:$O$94,9,FALSE)</f>
        <v>1981-82</v>
      </c>
      <c r="M51" s="18">
        <f>LARGE('datemar &amp; dateaug kaf'!$G$5:$G$94,'datemar &amp; dateaug kaf rank'!$A51)</f>
        <v>118.17123523799999</v>
      </c>
      <c r="N51" s="5" t="str">
        <f>VLOOKUP(O51,'datemar &amp; dateaug kaf'!$H$5:$O$94,8,FALSE)</f>
        <v>1957-58</v>
      </c>
      <c r="O51" s="18">
        <f>LARGE('datemar &amp; dateaug kaf'!$H$5:$H$94,'datemar &amp; dateaug kaf rank'!$A51)</f>
        <v>75.242972385000002</v>
      </c>
      <c r="P51" s="5" t="str">
        <f>VLOOKUP(Q51,'datemar &amp; dateaug kaf'!$I$5:$O$94,7,FALSE)</f>
        <v>1957-58</v>
      </c>
      <c r="Q51" s="18">
        <f>LARGE('datemar &amp; dateaug kaf'!$I$5:$I$94,'datemar &amp; dateaug kaf rank'!$A51)</f>
        <v>40.643304260999997</v>
      </c>
      <c r="R51" s="5" t="str">
        <f>VLOOKUP(S51,'datemar &amp; dateaug kaf'!$J$5:$O$94,6,FALSE)</f>
        <v>2013-14</v>
      </c>
      <c r="S51" s="18">
        <f>LARGE('datemar &amp; dateaug kaf'!$J$5:$J$94,'datemar &amp; dateaug kaf rank'!$A51)</f>
        <v>2063.3374432860001</v>
      </c>
      <c r="T51" s="5" t="str">
        <f>VLOOKUP(U51,'datemar &amp; dateaug kaf'!$K$5:$O$94,5,FALSE)</f>
        <v>1999-2000</v>
      </c>
      <c r="U51" s="18">
        <f>LARGE('datemar &amp; dateaug kaf'!$K$5:$K$94,'datemar &amp; dateaug kaf rank'!$A51)</f>
        <v>1935.970836492</v>
      </c>
      <c r="V51" s="5" t="str">
        <f>VLOOKUP(W51,'datemar &amp; dateaug kaf'!$L$5:$O$94,4,FALSE)</f>
        <v>2013-14</v>
      </c>
      <c r="W51" s="18">
        <f>LARGE('datemar &amp; dateaug kaf'!$L$5:$L$94,'datemar &amp; dateaug kaf rank'!$A51)</f>
        <v>1521.1635793200001</v>
      </c>
      <c r="X51" s="5" t="str">
        <f>VLOOKUP(Y51,'datemar &amp; dateaug kaf'!$M$5:$O$94,3,FALSE)</f>
        <v>1997-98</v>
      </c>
      <c r="Y51" s="18">
        <f>LARGE('datemar &amp; dateaug kaf'!$M$5:$M$94,'datemar &amp; dateaug kaf rank'!$A51)</f>
        <v>896.36624737799991</v>
      </c>
      <c r="Z51" s="5" t="str">
        <f>VLOOKUP(AA51,'datemar &amp; dateaug kaf'!$N$5:$O$94,2,FALSE)</f>
        <v>1941-42</v>
      </c>
      <c r="AA51" s="18">
        <f>LARGE('datemar &amp; dateaug kaf'!$N$5:$N$94,'datemar &amp; dateaug kaf rank'!$A51)</f>
        <v>332.401971006</v>
      </c>
    </row>
    <row r="52" spans="1:27" x14ac:dyDescent="0.2">
      <c r="A52" s="5">
        <v>47</v>
      </c>
      <c r="B52" s="5" t="str">
        <f>VLOOKUP(C52,'datemar &amp; dateaug kaf'!$B$5:$O$94,14,FALSE)</f>
        <v>1961-62</v>
      </c>
      <c r="C52" s="18">
        <f>LARGE('datemar &amp; dateaug kaf'!$B$5:$B$94,'datemar &amp; dateaug kaf rank'!$A52)</f>
        <v>883.34872720500005</v>
      </c>
      <c r="D52" s="5" t="str">
        <f>VLOOKUP(E52,'datemar &amp; dateaug kaf'!$C$5:$O$94,13,FALSE)</f>
        <v>1966-67</v>
      </c>
      <c r="E52" s="18">
        <f>LARGE('datemar &amp; dateaug kaf'!$C$5:$C$94,'datemar &amp; dateaug kaf rank'!$A52)</f>
        <v>537.338161668</v>
      </c>
      <c r="F52" s="5" t="str">
        <f>VLOOKUP(G52,'datemar &amp; dateaug kaf'!$D$5:$O$94,12,FALSE)</f>
        <v>1976-77</v>
      </c>
      <c r="G52" s="18">
        <f>LARGE('datemar &amp; dateaug kaf'!$D$5:$D$94,'datemar &amp; dateaug kaf rank'!$A52)</f>
        <v>355.07106106500004</v>
      </c>
      <c r="H52" s="5" t="str">
        <f>VLOOKUP(I52,'datemar &amp; dateaug kaf'!$E$5:$O$94,11,FALSE)</f>
        <v>1966-67</v>
      </c>
      <c r="I52" s="18">
        <f>LARGE('datemar &amp; dateaug kaf'!$E$5:$E$94,'datemar &amp; dateaug kaf rank'!$A52)</f>
        <v>251.43470131499998</v>
      </c>
      <c r="J52" s="5" t="str">
        <f>VLOOKUP(K52,'datemar &amp; dateaug kaf'!$F$5:$O$94,10,FALSE)</f>
        <v>1937-38</v>
      </c>
      <c r="K52" s="18">
        <f>LARGE('datemar &amp; dateaug kaf'!$F$5:$F$94,'datemar &amp; dateaug kaf rank'!$A52)</f>
        <v>179.27999327699999</v>
      </c>
      <c r="L52" s="5" t="str">
        <f>VLOOKUP(M52,'datemar &amp; dateaug kaf'!$G$5:$O$94,9,FALSE)</f>
        <v>1998-99</v>
      </c>
      <c r="M52" s="18">
        <f>LARGE('datemar &amp; dateaug kaf'!$G$5:$G$94,'datemar &amp; dateaug kaf rank'!$A52)</f>
        <v>117.99668979</v>
      </c>
      <c r="N52" s="5" t="str">
        <f>VLOOKUP(O52,'datemar &amp; dateaug kaf'!$H$5:$O$94,8,FALSE)</f>
        <v>1998-99</v>
      </c>
      <c r="O52" s="18">
        <f>LARGE('datemar &amp; dateaug kaf'!$H$5:$H$94,'datemar &amp; dateaug kaf rank'!$A52)</f>
        <v>74.832393888000013</v>
      </c>
      <c r="P52" s="5" t="str">
        <f>VLOOKUP(Q52,'datemar &amp; dateaug kaf'!$I$5:$O$94,7,FALSE)</f>
        <v>1989-90</v>
      </c>
      <c r="Q52" s="18">
        <f>LARGE('datemar &amp; dateaug kaf'!$I$5:$I$94,'datemar &amp; dateaug kaf rank'!$A52)</f>
        <v>40.274378655</v>
      </c>
      <c r="R52" s="5" t="str">
        <f>VLOOKUP(S52,'datemar &amp; dateaug kaf'!$J$5:$O$94,6,FALSE)</f>
        <v>1959-60</v>
      </c>
      <c r="S52" s="18">
        <f>LARGE('datemar &amp; dateaug kaf'!$J$5:$J$94,'datemar &amp; dateaug kaf rank'!$A52)</f>
        <v>2062.8693441300002</v>
      </c>
      <c r="T52" s="5" t="str">
        <f>VLOOKUP(U52,'datemar &amp; dateaug kaf'!$K$5:$O$94,5,FALSE)</f>
        <v>1997-98</v>
      </c>
      <c r="U52" s="18">
        <f>LARGE('datemar &amp; dateaug kaf'!$K$5:$K$94,'datemar &amp; dateaug kaf rank'!$A52)</f>
        <v>1913.5000935329999</v>
      </c>
      <c r="V52" s="5" t="str">
        <f>VLOOKUP(W52,'datemar &amp; dateaug kaf'!$L$5:$O$94,4,FALSE)</f>
        <v>1987-88</v>
      </c>
      <c r="W52" s="18">
        <f>LARGE('datemar &amp; dateaug kaf'!$L$5:$L$94,'datemar &amp; dateaug kaf rank'!$A52)</f>
        <v>1470.470027502</v>
      </c>
      <c r="X52" s="5" t="str">
        <f>VLOOKUP(Y52,'datemar &amp; dateaug kaf'!$M$5:$O$94,3,FALSE)</f>
        <v>2007-08</v>
      </c>
      <c r="Y52" s="18">
        <f>LARGE('datemar &amp; dateaug kaf'!$M$5:$M$94,'datemar &amp; dateaug kaf rank'!$A52)</f>
        <v>883.82277677399998</v>
      </c>
      <c r="Z52" s="5" t="str">
        <f>VLOOKUP(AA52,'datemar &amp; dateaug kaf'!$N$5:$O$94,2,FALSE)</f>
        <v>1959-60</v>
      </c>
      <c r="AA52" s="18">
        <f>LARGE('datemar &amp; dateaug kaf'!$N$5:$N$94,'datemar &amp; dateaug kaf rank'!$A52)</f>
        <v>331.66411979399999</v>
      </c>
    </row>
    <row r="53" spans="1:27" x14ac:dyDescent="0.2">
      <c r="A53" s="5">
        <v>48</v>
      </c>
      <c r="B53" s="5" t="str">
        <f>VLOOKUP(C53,'datemar &amp; dateaug kaf'!$B$5:$O$94,14,FALSE)</f>
        <v>1947-48</v>
      </c>
      <c r="C53" s="18">
        <f>LARGE('datemar &amp; dateaug kaf'!$B$5:$B$94,'datemar &amp; dateaug kaf rank'!$A53)</f>
        <v>882.25385121299996</v>
      </c>
      <c r="D53" s="5" t="str">
        <f>VLOOKUP(E53,'datemar &amp; dateaug kaf'!$C$5:$O$94,13,FALSE)</f>
        <v>1971-72</v>
      </c>
      <c r="E53" s="18">
        <f>LARGE('datemar &amp; dateaug kaf'!$C$5:$C$94,'datemar &amp; dateaug kaf rank'!$A53)</f>
        <v>536.51502120299995</v>
      </c>
      <c r="F53" s="5" t="str">
        <f>VLOOKUP(G53,'datemar &amp; dateaug kaf'!$D$5:$O$94,12,FALSE)</f>
        <v>1934-35</v>
      </c>
      <c r="G53" s="18">
        <f>LARGE('datemar &amp; dateaug kaf'!$D$5:$D$94,'datemar &amp; dateaug kaf rank'!$A53)</f>
        <v>352.67106115500002</v>
      </c>
      <c r="H53" s="5" t="str">
        <f>VLOOKUP(I53,'datemar &amp; dateaug kaf'!$E$5:$O$94,11,FALSE)</f>
        <v>1932-33</v>
      </c>
      <c r="I53" s="18">
        <f>LARGE('datemar &amp; dateaug kaf'!$E$5:$E$94,'datemar &amp; dateaug kaf rank'!$A53)</f>
        <v>249.54246998100001</v>
      </c>
      <c r="J53" s="5" t="str">
        <f>VLOOKUP(K53,'datemar &amp; dateaug kaf'!$F$5:$O$94,10,FALSE)</f>
        <v>1953-54</v>
      </c>
      <c r="K53" s="18">
        <f>LARGE('datemar &amp; dateaug kaf'!$F$5:$F$94,'datemar &amp; dateaug kaf rank'!$A53)</f>
        <v>178.427100747</v>
      </c>
      <c r="L53" s="5" t="str">
        <f>VLOOKUP(M53,'datemar &amp; dateaug kaf'!$G$5:$O$94,9,FALSE)</f>
        <v>1950-51</v>
      </c>
      <c r="M53" s="18">
        <f>LARGE('datemar &amp; dateaug kaf'!$G$5:$G$94,'datemar &amp; dateaug kaf rank'!$A53)</f>
        <v>117.59007823499999</v>
      </c>
      <c r="N53" s="5" t="str">
        <f>VLOOKUP(O53,'datemar &amp; dateaug kaf'!$H$5:$O$94,8,FALSE)</f>
        <v>1987-88</v>
      </c>
      <c r="O53" s="18">
        <f>LARGE('datemar &amp; dateaug kaf'!$H$5:$H$94,'datemar &amp; dateaug kaf rank'!$A53)</f>
        <v>74.499170759999998</v>
      </c>
      <c r="P53" s="5" t="str">
        <f>VLOOKUP(Q53,'datemar &amp; dateaug kaf'!$I$5:$O$94,7,FALSE)</f>
        <v>2010-11</v>
      </c>
      <c r="Q53" s="18">
        <f>LARGE('datemar &amp; dateaug kaf'!$I$5:$I$94,'datemar &amp; dateaug kaf rank'!$A53)</f>
        <v>39.290577038999999</v>
      </c>
      <c r="R53" s="5" t="str">
        <f>VLOOKUP(S53,'datemar &amp; dateaug kaf'!$J$5:$O$94,6,FALSE)</f>
        <v>1997-98</v>
      </c>
      <c r="S53" s="18">
        <f>LARGE('datemar &amp; dateaug kaf'!$J$5:$J$94,'datemar &amp; dateaug kaf rank'!$A53)</f>
        <v>2053.8108320729998</v>
      </c>
      <c r="T53" s="5" t="str">
        <f>VLOOKUP(U53,'datemar &amp; dateaug kaf'!$K$5:$O$94,5,FALSE)</f>
        <v>1961-62</v>
      </c>
      <c r="U53" s="18">
        <f>LARGE('datemar &amp; dateaug kaf'!$K$5:$K$94,'datemar &amp; dateaug kaf rank'!$A53)</f>
        <v>1911.455134932</v>
      </c>
      <c r="V53" s="5" t="str">
        <f>VLOOKUP(W53,'datemar &amp; dateaug kaf'!$L$5:$O$94,4,FALSE)</f>
        <v>1974-75</v>
      </c>
      <c r="W53" s="18">
        <f>LARGE('datemar &amp; dateaug kaf'!$L$5:$L$94,'datemar &amp; dateaug kaf rank'!$A53)</f>
        <v>1470.456143205</v>
      </c>
      <c r="X53" s="5" t="str">
        <f>VLOOKUP(Y53,'datemar &amp; dateaug kaf'!$M$5:$O$94,3,FALSE)</f>
        <v>1933-34</v>
      </c>
      <c r="Y53" s="18">
        <f>LARGE('datemar &amp; dateaug kaf'!$M$5:$M$94,'datemar &amp; dateaug kaf rank'!$A53)</f>
        <v>876.8746778609999</v>
      </c>
      <c r="Z53" s="5" t="str">
        <f>VLOOKUP(AA53,'datemar &amp; dateaug kaf'!$N$5:$O$94,2,FALSE)</f>
        <v>1988-89</v>
      </c>
      <c r="AA53" s="18">
        <f>LARGE('datemar &amp; dateaug kaf'!$N$5:$N$94,'datemar &amp; dateaug kaf rank'!$A53)</f>
        <v>329.020152951</v>
      </c>
    </row>
    <row r="54" spans="1:27" x14ac:dyDescent="0.2">
      <c r="A54" s="5">
        <v>49</v>
      </c>
      <c r="B54" s="5" t="str">
        <f>VLOOKUP(C54,'datemar &amp; dateaug kaf'!$B$5:$O$94,14,FALSE)</f>
        <v>1966-67</v>
      </c>
      <c r="C54" s="18">
        <f>LARGE('datemar &amp; dateaug kaf'!$B$5:$B$94,'datemar &amp; dateaug kaf rank'!$A54)</f>
        <v>880.25451244500005</v>
      </c>
      <c r="D54" s="5" t="str">
        <f>VLOOKUP(E54,'datemar &amp; dateaug kaf'!$C$5:$O$94,13,FALSE)</f>
        <v>1950-51</v>
      </c>
      <c r="E54" s="18">
        <f>LARGE('datemar &amp; dateaug kaf'!$C$5:$C$94,'datemar &amp; dateaug kaf rank'!$A54)</f>
        <v>535.06510390200003</v>
      </c>
      <c r="F54" s="5" t="str">
        <f>VLOOKUP(G54,'datemar &amp; dateaug kaf'!$D$5:$O$94,12,FALSE)</f>
        <v>1966-67</v>
      </c>
      <c r="G54" s="18">
        <f>LARGE('datemar &amp; dateaug kaf'!$D$5:$D$94,'datemar &amp; dateaug kaf rank'!$A54)</f>
        <v>352.45882975799998</v>
      </c>
      <c r="H54" s="5" t="str">
        <f>VLOOKUP(I54,'datemar &amp; dateaug kaf'!$E$5:$O$94,11,FALSE)</f>
        <v>1947-48</v>
      </c>
      <c r="I54" s="18">
        <f>LARGE('datemar &amp; dateaug kaf'!$E$5:$E$94,'datemar &amp; dateaug kaf rank'!$A54)</f>
        <v>248.39404027199998</v>
      </c>
      <c r="J54" s="5" t="str">
        <f>VLOOKUP(K54,'datemar &amp; dateaug kaf'!$F$5:$O$94,10,FALSE)</f>
        <v>1932-33</v>
      </c>
      <c r="K54" s="18">
        <f>LARGE('datemar &amp; dateaug kaf'!$F$5:$F$94,'datemar &amp; dateaug kaf rank'!$A54)</f>
        <v>178.13751398099998</v>
      </c>
      <c r="L54" s="5" t="str">
        <f>VLOOKUP(M54,'datemar &amp; dateaug kaf'!$G$5:$O$94,9,FALSE)</f>
        <v>1941-42</v>
      </c>
      <c r="M54" s="18">
        <f>LARGE('datemar &amp; dateaug kaf'!$G$5:$G$94,'datemar &amp; dateaug kaf rank'!$A54)</f>
        <v>116.85024355199999</v>
      </c>
      <c r="N54" s="5" t="str">
        <f>VLOOKUP(O54,'datemar &amp; dateaug kaf'!$H$5:$O$94,8,FALSE)</f>
        <v>1946-47</v>
      </c>
      <c r="O54" s="18">
        <f>LARGE('datemar &amp; dateaug kaf'!$H$5:$H$94,'datemar &amp; dateaug kaf rank'!$A54)</f>
        <v>73.814873265000003</v>
      </c>
      <c r="P54" s="5" t="str">
        <f>VLOOKUP(Q54,'datemar &amp; dateaug kaf'!$I$5:$O$94,7,FALSE)</f>
        <v>1999-2000</v>
      </c>
      <c r="Q54" s="18">
        <f>LARGE('datemar &amp; dateaug kaf'!$I$5:$I$94,'datemar &amp; dateaug kaf rank'!$A54)</f>
        <v>38.798676230999995</v>
      </c>
      <c r="R54" s="5" t="str">
        <f>VLOOKUP(S54,'datemar &amp; dateaug kaf'!$J$5:$O$94,6,FALSE)</f>
        <v>1935-36</v>
      </c>
      <c r="S54" s="18">
        <f>LARGE('datemar &amp; dateaug kaf'!$J$5:$J$94,'datemar &amp; dateaug kaf rank'!$A54)</f>
        <v>2053.3129808519998</v>
      </c>
      <c r="T54" s="5" t="str">
        <f>VLOOKUP(U54,'datemar &amp; dateaug kaf'!$K$5:$O$94,5,FALSE)</f>
        <v>1935-36</v>
      </c>
      <c r="U54" s="18">
        <f>LARGE('datemar &amp; dateaug kaf'!$K$5:$K$94,'datemar &amp; dateaug kaf rank'!$A54)</f>
        <v>1909.610506902</v>
      </c>
      <c r="V54" s="5" t="str">
        <f>VLOOKUP(W54,'datemar &amp; dateaug kaf'!$L$5:$O$94,4,FALSE)</f>
        <v>1994-95</v>
      </c>
      <c r="W54" s="18">
        <f>LARGE('datemar &amp; dateaug kaf'!$L$5:$L$94,'datemar &amp; dateaug kaf rank'!$A54)</f>
        <v>1469.3592837419999</v>
      </c>
      <c r="X54" s="5" t="str">
        <f>VLOOKUP(Y54,'datemar &amp; dateaug kaf'!$M$5:$O$94,3,FALSE)</f>
        <v>2012-13</v>
      </c>
      <c r="Y54" s="18">
        <f>LARGE('datemar &amp; dateaug kaf'!$M$5:$M$94,'datemar &amp; dateaug kaf rank'!$A54)</f>
        <v>876.44426465399999</v>
      </c>
      <c r="Z54" s="5" t="str">
        <f>VLOOKUP(AA54,'datemar &amp; dateaug kaf'!$N$5:$O$94,2,FALSE)</f>
        <v>1951-52</v>
      </c>
      <c r="AA54" s="18">
        <f>LARGE('datemar &amp; dateaug kaf'!$N$5:$N$94,'datemar &amp; dateaug kaf rank'!$A54)</f>
        <v>327.298500123</v>
      </c>
    </row>
    <row r="55" spans="1:27" x14ac:dyDescent="0.2">
      <c r="A55" s="5">
        <v>50</v>
      </c>
      <c r="B55" s="5" t="str">
        <f>VLOOKUP(C55,'datemar &amp; dateaug kaf'!$B$5:$O$94,14,FALSE)</f>
        <v>1980-81</v>
      </c>
      <c r="C55" s="18">
        <f>LARGE('datemar &amp; dateaug kaf'!$B$5:$B$94,'datemar &amp; dateaug kaf rank'!$A55)</f>
        <v>876.60095886300007</v>
      </c>
      <c r="D55" s="5" t="str">
        <f>VLOOKUP(E55,'datemar &amp; dateaug kaf'!$C$5:$O$94,13,FALSE)</f>
        <v>1944-45</v>
      </c>
      <c r="E55" s="18">
        <f>LARGE('datemar &amp; dateaug kaf'!$C$5:$C$94,'datemar &amp; dateaug kaf rank'!$A55)</f>
        <v>529.37055866100002</v>
      </c>
      <c r="F55" s="5" t="str">
        <f>VLOOKUP(G55,'datemar &amp; dateaug kaf'!$D$5:$O$94,12,FALSE)</f>
        <v>2007-08</v>
      </c>
      <c r="G55" s="18">
        <f>LARGE('datemar &amp; dateaug kaf'!$D$5:$D$94,'datemar &amp; dateaug kaf rank'!$A55)</f>
        <v>351.64759011900003</v>
      </c>
      <c r="H55" s="5" t="str">
        <f>VLOOKUP(I55,'datemar &amp; dateaug kaf'!$E$5:$O$94,11,FALSE)</f>
        <v>1940-41</v>
      </c>
      <c r="I55" s="18">
        <f>LARGE('datemar &amp; dateaug kaf'!$E$5:$E$94,'datemar &amp; dateaug kaf rank'!$A55)</f>
        <v>247.311065106</v>
      </c>
      <c r="J55" s="5" t="str">
        <f>VLOOKUP(K55,'datemar &amp; dateaug kaf'!$F$5:$O$94,10,FALSE)</f>
        <v>1977-78</v>
      </c>
      <c r="K55" s="18">
        <f>LARGE('datemar &amp; dateaug kaf'!$F$5:$F$94,'datemar &amp; dateaug kaf rank'!$A55)</f>
        <v>177.83602638900001</v>
      </c>
      <c r="L55" s="5" t="str">
        <f>VLOOKUP(M55,'datemar &amp; dateaug kaf'!$G$5:$O$94,9,FALSE)</f>
        <v>1953-54</v>
      </c>
      <c r="M55" s="18">
        <f>LARGE('datemar &amp; dateaug kaf'!$G$5:$G$94,'datemar &amp; dateaug kaf rank'!$A55)</f>
        <v>116.078673333</v>
      </c>
      <c r="N55" s="5" t="str">
        <f>VLOOKUP(O55,'datemar &amp; dateaug kaf'!$H$5:$O$94,8,FALSE)</f>
        <v>2013-14</v>
      </c>
      <c r="O55" s="18">
        <f>LARGE('datemar &amp; dateaug kaf'!$H$5:$H$94,'datemar &amp; dateaug kaf rank'!$A55)</f>
        <v>72.850906359000007</v>
      </c>
      <c r="P55" s="5" t="str">
        <f>VLOOKUP(Q55,'datemar &amp; dateaug kaf'!$I$5:$O$94,7,FALSE)</f>
        <v>1945-46</v>
      </c>
      <c r="Q55" s="18">
        <f>LARGE('datemar &amp; dateaug kaf'!$I$5:$I$94,'datemar &amp; dateaug kaf rank'!$A55)</f>
        <v>38.368263024000001</v>
      </c>
      <c r="R55" s="5" t="str">
        <f>VLOOKUP(S55,'datemar &amp; dateaug kaf'!$J$5:$O$94,6,FALSE)</f>
        <v>1956-57</v>
      </c>
      <c r="S55" s="18">
        <f>LARGE('datemar &amp; dateaug kaf'!$J$5:$J$94,'datemar &amp; dateaug kaf rank'!$A55)</f>
        <v>2042.8105019070001</v>
      </c>
      <c r="T55" s="5" t="str">
        <f>VLOOKUP(U55,'datemar &amp; dateaug kaf'!$K$5:$O$94,5,FALSE)</f>
        <v>2007-08</v>
      </c>
      <c r="U55" s="18">
        <f>LARGE('datemar &amp; dateaug kaf'!$K$5:$K$94,'datemar &amp; dateaug kaf rank'!$A55)</f>
        <v>1900.4964576570001</v>
      </c>
      <c r="V55" s="5" t="str">
        <f>VLOOKUP(W55,'datemar &amp; dateaug kaf'!$L$5:$O$94,4,FALSE)</f>
        <v>1951-52</v>
      </c>
      <c r="W55" s="18">
        <f>LARGE('datemar &amp; dateaug kaf'!$L$5:$L$94,'datemar &amp; dateaug kaf rank'!$A55)</f>
        <v>1459.326887424</v>
      </c>
      <c r="X55" s="5" t="str">
        <f>VLOOKUP(Y55,'datemar &amp; dateaug kaf'!$M$5:$O$94,3,FALSE)</f>
        <v>1957-58</v>
      </c>
      <c r="Y55" s="18">
        <f>LARGE('datemar &amp; dateaug kaf'!$M$5:$M$94,'datemar &amp; dateaug kaf rank'!$A55)</f>
        <v>864.577157661</v>
      </c>
      <c r="Z55" s="5" t="str">
        <f>VLOOKUP(AA55,'datemar &amp; dateaug kaf'!$N$5:$O$94,2,FALSE)</f>
        <v>1942-43</v>
      </c>
      <c r="AA55" s="18">
        <f>LARGE('datemar &amp; dateaug kaf'!$N$5:$N$94,'datemar &amp; dateaug kaf rank'!$A55)</f>
        <v>324.77750848199997</v>
      </c>
    </row>
    <row r="56" spans="1:27" x14ac:dyDescent="0.2">
      <c r="A56" s="5">
        <v>51</v>
      </c>
      <c r="B56" s="5" t="str">
        <f>VLOOKUP(C56,'datemar &amp; dateaug kaf'!$B$5:$O$94,14,FALSE)</f>
        <v>1955-56</v>
      </c>
      <c r="C56" s="18">
        <f>LARGE('datemar &amp; dateaug kaf'!$B$5:$B$94,'datemar &amp; dateaug kaf rank'!$A56)</f>
        <v>870.71004999299998</v>
      </c>
      <c r="D56" s="5" t="str">
        <f>VLOOKUP(E56,'datemar &amp; dateaug kaf'!$C$5:$O$94,13,FALSE)</f>
        <v>1983-84</v>
      </c>
      <c r="E56" s="18">
        <f>LARGE('datemar &amp; dateaug kaf'!$C$5:$C$94,'datemar &amp; dateaug kaf rank'!$A56)</f>
        <v>528.19634382900006</v>
      </c>
      <c r="F56" s="5" t="str">
        <f>VLOOKUP(G56,'datemar &amp; dateaug kaf'!$D$5:$O$94,12,FALSE)</f>
        <v>2009-10</v>
      </c>
      <c r="G56" s="18">
        <f>LARGE('datemar &amp; dateaug kaf'!$D$5:$D$94,'datemar &amp; dateaug kaf rank'!$A56)</f>
        <v>348.35701172999995</v>
      </c>
      <c r="H56" s="5" t="str">
        <f>VLOOKUP(I56,'datemar &amp; dateaug kaf'!$E$5:$O$94,11,FALSE)</f>
        <v>1973-74</v>
      </c>
      <c r="I56" s="18">
        <f>LARGE('datemar &amp; dateaug kaf'!$E$5:$E$94,'datemar &amp; dateaug kaf rank'!$A56)</f>
        <v>245.61718087200001</v>
      </c>
      <c r="J56" s="5" t="str">
        <f>VLOOKUP(K56,'datemar &amp; dateaug kaf'!$F$5:$O$94,10,FALSE)</f>
        <v>1978-79</v>
      </c>
      <c r="K56" s="18">
        <f>LARGE('datemar &amp; dateaug kaf'!$F$5:$F$94,'datemar &amp; dateaug kaf rank'!$A56)</f>
        <v>177.16958013300001</v>
      </c>
      <c r="L56" s="5" t="str">
        <f>VLOOKUP(M56,'datemar &amp; dateaug kaf'!$G$5:$O$94,9,FALSE)</f>
        <v>1931-32</v>
      </c>
      <c r="M56" s="18">
        <f>LARGE('datemar &amp; dateaug kaf'!$G$5:$G$94,'datemar &amp; dateaug kaf rank'!$A56)</f>
        <v>115.941813834</v>
      </c>
      <c r="N56" s="5" t="str">
        <f>VLOOKUP(O56,'datemar &amp; dateaug kaf'!$H$5:$O$94,8,FALSE)</f>
        <v>1994-95</v>
      </c>
      <c r="O56" s="18">
        <f>LARGE('datemar &amp; dateaug kaf'!$H$5:$H$94,'datemar &amp; dateaug kaf rank'!$A56)</f>
        <v>72.640658432999999</v>
      </c>
      <c r="P56" s="5" t="str">
        <f>VLOOKUP(Q56,'datemar &amp; dateaug kaf'!$I$5:$O$94,7,FALSE)</f>
        <v>1945-46</v>
      </c>
      <c r="Q56" s="18">
        <f>LARGE('datemar &amp; dateaug kaf'!$I$5:$I$94,'datemar &amp; dateaug kaf rank'!$A56)</f>
        <v>38.368263024000001</v>
      </c>
      <c r="R56" s="5" t="str">
        <f>VLOOKUP(S56,'datemar &amp; dateaug kaf'!$J$5:$O$94,6,FALSE)</f>
        <v>1934-35</v>
      </c>
      <c r="S56" s="18">
        <f>LARGE('datemar &amp; dateaug kaf'!$J$5:$J$94,'datemar &amp; dateaug kaf rank'!$A56)</f>
        <v>2041.1424027959999</v>
      </c>
      <c r="T56" s="5" t="str">
        <f>VLOOKUP(U56,'datemar &amp; dateaug kaf'!$K$5:$O$94,5,FALSE)</f>
        <v>1987-88</v>
      </c>
      <c r="U56" s="18">
        <f>LARGE('datemar &amp; dateaug kaf'!$K$5:$K$94,'datemar &amp; dateaug kaf rank'!$A56)</f>
        <v>1890.430342332</v>
      </c>
      <c r="V56" s="5" t="str">
        <f>VLOOKUP(W56,'datemar &amp; dateaug kaf'!$L$5:$O$94,4,FALSE)</f>
        <v>1969-70</v>
      </c>
      <c r="W56" s="18">
        <f>LARGE('datemar &amp; dateaug kaf'!$L$5:$L$94,'datemar &amp; dateaug kaf rank'!$A56)</f>
        <v>1438.3754832510001</v>
      </c>
      <c r="X56" s="5" t="str">
        <f>VLOOKUP(Y56,'datemar &amp; dateaug kaf'!$M$5:$O$94,3,FALSE)</f>
        <v>1951-52</v>
      </c>
      <c r="Y56" s="18">
        <f>LARGE('datemar &amp; dateaug kaf'!$M$5:$M$94,'datemar &amp; dateaug kaf rank'!$A56)</f>
        <v>851.84922425399998</v>
      </c>
      <c r="Z56" s="5" t="str">
        <f>VLOOKUP(AA56,'datemar &amp; dateaug kaf'!$N$5:$O$94,2,FALSE)</f>
        <v>1974-75</v>
      </c>
      <c r="AA56" s="18">
        <f>LARGE('datemar &amp; dateaug kaf'!$N$5:$N$94,'datemar &amp; dateaug kaf rank'!$A56)</f>
        <v>324.10114487100003</v>
      </c>
    </row>
    <row r="57" spans="1:27" x14ac:dyDescent="0.2">
      <c r="A57" s="5">
        <v>52</v>
      </c>
      <c r="B57" s="5" t="str">
        <f>VLOOKUP(C57,'datemar &amp; dateaug kaf'!$B$5:$O$94,14,FALSE)</f>
        <v>1988-89</v>
      </c>
      <c r="C57" s="18">
        <f>LARGE('datemar &amp; dateaug kaf'!$B$5:$B$94,'datemar &amp; dateaug kaf rank'!$A57)</f>
        <v>865.24757085900001</v>
      </c>
      <c r="D57" s="5" t="str">
        <f>VLOOKUP(E57,'datemar &amp; dateaug kaf'!$C$5:$O$94,13,FALSE)</f>
        <v>1972-73</v>
      </c>
      <c r="E57" s="18">
        <f>LARGE('datemar &amp; dateaug kaf'!$C$5:$C$94,'datemar &amp; dateaug kaf rank'!$A57)</f>
        <v>525.31634393700006</v>
      </c>
      <c r="F57" s="5" t="str">
        <f>VLOOKUP(G57,'datemar &amp; dateaug kaf'!$D$5:$O$94,12,FALSE)</f>
        <v>1950-51</v>
      </c>
      <c r="G57" s="18">
        <f>LARGE('datemar &amp; dateaug kaf'!$D$5:$D$94,'datemar &amp; dateaug kaf rank'!$A57)</f>
        <v>347.62709440200001</v>
      </c>
      <c r="H57" s="5" t="str">
        <f>VLOOKUP(I57,'datemar &amp; dateaug kaf'!$E$5:$O$94,11,FALSE)</f>
        <v>2013-14</v>
      </c>
      <c r="I57" s="18">
        <f>LARGE('datemar &amp; dateaug kaf'!$E$5:$E$94,'datemar &amp; dateaug kaf rank'!$A57)</f>
        <v>245.365280055</v>
      </c>
      <c r="J57" s="5" t="str">
        <f>VLOOKUP(K57,'datemar &amp; dateaug kaf'!$F$5:$O$94,10,FALSE)</f>
        <v>1934-35</v>
      </c>
      <c r="K57" s="18">
        <f>LARGE('datemar &amp; dateaug kaf'!$F$5:$F$94,'datemar &amp; dateaug kaf rank'!$A57)</f>
        <v>173.54379514500002</v>
      </c>
      <c r="L57" s="5" t="str">
        <f>VLOOKUP(M57,'datemar &amp; dateaug kaf'!$G$5:$O$94,9,FALSE)</f>
        <v>1987-88</v>
      </c>
      <c r="M57" s="18">
        <f>LARGE('datemar &amp; dateaug kaf'!$G$5:$G$94,'datemar &amp; dateaug kaf rank'!$A57)</f>
        <v>115.38842542499999</v>
      </c>
      <c r="N57" s="5" t="str">
        <f>VLOOKUP(O57,'datemar &amp; dateaug kaf'!$H$5:$O$94,8,FALSE)</f>
        <v>1961-62</v>
      </c>
      <c r="O57" s="18">
        <f>LARGE('datemar &amp; dateaug kaf'!$H$5:$H$94,'datemar &amp; dateaug kaf rank'!$A57)</f>
        <v>72.263798942999998</v>
      </c>
      <c r="P57" s="5" t="str">
        <f>VLOOKUP(Q57,'datemar &amp; dateaug kaf'!$I$5:$O$94,7,FALSE)</f>
        <v>1965-66</v>
      </c>
      <c r="Q57" s="18">
        <f>LARGE('datemar &amp; dateaug kaf'!$I$5:$I$94,'datemar &amp; dateaug kaf rank'!$A57)</f>
        <v>37.322973807000004</v>
      </c>
      <c r="R57" s="5" t="str">
        <f>VLOOKUP(S57,'datemar &amp; dateaug kaf'!$J$5:$O$94,6,FALSE)</f>
        <v>1968-69</v>
      </c>
      <c r="S57" s="18">
        <f>LARGE('datemar &amp; dateaug kaf'!$J$5:$J$94,'datemar &amp; dateaug kaf rank'!$A57)</f>
        <v>2040.1328160570001</v>
      </c>
      <c r="T57" s="5" t="str">
        <f>VLOOKUP(U57,'datemar &amp; dateaug kaf'!$K$5:$O$94,5,FALSE)</f>
        <v>1968-69</v>
      </c>
      <c r="U57" s="18">
        <f>LARGE('datemar &amp; dateaug kaf'!$K$5:$K$94,'datemar &amp; dateaug kaf rank'!$A57)</f>
        <v>1888.1592680369999</v>
      </c>
      <c r="V57" s="5" t="str">
        <f>VLOOKUP(W57,'datemar &amp; dateaug kaf'!$L$5:$O$94,4,FALSE)</f>
        <v>2007-08</v>
      </c>
      <c r="W57" s="18">
        <f>LARGE('datemar &amp; dateaug kaf'!$L$5:$L$94,'datemar &amp; dateaug kaf rank'!$A57)</f>
        <v>1437.925235334</v>
      </c>
      <c r="X57" s="5" t="str">
        <f>VLOOKUP(Y57,'datemar &amp; dateaug kaf'!$M$5:$O$94,3,FALSE)</f>
        <v>1985-86</v>
      </c>
      <c r="Y57" s="18">
        <f>LARGE('datemar &amp; dateaug kaf'!$M$5:$M$94,'datemar &amp; dateaug kaf rank'!$A57)</f>
        <v>840.47401806899995</v>
      </c>
      <c r="Z57" s="5" t="str">
        <f>VLOOKUP(AA57,'datemar &amp; dateaug kaf'!$N$5:$O$94,2,FALSE)</f>
        <v>1977-78</v>
      </c>
      <c r="AA57" s="18">
        <f>LARGE('datemar &amp; dateaug kaf'!$N$5:$N$94,'datemar &amp; dateaug kaf rank'!$A57)</f>
        <v>321.39569042699998</v>
      </c>
    </row>
    <row r="58" spans="1:27" x14ac:dyDescent="0.2">
      <c r="A58" s="5">
        <v>53</v>
      </c>
      <c r="B58" s="5" t="str">
        <f>VLOOKUP(C58,'datemar &amp; dateaug kaf'!$B$5:$O$94,14,FALSE)</f>
        <v>1932-33</v>
      </c>
      <c r="C58" s="18">
        <f>LARGE('datemar &amp; dateaug kaf'!$B$5:$B$94,'datemar &amp; dateaug kaf rank'!$A58)</f>
        <v>864.29947172100003</v>
      </c>
      <c r="D58" s="5" t="str">
        <f>VLOOKUP(E58,'datemar &amp; dateaug kaf'!$C$5:$O$94,13,FALSE)</f>
        <v>1938-39</v>
      </c>
      <c r="E58" s="18">
        <f>LARGE('datemar &amp; dateaug kaf'!$C$5:$C$94,'datemar &amp; dateaug kaf rank'!$A58)</f>
        <v>520.57584824700007</v>
      </c>
      <c r="F58" s="5" t="str">
        <f>VLOOKUP(G58,'datemar &amp; dateaug kaf'!$D$5:$O$94,12,FALSE)</f>
        <v>1973-74</v>
      </c>
      <c r="G58" s="18">
        <f>LARGE('datemar &amp; dateaug kaf'!$D$5:$D$94,'datemar &amp; dateaug kaf rank'!$A58)</f>
        <v>344.48924327999998</v>
      </c>
      <c r="H58" s="5" t="str">
        <f>VLOOKUP(I58,'datemar &amp; dateaug kaf'!$E$5:$O$94,11,FALSE)</f>
        <v>1993-94</v>
      </c>
      <c r="I58" s="18">
        <f>LARGE('datemar &amp; dateaug kaf'!$E$5:$E$94,'datemar &amp; dateaug kaf rank'!$A58)</f>
        <v>241.56891656099998</v>
      </c>
      <c r="J58" s="5" t="str">
        <f>VLOOKUP(K58,'datemar &amp; dateaug kaf'!$F$5:$O$94,10,FALSE)</f>
        <v>1965-66</v>
      </c>
      <c r="K58" s="18">
        <f>LARGE('datemar &amp; dateaug kaf'!$F$5:$F$94,'datemar &amp; dateaug kaf rank'!$A58)</f>
        <v>172.69288608600002</v>
      </c>
      <c r="L58" s="5" t="str">
        <f>VLOOKUP(M58,'datemar &amp; dateaug kaf'!$G$5:$O$94,9,FALSE)</f>
        <v>1977-78</v>
      </c>
      <c r="M58" s="18">
        <f>LARGE('datemar &amp; dateaug kaf'!$G$5:$G$94,'datemar &amp; dateaug kaf rank'!$A58)</f>
        <v>114.93421056599999</v>
      </c>
      <c r="N58" s="5" t="str">
        <f>VLOOKUP(O58,'datemar &amp; dateaug kaf'!$H$5:$O$94,8,FALSE)</f>
        <v>1968-69</v>
      </c>
      <c r="O58" s="18">
        <f>LARGE('datemar &amp; dateaug kaf'!$H$5:$H$94,'datemar &amp; dateaug kaf rank'!$A58)</f>
        <v>69.996691589999998</v>
      </c>
      <c r="P58" s="5" t="str">
        <f>VLOOKUP(Q58,'datemar &amp; dateaug kaf'!$I$5:$O$94,7,FALSE)</f>
        <v>2005-06</v>
      </c>
      <c r="Q58" s="18">
        <f>LARGE('datemar &amp; dateaug kaf'!$I$5:$I$94,'datemar &amp; dateaug kaf rank'!$A58)</f>
        <v>37.261486206000001</v>
      </c>
      <c r="R58" s="5" t="str">
        <f>VLOOKUP(S58,'datemar &amp; dateaug kaf'!$J$5:$O$94,6,FALSE)</f>
        <v>1979-80</v>
      </c>
      <c r="S58" s="18">
        <f>LARGE('datemar &amp; dateaug kaf'!$J$5:$J$94,'datemar &amp; dateaug kaf rank'!$A58)</f>
        <v>2027.833312386</v>
      </c>
      <c r="T58" s="5" t="str">
        <f>VLOOKUP(U58,'datemar &amp; dateaug kaf'!$K$5:$O$94,5,FALSE)</f>
        <v>1951-52</v>
      </c>
      <c r="U58" s="18">
        <f>LARGE('datemar &amp; dateaug kaf'!$K$5:$K$94,'datemar &amp; dateaug kaf rank'!$A58)</f>
        <v>1884.8825739450001</v>
      </c>
      <c r="V58" s="5" t="str">
        <f>VLOOKUP(W58,'datemar &amp; dateaug kaf'!$L$5:$O$94,4,FALSE)</f>
        <v>2005-06</v>
      </c>
      <c r="W58" s="18">
        <f>LARGE('datemar &amp; dateaug kaf'!$L$5:$L$94,'datemar &amp; dateaug kaf rank'!$A58)</f>
        <v>1421.4901946279999</v>
      </c>
      <c r="X58" s="5" t="str">
        <f>VLOOKUP(Y58,'datemar &amp; dateaug kaf'!$M$5:$O$94,3,FALSE)</f>
        <v>1994-95</v>
      </c>
      <c r="Y58" s="18">
        <f>LARGE('datemar &amp; dateaug kaf'!$M$5:$M$94,'datemar &amp; dateaug kaf rank'!$A58)</f>
        <v>821.59732456200004</v>
      </c>
      <c r="Z58" s="5" t="str">
        <f>VLOOKUP(AA58,'datemar &amp; dateaug kaf'!$N$5:$O$94,2,FALSE)</f>
        <v>1978-79</v>
      </c>
      <c r="AA58" s="18">
        <f>LARGE('datemar &amp; dateaug kaf'!$N$5:$N$94,'datemar &amp; dateaug kaf rank'!$A58)</f>
        <v>319.858500402</v>
      </c>
    </row>
    <row r="59" spans="1:27" x14ac:dyDescent="0.2">
      <c r="A59" s="5">
        <v>54</v>
      </c>
      <c r="B59" s="5" t="str">
        <f>VLOOKUP(C59,'datemar &amp; dateaug kaf'!$B$5:$O$94,14,FALSE)</f>
        <v>1974-75</v>
      </c>
      <c r="C59" s="18">
        <f>LARGE('datemar &amp; dateaug kaf'!$B$5:$B$94,'datemar &amp; dateaug kaf rank'!$A59)</f>
        <v>861.67930652999996</v>
      </c>
      <c r="D59" s="5" t="str">
        <f>VLOOKUP(E59,'datemar &amp; dateaug kaf'!$C$5:$O$94,13,FALSE)</f>
        <v>1934-35</v>
      </c>
      <c r="E59" s="18">
        <f>LARGE('datemar &amp; dateaug kaf'!$C$5:$C$94,'datemar &amp; dateaug kaf rank'!$A59)</f>
        <v>515.65287322500001</v>
      </c>
      <c r="F59" s="5" t="str">
        <f>VLOOKUP(G59,'datemar &amp; dateaug kaf'!$D$5:$O$94,12,FALSE)</f>
        <v>1944-45</v>
      </c>
      <c r="G59" s="18">
        <f>LARGE('datemar &amp; dateaug kaf'!$D$5:$D$94,'datemar &amp; dateaug kaf rank'!$A59)</f>
        <v>341.63502851099997</v>
      </c>
      <c r="H59" s="5" t="str">
        <f>VLOOKUP(I59,'datemar &amp; dateaug kaf'!$E$5:$O$94,11,FALSE)</f>
        <v>1950-51</v>
      </c>
      <c r="I59" s="18">
        <f>LARGE('datemar &amp; dateaug kaf'!$E$5:$E$94,'datemar &amp; dateaug kaf rank'!$A59)</f>
        <v>239.83932984899999</v>
      </c>
      <c r="J59" s="5" t="str">
        <f>VLOOKUP(K59,'datemar &amp; dateaug kaf'!$F$5:$O$94,10,FALSE)</f>
        <v>1987-88</v>
      </c>
      <c r="K59" s="18">
        <f>LARGE('datemar &amp; dateaug kaf'!$F$5:$F$94,'datemar &amp; dateaug kaf rank'!$A59)</f>
        <v>172.38743155199998</v>
      </c>
      <c r="L59" s="5" t="str">
        <f>VLOOKUP(M59,'datemar &amp; dateaug kaf'!$G$5:$O$94,9,FALSE)</f>
        <v>1968-69</v>
      </c>
      <c r="M59" s="18">
        <f>LARGE('datemar &amp; dateaug kaf'!$G$5:$G$94,'datemar &amp; dateaug kaf rank'!$A59)</f>
        <v>114.759665118</v>
      </c>
      <c r="N59" s="5" t="str">
        <f>VLOOKUP(O59,'datemar &amp; dateaug kaf'!$H$5:$O$94,8,FALSE)</f>
        <v>1981-82</v>
      </c>
      <c r="O59" s="18">
        <f>LARGE('datemar &amp; dateaug kaf'!$H$5:$H$94,'datemar &amp; dateaug kaf rank'!$A59)</f>
        <v>69.780493250999996</v>
      </c>
      <c r="P59" s="5" t="str">
        <f>VLOOKUP(Q59,'datemar &amp; dateaug kaf'!$I$5:$O$94,7,FALSE)</f>
        <v>1988-89</v>
      </c>
      <c r="Q59" s="18">
        <f>LARGE('datemar &amp; dateaug kaf'!$I$5:$I$94,'datemar &amp; dateaug kaf rank'!$A59)</f>
        <v>37.138511004000001</v>
      </c>
      <c r="R59" s="5" t="str">
        <f>VLOOKUP(S59,'datemar &amp; dateaug kaf'!$J$5:$O$94,6,FALSE)</f>
        <v>1951-52</v>
      </c>
      <c r="S59" s="18">
        <f>LARGE('datemar &amp; dateaug kaf'!$J$5:$J$94,'datemar &amp; dateaug kaf rank'!$A59)</f>
        <v>2014.0065360449998</v>
      </c>
      <c r="T59" s="5" t="str">
        <f>VLOOKUP(U59,'datemar &amp; dateaug kaf'!$K$5:$O$94,5,FALSE)</f>
        <v>1933-34</v>
      </c>
      <c r="U59" s="18">
        <f>LARGE('datemar &amp; dateaug kaf'!$K$5:$K$94,'datemar &amp; dateaug kaf rank'!$A59)</f>
        <v>1858.6729881509998</v>
      </c>
      <c r="V59" s="5" t="str">
        <f>VLOOKUP(W59,'datemar &amp; dateaug kaf'!$L$5:$O$94,4,FALSE)</f>
        <v>1937-38</v>
      </c>
      <c r="W59" s="18">
        <f>LARGE('datemar &amp; dateaug kaf'!$L$5:$L$94,'datemar &amp; dateaug kaf rank'!$A59)</f>
        <v>1417.0194509940002</v>
      </c>
      <c r="X59" s="5" t="str">
        <f>VLOOKUP(Y59,'datemar &amp; dateaug kaf'!$M$5:$O$94,3,FALSE)</f>
        <v>1993-94</v>
      </c>
      <c r="Y59" s="18">
        <f>LARGE('datemar &amp; dateaug kaf'!$M$5:$M$94,'datemar &amp; dateaug kaf rank'!$A59)</f>
        <v>816.37087847700002</v>
      </c>
      <c r="Z59" s="5" t="str">
        <f>VLOOKUP(AA59,'datemar &amp; dateaug kaf'!$N$5:$O$94,2,FALSE)</f>
        <v>2012-13</v>
      </c>
      <c r="AA59" s="18">
        <f>LARGE('datemar &amp; dateaug kaf'!$N$5:$N$94,'datemar &amp; dateaug kaf rank'!$A59)</f>
        <v>314.26312871099998</v>
      </c>
    </row>
    <row r="60" spans="1:27" x14ac:dyDescent="0.2">
      <c r="A60" s="5">
        <v>55</v>
      </c>
      <c r="B60" s="5" t="str">
        <f>VLOOKUP(C60,'datemar &amp; dateaug kaf'!$B$5:$O$94,14,FALSE)</f>
        <v>1934-35</v>
      </c>
      <c r="C60" s="18">
        <f>LARGE('datemar &amp; dateaug kaf'!$B$5:$B$94,'datemar &amp; dateaug kaf rank'!$A60)</f>
        <v>857.585422386</v>
      </c>
      <c r="D60" s="5" t="str">
        <f>VLOOKUP(E60,'datemar &amp; dateaug kaf'!$C$5:$O$94,13,FALSE)</f>
        <v>1932-33</v>
      </c>
      <c r="E60" s="18">
        <f>LARGE('datemar &amp; dateaug kaf'!$C$5:$C$94,'datemar &amp; dateaug kaf rank'!$A60)</f>
        <v>508.28626193100001</v>
      </c>
      <c r="F60" s="5" t="str">
        <f>VLOOKUP(G60,'datemar &amp; dateaug kaf'!$D$5:$O$94,12,FALSE)</f>
        <v>1961-62</v>
      </c>
      <c r="G60" s="18">
        <f>LARGE('datemar &amp; dateaug kaf'!$D$5:$D$94,'datemar &amp; dateaug kaf rank'!$A60)</f>
        <v>340.89321035699999</v>
      </c>
      <c r="H60" s="5" t="str">
        <f>VLOOKUP(I60,'datemar &amp; dateaug kaf'!$E$5:$O$94,11,FALSE)</f>
        <v>1963-64</v>
      </c>
      <c r="I60" s="18">
        <f>LARGE('datemar &amp; dateaug kaf'!$E$5:$E$94,'datemar &amp; dateaug kaf rank'!$A60)</f>
        <v>239.33354474399999</v>
      </c>
      <c r="J60" s="5" t="str">
        <f>VLOOKUP(K60,'datemar &amp; dateaug kaf'!$F$5:$O$94,10,FALSE)</f>
        <v>1950-51</v>
      </c>
      <c r="K60" s="18">
        <f>LARGE('datemar &amp; dateaug kaf'!$F$5:$F$94,'datemar &amp; dateaug kaf rank'!$A60)</f>
        <v>171.94511751899998</v>
      </c>
      <c r="L60" s="5" t="str">
        <f>VLOOKUP(M60,'datemar &amp; dateaug kaf'!$G$5:$O$94,9,FALSE)</f>
        <v>1965-66</v>
      </c>
      <c r="M60" s="18">
        <f>LARGE('datemar &amp; dateaug kaf'!$G$5:$G$94,'datemar &amp; dateaug kaf rank'!$A60)</f>
        <v>114.587103141</v>
      </c>
      <c r="N60" s="5" t="str">
        <f>VLOOKUP(O60,'datemar &amp; dateaug kaf'!$H$5:$O$94,8,FALSE)</f>
        <v>1965-66</v>
      </c>
      <c r="O60" s="18">
        <f>LARGE('datemar &amp; dateaug kaf'!$H$5:$H$94,'datemar &amp; dateaug kaf rank'!$A60)</f>
        <v>69.70115441099999</v>
      </c>
      <c r="P60" s="5" t="str">
        <f>VLOOKUP(Q60,'datemar &amp; dateaug kaf'!$I$5:$O$94,7,FALSE)</f>
        <v>1938-39</v>
      </c>
      <c r="Q60" s="18">
        <f>LARGE('datemar &amp; dateaug kaf'!$I$5:$I$94,'datemar &amp; dateaug kaf rank'!$A60)</f>
        <v>36.769585398000004</v>
      </c>
      <c r="R60" s="5" t="str">
        <f>VLOOKUP(S60,'datemar &amp; dateaug kaf'!$J$5:$O$94,6,FALSE)</f>
        <v>1993-94</v>
      </c>
      <c r="S60" s="18">
        <f>LARGE('datemar &amp; dateaug kaf'!$J$5:$J$94,'datemar &amp; dateaug kaf rank'!$A60)</f>
        <v>1988.909677482</v>
      </c>
      <c r="T60" s="5" t="str">
        <f>VLOOKUP(U60,'datemar &amp; dateaug kaf'!$K$5:$O$94,5,FALSE)</f>
        <v>1994-95</v>
      </c>
      <c r="U60" s="18">
        <f>LARGE('datemar &amp; dateaug kaf'!$K$5:$K$94,'datemar &amp; dateaug kaf rank'!$A60)</f>
        <v>1853.410839588</v>
      </c>
      <c r="V60" s="5" t="str">
        <f>VLOOKUP(W60,'datemar &amp; dateaug kaf'!$L$5:$O$94,4,FALSE)</f>
        <v>1968-69</v>
      </c>
      <c r="W60" s="18">
        <f>LARGE('datemar &amp; dateaug kaf'!$L$5:$L$94,'datemar &amp; dateaug kaf rank'!$A60)</f>
        <v>1410.523583469</v>
      </c>
      <c r="X60" s="5" t="str">
        <f>VLOOKUP(Y60,'datemar &amp; dateaug kaf'!$M$5:$O$94,3,FALSE)</f>
        <v>1988-89</v>
      </c>
      <c r="Y60" s="18">
        <f>LARGE('datemar &amp; dateaug kaf'!$M$5:$M$94,'datemar &amp; dateaug kaf rank'!$A60)</f>
        <v>811.08294479099993</v>
      </c>
      <c r="Z60" s="5" t="str">
        <f>VLOOKUP(AA60,'datemar &amp; dateaug kaf'!$N$5:$O$94,2,FALSE)</f>
        <v>1972-73</v>
      </c>
      <c r="AA60" s="18">
        <f>LARGE('datemar &amp; dateaug kaf'!$N$5:$N$94,'datemar &amp; dateaug kaf rank'!$A60)</f>
        <v>312.04957507500001</v>
      </c>
    </row>
    <row r="61" spans="1:27" x14ac:dyDescent="0.2">
      <c r="A61" s="5">
        <v>56</v>
      </c>
      <c r="B61" s="5" t="str">
        <f>VLOOKUP(C61,'datemar &amp; dateaug kaf'!$B$5:$O$94,14,FALSE)</f>
        <v>2010-11</v>
      </c>
      <c r="C61" s="18">
        <f>LARGE('datemar &amp; dateaug kaf'!$B$5:$B$94,'datemar &amp; dateaug kaf rank'!$A61)</f>
        <v>857.4624471840001</v>
      </c>
      <c r="D61" s="5" t="str">
        <f>VLOOKUP(E61,'datemar &amp; dateaug kaf'!$C$5:$O$94,13,FALSE)</f>
        <v>2007-08</v>
      </c>
      <c r="E61" s="18">
        <f>LARGE('datemar &amp; dateaug kaf'!$C$5:$C$94,'datemar &amp; dateaug kaf rank'!$A61)</f>
        <v>507.48890658900001</v>
      </c>
      <c r="F61" s="5" t="str">
        <f>VLOOKUP(G61,'datemar &amp; dateaug kaf'!$D$5:$O$94,12,FALSE)</f>
        <v>1998-99</v>
      </c>
      <c r="G61" s="18">
        <f>LARGE('datemar &amp; dateaug kaf'!$D$5:$D$94,'datemar &amp; dateaug kaf rank'!$A61)</f>
        <v>340.58577235199999</v>
      </c>
      <c r="H61" s="5" t="str">
        <f>VLOOKUP(I61,'datemar &amp; dateaug kaf'!$E$5:$O$94,11,FALSE)</f>
        <v>1954-55</v>
      </c>
      <c r="I61" s="18">
        <f>LARGE('datemar &amp; dateaug kaf'!$E$5:$E$94,'datemar &amp; dateaug kaf rank'!$A61)</f>
        <v>236.939495247</v>
      </c>
      <c r="J61" s="5" t="str">
        <f>VLOOKUP(K61,'datemar &amp; dateaug kaf'!$F$5:$O$94,10,FALSE)</f>
        <v>1974-75</v>
      </c>
      <c r="K61" s="18">
        <f>LARGE('datemar &amp; dateaug kaf'!$F$5:$F$94,'datemar &amp; dateaug kaf rank'!$A61)</f>
        <v>167.10346480799998</v>
      </c>
      <c r="L61" s="5" t="str">
        <f>VLOOKUP(M61,'datemar &amp; dateaug kaf'!$G$5:$O$94,9,FALSE)</f>
        <v>1978-79</v>
      </c>
      <c r="M61" s="18">
        <f>LARGE('datemar &amp; dateaug kaf'!$G$5:$G$94,'datemar &amp; dateaug kaf rank'!$A61)</f>
        <v>112.792061886</v>
      </c>
      <c r="N61" s="5" t="str">
        <f>VLOOKUP(O61,'datemar &amp; dateaug kaf'!$H$5:$O$94,8,FALSE)</f>
        <v>1941-42</v>
      </c>
      <c r="O61" s="18">
        <f>LARGE('datemar &amp; dateaug kaf'!$H$5:$H$94,'datemar &amp; dateaug kaf rank'!$A61)</f>
        <v>68.951402373000008</v>
      </c>
      <c r="P61" s="5" t="str">
        <f>VLOOKUP(Q61,'datemar &amp; dateaug kaf'!$I$5:$O$94,7,FALSE)</f>
        <v>1953-54</v>
      </c>
      <c r="Q61" s="18">
        <f>LARGE('datemar &amp; dateaug kaf'!$I$5:$I$94,'datemar &amp; dateaug kaf rank'!$A61)</f>
        <v>36.585122595000001</v>
      </c>
      <c r="R61" s="5" t="str">
        <f>VLOOKUP(S61,'datemar &amp; dateaug kaf'!$J$5:$O$94,6,FALSE)</f>
        <v>1986-87</v>
      </c>
      <c r="S61" s="18">
        <f>LARGE('datemar &amp; dateaug kaf'!$J$5:$J$94,'datemar &amp; dateaug kaf rank'!$A61)</f>
        <v>1972.5956285069999</v>
      </c>
      <c r="T61" s="5" t="str">
        <f>VLOOKUP(U61,'datemar &amp; dateaug kaf'!$K$5:$O$94,5,FALSE)</f>
        <v>1979-80</v>
      </c>
      <c r="U61" s="18">
        <f>LARGE('datemar &amp; dateaug kaf'!$K$5:$K$94,'datemar &amp; dateaug kaf rank'!$A61)</f>
        <v>1839.9192698459999</v>
      </c>
      <c r="V61" s="5" t="str">
        <f>VLOOKUP(W61,'datemar &amp; dateaug kaf'!$L$5:$O$94,4,FALSE)</f>
        <v>1988-89</v>
      </c>
      <c r="W61" s="18">
        <f>LARGE('datemar &amp; dateaug kaf'!$L$5:$L$94,'datemar &amp; dateaug kaf rank'!$A61)</f>
        <v>1409.3969719410002</v>
      </c>
      <c r="X61" s="5" t="str">
        <f>VLOOKUP(Y61,'datemar &amp; dateaug kaf'!$M$5:$O$94,3,FALSE)</f>
        <v>2016-17</v>
      </c>
      <c r="Y61" s="18">
        <f>LARGE('datemar &amp; dateaug kaf'!$M$5:$M$94,'datemar &amp; dateaug kaf rank'!$A61)</f>
        <v>806.59434991800003</v>
      </c>
      <c r="Z61" s="5" t="str">
        <f>VLOOKUP(AA61,'datemar &amp; dateaug kaf'!$N$5:$O$94,2,FALSE)</f>
        <v>2013-14</v>
      </c>
      <c r="AA61" s="18">
        <f>LARGE('datemar &amp; dateaug kaf'!$N$5:$N$94,'datemar &amp; dateaug kaf rank'!$A61)</f>
        <v>310.38940984799996</v>
      </c>
    </row>
    <row r="62" spans="1:27" x14ac:dyDescent="0.2">
      <c r="A62" s="5">
        <v>57</v>
      </c>
      <c r="B62" s="5" t="str">
        <f>VLOOKUP(C62,'datemar &amp; dateaug kaf'!$B$5:$O$94,14,FALSE)</f>
        <v>1986-87</v>
      </c>
      <c r="C62" s="18">
        <f>LARGE('datemar &amp; dateaug kaf'!$B$5:$B$94,'datemar &amp; dateaug kaf rank'!$A62)</f>
        <v>852.78343909500006</v>
      </c>
      <c r="D62" s="5" t="str">
        <f>VLOOKUP(E62,'datemar &amp; dateaug kaf'!$C$5:$O$94,13,FALSE)</f>
        <v>1955-56</v>
      </c>
      <c r="E62" s="18">
        <f>LARGE('datemar &amp; dateaug kaf'!$C$5:$C$94,'datemar &amp; dateaug kaf rank'!$A62)</f>
        <v>502.27634480099999</v>
      </c>
      <c r="F62" s="5" t="str">
        <f>VLOOKUP(G62,'datemar &amp; dateaug kaf'!$D$5:$O$94,12,FALSE)</f>
        <v>2013-14</v>
      </c>
      <c r="G62" s="18">
        <f>LARGE('datemar &amp; dateaug kaf'!$D$5:$D$94,'datemar &amp; dateaug kaf rank'!$A62)</f>
        <v>340.54808640300001</v>
      </c>
      <c r="H62" s="5" t="str">
        <f>VLOOKUP(I62,'datemar &amp; dateaug kaf'!$E$5:$O$94,11,FALSE)</f>
        <v>1998-99</v>
      </c>
      <c r="I62" s="18">
        <f>LARGE('datemar &amp; dateaug kaf'!$E$5:$E$94,'datemar &amp; dateaug kaf rank'!$A62)</f>
        <v>234.827098632</v>
      </c>
      <c r="J62" s="5" t="str">
        <f>VLOOKUP(K62,'datemar &amp; dateaug kaf'!$F$5:$O$94,10,FALSE)</f>
        <v>1998-99</v>
      </c>
      <c r="K62" s="18">
        <f>LARGE('datemar &amp; dateaug kaf'!$F$5:$F$94,'datemar &amp; dateaug kaf rank'!$A62)</f>
        <v>164.85024175199999</v>
      </c>
      <c r="L62" s="5" t="str">
        <f>VLOOKUP(M62,'datemar &amp; dateaug kaf'!$G$5:$O$94,9,FALSE)</f>
        <v>1974-75</v>
      </c>
      <c r="M62" s="18">
        <f>LARGE('datemar &amp; dateaug kaf'!$G$5:$G$94,'datemar &amp; dateaug kaf rank'!$A62)</f>
        <v>112.440987519</v>
      </c>
      <c r="N62" s="5" t="str">
        <f>VLOOKUP(O62,'datemar &amp; dateaug kaf'!$H$5:$O$94,8,FALSE)</f>
        <v>1988-89</v>
      </c>
      <c r="O62" s="18">
        <f>LARGE('datemar &amp; dateaug kaf'!$H$5:$H$94,'datemar &amp; dateaug kaf rank'!$A62)</f>
        <v>68.517022224000002</v>
      </c>
      <c r="P62" s="5" t="str">
        <f>VLOOKUP(Q62,'datemar &amp; dateaug kaf'!$I$5:$O$94,7,FALSE)</f>
        <v>1941-42</v>
      </c>
      <c r="Q62" s="18">
        <f>LARGE('datemar &amp; dateaug kaf'!$I$5:$I$94,'datemar &amp; dateaug kaf rank'!$A62)</f>
        <v>36.462147393000002</v>
      </c>
      <c r="R62" s="5" t="str">
        <f>VLOOKUP(S62,'datemar &amp; dateaug kaf'!$J$5:$O$94,6,FALSE)</f>
        <v>2007-08</v>
      </c>
      <c r="S62" s="18">
        <f>LARGE('datemar &amp; dateaug kaf'!$J$5:$J$94,'datemar &amp; dateaug kaf rank'!$A62)</f>
        <v>1956.965877027</v>
      </c>
      <c r="T62" s="5" t="str">
        <f>VLOOKUP(U62,'datemar &amp; dateaug kaf'!$K$5:$O$94,5,FALSE)</f>
        <v>1986-87</v>
      </c>
      <c r="U62" s="18">
        <f>LARGE('datemar &amp; dateaug kaf'!$K$5:$K$94,'datemar &amp; dateaug kaf rank'!$A62)</f>
        <v>1838.949352527</v>
      </c>
      <c r="V62" s="5" t="str">
        <f>VLOOKUP(W62,'datemar &amp; dateaug kaf'!$L$5:$O$94,4,FALSE)</f>
        <v>1942-43</v>
      </c>
      <c r="W62" s="18">
        <f>LARGE('datemar &amp; dateaug kaf'!$L$5:$L$94,'datemar &amp; dateaug kaf rank'!$A62)</f>
        <v>1385.8333364609998</v>
      </c>
      <c r="X62" s="5" t="str">
        <f>VLOOKUP(Y62,'datemar &amp; dateaug kaf'!$M$5:$O$94,3,FALSE)</f>
        <v>1939-40</v>
      </c>
      <c r="Y62" s="18">
        <f>LARGE('datemar &amp; dateaug kaf'!$M$5:$M$94,'datemar &amp; dateaug kaf rank'!$A62)</f>
        <v>806.34839951399999</v>
      </c>
      <c r="Z62" s="5" t="str">
        <f>VLOOKUP(AA62,'datemar &amp; dateaug kaf'!$N$5:$O$94,2,FALSE)</f>
        <v>1939-40</v>
      </c>
      <c r="AA62" s="18">
        <f>LARGE('datemar &amp; dateaug kaf'!$N$5:$N$94,'datemar &amp; dateaug kaf rank'!$A62)</f>
        <v>309.52858343399998</v>
      </c>
    </row>
    <row r="63" spans="1:27" x14ac:dyDescent="0.2">
      <c r="A63" s="5">
        <v>58</v>
      </c>
      <c r="B63" s="5" t="str">
        <f>VLOOKUP(C63,'datemar &amp; dateaug kaf'!$B$5:$O$94,14,FALSE)</f>
        <v>2009-10</v>
      </c>
      <c r="C63" s="18">
        <f>LARGE('datemar &amp; dateaug kaf'!$B$5:$B$94,'datemar &amp; dateaug kaf rank'!$A63)</f>
        <v>844.29219974399996</v>
      </c>
      <c r="D63" s="5" t="str">
        <f>VLOOKUP(E63,'datemar &amp; dateaug kaf'!$C$5:$O$94,13,FALSE)</f>
        <v>1956-57</v>
      </c>
      <c r="E63" s="18">
        <f>LARGE('datemar &amp; dateaug kaf'!$C$5:$C$94,'datemar &amp; dateaug kaf rank'!$A63)</f>
        <v>502.05816299100002</v>
      </c>
      <c r="F63" s="5" t="str">
        <f>VLOOKUP(G63,'datemar &amp; dateaug kaf'!$D$5:$O$94,12,FALSE)</f>
        <v>1932-33</v>
      </c>
      <c r="G63" s="18">
        <f>LARGE('datemar &amp; dateaug kaf'!$D$5:$D$94,'datemar &amp; dateaug kaf rank'!$A63)</f>
        <v>338.69949143100001</v>
      </c>
      <c r="H63" s="5" t="str">
        <f>VLOOKUP(I63,'datemar &amp; dateaug kaf'!$E$5:$O$94,11,FALSE)</f>
        <v>1977-78</v>
      </c>
      <c r="I63" s="18">
        <f>LARGE('datemar &amp; dateaug kaf'!$E$5:$E$94,'datemar &amp; dateaug kaf rank'!$A63)</f>
        <v>233.47238793900001</v>
      </c>
      <c r="J63" s="5" t="str">
        <f>VLOOKUP(K63,'datemar &amp; dateaug kaf'!$F$5:$O$94,10,FALSE)</f>
        <v>1954-55</v>
      </c>
      <c r="K63" s="18">
        <f>LARGE('datemar &amp; dateaug kaf'!$F$5:$F$94,'datemar &amp; dateaug kaf rank'!$A63)</f>
        <v>164.701481427</v>
      </c>
      <c r="L63" s="5" t="str">
        <f>VLOOKUP(M63,'datemar &amp; dateaug kaf'!$G$5:$O$94,9,FALSE)</f>
        <v>1957-58</v>
      </c>
      <c r="M63" s="18">
        <f>LARGE('datemar &amp; dateaug kaf'!$G$5:$G$94,'datemar &amp; dateaug kaf rank'!$A63)</f>
        <v>110.59834296</v>
      </c>
      <c r="N63" s="5" t="str">
        <f>VLOOKUP(O63,'datemar &amp; dateaug kaf'!$H$5:$O$94,8,FALSE)</f>
        <v>1950-51</v>
      </c>
      <c r="O63" s="18">
        <f>LARGE('datemar &amp; dateaug kaf'!$H$5:$H$94,'datemar &amp; dateaug kaf rank'!$A63)</f>
        <v>68.031071828999998</v>
      </c>
      <c r="P63" s="5" t="str">
        <f>VLOOKUP(Q63,'datemar &amp; dateaug kaf'!$I$5:$O$94,7,FALSE)</f>
        <v>1954-55</v>
      </c>
      <c r="Q63" s="18">
        <f>LARGE('datemar &amp; dateaug kaf'!$I$5:$I$94,'datemar &amp; dateaug kaf rank'!$A63)</f>
        <v>36.216196988999997</v>
      </c>
      <c r="R63" s="5" t="str">
        <f>VLOOKUP(S63,'datemar &amp; dateaug kaf'!$J$5:$O$94,6,FALSE)</f>
        <v>1938-39</v>
      </c>
      <c r="S63" s="18">
        <f>LARGE('datemar &amp; dateaug kaf'!$J$5:$J$94,'datemar &amp; dateaug kaf rank'!$A63)</f>
        <v>1956.910339839</v>
      </c>
      <c r="T63" s="5" t="str">
        <f>VLOOKUP(U63,'datemar &amp; dateaug kaf'!$K$5:$O$94,5,FALSE)</f>
        <v>1937-38</v>
      </c>
      <c r="U63" s="18">
        <f>LARGE('datemar &amp; dateaug kaf'!$K$5:$K$94,'datemar &amp; dateaug kaf rank'!$A63)</f>
        <v>1832.675633754</v>
      </c>
      <c r="V63" s="5" t="str">
        <f>VLOOKUP(W63,'datemar &amp; dateaug kaf'!$L$5:$O$94,4,FALSE)</f>
        <v>2002-03</v>
      </c>
      <c r="W63" s="18">
        <f>LARGE('datemar &amp; dateaug kaf'!$L$5:$L$94,'datemar &amp; dateaug kaf rank'!$A63)</f>
        <v>1384.698791049</v>
      </c>
      <c r="X63" s="5" t="str">
        <f>VLOOKUP(Y63,'datemar &amp; dateaug kaf'!$M$5:$O$94,3,FALSE)</f>
        <v>1987-88</v>
      </c>
      <c r="Y63" s="18">
        <f>LARGE('datemar &amp; dateaug kaf'!$M$5:$M$94,'datemar &amp; dateaug kaf rank'!$A63)</f>
        <v>802.53616825200004</v>
      </c>
      <c r="Z63" s="5" t="str">
        <f>VLOOKUP(AA63,'datemar &amp; dateaug kaf'!$N$5:$O$94,2,FALSE)</f>
        <v>1943-44</v>
      </c>
      <c r="AA63" s="18">
        <f>LARGE('datemar &amp; dateaug kaf'!$N$5:$N$94,'datemar &amp; dateaug kaf rank'!$A63)</f>
        <v>309.22114542900005</v>
      </c>
    </row>
    <row r="64" spans="1:27" x14ac:dyDescent="0.2">
      <c r="A64" s="5">
        <v>59</v>
      </c>
      <c r="B64" s="5" t="str">
        <f>VLOOKUP(C64,'datemar &amp; dateaug kaf'!$B$5:$O$94,14,FALSE)</f>
        <v>1956-57</v>
      </c>
      <c r="C64" s="18">
        <f>LARGE('datemar &amp; dateaug kaf'!$B$5:$B$94,'datemar &amp; dateaug kaf rank'!$A64)</f>
        <v>840.05550568800004</v>
      </c>
      <c r="D64" s="5" t="str">
        <f>VLOOKUP(E64,'datemar &amp; dateaug kaf'!$C$5:$O$94,13,FALSE)</f>
        <v>1973-74</v>
      </c>
      <c r="E64" s="18">
        <f>LARGE('datemar &amp; dateaug kaf'!$C$5:$C$94,'datemar &amp; dateaug kaf rank'!$A64)</f>
        <v>500.0330391</v>
      </c>
      <c r="F64" s="5" t="str">
        <f>VLOOKUP(G64,'datemar &amp; dateaug kaf'!$D$5:$O$94,12,FALSE)</f>
        <v>1970-71</v>
      </c>
      <c r="G64" s="18">
        <f>LARGE('datemar &amp; dateaug kaf'!$D$5:$D$94,'datemar &amp; dateaug kaf rank'!$A64)</f>
        <v>335.918665089</v>
      </c>
      <c r="H64" s="5" t="str">
        <f>VLOOKUP(I64,'datemar &amp; dateaug kaf'!$E$5:$O$94,11,FALSE)</f>
        <v>1987-88</v>
      </c>
      <c r="I64" s="18">
        <f>LARGE('datemar &amp; dateaug kaf'!$E$5:$E$94,'datemar &amp; dateaug kaf rank'!$A64)</f>
        <v>228.79734679199998</v>
      </c>
      <c r="J64" s="5" t="str">
        <f>VLOOKUP(K64,'datemar &amp; dateaug kaf'!$F$5:$O$94,10,FALSE)</f>
        <v>1979-80</v>
      </c>
      <c r="K64" s="18">
        <f>LARGE('datemar &amp; dateaug kaf'!$F$5:$F$94,'datemar &amp; dateaug kaf rank'!$A64)</f>
        <v>163.75536575999999</v>
      </c>
      <c r="L64" s="5" t="str">
        <f>VLOOKUP(M64,'datemar &amp; dateaug kaf'!$G$5:$O$94,9,FALSE)</f>
        <v>1958-59</v>
      </c>
      <c r="M64" s="18">
        <f>LARGE('datemar &amp; dateaug kaf'!$G$5:$G$94,'datemar &amp; dateaug kaf rank'!$A64)</f>
        <v>109.925946291</v>
      </c>
      <c r="N64" s="5" t="str">
        <f>VLOOKUP(O64,'datemar &amp; dateaug kaf'!$H$5:$O$94,8,FALSE)</f>
        <v>1978-79</v>
      </c>
      <c r="O64" s="18">
        <f>LARGE('datemar &amp; dateaug kaf'!$H$5:$H$94,'datemar &amp; dateaug kaf rank'!$A64)</f>
        <v>67.475699949000003</v>
      </c>
      <c r="P64" s="5" t="str">
        <f>VLOOKUP(Q64,'datemar &amp; dateaug kaf'!$I$5:$O$94,7,FALSE)</f>
        <v>1981-82</v>
      </c>
      <c r="Q64" s="18">
        <f>LARGE('datemar &amp; dateaug kaf'!$I$5:$I$94,'datemar &amp; dateaug kaf rank'!$A64)</f>
        <v>35.847271382999999</v>
      </c>
      <c r="R64" s="5" t="str">
        <f>VLOOKUP(S64,'datemar &amp; dateaug kaf'!$J$5:$O$94,6,FALSE)</f>
        <v>2015-16</v>
      </c>
      <c r="S64" s="18">
        <f>LARGE('datemar &amp; dateaug kaf'!$J$5:$J$94,'datemar &amp; dateaug kaf rank'!$A64)</f>
        <v>1947.4769517629998</v>
      </c>
      <c r="T64" s="5" t="str">
        <f>VLOOKUP(U64,'datemar &amp; dateaug kaf'!$K$5:$O$94,5,FALSE)</f>
        <v>1938-39</v>
      </c>
      <c r="U64" s="18">
        <f>LARGE('datemar &amp; dateaug kaf'!$K$5:$K$94,'datemar &amp; dateaug kaf rank'!$A64)</f>
        <v>1829.8095181589999</v>
      </c>
      <c r="V64" s="5" t="str">
        <f>VLOOKUP(W64,'datemar &amp; dateaug kaf'!$L$5:$O$94,4,FALSE)</f>
        <v>1941-42</v>
      </c>
      <c r="W64" s="18">
        <f>LARGE('datemar &amp; dateaug kaf'!$L$5:$L$94,'datemar &amp; dateaug kaf rank'!$A64)</f>
        <v>1363.02143649</v>
      </c>
      <c r="X64" s="5" t="str">
        <f>VLOOKUP(Y64,'datemar &amp; dateaug kaf'!$M$5:$O$94,3,FALSE)</f>
        <v>2003-04</v>
      </c>
      <c r="Y64" s="18">
        <f>LARGE('datemar &amp; dateaug kaf'!$M$5:$M$94,'datemar &amp; dateaug kaf rank'!$A64)</f>
        <v>793.74344130899999</v>
      </c>
      <c r="Z64" s="5" t="str">
        <f>VLOOKUP(AA64,'datemar &amp; dateaug kaf'!$N$5:$O$94,2,FALSE)</f>
        <v>1987-88</v>
      </c>
      <c r="AA64" s="18">
        <f>LARGE('datemar &amp; dateaug kaf'!$N$5:$N$94,'datemar &amp; dateaug kaf rank'!$A64)</f>
        <v>307.560980202</v>
      </c>
    </row>
    <row r="65" spans="1:27" x14ac:dyDescent="0.2">
      <c r="A65" s="5">
        <v>60</v>
      </c>
      <c r="B65" s="5" t="str">
        <f>VLOOKUP(C65,'datemar &amp; dateaug kaf'!$B$5:$O$94,14,FALSE)</f>
        <v>1944-45</v>
      </c>
      <c r="C65" s="18">
        <f>LARGE('datemar &amp; dateaug kaf'!$B$5:$B$94,'datemar &amp; dateaug kaf rank'!$A65)</f>
        <v>838.59170409000001</v>
      </c>
      <c r="D65" s="5" t="str">
        <f>VLOOKUP(E65,'datemar &amp; dateaug kaf'!$C$5:$O$94,13,FALSE)</f>
        <v>1965-66</v>
      </c>
      <c r="E65" s="18">
        <f>LARGE('datemar &amp; dateaug kaf'!$C$5:$C$94,'datemar &amp; dateaug kaf rank'!$A65)</f>
        <v>497.88494000700001</v>
      </c>
      <c r="F65" s="5" t="str">
        <f>VLOOKUP(G65,'datemar &amp; dateaug kaf'!$D$5:$O$94,12,FALSE)</f>
        <v>1954-55</v>
      </c>
      <c r="G65" s="18">
        <f>LARGE('datemar &amp; dateaug kaf'!$D$5:$D$94,'datemar &amp; dateaug kaf rank'!$A65)</f>
        <v>327.20329351499998</v>
      </c>
      <c r="H65" s="5" t="str">
        <f>VLOOKUP(I65,'datemar &amp; dateaug kaf'!$E$5:$O$94,11,FALSE)</f>
        <v>1958-59</v>
      </c>
      <c r="I65" s="18">
        <f>LARGE('datemar &amp; dateaug kaf'!$E$5:$E$94,'datemar &amp; dateaug kaf rank'!$A65)</f>
        <v>227.510074113</v>
      </c>
      <c r="J65" s="5" t="str">
        <f>VLOOKUP(K65,'datemar &amp; dateaug kaf'!$F$5:$O$94,10,FALSE)</f>
        <v>1963-64</v>
      </c>
      <c r="K65" s="18">
        <f>LARGE('datemar &amp; dateaug kaf'!$F$5:$F$94,'datemar &amp; dateaug kaf rank'!$A65)</f>
        <v>162.513712914</v>
      </c>
      <c r="L65" s="5" t="str">
        <f>VLOOKUP(M65,'datemar &amp; dateaug kaf'!$G$5:$O$94,9,FALSE)</f>
        <v>1932-33</v>
      </c>
      <c r="M65" s="18">
        <f>LARGE('datemar &amp; dateaug kaf'!$G$5:$G$94,'datemar &amp; dateaug kaf rank'!$A65)</f>
        <v>106.811896821</v>
      </c>
      <c r="N65" s="5" t="str">
        <f>VLOOKUP(O65,'datemar &amp; dateaug kaf'!$H$5:$O$94,8,FALSE)</f>
        <v>1958-59</v>
      </c>
      <c r="O65" s="18">
        <f>LARGE('datemar &amp; dateaug kaf'!$H$5:$H$94,'datemar &amp; dateaug kaf rank'!$A65)</f>
        <v>67.069088394000005</v>
      </c>
      <c r="P65" s="5" t="str">
        <f>VLOOKUP(Q65,'datemar &amp; dateaug kaf'!$I$5:$O$94,7,FALSE)</f>
        <v>1976-77</v>
      </c>
      <c r="Q65" s="18">
        <f>LARGE('datemar &amp; dateaug kaf'!$I$5:$I$94,'datemar &amp; dateaug kaf rank'!$A65)</f>
        <v>35.416858175999998</v>
      </c>
      <c r="R65" s="5" t="str">
        <f>VLOOKUP(S65,'datemar &amp; dateaug kaf'!$J$5:$O$94,6,FALSE)</f>
        <v>1977-78</v>
      </c>
      <c r="S65" s="18">
        <f>LARGE('datemar &amp; dateaug kaf'!$J$5:$J$94,'datemar &amp; dateaug kaf rank'!$A65)</f>
        <v>1943.5972824869998</v>
      </c>
      <c r="T65" s="5" t="str">
        <f>VLOOKUP(U65,'datemar &amp; dateaug kaf'!$K$5:$O$94,5,FALSE)</f>
        <v>1977-78</v>
      </c>
      <c r="U65" s="18">
        <f>LARGE('datemar &amp; dateaug kaf'!$K$5:$K$94,'datemar &amp; dateaug kaf rank'!$A65)</f>
        <v>1816.6749731970001</v>
      </c>
      <c r="V65" s="5" t="str">
        <f>VLOOKUP(W65,'datemar &amp; dateaug kaf'!$L$5:$O$94,4,FALSE)</f>
        <v>1935-36</v>
      </c>
      <c r="W65" s="18">
        <f>LARGE('datemar &amp; dateaug kaf'!$L$5:$L$94,'datemar &amp; dateaug kaf rank'!$A65)</f>
        <v>1360.7721803760001</v>
      </c>
      <c r="X65" s="5" t="str">
        <f>VLOOKUP(Y65,'datemar &amp; dateaug kaf'!$M$5:$O$94,3,FALSE)</f>
        <v>1947-48</v>
      </c>
      <c r="Y65" s="18">
        <f>LARGE('datemar &amp; dateaug kaf'!$M$5:$M$94,'datemar &amp; dateaug kaf rank'!$A65)</f>
        <v>793.06707769800005</v>
      </c>
      <c r="Z65" s="5" t="str">
        <f>VLOOKUP(AA65,'datemar &amp; dateaug kaf'!$N$5:$O$94,2,FALSE)</f>
        <v>2001-02</v>
      </c>
      <c r="AA65" s="18">
        <f>LARGE('datemar &amp; dateaug kaf'!$N$5:$N$94,'datemar &amp; dateaug kaf rank'!$A65)</f>
        <v>307.06907939400003</v>
      </c>
    </row>
    <row r="66" spans="1:27" x14ac:dyDescent="0.2">
      <c r="A66" s="5">
        <v>61</v>
      </c>
      <c r="B66" s="5" t="str">
        <f>VLOOKUP(C66,'datemar &amp; dateaug kaf'!$B$5:$O$94,14,FALSE)</f>
        <v>1951-52</v>
      </c>
      <c r="C66" s="18">
        <f>LARGE('datemar &amp; dateaug kaf'!$B$5:$B$94,'datemar &amp; dateaug kaf rank'!$A66)</f>
        <v>828.44823339599998</v>
      </c>
      <c r="D66" s="5" t="str">
        <f>VLOOKUP(E66,'datemar &amp; dateaug kaf'!$C$5:$O$94,13,FALSE)</f>
        <v>1986-87</v>
      </c>
      <c r="E66" s="18">
        <f>LARGE('datemar &amp; dateaug kaf'!$C$5:$C$94,'datemar &amp; dateaug kaf rank'!$A66)</f>
        <v>494.802626073</v>
      </c>
      <c r="F66" s="5" t="str">
        <f>VLOOKUP(G66,'datemar &amp; dateaug kaf'!$D$5:$O$94,12,FALSE)</f>
        <v>1955-56</v>
      </c>
      <c r="G66" s="18">
        <f>LARGE('datemar &amp; dateaug kaf'!$D$5:$D$94,'datemar &amp; dateaug kaf rank'!$A66)</f>
        <v>324.71602088099996</v>
      </c>
      <c r="H66" s="5" t="str">
        <f>VLOOKUP(I66,'datemar &amp; dateaug kaf'!$E$5:$O$94,11,FALSE)</f>
        <v>2017-18</v>
      </c>
      <c r="I66" s="18">
        <f>LARGE('datemar &amp; dateaug kaf'!$E$5:$E$94,'datemar &amp; dateaug kaf rank'!$A66)</f>
        <v>226.38742952699999</v>
      </c>
      <c r="J66" s="5" t="str">
        <f>VLOOKUP(K66,'datemar &amp; dateaug kaf'!$F$5:$O$94,10,FALSE)</f>
        <v>1947-48</v>
      </c>
      <c r="K66" s="18">
        <f>LARGE('datemar &amp; dateaug kaf'!$F$5:$F$94,'datemar &amp; dateaug kaf rank'!$A66)</f>
        <v>162.05354764199998</v>
      </c>
      <c r="L66" s="5" t="str">
        <f>VLOOKUP(M66,'datemar &amp; dateaug kaf'!$G$5:$O$94,9,FALSE)</f>
        <v>1946-47</v>
      </c>
      <c r="M66" s="18">
        <f>LARGE('datemar &amp; dateaug kaf'!$G$5:$G$94,'datemar &amp; dateaug kaf rank'!$A66)</f>
        <v>106.09586379000001</v>
      </c>
      <c r="N66" s="5" t="str">
        <f>VLOOKUP(O66,'datemar &amp; dateaug kaf'!$H$5:$O$94,8,FALSE)</f>
        <v>1976-77</v>
      </c>
      <c r="O66" s="18">
        <f>LARGE('datemar &amp; dateaug kaf'!$H$5:$H$94,'datemar &amp; dateaug kaf rank'!$A66)</f>
        <v>66.906443772000003</v>
      </c>
      <c r="P66" s="5" t="str">
        <f>VLOOKUP(Q66,'datemar &amp; dateaug kaf'!$I$5:$O$94,7,FALSE)</f>
        <v>1956-57</v>
      </c>
      <c r="Q66" s="18">
        <f>LARGE('datemar &amp; dateaug kaf'!$I$5:$I$94,'datemar &amp; dateaug kaf rank'!$A66)</f>
        <v>34.986444968999997</v>
      </c>
      <c r="R66" s="5" t="str">
        <f>VLOOKUP(S66,'datemar &amp; dateaug kaf'!$J$5:$O$94,6,FALSE)</f>
        <v>1994-95</v>
      </c>
      <c r="S66" s="18">
        <f>LARGE('datemar &amp; dateaug kaf'!$J$5:$J$94,'datemar &amp; dateaug kaf rank'!$A66)</f>
        <v>1941.7149685080001</v>
      </c>
      <c r="T66" s="5" t="str">
        <f>VLOOKUP(U66,'datemar &amp; dateaug kaf'!$K$5:$O$94,5,FALSE)</f>
        <v>1993-94</v>
      </c>
      <c r="U66" s="18">
        <f>LARGE('datemar &amp; dateaug kaf'!$K$5:$K$94,'datemar &amp; dateaug kaf rank'!$A66)</f>
        <v>1815.633650922</v>
      </c>
      <c r="V66" s="5" t="str">
        <f>VLOOKUP(W66,'datemar &amp; dateaug kaf'!$L$5:$O$94,4,FALSE)</f>
        <v>1939-40</v>
      </c>
      <c r="W66" s="18">
        <f>LARGE('datemar &amp; dateaug kaf'!$L$5:$L$94,'datemar &amp; dateaug kaf rank'!$A66)</f>
        <v>1355.6905276740001</v>
      </c>
      <c r="X66" s="5" t="str">
        <f>VLOOKUP(Y66,'datemar &amp; dateaug kaf'!$M$5:$O$94,3,FALSE)</f>
        <v>1972-73</v>
      </c>
      <c r="Y66" s="18">
        <f>LARGE('datemar &amp; dateaug kaf'!$M$5:$M$94,'datemar &amp; dateaug kaf rank'!$A66)</f>
        <v>789.19335883499991</v>
      </c>
      <c r="Z66" s="5" t="str">
        <f>VLOOKUP(AA66,'datemar &amp; dateaug kaf'!$N$5:$O$94,2,FALSE)</f>
        <v>1993-94</v>
      </c>
      <c r="AA66" s="18">
        <f>LARGE('datemar &amp; dateaug kaf'!$N$5:$N$94,'datemar &amp; dateaug kaf rank'!$A66)</f>
        <v>302.21155891500001</v>
      </c>
    </row>
    <row r="67" spans="1:27" x14ac:dyDescent="0.2">
      <c r="A67" s="11">
        <v>62</v>
      </c>
      <c r="B67" s="5" t="str">
        <f>VLOOKUP(C67,'datemar &amp; dateaug kaf'!$B$5:$O$94,14,FALSE)</f>
        <v>1977-78</v>
      </c>
      <c r="C67" s="18">
        <f>LARGE('datemar &amp; dateaug kaf'!$B$5:$B$94,'datemar &amp; dateaug kaf rank'!$A67)</f>
        <v>817.29319249199989</v>
      </c>
      <c r="D67" s="5" t="str">
        <f>VLOOKUP(E67,'datemar &amp; dateaug kaf'!$C$5:$O$94,13,FALSE)</f>
        <v>1985-86</v>
      </c>
      <c r="E67" s="18">
        <f>LARGE('datemar &amp; dateaug kaf'!$C$5:$C$94,'datemar &amp; dateaug kaf rank'!$A67)</f>
        <v>491.62708900199999</v>
      </c>
      <c r="F67" s="5" t="str">
        <f>VLOOKUP(G67,'datemar &amp; dateaug kaf'!$D$5:$O$94,12,FALSE)</f>
        <v>1992-93</v>
      </c>
      <c r="G67" s="18">
        <f>LARGE('datemar &amp; dateaug kaf'!$D$5:$D$94,'datemar &amp; dateaug kaf rank'!$A67)</f>
        <v>324.19833495</v>
      </c>
      <c r="H67" s="5" t="str">
        <f>VLOOKUP(I67,'datemar &amp; dateaug kaf'!$E$5:$O$94,11,FALSE)</f>
        <v>1976-77</v>
      </c>
      <c r="I67" s="18">
        <f>LARGE('datemar &amp; dateaug kaf'!$E$5:$E$94,'datemar &amp; dateaug kaf rank'!$A67)</f>
        <v>218.01519843600002</v>
      </c>
      <c r="J67" s="5" t="str">
        <f>VLOOKUP(K67,'datemar &amp; dateaug kaf'!$F$5:$O$94,10,FALSE)</f>
        <v>1958-59</v>
      </c>
      <c r="K67" s="18">
        <f>LARGE('datemar &amp; dateaug kaf'!$F$5:$F$94,'datemar &amp; dateaug kaf rank'!$A67)</f>
        <v>161.69850633300001</v>
      </c>
      <c r="L67" s="5" t="str">
        <f>VLOOKUP(M67,'datemar &amp; dateaug kaf'!$G$5:$O$94,9,FALSE)</f>
        <v>1946-47</v>
      </c>
      <c r="M67" s="18">
        <f>LARGE('datemar &amp; dateaug kaf'!$G$5:$G$94,'datemar &amp; dateaug kaf rank'!$A67)</f>
        <v>106.09586379000001</v>
      </c>
      <c r="N67" s="5" t="str">
        <f>VLOOKUP(O67,'datemar &amp; dateaug kaf'!$H$5:$O$94,8,FALSE)</f>
        <v>1954-55</v>
      </c>
      <c r="O67" s="18">
        <f>LARGE('datemar &amp; dateaug kaf'!$H$5:$H$94,'datemar &amp; dateaug kaf rank'!$A67)</f>
        <v>65.706443817000007</v>
      </c>
      <c r="P67" s="5" t="str">
        <f>VLOOKUP(Q67,'datemar &amp; dateaug kaf'!$I$5:$O$94,7,FALSE)</f>
        <v>1956-57</v>
      </c>
      <c r="Q67" s="18">
        <f>LARGE('datemar &amp; dateaug kaf'!$I$5:$I$94,'datemar &amp; dateaug kaf rank'!$A67)</f>
        <v>34.986444968999997</v>
      </c>
      <c r="R67" s="5" t="str">
        <f>VLOOKUP(S67,'datemar &amp; dateaug kaf'!$J$5:$O$94,6,FALSE)</f>
        <v>1937-38</v>
      </c>
      <c r="S67" s="18">
        <f>LARGE('datemar &amp; dateaug kaf'!$J$5:$J$94,'datemar &amp; dateaug kaf rank'!$A67)</f>
        <v>1938.354968634</v>
      </c>
      <c r="T67" s="5" t="str">
        <f>VLOOKUP(U67,'datemar &amp; dateaug kaf'!$K$5:$O$94,5,FALSE)</f>
        <v>1939-40</v>
      </c>
      <c r="U67" s="18">
        <f>LARGE('datemar &amp; dateaug kaf'!$K$5:$K$94,'datemar &amp; dateaug kaf rank'!$A67)</f>
        <v>1792.62142038</v>
      </c>
      <c r="V67" s="5" t="str">
        <f>VLOOKUP(W67,'datemar &amp; dateaug kaf'!$L$5:$O$94,4,FALSE)</f>
        <v>1933-34</v>
      </c>
      <c r="W67" s="18">
        <f>LARGE('datemar &amp; dateaug kaf'!$L$5:$L$94,'datemar &amp; dateaug kaf rank'!$A67)</f>
        <v>1342.7920157610001</v>
      </c>
      <c r="X67" s="5" t="str">
        <f>VLOOKUP(Y67,'datemar &amp; dateaug kaf'!$M$5:$O$94,3,FALSE)</f>
        <v>1936-37</v>
      </c>
      <c r="Y67" s="18">
        <f>LARGE('datemar &amp; dateaug kaf'!$M$5:$M$94,'datemar &amp; dateaug kaf rank'!$A67)</f>
        <v>781.81484671500004</v>
      </c>
      <c r="Z67" s="5" t="str">
        <f>VLOOKUP(AA67,'datemar &amp; dateaug kaf'!$N$5:$O$94,2,FALSE)</f>
        <v>2000-01</v>
      </c>
      <c r="AA67" s="18">
        <f>LARGE('datemar &amp; dateaug kaf'!$N$5:$N$94,'datemar &amp; dateaug kaf rank'!$A67)</f>
        <v>301.781145708</v>
      </c>
    </row>
    <row r="68" spans="1:27" x14ac:dyDescent="0.2">
      <c r="A68" s="11">
        <v>63</v>
      </c>
      <c r="B68" s="5" t="str">
        <f>VLOOKUP(C68,'datemar &amp; dateaug kaf'!$B$5:$O$94,14,FALSE)</f>
        <v>2006-07</v>
      </c>
      <c r="C68" s="18">
        <f>LARGE('datemar &amp; dateaug kaf'!$B$5:$B$94,'datemar &amp; dateaug kaf rank'!$A68)</f>
        <v>816.9064156469999</v>
      </c>
      <c r="D68" s="5" t="str">
        <f>VLOOKUP(E68,'datemar &amp; dateaug kaf'!$C$5:$O$94,13,FALSE)</f>
        <v>1984-85</v>
      </c>
      <c r="E68" s="18">
        <f>LARGE('datemar &amp; dateaug kaf'!$C$5:$C$94,'datemar &amp; dateaug kaf rank'!$A68)</f>
        <v>488.24130400499996</v>
      </c>
      <c r="F68" s="5" t="str">
        <f>VLOOKUP(G68,'datemar &amp; dateaug kaf'!$D$5:$O$94,12,FALSE)</f>
        <v>1951-52</v>
      </c>
      <c r="G68" s="18">
        <f>LARGE('datemar &amp; dateaug kaf'!$D$5:$D$94,'datemar &amp; dateaug kaf rank'!$A68)</f>
        <v>323.26808705099995</v>
      </c>
      <c r="H68" s="5" t="str">
        <f>VLOOKUP(I68,'datemar &amp; dateaug kaf'!$E$5:$O$94,11,FALSE)</f>
        <v>1961-62</v>
      </c>
      <c r="I68" s="18">
        <f>LARGE('datemar &amp; dateaug kaf'!$E$5:$E$94,'datemar &amp; dateaug kaf rank'!$A68)</f>
        <v>217.54908275100001</v>
      </c>
      <c r="J68" s="5" t="str">
        <f>VLOOKUP(K68,'datemar &amp; dateaug kaf'!$F$5:$O$94,10,FALSE)</f>
        <v>2017-18</v>
      </c>
      <c r="K68" s="18">
        <f>LARGE('datemar &amp; dateaug kaf'!$F$5:$F$94,'datemar &amp; dateaug kaf rank'!$A68)</f>
        <v>160.635365877</v>
      </c>
      <c r="L68" s="5" t="str">
        <f>VLOOKUP(M68,'datemar &amp; dateaug kaf'!$G$5:$O$94,9,FALSE)</f>
        <v>1961-62</v>
      </c>
      <c r="M68" s="18">
        <f>LARGE('datemar &amp; dateaug kaf'!$G$5:$G$94,'datemar &amp; dateaug kaf rank'!$A68)</f>
        <v>105.59007868499999</v>
      </c>
      <c r="N68" s="5" t="str">
        <f>VLOOKUP(O68,'datemar &amp; dateaug kaf'!$H$5:$O$94,8,FALSE)</f>
        <v>1947-48</v>
      </c>
      <c r="O68" s="18">
        <f>LARGE('datemar &amp; dateaug kaf'!$H$5:$H$94,'datemar &amp; dateaug kaf rank'!$A68)</f>
        <v>65.640989273999992</v>
      </c>
      <c r="P68" s="5" t="str">
        <f>VLOOKUP(Q68,'datemar &amp; dateaug kaf'!$I$5:$O$94,7,FALSE)</f>
        <v>1956-57</v>
      </c>
      <c r="Q68" s="18">
        <f>LARGE('datemar &amp; dateaug kaf'!$I$5:$I$94,'datemar &amp; dateaug kaf rank'!$A68)</f>
        <v>34.986444968999997</v>
      </c>
      <c r="R68" s="5" t="str">
        <f>VLOOKUP(S68,'datemar &amp; dateaug kaf'!$J$5:$O$94,6,FALSE)</f>
        <v>1939-40</v>
      </c>
      <c r="S68" s="18">
        <f>LARGE('datemar &amp; dateaug kaf'!$J$5:$J$94,'datemar &amp; dateaug kaf rank'!$A68)</f>
        <v>1909.07100279</v>
      </c>
      <c r="T68" s="5" t="str">
        <f>VLOOKUP(U68,'datemar &amp; dateaug kaf'!$K$5:$O$94,5,FALSE)</f>
        <v>1983-84</v>
      </c>
      <c r="U68" s="18">
        <f>LARGE('datemar &amp; dateaug kaf'!$K$5:$K$94,'datemar &amp; dateaug kaf rank'!$A68)</f>
        <v>1787.952329646</v>
      </c>
      <c r="V68" s="5" t="str">
        <f>VLOOKUP(W68,'datemar &amp; dateaug kaf'!$L$5:$O$94,4,FALSE)</f>
        <v>1997-98</v>
      </c>
      <c r="W68" s="18">
        <f>LARGE('datemar &amp; dateaug kaf'!$L$5:$L$94,'datemar &amp; dateaug kaf rank'!$A68)</f>
        <v>1340.7430902179999</v>
      </c>
      <c r="X68" s="5" t="str">
        <f>VLOOKUP(Y68,'datemar &amp; dateaug kaf'!$M$5:$O$94,3,FALSE)</f>
        <v>1978-79</v>
      </c>
      <c r="Y68" s="18">
        <f>LARGE('datemar &amp; dateaug kaf'!$M$5:$M$94,'datemar &amp; dateaug kaf rank'!$A68)</f>
        <v>776.772863433</v>
      </c>
      <c r="Z68" s="5" t="str">
        <f>VLOOKUP(AA68,'datemar &amp; dateaug kaf'!$N$5:$O$94,2,FALSE)</f>
        <v>2002-03</v>
      </c>
      <c r="AA68" s="18">
        <f>LARGE('datemar &amp; dateaug kaf'!$N$5:$N$94,'datemar &amp; dateaug kaf rank'!$A68)</f>
        <v>300.61288128899997</v>
      </c>
    </row>
    <row r="69" spans="1:27" x14ac:dyDescent="0.2">
      <c r="A69" s="11">
        <v>64</v>
      </c>
      <c r="B69" s="5" t="str">
        <f>VLOOKUP(C69,'datemar &amp; dateaug kaf'!$B$5:$O$94,14,FALSE)</f>
        <v>1935-36</v>
      </c>
      <c r="C69" s="18">
        <f>LARGE('datemar &amp; dateaug kaf'!$B$5:$B$94,'datemar &amp; dateaug kaf rank'!$A69)</f>
        <v>816.33517599899994</v>
      </c>
      <c r="D69" s="5" t="str">
        <f>VLOOKUP(E69,'datemar &amp; dateaug kaf'!$C$5:$O$94,13,FALSE)</f>
        <v>1951-52</v>
      </c>
      <c r="E69" s="18">
        <f>LARGE('datemar &amp; dateaug kaf'!$C$5:$C$94,'datemar &amp; dateaug kaf rank'!$A69)</f>
        <v>483.81022979100004</v>
      </c>
      <c r="F69" s="5" t="str">
        <f>VLOOKUP(G69,'datemar &amp; dateaug kaf'!$D$5:$O$94,12,FALSE)</f>
        <v>1993-94</v>
      </c>
      <c r="G69" s="18">
        <f>LARGE('datemar &amp; dateaug kaf'!$D$5:$D$94,'datemar &amp; dateaug kaf rank'!$A69)</f>
        <v>321.01089705300001</v>
      </c>
      <c r="H69" s="5" t="str">
        <f>VLOOKUP(I69,'datemar &amp; dateaug kaf'!$E$5:$O$94,11,FALSE)</f>
        <v>1984-85</v>
      </c>
      <c r="I69" s="18">
        <f>LARGE('datemar &amp; dateaug kaf'!$E$5:$E$94,'datemar &amp; dateaug kaf rank'!$A69)</f>
        <v>215.17883490599999</v>
      </c>
      <c r="J69" s="5" t="str">
        <f>VLOOKUP(K69,'datemar &amp; dateaug kaf'!$F$5:$O$94,10,FALSE)</f>
        <v>1957-58</v>
      </c>
      <c r="K69" s="18">
        <f>LARGE('datemar &amp; dateaug kaf'!$F$5:$F$94,'datemar &amp; dateaug kaf rank'!$A69)</f>
        <v>153.76263886199999</v>
      </c>
      <c r="L69" s="5" t="str">
        <f>VLOOKUP(M69,'datemar &amp; dateaug kaf'!$G$5:$O$94,9,FALSE)</f>
        <v>1947-48</v>
      </c>
      <c r="M69" s="18">
        <f>LARGE('datemar &amp; dateaug kaf'!$G$5:$G$94,'datemar &amp; dateaug kaf rank'!$A69)</f>
        <v>105.11602911600001</v>
      </c>
      <c r="N69" s="5" t="str">
        <f>VLOOKUP(O69,'datemar &amp; dateaug kaf'!$H$5:$O$94,8,FALSE)</f>
        <v>1992-93</v>
      </c>
      <c r="O69" s="18">
        <f>LARGE('datemar &amp; dateaug kaf'!$H$5:$H$94,'datemar &amp; dateaug kaf rank'!$A69)</f>
        <v>65.62908844799999</v>
      </c>
      <c r="P69" s="5" t="str">
        <f>VLOOKUP(Q69,'datemar &amp; dateaug kaf'!$I$5:$O$94,7,FALSE)</f>
        <v>1958-59</v>
      </c>
      <c r="Q69" s="18">
        <f>LARGE('datemar &amp; dateaug kaf'!$I$5:$I$94,'datemar &amp; dateaug kaf rank'!$A69)</f>
        <v>34.801982166000002</v>
      </c>
      <c r="R69" s="5" t="str">
        <f>VLOOKUP(S69,'datemar &amp; dateaug kaf'!$J$5:$O$94,6,FALSE)</f>
        <v>1983-84</v>
      </c>
      <c r="S69" s="18">
        <f>LARGE('datemar &amp; dateaug kaf'!$J$5:$J$94,'datemar &amp; dateaug kaf rank'!$A69)</f>
        <v>1890.4184415059999</v>
      </c>
      <c r="T69" s="5" t="str">
        <f>VLOOKUP(U69,'datemar &amp; dateaug kaf'!$K$5:$O$94,5,FALSE)</f>
        <v>2002-03</v>
      </c>
      <c r="U69" s="18">
        <f>LARGE('datemar &amp; dateaug kaf'!$K$5:$K$94,'datemar &amp; dateaug kaf rank'!$A69)</f>
        <v>1744.7086949040001</v>
      </c>
      <c r="V69" s="5" t="str">
        <f>VLOOKUP(W69,'datemar &amp; dateaug kaf'!$L$5:$O$94,4,FALSE)</f>
        <v>1938-39</v>
      </c>
      <c r="W69" s="18">
        <f>LARGE('datemar &amp; dateaug kaf'!$L$5:$L$94,'datemar &amp; dateaug kaf rank'!$A69)</f>
        <v>1327.8862311959999</v>
      </c>
      <c r="X69" s="5" t="str">
        <f>VLOOKUP(Y69,'datemar &amp; dateaug kaf'!$M$5:$O$94,3,FALSE)</f>
        <v>2005-06</v>
      </c>
      <c r="Y69" s="18">
        <f>LARGE('datemar &amp; dateaug kaf'!$M$5:$M$94,'datemar &amp; dateaug kaf rank'!$A69)</f>
        <v>769.08691330799991</v>
      </c>
      <c r="Z69" s="5" t="str">
        <f>VLOOKUP(AA69,'datemar &amp; dateaug kaf'!$N$5:$O$94,2,FALSE)</f>
        <v>1969-70</v>
      </c>
      <c r="AA69" s="18">
        <f>LARGE('datemar &amp; dateaug kaf'!$N$5:$N$94,'datemar &amp; dateaug kaf rank'!$A69)</f>
        <v>298.030402047</v>
      </c>
    </row>
    <row r="70" spans="1:27" x14ac:dyDescent="0.2">
      <c r="A70" s="11">
        <v>65</v>
      </c>
      <c r="B70" s="5" t="str">
        <f>VLOOKUP(C70,'datemar &amp; dateaug kaf'!$B$5:$O$94,14,FALSE)</f>
        <v>1973-74</v>
      </c>
      <c r="C70" s="18">
        <f>LARGE('datemar &amp; dateaug kaf'!$B$5:$B$94,'datemar &amp; dateaug kaf rank'!$A70)</f>
        <v>812.082614175</v>
      </c>
      <c r="D70" s="5" t="str">
        <f>VLOOKUP(E70,'datemar &amp; dateaug kaf'!$C$5:$O$94,13,FALSE)</f>
        <v>1979-80</v>
      </c>
      <c r="E70" s="18">
        <f>LARGE('datemar &amp; dateaug kaf'!$C$5:$C$94,'datemar &amp; dateaug kaf rank'!$A70)</f>
        <v>483.26675873699998</v>
      </c>
      <c r="F70" s="5" t="str">
        <f>VLOOKUP(G70,'datemar &amp; dateaug kaf'!$D$5:$O$94,12,FALSE)</f>
        <v>1956-57</v>
      </c>
      <c r="G70" s="18">
        <f>LARGE('datemar &amp; dateaug kaf'!$D$5:$D$94,'datemar &amp; dateaug kaf rank'!$A70)</f>
        <v>320.45155823099998</v>
      </c>
      <c r="H70" s="5" t="str">
        <f>VLOOKUP(I70,'datemar &amp; dateaug kaf'!$E$5:$O$94,11,FALSE)</f>
        <v>1974-75</v>
      </c>
      <c r="I70" s="18">
        <f>LARGE('datemar &amp; dateaug kaf'!$E$5:$E$94,'datemar &amp; dateaug kaf rank'!$A70)</f>
        <v>214.94478532799999</v>
      </c>
      <c r="J70" s="5" t="str">
        <f>VLOOKUP(K70,'datemar &amp; dateaug kaf'!$F$5:$O$94,10,FALSE)</f>
        <v>1931-32</v>
      </c>
      <c r="K70" s="18">
        <f>LARGE('datemar &amp; dateaug kaf'!$F$5:$F$94,'datemar &amp; dateaug kaf rank'!$A70)</f>
        <v>152.34247362599999</v>
      </c>
      <c r="L70" s="5" t="str">
        <f>VLOOKUP(M70,'datemar &amp; dateaug kaf'!$G$5:$O$94,9,FALSE)</f>
        <v>1963-64</v>
      </c>
      <c r="M70" s="18">
        <f>LARGE('datemar &amp; dateaug kaf'!$G$5:$G$94,'datemar &amp; dateaug kaf rank'!$A70)</f>
        <v>104.961318378</v>
      </c>
      <c r="N70" s="5" t="str">
        <f>VLOOKUP(O70,'datemar &amp; dateaug kaf'!$H$5:$O$94,8,FALSE)</f>
        <v>1955-56</v>
      </c>
      <c r="O70" s="18">
        <f>LARGE('datemar &amp; dateaug kaf'!$H$5:$H$94,'datemar &amp; dateaug kaf rank'!$A70)</f>
        <v>65.571567788999999</v>
      </c>
      <c r="P70" s="5" t="str">
        <f>VLOOKUP(Q70,'datemar &amp; dateaug kaf'!$I$5:$O$94,7,FALSE)</f>
        <v>1955-56</v>
      </c>
      <c r="Q70" s="18">
        <f>LARGE('datemar &amp; dateaug kaf'!$I$5:$I$94,'datemar &amp; dateaug kaf rank'!$A70)</f>
        <v>34.740494564999999</v>
      </c>
      <c r="R70" s="5" t="str">
        <f>VLOOKUP(S70,'datemar &amp; dateaug kaf'!$J$5:$O$94,6,FALSE)</f>
        <v>2002-03</v>
      </c>
      <c r="S70" s="18">
        <f>LARGE('datemar &amp; dateaug kaf'!$J$5:$J$94,'datemar &amp; dateaug kaf rank'!$A70)</f>
        <v>1879.069020444</v>
      </c>
      <c r="T70" s="5" t="str">
        <f>VLOOKUP(U70,'datemar &amp; dateaug kaf'!$K$5:$O$94,5,FALSE)</f>
        <v>1974-75</v>
      </c>
      <c r="U70" s="18">
        <f>LARGE('datemar &amp; dateaug kaf'!$K$5:$K$94,'datemar &amp; dateaug kaf rank'!$A70)</f>
        <v>1742.477290029</v>
      </c>
      <c r="V70" s="5" t="str">
        <f>VLOOKUP(W70,'datemar &amp; dateaug kaf'!$L$5:$O$94,4,FALSE)</f>
        <v>1986-87</v>
      </c>
      <c r="W70" s="18">
        <f>LARGE('datemar &amp; dateaug kaf'!$L$5:$L$94,'datemar &amp; dateaug kaf rank'!$A70)</f>
        <v>1325.4663965759999</v>
      </c>
      <c r="X70" s="5" t="str">
        <f>VLOOKUP(Y70,'datemar &amp; dateaug kaf'!$M$5:$O$94,3,FALSE)</f>
        <v>1935-36</v>
      </c>
      <c r="Y70" s="18">
        <f>LARGE('datemar &amp; dateaug kaf'!$M$5:$M$94,'datemar &amp; dateaug kaf rank'!$A70)</f>
        <v>764.65980603600008</v>
      </c>
      <c r="Z70" s="5" t="str">
        <f>VLOOKUP(AA70,'datemar &amp; dateaug kaf'!$N$5:$O$94,2,FALSE)</f>
        <v>2008-09</v>
      </c>
      <c r="AA70" s="18">
        <f>LARGE('datemar &amp; dateaug kaf'!$N$5:$N$94,'datemar &amp; dateaug kaf rank'!$A70)</f>
        <v>297.84593924400002</v>
      </c>
    </row>
    <row r="71" spans="1:27" x14ac:dyDescent="0.2">
      <c r="A71" s="11">
        <v>66</v>
      </c>
      <c r="B71" s="5" t="str">
        <f>VLOOKUP(C71,'datemar &amp; dateaug kaf'!$B$5:$O$94,14,FALSE)</f>
        <v>1979-80</v>
      </c>
      <c r="C71" s="18">
        <f>LARGE('datemar &amp; dateaug kaf'!$B$5:$B$94,'datemar &amp; dateaug kaf rank'!$A71)</f>
        <v>803.12525913899992</v>
      </c>
      <c r="D71" s="5" t="str">
        <f>VLOOKUP(E71,'datemar &amp; dateaug kaf'!$C$5:$O$94,13,FALSE)</f>
        <v>1961-62</v>
      </c>
      <c r="E71" s="18">
        <f>LARGE('datemar &amp; dateaug kaf'!$C$5:$C$94,'datemar &amp; dateaug kaf rank'!$A71)</f>
        <v>478.883287827</v>
      </c>
      <c r="F71" s="5" t="str">
        <f>VLOOKUP(G71,'datemar &amp; dateaug kaf'!$D$5:$O$94,12,FALSE)</f>
        <v>1957-58</v>
      </c>
      <c r="G71" s="18">
        <f>LARGE('datemar &amp; dateaug kaf'!$D$5:$D$94,'datemar &amp; dateaug kaf rank'!$A71)</f>
        <v>311.646930462</v>
      </c>
      <c r="H71" s="5" t="str">
        <f>VLOOKUP(I71,'datemar &amp; dateaug kaf'!$E$5:$O$94,11,FALSE)</f>
        <v>2001-02</v>
      </c>
      <c r="I71" s="18">
        <f>LARGE('datemar &amp; dateaug kaf'!$E$5:$E$94,'datemar &amp; dateaug kaf rank'!$A71)</f>
        <v>214.84759524899999</v>
      </c>
      <c r="J71" s="5" t="str">
        <f>VLOOKUP(K71,'datemar &amp; dateaug kaf'!$F$5:$O$94,10,FALSE)</f>
        <v>1984-85</v>
      </c>
      <c r="K71" s="18">
        <f>LARGE('datemar &amp; dateaug kaf'!$F$5:$F$94,'datemar &amp; dateaug kaf rank'!$A71)</f>
        <v>151.985448846</v>
      </c>
      <c r="L71" s="5" t="str">
        <f>VLOOKUP(M71,'datemar &amp; dateaug kaf'!$G$5:$O$94,9,FALSE)</f>
        <v>1954-55</v>
      </c>
      <c r="M71" s="18">
        <f>LARGE('datemar &amp; dateaug kaf'!$G$5:$G$94,'datemar &amp; dateaug kaf rank'!$A71)</f>
        <v>104.56660764899999</v>
      </c>
      <c r="N71" s="5" t="str">
        <f>VLOOKUP(O71,'datemar &amp; dateaug kaf'!$H$5:$O$94,8,FALSE)</f>
        <v>1945-46</v>
      </c>
      <c r="O71" s="18">
        <f>LARGE('datemar &amp; dateaug kaf'!$H$5:$H$94,'datemar &amp; dateaug kaf rank'!$A71)</f>
        <v>65.525947955999996</v>
      </c>
      <c r="P71" s="5" t="str">
        <f>VLOOKUP(Q71,'datemar &amp; dateaug kaf'!$I$5:$O$94,7,FALSE)</f>
        <v>1930-31</v>
      </c>
      <c r="Q71" s="18">
        <f>LARGE('datemar &amp; dateaug kaf'!$I$5:$I$94,'datemar &amp; dateaug kaf rank'!$A71)</f>
        <v>34.125618555000003</v>
      </c>
      <c r="R71" s="5" t="str">
        <f>VLOOKUP(S71,'datemar &amp; dateaug kaf'!$J$5:$O$94,6,FALSE)</f>
        <v>2003-04</v>
      </c>
      <c r="S71" s="18">
        <f>LARGE('datemar &amp; dateaug kaf'!$J$5:$J$94,'datemar &amp; dateaug kaf rank'!$A71)</f>
        <v>1847.1093522210001</v>
      </c>
      <c r="T71" s="5" t="str">
        <f>VLOOKUP(U71,'datemar &amp; dateaug kaf'!$K$5:$O$94,5,FALSE)</f>
        <v>1988-89</v>
      </c>
      <c r="U71" s="18">
        <f>LARGE('datemar &amp; dateaug kaf'!$K$5:$K$94,'datemar &amp; dateaug kaf rank'!$A71)</f>
        <v>1731.3460507769998</v>
      </c>
      <c r="V71" s="5" t="str">
        <f>VLOOKUP(W71,'datemar &amp; dateaug kaf'!$L$5:$O$94,4,FALSE)</f>
        <v>1993-94</v>
      </c>
      <c r="W71" s="18">
        <f>LARGE('datemar &amp; dateaug kaf'!$L$5:$L$94,'datemar &amp; dateaug kaf rank'!$A71)</f>
        <v>1322.8105289070002</v>
      </c>
      <c r="X71" s="5" t="str">
        <f>VLOOKUP(Y71,'datemar &amp; dateaug kaf'!$M$5:$O$94,3,FALSE)</f>
        <v>1969-70</v>
      </c>
      <c r="Y71" s="18">
        <f>LARGE('datemar &amp; dateaug kaf'!$M$5:$M$94,'datemar &amp; dateaug kaf rank'!$A71)</f>
        <v>763.12261601099999</v>
      </c>
      <c r="Z71" s="5" t="str">
        <f>VLOOKUP(AA71,'datemar &amp; dateaug kaf'!$N$5:$O$94,2,FALSE)</f>
        <v>1940-41</v>
      </c>
      <c r="AA71" s="18">
        <f>LARGE('datemar &amp; dateaug kaf'!$N$5:$N$94,'datemar &amp; dateaug kaf rank'!$A71)</f>
        <v>293.91073278000005</v>
      </c>
    </row>
    <row r="72" spans="1:27" x14ac:dyDescent="0.2">
      <c r="A72" s="11">
        <v>67</v>
      </c>
      <c r="B72" s="5" t="str">
        <f>VLOOKUP(C72,'datemar &amp; dateaug kaf'!$B$5:$O$94,14,FALSE)</f>
        <v>1946-47</v>
      </c>
      <c r="C72" s="18">
        <f>LARGE('datemar &amp; dateaug kaf'!$B$5:$B$94,'datemar &amp; dateaug kaf rank'!$A72)</f>
        <v>795.03666440100005</v>
      </c>
      <c r="D72" s="5" t="str">
        <f>VLOOKUP(E72,'datemar &amp; dateaug kaf'!$C$5:$O$94,13,FALSE)</f>
        <v>2002-03</v>
      </c>
      <c r="E72" s="18">
        <f>LARGE('datemar &amp; dateaug kaf'!$C$5:$C$94,'datemar &amp; dateaug kaf rank'!$A72)</f>
        <v>473.94047809499995</v>
      </c>
      <c r="F72" s="5" t="str">
        <f>VLOOKUP(G72,'datemar &amp; dateaug kaf'!$D$5:$O$94,12,FALSE)</f>
        <v>2000-01</v>
      </c>
      <c r="G72" s="18">
        <f>LARGE('datemar &amp; dateaug kaf'!$D$5:$D$94,'datemar &amp; dateaug kaf rank'!$A72)</f>
        <v>310.38345943500002</v>
      </c>
      <c r="H72" s="5" t="str">
        <f>VLOOKUP(I72,'datemar &amp; dateaug kaf'!$E$5:$O$94,11,FALSE)</f>
        <v>1955-56</v>
      </c>
      <c r="I72" s="18">
        <f>LARGE('datemar &amp; dateaug kaf'!$E$5:$E$94,'datemar &amp; dateaug kaf rank'!$A72)</f>
        <v>214.345777086</v>
      </c>
      <c r="J72" s="5" t="str">
        <f>VLOOKUP(K72,'datemar &amp; dateaug kaf'!$F$5:$O$94,10,FALSE)</f>
        <v>1961-62</v>
      </c>
      <c r="K72" s="18">
        <f>LARGE('datemar &amp; dateaug kaf'!$F$5:$F$94,'datemar &amp; dateaug kaf rank'!$A72)</f>
        <v>149.00032499100001</v>
      </c>
      <c r="L72" s="5" t="str">
        <f>VLOOKUP(M72,'datemar &amp; dateaug kaf'!$G$5:$O$94,9,FALSE)</f>
        <v>2002-03</v>
      </c>
      <c r="M72" s="18">
        <f>LARGE('datemar &amp; dateaug kaf'!$G$5:$G$94,'datemar &amp; dateaug kaf rank'!$A72)</f>
        <v>103.217847369</v>
      </c>
      <c r="N72" s="5" t="str">
        <f>VLOOKUP(O72,'datemar &amp; dateaug kaf'!$H$5:$O$94,8,FALSE)</f>
        <v>1951-52</v>
      </c>
      <c r="O72" s="18">
        <f>LARGE('datemar &amp; dateaug kaf'!$H$5:$H$94,'datemar &amp; dateaug kaf rank'!$A72)</f>
        <v>64.796030627999997</v>
      </c>
      <c r="P72" s="5" t="str">
        <f>VLOOKUP(Q72,'datemar &amp; dateaug kaf'!$I$5:$O$94,7,FALSE)</f>
        <v>1930-31</v>
      </c>
      <c r="Q72" s="18">
        <f>LARGE('datemar &amp; dateaug kaf'!$I$5:$I$94,'datemar &amp; dateaug kaf rank'!$A72)</f>
        <v>34.125618555000003</v>
      </c>
      <c r="R72" s="5" t="str">
        <f>VLOOKUP(S72,'datemar &amp; dateaug kaf'!$J$5:$O$94,6,FALSE)</f>
        <v>1991-92</v>
      </c>
      <c r="S72" s="18">
        <f>LARGE('datemar &amp; dateaug kaf'!$J$5:$J$94,'datemar &amp; dateaug kaf rank'!$A72)</f>
        <v>1845.1258812209999</v>
      </c>
      <c r="T72" s="5" t="str">
        <f>VLOOKUP(U72,'datemar &amp; dateaug kaf'!$K$5:$O$94,5,FALSE)</f>
        <v>1969-70</v>
      </c>
      <c r="U72" s="18">
        <f>LARGE('datemar &amp; dateaug kaf'!$K$5:$K$94,'datemar &amp; dateaug kaf rank'!$A72)</f>
        <v>1725.830017926</v>
      </c>
      <c r="V72" s="5" t="str">
        <f>VLOOKUP(W72,'datemar &amp; dateaug kaf'!$L$5:$O$94,4,FALSE)</f>
        <v>2003-04</v>
      </c>
      <c r="W72" s="18">
        <f>LARGE('datemar &amp; dateaug kaf'!$L$5:$L$94,'datemar &amp; dateaug kaf rank'!$A72)</f>
        <v>1309.822760799</v>
      </c>
      <c r="X72" s="5" t="str">
        <f>VLOOKUP(Y72,'datemar &amp; dateaug kaf'!$M$5:$O$94,3,FALSE)</f>
        <v>2002-03</v>
      </c>
      <c r="Y72" s="18">
        <f>LARGE('datemar &amp; dateaug kaf'!$M$5:$M$94,'datemar &amp; dateaug kaf rank'!$A72)</f>
        <v>761.155012779</v>
      </c>
      <c r="Z72" s="5" t="str">
        <f>VLOOKUP(AA72,'datemar &amp; dateaug kaf'!$N$5:$O$94,2,FALSE)</f>
        <v>1936-37</v>
      </c>
      <c r="AA72" s="18">
        <f>LARGE('datemar &amp; dateaug kaf'!$N$5:$N$94,'datemar &amp; dateaug kaf rank'!$A72)</f>
        <v>283.88825381700002</v>
      </c>
    </row>
    <row r="73" spans="1:27" x14ac:dyDescent="0.2">
      <c r="A73" s="11">
        <v>68</v>
      </c>
      <c r="B73" s="5" t="str">
        <f>VLOOKUP(C73,'datemar &amp; dateaug kaf'!$B$5:$O$94,14,FALSE)</f>
        <v>2002-03</v>
      </c>
      <c r="C73" s="18">
        <f>LARGE('datemar &amp; dateaug kaf'!$B$5:$B$94,'datemar &amp; dateaug kaf rank'!$A73)</f>
        <v>781.00955748900003</v>
      </c>
      <c r="D73" s="5" t="str">
        <f>VLOOKUP(E73,'datemar &amp; dateaug kaf'!$C$5:$O$94,13,FALSE)</f>
        <v>1987-88</v>
      </c>
      <c r="E73" s="18">
        <f>LARGE('datemar &amp; dateaug kaf'!$C$5:$C$94,'datemar &amp; dateaug kaf rank'!$A73)</f>
        <v>471.77452776299998</v>
      </c>
      <c r="F73" s="5" t="str">
        <f>VLOOKUP(G73,'datemar &amp; dateaug kaf'!$D$5:$O$94,12,FALSE)</f>
        <v>1977-78</v>
      </c>
      <c r="G73" s="18">
        <f>LARGE('datemar &amp; dateaug kaf'!$D$5:$D$94,'datemar &amp; dateaug kaf rank'!$A73)</f>
        <v>307.31899673999999</v>
      </c>
      <c r="H73" s="5" t="str">
        <f>VLOOKUP(I73,'datemar &amp; dateaug kaf'!$E$5:$O$94,11,FALSE)</f>
        <v>1944-45</v>
      </c>
      <c r="I73" s="18">
        <f>LARGE('datemar &amp; dateaug kaf'!$E$5:$E$94,'datemar &amp; dateaug kaf rank'!$A73)</f>
        <v>213.61784322899999</v>
      </c>
      <c r="J73" s="5" t="str">
        <f>VLOOKUP(K73,'datemar &amp; dateaug kaf'!$F$5:$O$94,10,FALSE)</f>
        <v>1976-77</v>
      </c>
      <c r="K73" s="18">
        <f>LARGE('datemar &amp; dateaug kaf'!$F$5:$F$94,'datemar &amp; dateaug kaf rank'!$A73)</f>
        <v>148.93090350599999</v>
      </c>
      <c r="L73" s="5" t="str">
        <f>VLOOKUP(M73,'datemar &amp; dateaug kaf'!$G$5:$O$94,9,FALSE)</f>
        <v>1952-53</v>
      </c>
      <c r="M73" s="18">
        <f>LARGE('datemar &amp; dateaug kaf'!$G$5:$G$94,'datemar &amp; dateaug kaf rank'!$A73)</f>
        <v>102.98181432</v>
      </c>
      <c r="N73" s="5" t="str">
        <f>VLOOKUP(O73,'datemar &amp; dateaug kaf'!$H$5:$O$94,8,FALSE)</f>
        <v>1952-53</v>
      </c>
      <c r="O73" s="18">
        <f>LARGE('datemar &amp; dateaug kaf'!$H$5:$H$94,'datemar &amp; dateaug kaf rank'!$A73)</f>
        <v>63.752724882000003</v>
      </c>
      <c r="P73" s="5" t="str">
        <f>VLOOKUP(Q73,'datemar &amp; dateaug kaf'!$I$5:$O$94,7,FALSE)</f>
        <v>1952-53</v>
      </c>
      <c r="Q73" s="18">
        <f>LARGE('datemar &amp; dateaug kaf'!$I$5:$I$94,'datemar &amp; dateaug kaf rank'!$A73)</f>
        <v>33.818180549999994</v>
      </c>
      <c r="R73" s="5" t="str">
        <f>VLOOKUP(S73,'datemar &amp; dateaug kaf'!$J$5:$O$94,6,FALSE)</f>
        <v>1988-89</v>
      </c>
      <c r="S73" s="18">
        <f>LARGE('datemar &amp; dateaug kaf'!$J$5:$J$94,'datemar &amp; dateaug kaf rank'!$A73)</f>
        <v>1841.4881954069999</v>
      </c>
      <c r="T73" s="5" t="str">
        <f>VLOOKUP(U73,'datemar &amp; dateaug kaf'!$K$5:$O$94,5,FALSE)</f>
        <v>1984-85</v>
      </c>
      <c r="U73" s="18">
        <f>LARGE('datemar &amp; dateaug kaf'!$K$5:$K$94,'datemar &amp; dateaug kaf rank'!$A73)</f>
        <v>1717.126547178</v>
      </c>
      <c r="V73" s="5" t="str">
        <f>VLOOKUP(W73,'datemar &amp; dateaug kaf'!$L$5:$O$94,4,FALSE)</f>
        <v>1956-57</v>
      </c>
      <c r="W73" s="18">
        <f>LARGE('datemar &amp; dateaug kaf'!$L$5:$L$94,'datemar &amp; dateaug kaf rank'!$A73)</f>
        <v>1305.4531741859998</v>
      </c>
      <c r="X73" s="5" t="str">
        <f>VLOOKUP(Y73,'datemar &amp; dateaug kaf'!$M$5:$O$94,3,FALSE)</f>
        <v>1937-38</v>
      </c>
      <c r="Y73" s="18">
        <f>LARGE('datemar &amp; dateaug kaf'!$M$5:$M$94,'datemar &amp; dateaug kaf rank'!$A73)</f>
        <v>746.70542654400003</v>
      </c>
      <c r="Z73" s="5" t="str">
        <f>VLOOKUP(AA73,'datemar &amp; dateaug kaf'!$N$5:$O$94,2,FALSE)</f>
        <v>1946-47</v>
      </c>
      <c r="AA73" s="18">
        <f>LARGE('datemar &amp; dateaug kaf'!$N$5:$N$94,'datemar &amp; dateaug kaf rank'!$A73)</f>
        <v>281.98213818599999</v>
      </c>
    </row>
    <row r="74" spans="1:27" x14ac:dyDescent="0.2">
      <c r="A74" s="11">
        <v>69</v>
      </c>
      <c r="B74" s="5" t="str">
        <f>VLOOKUP(C74,'datemar &amp; dateaug kaf'!$B$5:$O$94,14,FALSE)</f>
        <v>2007-08</v>
      </c>
      <c r="C74" s="18">
        <f>LARGE('datemar &amp; dateaug kaf'!$B$5:$B$94,'datemar &amp; dateaug kaf rank'!$A74)</f>
        <v>770.34840086399993</v>
      </c>
      <c r="D74" s="5" t="str">
        <f>VLOOKUP(E74,'datemar &amp; dateaug kaf'!$C$5:$O$94,13,FALSE)</f>
        <v>1977-78</v>
      </c>
      <c r="E74" s="18">
        <f>LARGE('datemar &amp; dateaug kaf'!$C$5:$C$94,'datemar &amp; dateaug kaf rank'!$A74)</f>
        <v>469.76527163999998</v>
      </c>
      <c r="F74" s="5" t="str">
        <f>VLOOKUP(G74,'datemar &amp; dateaug kaf'!$D$5:$O$94,12,FALSE)</f>
        <v>1984-85</v>
      </c>
      <c r="G74" s="18">
        <f>LARGE('datemar &amp; dateaug kaf'!$D$5:$D$94,'datemar &amp; dateaug kaf rank'!$A74)</f>
        <v>301.814864715</v>
      </c>
      <c r="H74" s="5" t="str">
        <f>VLOOKUP(I74,'datemar &amp; dateaug kaf'!$E$5:$O$94,11,FALSE)</f>
        <v>1957-58</v>
      </c>
      <c r="I74" s="18">
        <f>LARGE('datemar &amp; dateaug kaf'!$E$5:$E$94,'datemar &amp; dateaug kaf rank'!$A74)</f>
        <v>205.88825674200001</v>
      </c>
      <c r="J74" s="5" t="str">
        <f>VLOOKUP(K74,'datemar &amp; dateaug kaf'!$F$5:$O$94,10,FALSE)</f>
        <v>1946-47</v>
      </c>
      <c r="K74" s="18">
        <f>LARGE('datemar &amp; dateaug kaf'!$F$5:$F$94,'datemar &amp; dateaug kaf rank'!$A74)</f>
        <v>147.722969667</v>
      </c>
      <c r="L74" s="5" t="str">
        <f>VLOOKUP(M74,'datemar &amp; dateaug kaf'!$G$5:$O$94,9,FALSE)</f>
        <v>1976-77</v>
      </c>
      <c r="M74" s="18">
        <f>LARGE('datemar &amp; dateaug kaf'!$G$5:$G$94,'datemar &amp; dateaug kaf rank'!$A74)</f>
        <v>101.89288874100001</v>
      </c>
      <c r="N74" s="5" t="str">
        <f>VLOOKUP(O74,'datemar &amp; dateaug kaf'!$H$5:$O$94,8,FALSE)</f>
        <v>1979-80</v>
      </c>
      <c r="O74" s="18">
        <f>LARGE('datemar &amp; dateaug kaf'!$H$5:$H$94,'datemar &amp; dateaug kaf rank'!$A74)</f>
        <v>63.346113326999998</v>
      </c>
      <c r="P74" s="5" t="str">
        <f>VLOOKUP(Q74,'datemar &amp; dateaug kaf'!$I$5:$O$94,7,FALSE)</f>
        <v>2001-02</v>
      </c>
      <c r="Q74" s="18">
        <f>LARGE('datemar &amp; dateaug kaf'!$I$5:$I$94,'datemar &amp; dateaug kaf rank'!$A74)</f>
        <v>33.633717747000006</v>
      </c>
      <c r="R74" s="5" t="str">
        <f>VLOOKUP(S74,'datemar &amp; dateaug kaf'!$J$5:$O$94,6,FALSE)</f>
        <v>2004-05</v>
      </c>
      <c r="S74" s="18">
        <f>LARGE('datemar &amp; dateaug kaf'!$J$5:$J$94,'datemar &amp; dateaug kaf rank'!$A74)</f>
        <v>1834.222741134</v>
      </c>
      <c r="T74" s="5" t="str">
        <f>VLOOKUP(U74,'datemar &amp; dateaug kaf'!$K$5:$O$94,5,FALSE)</f>
        <v>1941-42</v>
      </c>
      <c r="U74" s="18">
        <f>LARGE('datemar &amp; dateaug kaf'!$K$5:$K$94,'datemar &amp; dateaug kaf rank'!$A74)</f>
        <v>1702.555969212</v>
      </c>
      <c r="V74" s="5" t="str">
        <f>VLOOKUP(W74,'datemar &amp; dateaug kaf'!$L$5:$O$94,4,FALSE)</f>
        <v>1978-79</v>
      </c>
      <c r="W74" s="18">
        <f>LARGE('datemar &amp; dateaug kaf'!$L$5:$L$94,'datemar &amp; dateaug kaf rank'!$A74)</f>
        <v>1296.1249100729999</v>
      </c>
      <c r="X74" s="5" t="str">
        <f>VLOOKUP(Y74,'datemar &amp; dateaug kaf'!$M$5:$O$94,3,FALSE)</f>
        <v>1940-41</v>
      </c>
      <c r="Y74" s="18">
        <f>LARGE('datemar &amp; dateaug kaf'!$M$5:$M$94,'datemar &amp; dateaug kaf rank'!$A74)</f>
        <v>736.55997237899999</v>
      </c>
      <c r="Z74" s="5" t="str">
        <f>VLOOKUP(AA74,'datemar &amp; dateaug kaf'!$N$5:$O$94,2,FALSE)</f>
        <v>1948-49</v>
      </c>
      <c r="AA74" s="18">
        <f>LARGE('datemar &amp; dateaug kaf'!$N$5:$N$94,'datemar &amp; dateaug kaf rank'!$A74)</f>
        <v>279.70709694899995</v>
      </c>
    </row>
    <row r="75" spans="1:27" x14ac:dyDescent="0.2">
      <c r="A75" s="11">
        <v>70</v>
      </c>
      <c r="B75" s="5" t="str">
        <f>VLOOKUP(C75,'datemar &amp; dateaug kaf'!$B$5:$O$94,14,FALSE)</f>
        <v>1948-49</v>
      </c>
      <c r="C75" s="18">
        <f>LARGE('datemar &amp; dateaug kaf'!$B$5:$B$94,'datemar &amp; dateaug kaf rank'!$A75)</f>
        <v>763.87038457799997</v>
      </c>
      <c r="D75" s="5" t="str">
        <f>VLOOKUP(E75,'datemar &amp; dateaug kaf'!$C$5:$O$94,13,FALSE)</f>
        <v>1935-36</v>
      </c>
      <c r="E75" s="18">
        <f>LARGE('datemar &amp; dateaug kaf'!$C$5:$C$94,'datemar &amp; dateaug kaf rank'!$A75)</f>
        <v>469.299155955</v>
      </c>
      <c r="F75" s="5" t="str">
        <f>VLOOKUP(G75,'datemar &amp; dateaug kaf'!$D$5:$O$94,12,FALSE)</f>
        <v>2017-18</v>
      </c>
      <c r="G75" s="18">
        <f>LARGE('datemar &amp; dateaug kaf'!$D$5:$D$94,'datemar &amp; dateaug kaf rank'!$A75)</f>
        <v>299.250236712</v>
      </c>
      <c r="H75" s="5" t="str">
        <f>VLOOKUP(I75,'datemar &amp; dateaug kaf'!$E$5:$O$94,11,FALSE)</f>
        <v>1992-93</v>
      </c>
      <c r="I75" s="18">
        <f>LARGE('datemar &amp; dateaug kaf'!$E$5:$E$94,'datemar &amp; dateaug kaf rank'!$A75)</f>
        <v>205.588752621</v>
      </c>
      <c r="J75" s="5" t="str">
        <f>VLOOKUP(K75,'datemar &amp; dateaug kaf'!$F$5:$O$94,10,FALSE)</f>
        <v>2001-02</v>
      </c>
      <c r="K75" s="18">
        <f>LARGE('datemar &amp; dateaug kaf'!$F$5:$F$94,'datemar &amp; dateaug kaf rank'!$A75)</f>
        <v>144.75173010899999</v>
      </c>
      <c r="L75" s="5" t="str">
        <f>VLOOKUP(M75,'datemar &amp; dateaug kaf'!$G$5:$O$94,9,FALSE)</f>
        <v>1979-80</v>
      </c>
      <c r="M75" s="18">
        <f>LARGE('datemar &amp; dateaug kaf'!$G$5:$G$94,'datemar &amp; dateaug kaf rank'!$A75)</f>
        <v>101.468425947</v>
      </c>
      <c r="N75" s="5" t="str">
        <f>VLOOKUP(O75,'datemar &amp; dateaug kaf'!$H$5:$O$94,8,FALSE)</f>
        <v>1963-64</v>
      </c>
      <c r="O75" s="18">
        <f>LARGE('datemar &amp; dateaug kaf'!$H$5:$H$94,'datemar &amp; dateaug kaf rank'!$A75)</f>
        <v>63.211237298999997</v>
      </c>
      <c r="P75" s="5" t="str">
        <f>VLOOKUP(Q75,'datemar &amp; dateaug kaf'!$I$5:$O$94,7,FALSE)</f>
        <v>1934-35</v>
      </c>
      <c r="Q75" s="18">
        <f>LARGE('datemar &amp; dateaug kaf'!$I$5:$I$94,'datemar &amp; dateaug kaf rank'!$A75)</f>
        <v>33.572230146000003</v>
      </c>
      <c r="R75" s="5" t="str">
        <f>VLOOKUP(S75,'datemar &amp; dateaug kaf'!$J$5:$O$94,6,FALSE)</f>
        <v>1984-85</v>
      </c>
      <c r="S75" s="18">
        <f>LARGE('datemar &amp; dateaug kaf'!$J$5:$J$94,'datemar &amp; dateaug kaf rank'!$A75)</f>
        <v>1823.7579481380001</v>
      </c>
      <c r="T75" s="5" t="str">
        <f>VLOOKUP(U75,'datemar &amp; dateaug kaf'!$K$5:$O$94,5,FALSE)</f>
        <v>2003-04</v>
      </c>
      <c r="U75" s="18">
        <f>LARGE('datemar &amp; dateaug kaf'!$K$5:$K$94,'datemar &amp; dateaug kaf rank'!$A75)</f>
        <v>1683.1754740710001</v>
      </c>
      <c r="V75" s="5" t="str">
        <f>VLOOKUP(W75,'datemar &amp; dateaug kaf'!$L$5:$O$94,4,FALSE)</f>
        <v>1936-37</v>
      </c>
      <c r="W75" s="18">
        <f>LARGE('datemar &amp; dateaug kaf'!$L$5:$L$94,'datemar &amp; dateaug kaf rank'!$A75)</f>
        <v>1289.1470590949998</v>
      </c>
      <c r="X75" s="5" t="str">
        <f>VLOOKUP(Y75,'datemar &amp; dateaug kaf'!$M$5:$O$94,3,FALSE)</f>
        <v>2008-09</v>
      </c>
      <c r="Y75" s="18">
        <f>LARGE('datemar &amp; dateaug kaf'!$M$5:$M$94,'datemar &amp; dateaug kaf rank'!$A75)</f>
        <v>735.57617076300005</v>
      </c>
      <c r="Z75" s="5" t="str">
        <f>VLOOKUP(AA75,'datemar &amp; dateaug kaf'!$N$5:$O$94,2,FALSE)</f>
        <v>1929-30</v>
      </c>
      <c r="AA75" s="18">
        <f>LARGE('datemar &amp; dateaug kaf'!$N$5:$N$94,'datemar &amp; dateaug kaf rank'!$A75)</f>
        <v>278.53883253000004</v>
      </c>
    </row>
    <row r="76" spans="1:27" x14ac:dyDescent="0.2">
      <c r="A76" s="11">
        <v>71</v>
      </c>
      <c r="B76" s="5" t="str">
        <f>VLOOKUP(C76,'datemar &amp; dateaug kaf'!$B$5:$O$94,14,FALSE)</f>
        <v>1970-71</v>
      </c>
      <c r="C76" s="18">
        <f>LARGE('datemar &amp; dateaug kaf'!$B$5:$B$94,'datemar &amp; dateaug kaf rank'!$A76)</f>
        <v>762.18046728600007</v>
      </c>
      <c r="D76" s="5" t="str">
        <f>VLOOKUP(E76,'datemar &amp; dateaug kaf'!$C$5:$O$94,13,FALSE)</f>
        <v>1957-58</v>
      </c>
      <c r="E76" s="18">
        <f>LARGE('datemar &amp; dateaug kaf'!$C$5:$C$94,'datemar &amp; dateaug kaf rank'!$A76)</f>
        <v>467.48824693199998</v>
      </c>
      <c r="F76" s="5" t="str">
        <f>VLOOKUP(G76,'datemar &amp; dateaug kaf'!$D$5:$O$94,12,FALSE)</f>
        <v>1987-88</v>
      </c>
      <c r="G76" s="18">
        <f>LARGE('datemar &amp; dateaug kaf'!$D$5:$D$94,'datemar &amp; dateaug kaf rank'!$A76)</f>
        <v>295.88031948299999</v>
      </c>
      <c r="H76" s="5" t="str">
        <f>VLOOKUP(I76,'datemar &amp; dateaug kaf'!$E$5:$O$94,11,FALSE)</f>
        <v>1949-50</v>
      </c>
      <c r="I76" s="18">
        <f>LARGE('datemar &amp; dateaug kaf'!$E$5:$E$94,'datemar &amp; dateaug kaf rank'!$A76)</f>
        <v>202.96065354599997</v>
      </c>
      <c r="J76" s="5" t="str">
        <f>VLOOKUP(K76,'datemar &amp; dateaug kaf'!$F$5:$O$94,10,FALSE)</f>
        <v>2002-03</v>
      </c>
      <c r="K76" s="18">
        <f>LARGE('datemar &amp; dateaug kaf'!$F$5:$F$94,'datemar &amp; dateaug kaf rank'!$A76)</f>
        <v>143.79966402900001</v>
      </c>
      <c r="L76" s="5" t="str">
        <f>VLOOKUP(M76,'datemar &amp; dateaug kaf'!$G$5:$O$94,9,FALSE)</f>
        <v>1938-39</v>
      </c>
      <c r="M76" s="18">
        <f>LARGE('datemar &amp; dateaug kaf'!$G$5:$G$94,'datemar &amp; dateaug kaf rank'!$A76)</f>
        <v>101.13123587699999</v>
      </c>
      <c r="N76" s="5" t="str">
        <f>VLOOKUP(O76,'datemar &amp; dateaug kaf'!$H$5:$O$94,8,FALSE)</f>
        <v>2007-08</v>
      </c>
      <c r="O76" s="18">
        <f>LARGE('datemar &amp; dateaug kaf'!$H$5:$H$94,'datemar &amp; dateaug kaf rank'!$A76)</f>
        <v>63.197353001999993</v>
      </c>
      <c r="P76" s="5" t="str">
        <f>VLOOKUP(Q76,'datemar &amp; dateaug kaf'!$I$5:$O$94,7,FALSE)</f>
        <v>1961-62</v>
      </c>
      <c r="Q76" s="18">
        <f>LARGE('datemar &amp; dateaug kaf'!$I$5:$I$94,'datemar &amp; dateaug kaf rank'!$A76)</f>
        <v>33.387767343</v>
      </c>
      <c r="R76" s="5" t="str">
        <f>VLOOKUP(S76,'datemar &amp; dateaug kaf'!$J$5:$O$94,6,FALSE)</f>
        <v>1941-42</v>
      </c>
      <c r="S76" s="18">
        <f>LARGE('datemar &amp; dateaug kaf'!$J$5:$J$94,'datemar &amp; dateaug kaf rank'!$A76)</f>
        <v>1801.8683621820001</v>
      </c>
      <c r="T76" s="5" t="str">
        <f>VLOOKUP(U76,'datemar &amp; dateaug kaf'!$K$5:$O$94,5,FALSE)</f>
        <v>1991-92</v>
      </c>
      <c r="U76" s="18">
        <f>LARGE('datemar &amp; dateaug kaf'!$K$5:$K$94,'datemar &amp; dateaug kaf rank'!$A76)</f>
        <v>1680.120928731</v>
      </c>
      <c r="V76" s="5" t="str">
        <f>VLOOKUP(W76,'datemar &amp; dateaug kaf'!$L$5:$O$94,4,FALSE)</f>
        <v>1972-73</v>
      </c>
      <c r="W76" s="18">
        <f>LARGE('datemar &amp; dateaug kaf'!$L$5:$L$94,'datemar &amp; dateaug kaf rank'!$A76)</f>
        <v>1284.3867286950001</v>
      </c>
      <c r="X76" s="5" t="str">
        <f>VLOOKUP(Y76,'datemar &amp; dateaug kaf'!$M$5:$O$94,3,FALSE)</f>
        <v>1984-85</v>
      </c>
      <c r="Y76" s="18">
        <f>LARGE('datemar &amp; dateaug kaf'!$M$5:$M$94,'datemar &amp; dateaug kaf rank'!$A76)</f>
        <v>732.31732791000002</v>
      </c>
      <c r="Z76" s="5" t="str">
        <f>VLOOKUP(AA76,'datemar &amp; dateaug kaf'!$N$5:$O$94,2,FALSE)</f>
        <v>2016-17</v>
      </c>
      <c r="AA76" s="18">
        <f>LARGE('datemar &amp; dateaug kaf'!$N$5:$N$94,'datemar &amp; dateaug kaf rank'!$A76)</f>
        <v>276.940154904</v>
      </c>
    </row>
    <row r="77" spans="1:27" x14ac:dyDescent="0.2">
      <c r="A77" s="11">
        <v>72</v>
      </c>
      <c r="B77" s="5" t="str">
        <f>VLOOKUP(C77,'datemar &amp; dateaug kaf'!$B$5:$O$94,14,FALSE)</f>
        <v>2001-02</v>
      </c>
      <c r="C77" s="18">
        <f>LARGE('datemar &amp; dateaug kaf'!$B$5:$B$94,'datemar &amp; dateaug kaf rank'!$A77)</f>
        <v>758.89782278099995</v>
      </c>
      <c r="D77" s="5" t="str">
        <f>VLOOKUP(E77,'datemar &amp; dateaug kaf'!$C$5:$O$94,13,FALSE)</f>
        <v>2017-18</v>
      </c>
      <c r="E77" s="18">
        <f>LARGE('datemar &amp; dateaug kaf'!$C$5:$C$94,'datemar &amp; dateaug kaf rank'!$A77)</f>
        <v>465.62378419200002</v>
      </c>
      <c r="F77" s="5" t="str">
        <f>VLOOKUP(G77,'datemar &amp; dateaug kaf'!$D$5:$O$94,12,FALSE)</f>
        <v>1938-39</v>
      </c>
      <c r="G77" s="18">
        <f>LARGE('datemar &amp; dateaug kaf'!$D$5:$D$94,'datemar &amp; dateaug kaf rank'!$A77)</f>
        <v>294.936187287</v>
      </c>
      <c r="H77" s="5" t="str">
        <f>VLOOKUP(I77,'datemar &amp; dateaug kaf'!$E$5:$O$94,11,FALSE)</f>
        <v>2002-03</v>
      </c>
      <c r="I77" s="18">
        <f>LARGE('datemar &amp; dateaug kaf'!$E$5:$E$94,'datemar &amp; dateaug kaf rank'!$A77)</f>
        <v>200.864124699</v>
      </c>
      <c r="J77" s="5" t="str">
        <f>VLOOKUP(K77,'datemar &amp; dateaug kaf'!$F$5:$O$94,10,FALSE)</f>
        <v>1992-93</v>
      </c>
      <c r="K77" s="18">
        <f>LARGE('datemar &amp; dateaug kaf'!$F$5:$F$94,'datemar &amp; dateaug kaf rank'!$A77)</f>
        <v>143.28792851100002</v>
      </c>
      <c r="L77" s="5" t="str">
        <f>VLOOKUP(M77,'datemar &amp; dateaug kaf'!$G$5:$O$94,9,FALSE)</f>
        <v>1994-95</v>
      </c>
      <c r="M77" s="18">
        <f>LARGE('datemar &amp; dateaug kaf'!$G$5:$G$94,'datemar &amp; dateaug kaf rank'!$A77)</f>
        <v>100.43305408499999</v>
      </c>
      <c r="N77" s="5" t="str">
        <f>VLOOKUP(O77,'datemar &amp; dateaug kaf'!$H$5:$O$94,8,FALSE)</f>
        <v>1942-43</v>
      </c>
      <c r="O77" s="18">
        <f>LARGE('datemar &amp; dateaug kaf'!$H$5:$H$94,'datemar &amp; dateaug kaf rank'!$A77)</f>
        <v>63.020824083000001</v>
      </c>
      <c r="P77" s="5" t="str">
        <f>VLOOKUP(Q77,'datemar &amp; dateaug kaf'!$I$5:$O$94,7,FALSE)</f>
        <v>1942-43</v>
      </c>
      <c r="Q77" s="18">
        <f>LARGE('datemar &amp; dateaug kaf'!$I$5:$I$94,'datemar &amp; dateaug kaf rank'!$A77)</f>
        <v>33.141816938999995</v>
      </c>
      <c r="R77" s="5" t="str">
        <f>VLOOKUP(S77,'datemar &amp; dateaug kaf'!$J$5:$O$94,6,FALSE)</f>
        <v>1974-75</v>
      </c>
      <c r="S77" s="18">
        <f>LARGE('datemar &amp; dateaug kaf'!$J$5:$J$94,'datemar &amp; dateaug kaf rank'!$A77)</f>
        <v>1797.0425772389999</v>
      </c>
      <c r="T77" s="5" t="str">
        <f>VLOOKUP(U77,'datemar &amp; dateaug kaf'!$K$5:$O$94,5,FALSE)</f>
        <v>2004-05</v>
      </c>
      <c r="U77" s="18">
        <f>LARGE('datemar &amp; dateaug kaf'!$K$5:$K$94,'datemar &amp; dateaug kaf rank'!$A77)</f>
        <v>1672.5500199239998</v>
      </c>
      <c r="V77" s="5" t="str">
        <f>VLOOKUP(W77,'datemar &amp; dateaug kaf'!$L$5:$O$94,4,FALSE)</f>
        <v>2008-09</v>
      </c>
      <c r="W77" s="18">
        <f>LARGE('datemar &amp; dateaug kaf'!$L$5:$L$94,'datemar &amp; dateaug kaf rank'!$A77)</f>
        <v>1254.928217403</v>
      </c>
      <c r="X77" s="5" t="str">
        <f>VLOOKUP(Y77,'datemar &amp; dateaug kaf'!$M$5:$O$94,3,FALSE)</f>
        <v>2004-05</v>
      </c>
      <c r="Y77" s="18">
        <f>LARGE('datemar &amp; dateaug kaf'!$M$5:$M$94,'datemar &amp; dateaug kaf rank'!$A77)</f>
        <v>726.72195621900005</v>
      </c>
      <c r="Z77" s="5" t="str">
        <f>VLOOKUP(AA77,'datemar &amp; dateaug kaf'!$N$5:$O$94,2,FALSE)</f>
        <v>1935-36</v>
      </c>
      <c r="AA77" s="18">
        <f>LARGE('datemar &amp; dateaug kaf'!$N$5:$N$94,'datemar &amp; dateaug kaf rank'!$A77)</f>
        <v>273.927262455</v>
      </c>
    </row>
    <row r="78" spans="1:27" x14ac:dyDescent="0.2">
      <c r="A78" s="11">
        <v>73</v>
      </c>
      <c r="B78" s="5" t="str">
        <f>VLOOKUP(C78,'datemar &amp; dateaug kaf'!$B$5:$O$94,14,FALSE)</f>
        <v>1942-43</v>
      </c>
      <c r="C78" s="18">
        <f>LARGE('datemar &amp; dateaug kaf'!$B$5:$B$94,'datemar &amp; dateaug kaf rank'!$A78)</f>
        <v>758.61021948600001</v>
      </c>
      <c r="D78" s="5" t="str">
        <f>VLOOKUP(E78,'datemar &amp; dateaug kaf'!$C$5:$O$94,13,FALSE)</f>
        <v>1974-75</v>
      </c>
      <c r="E78" s="18">
        <f>LARGE('datemar &amp; dateaug kaf'!$C$5:$C$94,'datemar &amp; dateaug kaf rank'!$A78)</f>
        <v>465.45320568599999</v>
      </c>
      <c r="F78" s="5" t="str">
        <f>VLOOKUP(G78,'datemar &amp; dateaug kaf'!$D$5:$O$94,12,FALSE)</f>
        <v>1979-80</v>
      </c>
      <c r="G78" s="18">
        <f>LARGE('datemar &amp; dateaug kaf'!$D$5:$D$94,'datemar &amp; dateaug kaf rank'!$A78)</f>
        <v>290.35436927700005</v>
      </c>
      <c r="H78" s="5" t="str">
        <f>VLOOKUP(I78,'datemar &amp; dateaug kaf'!$E$5:$O$94,11,FALSE)</f>
        <v>1931-32</v>
      </c>
      <c r="I78" s="18">
        <f>LARGE('datemar &amp; dateaug kaf'!$E$5:$E$94,'datemar &amp; dateaug kaf rank'!$A78)</f>
        <v>200.77883544600002</v>
      </c>
      <c r="J78" s="5" t="str">
        <f>VLOOKUP(K78,'datemar &amp; dateaug kaf'!$F$5:$O$94,10,FALSE)</f>
        <v>1951-52</v>
      </c>
      <c r="K78" s="18">
        <f>LARGE('datemar &amp; dateaug kaf'!$F$5:$F$94,'datemar &amp; dateaug kaf rank'!$A78)</f>
        <v>143.0082591</v>
      </c>
      <c r="L78" s="5" t="str">
        <f>VLOOKUP(M78,'datemar &amp; dateaug kaf'!$G$5:$O$94,9,FALSE)</f>
        <v>1951-52</v>
      </c>
      <c r="M78" s="18">
        <f>LARGE('datemar &amp; dateaug kaf'!$G$5:$G$94,'datemar &amp; dateaug kaf rank'!$A78)</f>
        <v>98.491235975999999</v>
      </c>
      <c r="N78" s="5" t="str">
        <f>VLOOKUP(O78,'datemar &amp; dateaug kaf'!$H$5:$O$94,8,FALSE)</f>
        <v>2008-09</v>
      </c>
      <c r="O78" s="18">
        <f>LARGE('datemar &amp; dateaug kaf'!$H$5:$H$94,'datemar &amp; dateaug kaf rank'!$A78)</f>
        <v>62.677683599999995</v>
      </c>
      <c r="P78" s="5" t="str">
        <f>VLOOKUP(Q78,'datemar &amp; dateaug kaf'!$I$5:$O$94,7,FALSE)</f>
        <v>1963-64</v>
      </c>
      <c r="Q78" s="18">
        <f>LARGE('datemar &amp; dateaug kaf'!$I$5:$I$94,'datemar &amp; dateaug kaf rank'!$A78)</f>
        <v>32.035040121000002</v>
      </c>
      <c r="R78" s="5" t="str">
        <f>VLOOKUP(S78,'datemar &amp; dateaug kaf'!$J$5:$O$94,6,FALSE)</f>
        <v>1942-43</v>
      </c>
      <c r="S78" s="18">
        <f>LARGE('datemar &amp; dateaug kaf'!$J$5:$J$94,'datemar &amp; dateaug kaf rank'!$A78)</f>
        <v>1790.306709723</v>
      </c>
      <c r="T78" s="5" t="str">
        <f>VLOOKUP(U78,'datemar &amp; dateaug kaf'!$K$5:$O$94,5,FALSE)</f>
        <v>2015-16</v>
      </c>
      <c r="U78" s="18">
        <f>LARGE('datemar &amp; dateaug kaf'!$K$5:$K$94,'datemar &amp; dateaug kaf rank'!$A78)</f>
        <v>1642.6372937729998</v>
      </c>
      <c r="V78" s="5" t="str">
        <f>VLOOKUP(W78,'datemar &amp; dateaug kaf'!$L$5:$O$94,4,FALSE)</f>
        <v>1976-77</v>
      </c>
      <c r="W78" s="18">
        <f>LARGE('datemar &amp; dateaug kaf'!$L$5:$L$94,'datemar &amp; dateaug kaf rank'!$A78)</f>
        <v>1253.41482903</v>
      </c>
      <c r="X78" s="5" t="str">
        <f>VLOOKUP(Y78,'datemar &amp; dateaug kaf'!$M$5:$O$94,3,FALSE)</f>
        <v>1944-45</v>
      </c>
      <c r="Y78" s="18">
        <f>LARGE('datemar &amp; dateaug kaf'!$M$5:$M$94,'datemar &amp; dateaug kaf rank'!$A78)</f>
        <v>726.47600581500001</v>
      </c>
      <c r="Z78" s="5" t="str">
        <f>VLOOKUP(AA78,'datemar &amp; dateaug kaf'!$N$5:$O$94,2,FALSE)</f>
        <v>1968-69</v>
      </c>
      <c r="AA78" s="18">
        <f>LARGE('datemar &amp; dateaug kaf'!$N$5:$N$94,'datemar &amp; dateaug kaf rank'!$A78)</f>
        <v>272.63602283400002</v>
      </c>
    </row>
    <row r="79" spans="1:27" x14ac:dyDescent="0.2">
      <c r="A79" s="11">
        <v>74</v>
      </c>
      <c r="B79" s="5" t="str">
        <f>VLOOKUP(C79,'datemar &amp; dateaug kaf'!$B$5:$O$94,14,FALSE)</f>
        <v>1938-39</v>
      </c>
      <c r="C79" s="18">
        <f>LARGE('datemar &amp; dateaug kaf'!$B$5:$B$94,'datemar &amp; dateaug kaf rank'!$A79)</f>
        <v>756.25782288000005</v>
      </c>
      <c r="D79" s="5" t="str">
        <f>VLOOKUP(E79,'datemar &amp; dateaug kaf'!$C$5:$O$94,13,FALSE)</f>
        <v>1970-71</v>
      </c>
      <c r="E79" s="18">
        <f>LARGE('datemar &amp; dateaug kaf'!$C$5:$C$94,'datemar &amp; dateaug kaf rank'!$A79)</f>
        <v>464.15006523900001</v>
      </c>
      <c r="F79" s="5" t="str">
        <f>VLOOKUP(G79,'datemar &amp; dateaug kaf'!$D$5:$O$94,12,FALSE)</f>
        <v>2001-02</v>
      </c>
      <c r="G79" s="18">
        <f>LARGE('datemar &amp; dateaug kaf'!$D$5:$D$94,'datemar &amp; dateaug kaf rank'!$A79)</f>
        <v>282.11503074299998</v>
      </c>
      <c r="H79" s="5" t="str">
        <f>VLOOKUP(I79,'datemar &amp; dateaug kaf'!$E$5:$O$94,11,FALSE)</f>
        <v>1979-80</v>
      </c>
      <c r="I79" s="18">
        <f>LARGE('datemar &amp; dateaug kaf'!$E$5:$E$94,'datemar &amp; dateaug kaf rank'!$A79)</f>
        <v>200.76693461999997</v>
      </c>
      <c r="J79" s="5" t="str">
        <f>VLOOKUP(K79,'datemar &amp; dateaug kaf'!$F$5:$O$94,10,FALSE)</f>
        <v>1994-95</v>
      </c>
      <c r="K79" s="18">
        <f>LARGE('datemar &amp; dateaug kaf'!$F$5:$F$94,'datemar &amp; dateaug kaf rank'!$A79)</f>
        <v>142.79801117399998</v>
      </c>
      <c r="L79" s="5" t="str">
        <f>VLOOKUP(M79,'datemar &amp; dateaug kaf'!$G$5:$O$94,9,FALSE)</f>
        <v>1992-93</v>
      </c>
      <c r="M79" s="18">
        <f>LARGE('datemar &amp; dateaug kaf'!$G$5:$G$94,'datemar &amp; dateaug kaf rank'!$A79)</f>
        <v>97.418178165</v>
      </c>
      <c r="N79" s="5" t="str">
        <f>VLOOKUP(O79,'datemar &amp; dateaug kaf'!$H$5:$O$94,8,FALSE)</f>
        <v>1974-75</v>
      </c>
      <c r="O79" s="18">
        <f>LARGE('datemar &amp; dateaug kaf'!$H$5:$H$94,'datemar &amp; dateaug kaf rank'!$A79)</f>
        <v>61.775204294999995</v>
      </c>
      <c r="P79" s="5" t="str">
        <f>VLOOKUP(Q79,'datemar &amp; dateaug kaf'!$I$5:$O$94,7,FALSE)</f>
        <v>1932-33</v>
      </c>
      <c r="Q79" s="18">
        <f>LARGE('datemar &amp; dateaug kaf'!$I$5:$I$94,'datemar &amp; dateaug kaf rank'!$A79)</f>
        <v>31.481651711999998</v>
      </c>
      <c r="R79" s="5" t="str">
        <f>VLOOKUP(S79,'datemar &amp; dateaug kaf'!$J$5:$O$94,6,FALSE)</f>
        <v>1969-70</v>
      </c>
      <c r="S79" s="18">
        <f>LARGE('datemar &amp; dateaug kaf'!$J$5:$J$94,'datemar &amp; dateaug kaf rank'!$A79)</f>
        <v>1781.763900126</v>
      </c>
      <c r="T79" s="5" t="str">
        <f>VLOOKUP(U79,'datemar &amp; dateaug kaf'!$K$5:$O$94,5,FALSE)</f>
        <v>2014-15</v>
      </c>
      <c r="U79" s="18">
        <f>LARGE('datemar &amp; dateaug kaf'!$K$5:$K$94,'datemar &amp; dateaug kaf rank'!$A79)</f>
        <v>1638.6723352439999</v>
      </c>
      <c r="V79" s="5" t="str">
        <f>VLOOKUP(W79,'datemar &amp; dateaug kaf'!$L$5:$O$94,4,FALSE)</f>
        <v>1991-92</v>
      </c>
      <c r="W79" s="18">
        <f>LARGE('datemar &amp; dateaug kaf'!$L$5:$L$94,'datemar &amp; dateaug kaf rank'!$A79)</f>
        <v>1251.49086216</v>
      </c>
      <c r="X79" s="5" t="str">
        <f>VLOOKUP(Y79,'datemar &amp; dateaug kaf'!$M$5:$O$94,3,FALSE)</f>
        <v>1929-30</v>
      </c>
      <c r="Y79" s="18">
        <f>LARGE('datemar &amp; dateaug kaf'!$M$5:$M$94,'datemar &amp; dateaug kaf rank'!$A79)</f>
        <v>716.33055165000007</v>
      </c>
      <c r="Z79" s="5" t="str">
        <f>VLOOKUP(AA79,'datemar &amp; dateaug kaf'!$N$5:$O$94,2,FALSE)</f>
        <v>1944-45</v>
      </c>
      <c r="AA79" s="18">
        <f>LARGE('datemar &amp; dateaug kaf'!$N$5:$N$94,'datemar &amp; dateaug kaf rank'!$A79)</f>
        <v>268.39337836499999</v>
      </c>
    </row>
    <row r="80" spans="1:27" x14ac:dyDescent="0.2">
      <c r="A80" s="11">
        <v>75</v>
      </c>
      <c r="B80" s="5" t="str">
        <f>VLOOKUP(C80,'datemar &amp; dateaug kaf'!$B$5:$O$94,14,FALSE)</f>
        <v>2017-18</v>
      </c>
      <c r="C80" s="18">
        <f>LARGE('datemar &amp; dateaug kaf'!$B$5:$B$94,'datemar &amp; dateaug kaf rank'!$A80)</f>
        <v>742.56393909600001</v>
      </c>
      <c r="D80" s="5" t="str">
        <f>VLOOKUP(E80,'datemar &amp; dateaug kaf'!$C$5:$O$94,13,FALSE)</f>
        <v>1992-93</v>
      </c>
      <c r="E80" s="18">
        <f>LARGE('datemar &amp; dateaug kaf'!$C$5:$C$94,'datemar &amp; dateaug kaf rank'!$A80)</f>
        <v>460.10576786999997</v>
      </c>
      <c r="F80" s="5" t="str">
        <f>VLOOKUP(G80,'datemar &amp; dateaug kaf'!$D$5:$O$94,12,FALSE)</f>
        <v>1974-75</v>
      </c>
      <c r="G80" s="18">
        <f>LARGE('datemar &amp; dateaug kaf'!$D$5:$D$94,'datemar &amp; dateaug kaf rank'!$A80)</f>
        <v>281.22841920600001</v>
      </c>
      <c r="H80" s="5" t="str">
        <f>VLOOKUP(I80,'datemar &amp; dateaug kaf'!$E$5:$O$94,11,FALSE)</f>
        <v>1956-57</v>
      </c>
      <c r="I80" s="18">
        <f>LARGE('datemar &amp; dateaug kaf'!$E$5:$E$94,'datemar &amp; dateaug kaf rank'!$A80)</f>
        <v>197.41486863</v>
      </c>
      <c r="J80" s="5" t="str">
        <f>VLOOKUP(K80,'datemar &amp; dateaug kaf'!$F$5:$O$94,10,FALSE)</f>
        <v>1942-43</v>
      </c>
      <c r="K80" s="18">
        <f>LARGE('datemar &amp; dateaug kaf'!$F$5:$F$94,'datemar &amp; dateaug kaf rank'!$A80)</f>
        <v>142.03239136800002</v>
      </c>
      <c r="L80" s="5" t="str">
        <f>VLOOKUP(M80,'datemar &amp; dateaug kaf'!$G$5:$O$94,9,FALSE)</f>
        <v>1945-46</v>
      </c>
      <c r="M80" s="18">
        <f>LARGE('datemar &amp; dateaug kaf'!$G$5:$G$94,'datemar &amp; dateaug kaf rank'!$A80)</f>
        <v>96.515698860000001</v>
      </c>
      <c r="N80" s="5" t="str">
        <f>VLOOKUP(O80,'datemar &amp; dateaug kaf'!$H$5:$O$94,8,FALSE)</f>
        <v>1938-39</v>
      </c>
      <c r="O80" s="18">
        <f>LARGE('datemar &amp; dateaug kaf'!$H$5:$H$94,'datemar &amp; dateaug kaf rank'!$A80)</f>
        <v>61.594708433999998</v>
      </c>
      <c r="P80" s="5" t="str">
        <f>VLOOKUP(Q80,'datemar &amp; dateaug kaf'!$I$5:$O$94,7,FALSE)</f>
        <v>1947-48</v>
      </c>
      <c r="Q80" s="18">
        <f>LARGE('datemar &amp; dateaug kaf'!$I$5:$I$94,'datemar &amp; dateaug kaf rank'!$A80)</f>
        <v>31.358676510000002</v>
      </c>
      <c r="R80" s="5" t="str">
        <f>VLOOKUP(S80,'datemar &amp; dateaug kaf'!$J$5:$O$94,6,FALSE)</f>
        <v>2014-15</v>
      </c>
      <c r="S80" s="18">
        <f>LARGE('datemar &amp; dateaug kaf'!$J$5:$J$94,'datemar &amp; dateaug kaf rank'!$A80)</f>
        <v>1769.283900594</v>
      </c>
      <c r="T80" s="5" t="str">
        <f>VLOOKUP(U80,'datemar &amp; dateaug kaf'!$K$5:$O$94,5,FALSE)</f>
        <v>1942-43</v>
      </c>
      <c r="U80" s="18">
        <f>LARGE('datemar &amp; dateaug kaf'!$K$5:$K$94,'datemar &amp; dateaug kaf rank'!$A80)</f>
        <v>1637.440599753</v>
      </c>
      <c r="V80" s="5" t="str">
        <f>VLOOKUP(W80,'datemar &amp; dateaug kaf'!$L$5:$O$94,4,FALSE)</f>
        <v>2004-05</v>
      </c>
      <c r="W80" s="18">
        <f>LARGE('datemar &amp; dateaug kaf'!$L$5:$L$94,'datemar &amp; dateaug kaf rank'!$A80)</f>
        <v>1249.8227630489998</v>
      </c>
      <c r="X80" s="5" t="str">
        <f>VLOOKUP(Y80,'datemar &amp; dateaug kaf'!$M$5:$O$94,3,FALSE)</f>
        <v>1976-77</v>
      </c>
      <c r="Y80" s="18">
        <f>LARGE('datemar &amp; dateaug kaf'!$M$5:$M$94,'datemar &amp; dateaug kaf rank'!$A80)</f>
        <v>714.48592361999999</v>
      </c>
      <c r="Z80" s="5" t="str">
        <f>VLOOKUP(AA80,'datemar &amp; dateaug kaf'!$N$5:$O$94,2,FALSE)</f>
        <v>1991-92</v>
      </c>
      <c r="AA80" s="18">
        <f>LARGE('datemar &amp; dateaug kaf'!$N$5:$N$94,'datemar &amp; dateaug kaf rank'!$A80)</f>
        <v>266.61023793599998</v>
      </c>
    </row>
    <row r="81" spans="1:27" x14ac:dyDescent="0.2">
      <c r="A81" s="11">
        <v>76</v>
      </c>
      <c r="B81" s="5" t="str">
        <f>VLOOKUP(C81,'datemar &amp; dateaug kaf'!$B$5:$O$94,14,FALSE)</f>
        <v>1985-86</v>
      </c>
      <c r="C81" s="18">
        <f>LARGE('datemar &amp; dateaug kaf'!$B$5:$B$94,'datemar &amp; dateaug kaf rank'!$A81)</f>
        <v>742.37352587999999</v>
      </c>
      <c r="D81" s="5" t="str">
        <f>VLOOKUP(E81,'datemar &amp; dateaug kaf'!$C$5:$O$94,13,FALSE)</f>
        <v>2001-02</v>
      </c>
      <c r="E81" s="18">
        <f>LARGE('datemar &amp; dateaug kaf'!$C$5:$C$94,'datemar &amp; dateaug kaf rank'!$A81)</f>
        <v>457.11667707300001</v>
      </c>
      <c r="F81" s="5" t="str">
        <f>VLOOKUP(G81,'datemar &amp; dateaug kaf'!$D$5:$O$94,12,FALSE)</f>
        <v>2002-03</v>
      </c>
      <c r="G81" s="18">
        <f>LARGE('datemar &amp; dateaug kaf'!$D$5:$D$94,'datemar &amp; dateaug kaf rank'!$A81)</f>
        <v>278.70742756500005</v>
      </c>
      <c r="H81" s="5" t="str">
        <f>VLOOKUP(I81,'datemar &amp; dateaug kaf'!$E$5:$O$94,11,FALSE)</f>
        <v>1951-52</v>
      </c>
      <c r="I81" s="18">
        <f>LARGE('datemar &amp; dateaug kaf'!$E$5:$E$94,'datemar &amp; dateaug kaf rank'!$A81)</f>
        <v>197.1570174</v>
      </c>
      <c r="J81" s="5" t="str">
        <f>VLOOKUP(K81,'datemar &amp; dateaug kaf'!$F$5:$O$94,10,FALSE)</f>
        <v>1938-39</v>
      </c>
      <c r="K81" s="18">
        <f>LARGE('datemar &amp; dateaug kaf'!$F$5:$F$94,'datemar &amp; dateaug kaf rank'!$A81)</f>
        <v>140.606275719</v>
      </c>
      <c r="L81" s="5" t="str">
        <f>VLOOKUP(M81,'datemar &amp; dateaug kaf'!$G$5:$O$94,9,FALSE)</f>
        <v>1942-43</v>
      </c>
      <c r="M81" s="18">
        <f>LARGE('datemar &amp; dateaug kaf'!$G$5:$G$94,'datemar &amp; dateaug kaf rank'!$A81)</f>
        <v>95.978178219</v>
      </c>
      <c r="N81" s="5" t="str">
        <f>VLOOKUP(O81,'datemar &amp; dateaug kaf'!$H$5:$O$94,8,FALSE)</f>
        <v>1956-57</v>
      </c>
      <c r="O81" s="18">
        <f>LARGE('datemar &amp; dateaug kaf'!$H$5:$H$94,'datemar &amp; dateaug kaf rank'!$A81)</f>
        <v>60.700163013000001</v>
      </c>
      <c r="P81" s="5" t="str">
        <f>VLOOKUP(Q81,'datemar &amp; dateaug kaf'!$I$5:$O$94,7,FALSE)</f>
        <v>1935-36</v>
      </c>
      <c r="Q81" s="18">
        <f>LARGE('datemar &amp; dateaug kaf'!$I$5:$I$94,'datemar &amp; dateaug kaf rank'!$A81)</f>
        <v>31.112726105999997</v>
      </c>
      <c r="R81" s="5" t="str">
        <f>VLOOKUP(S81,'datemar &amp; dateaug kaf'!$J$5:$O$94,6,FALSE)</f>
        <v>1940-41</v>
      </c>
      <c r="S81" s="18">
        <f>LARGE('datemar &amp; dateaug kaf'!$J$5:$J$94,'datemar &amp; dateaug kaf rank'!$A81)</f>
        <v>1733.377125081</v>
      </c>
      <c r="T81" s="5" t="str">
        <f>VLOOKUP(U81,'datemar &amp; dateaug kaf'!$K$5:$O$94,5,FALSE)</f>
        <v>1972-73</v>
      </c>
      <c r="U81" s="18">
        <f>LARGE('datemar &amp; dateaug kaf'!$K$5:$K$94,'datemar &amp; dateaug kaf rank'!$A81)</f>
        <v>1618.694815332</v>
      </c>
      <c r="V81" s="5" t="str">
        <f>VLOOKUP(W81,'datemar &amp; dateaug kaf'!$L$5:$O$94,4,FALSE)</f>
        <v>1940-41</v>
      </c>
      <c r="W81" s="18">
        <f>LARGE('datemar &amp; dateaug kaf'!$L$5:$L$94,'datemar &amp; dateaug kaf rank'!$A81)</f>
        <v>1244.6062343190001</v>
      </c>
      <c r="X81" s="5" t="str">
        <f>VLOOKUP(Y81,'datemar &amp; dateaug kaf'!$M$5:$O$94,3,FALSE)</f>
        <v>2000-01</v>
      </c>
      <c r="Y81" s="18">
        <f>LARGE('datemar &amp; dateaug kaf'!$M$5:$M$94,'datemar &amp; dateaug kaf rank'!$A81)</f>
        <v>714.11699801400005</v>
      </c>
      <c r="Z81" s="5" t="str">
        <f>VLOOKUP(AA81,'datemar &amp; dateaug kaf'!$N$5:$O$94,2,FALSE)</f>
        <v>2006-07</v>
      </c>
      <c r="AA81" s="18">
        <f>LARGE('datemar &amp; dateaug kaf'!$N$5:$N$94,'datemar &amp; dateaug kaf rank'!$A81)</f>
        <v>262.85949427500003</v>
      </c>
    </row>
    <row r="82" spans="1:27" x14ac:dyDescent="0.2">
      <c r="A82" s="11">
        <v>77</v>
      </c>
      <c r="B82" s="5" t="str">
        <f>VLOOKUP(C82,'datemar &amp; dateaug kaf'!$B$5:$O$94,14,FALSE)</f>
        <v>1943-44</v>
      </c>
      <c r="C82" s="18">
        <f>LARGE('datemar &amp; dateaug kaf'!$B$5:$B$94,'datemar &amp; dateaug kaf rank'!$A82)</f>
        <v>738.81914584799995</v>
      </c>
      <c r="D82" s="5" t="str">
        <f>VLOOKUP(E82,'datemar &amp; dateaug kaf'!$C$5:$O$94,13,FALSE)</f>
        <v>1993-94</v>
      </c>
      <c r="E82" s="18">
        <f>LARGE('datemar &amp; dateaug kaf'!$C$5:$C$94,'datemar &amp; dateaug kaf rank'!$A82)</f>
        <v>447.63568569299997</v>
      </c>
      <c r="F82" s="5" t="str">
        <f>VLOOKUP(G82,'datemar &amp; dateaug kaf'!$D$5:$O$94,12,FALSE)</f>
        <v>1942-43</v>
      </c>
      <c r="G82" s="18">
        <f>LARGE('datemar &amp; dateaug kaf'!$D$5:$D$94,'datemar &amp; dateaug kaf rank'!$A82)</f>
        <v>278.69751020999996</v>
      </c>
      <c r="H82" s="5" t="str">
        <f>VLOOKUP(I82,'datemar &amp; dateaug kaf'!$E$5:$O$94,11,FALSE)</f>
        <v>1938-39</v>
      </c>
      <c r="I82" s="18">
        <f>LARGE('datemar &amp; dateaug kaf'!$E$5:$E$94,'datemar &amp; dateaug kaf rank'!$A82)</f>
        <v>194.219496849</v>
      </c>
      <c r="J82" s="5" t="str">
        <f>VLOOKUP(K82,'datemar &amp; dateaug kaf'!$F$5:$O$94,10,FALSE)</f>
        <v>1949-50</v>
      </c>
      <c r="K82" s="18">
        <f>LARGE('datemar &amp; dateaug kaf'!$F$5:$F$94,'datemar &amp; dateaug kaf rank'!$A82)</f>
        <v>138.339168366</v>
      </c>
      <c r="L82" s="5" t="str">
        <f>VLOOKUP(M82,'datemar &amp; dateaug kaf'!$G$5:$O$94,9,FALSE)</f>
        <v>2001-02</v>
      </c>
      <c r="M82" s="18">
        <f>LARGE('datemar &amp; dateaug kaf'!$G$5:$G$94,'datemar &amp; dateaug kaf rank'!$A82)</f>
        <v>93.717021278999994</v>
      </c>
      <c r="N82" s="5" t="str">
        <f>VLOOKUP(O82,'datemar &amp; dateaug kaf'!$H$5:$O$94,8,FALSE)</f>
        <v>1932-33</v>
      </c>
      <c r="O82" s="18">
        <f>LARGE('datemar &amp; dateaug kaf'!$H$5:$H$94,'datemar &amp; dateaug kaf rank'!$A82)</f>
        <v>59.527931651999999</v>
      </c>
      <c r="P82" s="5" t="str">
        <f>VLOOKUP(Q82,'datemar &amp; dateaug kaf'!$I$5:$O$94,7,FALSE)</f>
        <v>1951-52</v>
      </c>
      <c r="Q82" s="18">
        <f>LARGE('datemar &amp; dateaug kaf'!$I$5:$I$94,'datemar &amp; dateaug kaf rank'!$A82)</f>
        <v>30.743800500000003</v>
      </c>
      <c r="R82" s="5" t="str">
        <f>VLOOKUP(S82,'datemar &amp; dateaug kaf'!$J$5:$O$94,6,FALSE)</f>
        <v>1972-73</v>
      </c>
      <c r="S82" s="18">
        <f>LARGE('datemar &amp; dateaug kaf'!$J$5:$J$94,'datemar &amp; dateaug kaf rank'!$A82)</f>
        <v>1700.3939858220001</v>
      </c>
      <c r="T82" s="5" t="str">
        <f>VLOOKUP(U82,'datemar &amp; dateaug kaf'!$K$5:$O$94,5,FALSE)</f>
        <v>1978-79</v>
      </c>
      <c r="U82" s="18">
        <f>LARGE('datemar &amp; dateaug kaf'!$K$5:$K$94,'datemar &amp; dateaug kaf rank'!$A82)</f>
        <v>1599.504733407</v>
      </c>
      <c r="V82" s="5" t="str">
        <f>VLOOKUP(W82,'datemar &amp; dateaug kaf'!$L$5:$O$94,4,FALSE)</f>
        <v>1984-85</v>
      </c>
      <c r="W82" s="18">
        <f>LARGE('datemar &amp; dateaug kaf'!$L$5:$L$94,'datemar &amp; dateaug kaf rank'!$A82)</f>
        <v>1240.72061463</v>
      </c>
      <c r="X82" s="5" t="str">
        <f>VLOOKUP(Y82,'datemar &amp; dateaug kaf'!$M$5:$O$94,3,FALSE)</f>
        <v>1930-31</v>
      </c>
      <c r="Y82" s="18">
        <f>LARGE('datemar &amp; dateaug kaf'!$M$5:$M$94,'datemar &amp; dateaug kaf rank'!$A82)</f>
        <v>703.41815543999996</v>
      </c>
      <c r="Z82" s="5" t="str">
        <f>VLOOKUP(AA82,'datemar &amp; dateaug kaf'!$N$5:$O$94,2,FALSE)</f>
        <v>2014-15</v>
      </c>
      <c r="AA82" s="18">
        <f>LARGE('datemar &amp; dateaug kaf'!$N$5:$N$94,'datemar &amp; dateaug kaf rank'!$A82)</f>
        <v>262.18313066399998</v>
      </c>
    </row>
    <row r="83" spans="1:27" x14ac:dyDescent="0.2">
      <c r="A83" s="11">
        <v>78</v>
      </c>
      <c r="B83" s="5" t="str">
        <f>VLOOKUP(C83,'datemar &amp; dateaug kaf'!$B$5:$O$94,14,FALSE)</f>
        <v>1992-93</v>
      </c>
      <c r="C83" s="18">
        <f>LARGE('datemar &amp; dateaug kaf'!$B$5:$B$94,'datemar &amp; dateaug kaf rank'!$A83)</f>
        <v>726.716005806</v>
      </c>
      <c r="D83" s="5" t="str">
        <f>VLOOKUP(E83,'datemar &amp; dateaug kaf'!$C$5:$O$94,13,FALSE)</f>
        <v>1946-47</v>
      </c>
      <c r="E83" s="18">
        <f>LARGE('datemar &amp; dateaug kaf'!$C$5:$C$94,'datemar &amp; dateaug kaf rank'!$A83)</f>
        <v>445.78709072099997</v>
      </c>
      <c r="F83" s="5" t="str">
        <f>VLOOKUP(G83,'datemar &amp; dateaug kaf'!$D$5:$O$94,12,FALSE)</f>
        <v>1931-32</v>
      </c>
      <c r="G83" s="18">
        <f>LARGE('datemar &amp; dateaug kaf'!$D$5:$D$94,'datemar &amp; dateaug kaf rank'!$A83)</f>
        <v>276.40858467599998</v>
      </c>
      <c r="H83" s="5" t="str">
        <f>VLOOKUP(I83,'datemar &amp; dateaug kaf'!$E$5:$O$94,11,FALSE)</f>
        <v>1942-43</v>
      </c>
      <c r="I83" s="18">
        <f>LARGE('datemar &amp; dateaug kaf'!$E$5:$E$94,'datemar &amp; dateaug kaf rank'!$A83)</f>
        <v>192.491893608</v>
      </c>
      <c r="J83" s="5" t="str">
        <f>VLOOKUP(K83,'datemar &amp; dateaug kaf'!$F$5:$O$94,10,FALSE)</f>
        <v>1944-45</v>
      </c>
      <c r="K83" s="18">
        <f>LARGE('datemar &amp; dateaug kaf'!$F$5:$F$94,'datemar &amp; dateaug kaf rank'!$A83)</f>
        <v>136.32197835900001</v>
      </c>
      <c r="L83" s="5" t="str">
        <f>VLOOKUP(M83,'datemar &amp; dateaug kaf'!$G$5:$O$94,9,FALSE)</f>
        <v>2000-01</v>
      </c>
      <c r="M83" s="18">
        <f>LARGE('datemar &amp; dateaug kaf'!$G$5:$G$94,'datemar &amp; dateaug kaf rank'!$A83)</f>
        <v>93.330244433999994</v>
      </c>
      <c r="N83" s="5" t="str">
        <f>VLOOKUP(O83,'datemar &amp; dateaug kaf'!$H$5:$O$94,8,FALSE)</f>
        <v>2001-02</v>
      </c>
      <c r="O83" s="18">
        <f>LARGE('datemar &amp; dateaug kaf'!$H$5:$H$94,'datemar &amp; dateaug kaf rank'!$A83)</f>
        <v>58.792063911</v>
      </c>
      <c r="P83" s="5" t="str">
        <f>VLOOKUP(Q83,'datemar &amp; dateaug kaf'!$I$5:$O$94,7,FALSE)</f>
        <v>1951-52</v>
      </c>
      <c r="Q83" s="18">
        <f>LARGE('datemar &amp; dateaug kaf'!$I$5:$I$94,'datemar &amp; dateaug kaf rank'!$A83)</f>
        <v>30.743800500000003</v>
      </c>
      <c r="R83" s="5" t="str">
        <f>VLOOKUP(S83,'datemar &amp; dateaug kaf'!$J$5:$O$94,6,FALSE)</f>
        <v>1978-79</v>
      </c>
      <c r="S83" s="18">
        <f>LARGE('datemar &amp; dateaug kaf'!$J$5:$J$94,'datemar &amp; dateaug kaf rank'!$A83)</f>
        <v>1665.8518383569999</v>
      </c>
      <c r="T83" s="5" t="str">
        <f>VLOOKUP(U83,'datemar &amp; dateaug kaf'!$K$5:$O$94,5,FALSE)</f>
        <v>1936-37</v>
      </c>
      <c r="U83" s="18">
        <f>LARGE('datemar &amp; dateaug kaf'!$K$5:$K$94,'datemar &amp; dateaug kaf rank'!$A83)</f>
        <v>1568.915643645</v>
      </c>
      <c r="V83" s="5" t="str">
        <f>VLOOKUP(W83,'datemar &amp; dateaug kaf'!$L$5:$O$94,4,FALSE)</f>
        <v>1944-45</v>
      </c>
      <c r="W83" s="18">
        <f>LARGE('datemar &amp; dateaug kaf'!$L$5:$L$94,'datemar &amp; dateaug kaf rank'!$A83)</f>
        <v>1239.877639455</v>
      </c>
      <c r="X83" s="5" t="str">
        <f>VLOOKUP(Y83,'datemar &amp; dateaug kaf'!$M$5:$O$94,3,FALSE)</f>
        <v>1956-57</v>
      </c>
      <c r="Y83" s="18">
        <f>LARGE('datemar &amp; dateaug kaf'!$M$5:$M$94,'datemar &amp; dateaug kaf rank'!$A83)</f>
        <v>695.17881690600007</v>
      </c>
      <c r="Z83" s="5" t="str">
        <f>VLOOKUP(AA83,'datemar &amp; dateaug kaf'!$N$5:$O$94,2,FALSE)</f>
        <v>2017-18</v>
      </c>
      <c r="AA83" s="18">
        <f>LARGE('datemar &amp; dateaug kaf'!$N$5:$N$94,'datemar &amp; dateaug kaf rank'!$A83)</f>
        <v>261.56825465399999</v>
      </c>
    </row>
    <row r="84" spans="1:27" x14ac:dyDescent="0.2">
      <c r="A84" s="11">
        <v>79</v>
      </c>
      <c r="B84" s="5" t="str">
        <f>VLOOKUP(C84,'datemar &amp; dateaug kaf'!$B$5:$O$94,14,FALSE)</f>
        <v>1994-95</v>
      </c>
      <c r="C84" s="18">
        <f>LARGE('datemar &amp; dateaug kaf'!$B$5:$B$94,'datemar &amp; dateaug kaf rank'!$A84)</f>
        <v>725.21848520100002</v>
      </c>
      <c r="D84" s="5" t="str">
        <f>VLOOKUP(E84,'datemar &amp; dateaug kaf'!$C$5:$O$94,13,FALSE)</f>
        <v>1931-32</v>
      </c>
      <c r="E84" s="18">
        <f>LARGE('datemar &amp; dateaug kaf'!$C$5:$C$94,'datemar &amp; dateaug kaf rank'!$A84)</f>
        <v>438.25981827599998</v>
      </c>
      <c r="F84" s="5" t="str">
        <f>VLOOKUP(G84,'datemar &amp; dateaug kaf'!$D$5:$O$94,12,FALSE)</f>
        <v>1943-44</v>
      </c>
      <c r="G84" s="18">
        <f>LARGE('datemar &amp; dateaug kaf'!$D$5:$D$94,'datemar &amp; dateaug kaf rank'!$A84)</f>
        <v>275.39701446600003</v>
      </c>
      <c r="H84" s="5" t="str">
        <f>VLOOKUP(I84,'datemar &amp; dateaug kaf'!$E$5:$O$94,11,FALSE)</f>
        <v>1946-47</v>
      </c>
      <c r="I84" s="18">
        <f>LARGE('datemar &amp; dateaug kaf'!$E$5:$E$94,'datemar &amp; dateaug kaf rank'!$A84)</f>
        <v>192.29156303699997</v>
      </c>
      <c r="J84" s="5" t="str">
        <f>VLOOKUP(K84,'datemar &amp; dateaug kaf'!$F$5:$O$94,10,FALSE)</f>
        <v>1952-53</v>
      </c>
      <c r="K84" s="18">
        <f>LARGE('datemar &amp; dateaug kaf'!$F$5:$F$94,'datemar &amp; dateaug kaf rank'!$A84)</f>
        <v>135.87768085500002</v>
      </c>
      <c r="L84" s="5" t="str">
        <f>VLOOKUP(M84,'datemar &amp; dateaug kaf'!$G$5:$O$94,9,FALSE)</f>
        <v>1944-45</v>
      </c>
      <c r="M84" s="18">
        <f>LARGE('datemar &amp; dateaug kaf'!$G$5:$G$94,'datemar &amp; dateaug kaf rank'!$A84)</f>
        <v>92.911732052999994</v>
      </c>
      <c r="N84" s="5" t="str">
        <f>VLOOKUP(O84,'datemar &amp; dateaug kaf'!$H$5:$O$94,8,FALSE)</f>
        <v>2000-01</v>
      </c>
      <c r="O84" s="18">
        <f>LARGE('datemar &amp; dateaug kaf'!$H$5:$H$94,'datemar &amp; dateaug kaf rank'!$A84)</f>
        <v>58.589749869000002</v>
      </c>
      <c r="P84" s="5" t="str">
        <f>VLOOKUP(Q84,'datemar &amp; dateaug kaf'!$I$5:$O$94,7,FALSE)</f>
        <v>1950-51</v>
      </c>
      <c r="Q84" s="18">
        <f>LARGE('datemar &amp; dateaug kaf'!$I$5:$I$94,'datemar &amp; dateaug kaf rank'!$A84)</f>
        <v>29.821486485000001</v>
      </c>
      <c r="R84" s="5" t="str">
        <f>VLOOKUP(S84,'datemar &amp; dateaug kaf'!$J$5:$O$94,6,FALSE)</f>
        <v>1976-77</v>
      </c>
      <c r="S84" s="18">
        <f>LARGE('datemar &amp; dateaug kaf'!$J$5:$J$94,'datemar &amp; dateaug kaf rank'!$A84)</f>
        <v>1657.9516733639998</v>
      </c>
      <c r="T84" s="5" t="str">
        <f>VLOOKUP(U84,'datemar &amp; dateaug kaf'!$K$5:$O$94,5,FALSE)</f>
        <v>1940-41</v>
      </c>
      <c r="U84" s="18">
        <f>LARGE('datemar &amp; dateaug kaf'!$K$5:$K$94,'datemar &amp; dateaug kaf rank'!$A84)</f>
        <v>1567.539114771</v>
      </c>
      <c r="V84" s="5" t="str">
        <f>VLOOKUP(W84,'datemar &amp; dateaug kaf'!$L$5:$O$94,4,FALSE)</f>
        <v>2017-18</v>
      </c>
      <c r="W84" s="18">
        <f>LARGE('datemar &amp; dateaug kaf'!$L$5:$L$94,'datemar &amp; dateaug kaf rank'!$A84)</f>
        <v>1238.0488791929999</v>
      </c>
      <c r="X84" s="5" t="str">
        <f>VLOOKUP(Y84,'datemar &amp; dateaug kaf'!$M$5:$O$94,3,FALSE)</f>
        <v>2009-10</v>
      </c>
      <c r="Y84" s="18">
        <f>LARGE('datemar &amp; dateaug kaf'!$M$5:$M$94,'datemar &amp; dateaug kaf rank'!$A84)</f>
        <v>692.96526327000004</v>
      </c>
      <c r="Z84" s="5" t="str">
        <f>VLOOKUP(AA84,'datemar &amp; dateaug kaf'!$N$5:$O$94,2,FALSE)</f>
        <v>2009-10</v>
      </c>
      <c r="AA84" s="18">
        <f>LARGE('datemar &amp; dateaug kaf'!$N$5:$N$94,'datemar &amp; dateaug kaf rank'!$A84)</f>
        <v>261.13784144699997</v>
      </c>
    </row>
    <row r="85" spans="1:27" x14ac:dyDescent="0.2">
      <c r="A85" s="11">
        <v>80</v>
      </c>
      <c r="B85" s="5" t="str">
        <f>VLOOKUP(C85,'datemar &amp; dateaug kaf'!$B$5:$O$94,14,FALSE)</f>
        <v>1987-88</v>
      </c>
      <c r="C85" s="18">
        <f>LARGE('datemar &amp; dateaug kaf'!$B$5:$B$94,'datemar &amp; dateaug kaf rank'!$A85)</f>
        <v>716.31071693999991</v>
      </c>
      <c r="D85" s="5" t="str">
        <f>VLOOKUP(E85,'datemar &amp; dateaug kaf'!$C$5:$O$94,13,FALSE)</f>
        <v>1942-43</v>
      </c>
      <c r="E85" s="18">
        <f>LARGE('datemar &amp; dateaug kaf'!$C$5:$C$94,'datemar &amp; dateaug kaf rank'!$A85)</f>
        <v>426.20824848000001</v>
      </c>
      <c r="F85" s="5" t="str">
        <f>VLOOKUP(G85,'datemar &amp; dateaug kaf'!$D$5:$O$94,12,FALSE)</f>
        <v>1928-29</v>
      </c>
      <c r="G85" s="18">
        <f>LARGE('datemar &amp; dateaug kaf'!$D$5:$D$94,'datemar &amp; dateaug kaf rank'!$A85)</f>
        <v>273.31238644500002</v>
      </c>
      <c r="H85" s="5" t="str">
        <f>VLOOKUP(I85,'datemar &amp; dateaug kaf'!$E$5:$O$94,11,FALSE)</f>
        <v>2000-01</v>
      </c>
      <c r="I85" s="18">
        <f>LARGE('datemar &amp; dateaug kaf'!$E$5:$E$94,'datemar &amp; dateaug kaf rank'!$A85)</f>
        <v>189.990736677</v>
      </c>
      <c r="J85" s="5" t="str">
        <f>VLOOKUP(K85,'datemar &amp; dateaug kaf'!$F$5:$O$94,10,FALSE)</f>
        <v>1956-57</v>
      </c>
      <c r="K85" s="18">
        <f>LARGE('datemar &amp; dateaug kaf'!$F$5:$F$94,'datemar &amp; dateaug kaf rank'!$A85)</f>
        <v>135.53057342999998</v>
      </c>
      <c r="L85" s="5" t="str">
        <f>VLOOKUP(M85,'datemar &amp; dateaug kaf'!$G$5:$O$94,9,FALSE)</f>
        <v>1955-56</v>
      </c>
      <c r="M85" s="18">
        <f>LARGE('datemar &amp; dateaug kaf'!$G$5:$G$94,'datemar &amp; dateaug kaf rank'!$A85)</f>
        <v>92.441649425999998</v>
      </c>
      <c r="N85" s="5" t="str">
        <f>VLOOKUP(O85,'datemar &amp; dateaug kaf'!$H$5:$O$94,8,FALSE)</f>
        <v>1944-45</v>
      </c>
      <c r="O85" s="18">
        <f>LARGE('datemar &amp; dateaug kaf'!$H$5:$H$94,'datemar &amp; dateaug kaf rank'!$A85)</f>
        <v>58.417187892000001</v>
      </c>
      <c r="P85" s="5" t="str">
        <f>VLOOKUP(Q85,'datemar &amp; dateaug kaf'!$I$5:$O$94,7,FALSE)</f>
        <v>1944-45</v>
      </c>
      <c r="Q85" s="18">
        <f>LARGE('datemar &amp; dateaug kaf'!$I$5:$I$94,'datemar &amp; dateaug kaf rank'!$A85)</f>
        <v>29.759998884000002</v>
      </c>
      <c r="R85" s="5" t="str">
        <f>VLOOKUP(S85,'datemar &amp; dateaug kaf'!$J$5:$O$94,6,FALSE)</f>
        <v>1948-49</v>
      </c>
      <c r="S85" s="18">
        <f>LARGE('datemar &amp; dateaug kaf'!$J$5:$J$94,'datemar &amp; dateaug kaf rank'!$A85)</f>
        <v>1644.2379548700001</v>
      </c>
      <c r="T85" s="5" t="str">
        <f>VLOOKUP(U85,'datemar &amp; dateaug kaf'!$K$5:$O$94,5,FALSE)</f>
        <v>2008-09</v>
      </c>
      <c r="U85" s="18">
        <f>LARGE('datemar &amp; dateaug kaf'!$K$5:$K$94,'datemar &amp; dateaug kaf rank'!$A85)</f>
        <v>1559.599280358</v>
      </c>
      <c r="V85" s="5" t="str">
        <f>VLOOKUP(W85,'datemar &amp; dateaug kaf'!$L$5:$O$94,4,FALSE)</f>
        <v>1979-80</v>
      </c>
      <c r="W85" s="18">
        <f>LARGE('datemar &amp; dateaug kaf'!$L$5:$L$94,'datemar &amp; dateaug kaf rank'!$A85)</f>
        <v>1229.470367118</v>
      </c>
      <c r="X85" s="5" t="str">
        <f>VLOOKUP(Y85,'datemar &amp; dateaug kaf'!$M$5:$O$94,3,FALSE)</f>
        <v>2017-18</v>
      </c>
      <c r="Y85" s="18">
        <f>LARGE('datemar &amp; dateaug kaf'!$M$5:$M$94,'datemar &amp; dateaug kaf rank'!$A85)</f>
        <v>691.91997405300003</v>
      </c>
      <c r="Z85" s="5" t="str">
        <f>VLOOKUP(AA85,'datemar &amp; dateaug kaf'!$N$5:$O$94,2,FALSE)</f>
        <v>2015-16</v>
      </c>
      <c r="AA85" s="18">
        <f>LARGE('datemar &amp; dateaug kaf'!$N$5:$N$94,'datemar &amp; dateaug kaf rank'!$A85)</f>
        <v>260.76891584100002</v>
      </c>
    </row>
    <row r="86" spans="1:27" x14ac:dyDescent="0.2">
      <c r="A86" s="11">
        <v>81</v>
      </c>
      <c r="B86" s="5" t="str">
        <f>VLOOKUP(C86,'datemar &amp; dateaug kaf'!$B$5:$O$94,14,FALSE)</f>
        <v>1957-58</v>
      </c>
      <c r="C86" s="18">
        <f>LARGE('datemar &amp; dateaug kaf'!$B$5:$B$94,'datemar &amp; dateaug kaf rank'!$A86)</f>
        <v>716.2670805780001</v>
      </c>
      <c r="D86" s="5" t="str">
        <f>VLOOKUP(E86,'datemar &amp; dateaug kaf'!$C$5:$O$94,13,FALSE)</f>
        <v>1994-95</v>
      </c>
      <c r="E86" s="18">
        <f>LARGE('datemar &amp; dateaug kaf'!$C$5:$C$94,'datemar &amp; dateaug kaf rank'!$A86)</f>
        <v>423.00692628600001</v>
      </c>
      <c r="F86" s="5" t="str">
        <f>VLOOKUP(G86,'datemar &amp; dateaug kaf'!$D$5:$O$94,12,FALSE)</f>
        <v>1949-50</v>
      </c>
      <c r="G86" s="18">
        <f>LARGE('datemar &amp; dateaug kaf'!$D$5:$D$94,'datemar &amp; dateaug kaf rank'!$A86)</f>
        <v>272.93354348400004</v>
      </c>
      <c r="H86" s="5" t="str">
        <f>VLOOKUP(I86,'datemar &amp; dateaug kaf'!$E$5:$O$94,11,FALSE)</f>
        <v>1994-95</v>
      </c>
      <c r="I86" s="18">
        <f>LARGE('datemar &amp; dateaug kaf'!$E$5:$E$94,'datemar &amp; dateaug kaf rank'!$A86)</f>
        <v>184.21288565400002</v>
      </c>
      <c r="J86" s="5" t="str">
        <f>VLOOKUP(K86,'datemar &amp; dateaug kaf'!$F$5:$O$94,10,FALSE)</f>
        <v>1955-56</v>
      </c>
      <c r="K86" s="18">
        <f>LARGE('datemar &amp; dateaug kaf'!$F$5:$F$94,'datemar &amp; dateaug kaf rank'!$A86)</f>
        <v>134.25321810599999</v>
      </c>
      <c r="L86" s="5" t="str">
        <f>VLOOKUP(M86,'datemar &amp; dateaug kaf'!$G$5:$O$94,9,FALSE)</f>
        <v>1984-85</v>
      </c>
      <c r="M86" s="18">
        <f>LARGE('datemar &amp; dateaug kaf'!$G$5:$G$94,'datemar &amp; dateaug kaf rank'!$A86)</f>
        <v>90.251897442000001</v>
      </c>
      <c r="N86" s="5" t="str">
        <f>VLOOKUP(O86,'datemar &amp; dateaug kaf'!$H$5:$O$94,8,FALSE)</f>
        <v>1930-31</v>
      </c>
      <c r="O86" s="18">
        <f>LARGE('datemar &amp; dateaug kaf'!$H$5:$H$94,'datemar &amp; dateaug kaf rank'!$A86)</f>
        <v>57.895535019</v>
      </c>
      <c r="P86" s="5" t="str">
        <f>VLOOKUP(Q86,'datemar &amp; dateaug kaf'!$I$5:$O$94,7,FALSE)</f>
        <v>1984-85</v>
      </c>
      <c r="Q86" s="18">
        <f>LARGE('datemar &amp; dateaug kaf'!$I$5:$I$94,'datemar &amp; dateaug kaf rank'!$A86)</f>
        <v>29.575536080999999</v>
      </c>
      <c r="R86" s="5" t="str">
        <f>VLOOKUP(S86,'datemar &amp; dateaug kaf'!$J$5:$O$94,6,FALSE)</f>
        <v>2008-09</v>
      </c>
      <c r="S86" s="18">
        <f>LARGE('datemar &amp; dateaug kaf'!$J$5:$J$94,'datemar &amp; dateaug kaf rank'!$A86)</f>
        <v>1628.743079418</v>
      </c>
      <c r="T86" s="5" t="str">
        <f>VLOOKUP(U86,'datemar &amp; dateaug kaf'!$K$5:$O$94,5,FALSE)</f>
        <v>1944-45</v>
      </c>
      <c r="U86" s="18">
        <f>LARGE('datemar &amp; dateaug kaf'!$K$5:$K$94,'datemar &amp; dateaug kaf rank'!$A86)</f>
        <v>1551.558288924</v>
      </c>
      <c r="V86" s="5" t="str">
        <f>VLOOKUP(W86,'datemar &amp; dateaug kaf'!$L$5:$O$94,4,FALSE)</f>
        <v>2009-10</v>
      </c>
      <c r="W86" s="18">
        <f>LARGE('datemar &amp; dateaug kaf'!$L$5:$L$94,'datemar &amp; dateaug kaf rank'!$A86)</f>
        <v>1199.8809467400001</v>
      </c>
      <c r="X86" s="5" t="str">
        <f>VLOOKUP(Y86,'datemar &amp; dateaug kaf'!$M$5:$O$94,3,FALSE)</f>
        <v>1968-69</v>
      </c>
      <c r="Y86" s="18">
        <f>LARGE('datemar &amp; dateaug kaf'!$M$5:$M$94,'datemar &amp; dateaug kaf rank'!$A86)</f>
        <v>691.059147639</v>
      </c>
      <c r="Z86" s="5" t="str">
        <f>VLOOKUP(AA86,'datemar &amp; dateaug kaf'!$N$5:$O$94,2,FALSE)</f>
        <v>2004-05</v>
      </c>
      <c r="AA86" s="18">
        <f>LARGE('datemar &amp; dateaug kaf'!$N$5:$N$94,'datemar &amp; dateaug kaf rank'!$A86)</f>
        <v>255.60395735700001</v>
      </c>
    </row>
    <row r="87" spans="1:27" x14ac:dyDescent="0.2">
      <c r="A87" s="11">
        <v>82</v>
      </c>
      <c r="B87" s="5" t="str">
        <f>VLOOKUP(C87,'datemar &amp; dateaug kaf'!$B$5:$O$94,14,FALSE)</f>
        <v>1952-53</v>
      </c>
      <c r="C87" s="18">
        <f>LARGE('datemar &amp; dateaug kaf'!$B$5:$B$94,'datemar &amp; dateaug kaf rank'!$A87)</f>
        <v>712.79402285699996</v>
      </c>
      <c r="D87" s="5" t="str">
        <f>VLOOKUP(E87,'datemar &amp; dateaug kaf'!$C$5:$O$94,13,FALSE)</f>
        <v>1949-50</v>
      </c>
      <c r="E87" s="18">
        <f>LARGE('datemar &amp; dateaug kaf'!$C$5:$C$94,'datemar &amp; dateaug kaf rank'!$A87)</f>
        <v>420.44428175399997</v>
      </c>
      <c r="F87" s="5" t="str">
        <f>VLOOKUP(G87,'datemar &amp; dateaug kaf'!$D$5:$O$94,12,FALSE)</f>
        <v>1935-36</v>
      </c>
      <c r="G87" s="18">
        <f>LARGE('datemar &amp; dateaug kaf'!$D$5:$D$94,'datemar &amp; dateaug kaf rank'!$A87)</f>
        <v>268.17519655499996</v>
      </c>
      <c r="H87" s="5" t="str">
        <f>VLOOKUP(I87,'datemar &amp; dateaug kaf'!$E$5:$O$94,11,FALSE)</f>
        <v>1935-36</v>
      </c>
      <c r="I87" s="18">
        <f>LARGE('datemar &amp; dateaug kaf'!$E$5:$E$94,'datemar &amp; dateaug kaf rank'!$A87)</f>
        <v>181.354703943</v>
      </c>
      <c r="J87" s="5" t="str">
        <f>VLOOKUP(K87,'datemar &amp; dateaug kaf'!$F$5:$O$94,10,FALSE)</f>
        <v>1945-46</v>
      </c>
      <c r="K87" s="18">
        <f>LARGE('datemar &amp; dateaug kaf'!$F$5:$F$94,'datemar &amp; dateaug kaf rank'!$A87)</f>
        <v>130.39536701099999</v>
      </c>
      <c r="L87" s="5" t="str">
        <f>VLOOKUP(M87,'datemar &amp; dateaug kaf'!$G$5:$O$94,9,FALSE)</f>
        <v>1943-44</v>
      </c>
      <c r="M87" s="18">
        <f>LARGE('datemar &amp; dateaug kaf'!$G$5:$G$94,'datemar &amp; dateaug kaf rank'!$A87)</f>
        <v>88.034376864000009</v>
      </c>
      <c r="N87" s="5" t="str">
        <f>VLOOKUP(O87,'datemar &amp; dateaug kaf'!$H$5:$O$94,8,FALSE)</f>
        <v>1949-50</v>
      </c>
      <c r="O87" s="18">
        <f>LARGE('datemar &amp; dateaug kaf'!$H$5:$H$94,'datemar &amp; dateaug kaf rank'!$A87)</f>
        <v>56.007270626999997</v>
      </c>
      <c r="P87" s="5" t="str">
        <f>VLOOKUP(Q87,'datemar &amp; dateaug kaf'!$I$5:$O$94,7,FALSE)</f>
        <v>1974-75</v>
      </c>
      <c r="Q87" s="18">
        <f>LARGE('datemar &amp; dateaug kaf'!$I$5:$I$94,'datemar &amp; dateaug kaf rank'!$A87)</f>
        <v>29.452560879</v>
      </c>
      <c r="R87" s="5" t="str">
        <f>VLOOKUP(S87,'datemar &amp; dateaug kaf'!$J$5:$O$94,6,FALSE)</f>
        <v>2009-10</v>
      </c>
      <c r="S87" s="18">
        <f>LARGE('datemar &amp; dateaug kaf'!$J$5:$J$94,'datemar &amp; dateaug kaf rank'!$A87)</f>
        <v>1626.0951456329999</v>
      </c>
      <c r="T87" s="5" t="str">
        <f>VLOOKUP(U87,'datemar &amp; dateaug kaf'!$K$5:$O$94,5,FALSE)</f>
        <v>1948-49</v>
      </c>
      <c r="U87" s="18">
        <f>LARGE('datemar &amp; dateaug kaf'!$K$5:$K$94,'datemar &amp; dateaug kaf rank'!$A87)</f>
        <v>1547.3057271</v>
      </c>
      <c r="V87" s="5" t="str">
        <f>VLOOKUP(W87,'datemar &amp; dateaug kaf'!$L$5:$O$94,4,FALSE)</f>
        <v>2014-15</v>
      </c>
      <c r="W87" s="18">
        <f>LARGE('datemar &amp; dateaug kaf'!$L$5:$L$94,'datemar &amp; dateaug kaf rank'!$A87)</f>
        <v>1181.327559006</v>
      </c>
      <c r="X87" s="5" t="str">
        <f>VLOOKUP(Y87,'datemar &amp; dateaug kaf'!$M$5:$O$94,3,FALSE)</f>
        <v>1979-80</v>
      </c>
      <c r="Y87" s="18">
        <f>LARGE('datemar &amp; dateaug kaf'!$M$5:$M$94,'datemar &amp; dateaug kaf rank'!$A87)</f>
        <v>686.07865195800002</v>
      </c>
      <c r="Z87" s="5" t="str">
        <f>VLOOKUP(AA87,'datemar &amp; dateaug kaf'!$N$5:$O$94,2,FALSE)</f>
        <v>1930-31</v>
      </c>
      <c r="AA87" s="18">
        <f>LARGE('datemar &amp; dateaug kaf'!$N$5:$N$94,'datemar &amp; dateaug kaf rank'!$A87)</f>
        <v>253.32891612</v>
      </c>
    </row>
    <row r="88" spans="1:27" x14ac:dyDescent="0.2">
      <c r="A88" s="11">
        <v>83</v>
      </c>
      <c r="B88" s="5" t="str">
        <f>VLOOKUP(C88,'datemar &amp; dateaug kaf'!$B$5:$O$94,14,FALSE)</f>
        <v>1928-29</v>
      </c>
      <c r="C88" s="18">
        <f>LARGE('datemar &amp; dateaug kaf'!$B$5:$B$94,'datemar &amp; dateaug kaf rank'!$A88)</f>
        <v>712.39336171499997</v>
      </c>
      <c r="D88" s="5" t="str">
        <f>VLOOKUP(E88,'datemar &amp; dateaug kaf'!$C$5:$O$94,13,FALSE)</f>
        <v>1943-44</v>
      </c>
      <c r="E88" s="18">
        <f>LARGE('datemar &amp; dateaug kaf'!$C$5:$C$94,'datemar &amp; dateaug kaf rank'!$A88)</f>
        <v>414.04163736599997</v>
      </c>
      <c r="F88" s="5" t="str">
        <f>VLOOKUP(G88,'datemar &amp; dateaug kaf'!$D$5:$O$94,12,FALSE)</f>
        <v>1946-47</v>
      </c>
      <c r="G88" s="18">
        <f>LARGE('datemar &amp; dateaug kaf'!$D$5:$D$94,'datemar &amp; dateaug kaf rank'!$A88)</f>
        <v>264.47800661100001</v>
      </c>
      <c r="H88" s="5" t="str">
        <f>VLOOKUP(I88,'datemar &amp; dateaug kaf'!$E$5:$O$94,11,FALSE)</f>
        <v>1945-46</v>
      </c>
      <c r="I88" s="18">
        <f>LARGE('datemar &amp; dateaug kaf'!$E$5:$E$94,'datemar &amp; dateaug kaf rank'!$A88)</f>
        <v>178.474704051</v>
      </c>
      <c r="J88" s="5" t="str">
        <f>VLOOKUP(K88,'datemar &amp; dateaug kaf'!$F$5:$O$94,10,FALSE)</f>
        <v>1943-44</v>
      </c>
      <c r="K88" s="18">
        <f>LARGE('datemar &amp; dateaug kaf'!$F$5:$F$94,'datemar &amp; dateaug kaf rank'!$A88)</f>
        <v>126.71007789299999</v>
      </c>
      <c r="L88" s="5" t="str">
        <f>VLOOKUP(M88,'datemar &amp; dateaug kaf'!$G$5:$O$94,9,FALSE)</f>
        <v>1956-57</v>
      </c>
      <c r="M88" s="18">
        <f>LARGE('datemar &amp; dateaug kaf'!$G$5:$G$94,'datemar &amp; dateaug kaf rank'!$A88)</f>
        <v>86.709418236000005</v>
      </c>
      <c r="N88" s="5" t="str">
        <f>VLOOKUP(O88,'datemar &amp; dateaug kaf'!$H$5:$O$94,8,FALSE)</f>
        <v>1943-44</v>
      </c>
      <c r="O88" s="18">
        <f>LARGE('datemar &amp; dateaug kaf'!$H$5:$H$94,'datemar &amp; dateaug kaf rank'!$A88)</f>
        <v>54.892559925</v>
      </c>
      <c r="P88" s="5" t="str">
        <f>VLOOKUP(Q88,'datemar &amp; dateaug kaf'!$I$5:$O$94,7,FALSE)</f>
        <v>1949-50</v>
      </c>
      <c r="Q88" s="18">
        <f>LARGE('datemar &amp; dateaug kaf'!$I$5:$I$94,'datemar &amp; dateaug kaf rank'!$A88)</f>
        <v>28.960660071</v>
      </c>
      <c r="R88" s="5" t="str">
        <f>VLOOKUP(S88,'datemar &amp; dateaug kaf'!$J$5:$O$94,6,FALSE)</f>
        <v>1936-37</v>
      </c>
      <c r="S88" s="18">
        <f>LARGE('datemar &amp; dateaug kaf'!$J$5:$J$94,'datemar &amp; dateaug kaf rank'!$A88)</f>
        <v>1618.4825839350001</v>
      </c>
      <c r="T88" s="5" t="str">
        <f>VLOOKUP(U88,'datemar &amp; dateaug kaf'!$K$5:$O$94,5,FALSE)</f>
        <v>1976-77</v>
      </c>
      <c r="U88" s="18">
        <f>LARGE('datemar &amp; dateaug kaf'!$K$5:$K$94,'datemar &amp; dateaug kaf rank'!$A88)</f>
        <v>1538.3483720639999</v>
      </c>
      <c r="V88" s="5" t="str">
        <f>VLOOKUP(W88,'datemar &amp; dateaug kaf'!$L$5:$O$94,4,FALSE)</f>
        <v>1930-31</v>
      </c>
      <c r="W88" s="18">
        <f>LARGE('datemar &amp; dateaug kaf'!$L$5:$L$94,'datemar &amp; dateaug kaf rank'!$A88)</f>
        <v>1181.2363193399999</v>
      </c>
      <c r="X88" s="5" t="str">
        <f>VLOOKUP(Y88,'datemar &amp; dateaug kaf'!$M$5:$O$94,3,FALSE)</f>
        <v>1986-87</v>
      </c>
      <c r="Y88" s="18">
        <f>LARGE('datemar &amp; dateaug kaf'!$M$5:$M$94,'datemar &amp; dateaug kaf rank'!$A88)</f>
        <v>681.03666867599998</v>
      </c>
      <c r="Z88" s="5" t="str">
        <f>VLOOKUP(AA88,'datemar &amp; dateaug kaf'!$N$5:$O$94,2,FALSE)</f>
        <v>1992-93</v>
      </c>
      <c r="AA88" s="18">
        <f>LARGE('datemar &amp; dateaug kaf'!$N$5:$N$94,'datemar &amp; dateaug kaf rank'!$A88)</f>
        <v>252.0991641</v>
      </c>
    </row>
    <row r="89" spans="1:27" x14ac:dyDescent="0.2">
      <c r="A89" s="11">
        <v>84</v>
      </c>
      <c r="B89" s="5" t="str">
        <f>VLOOKUP(C89,'datemar &amp; dateaug kaf'!$B$5:$O$94,14,FALSE)</f>
        <v>1949-50</v>
      </c>
      <c r="C89" s="18">
        <f>LARGE('datemar &amp; dateaug kaf'!$B$5:$B$94,'datemar &amp; dateaug kaf rank'!$A89)</f>
        <v>700.15137870299998</v>
      </c>
      <c r="D89" s="5" t="str">
        <f>VLOOKUP(E89,'datemar &amp; dateaug kaf'!$C$5:$O$94,13,FALSE)</f>
        <v>1928-29</v>
      </c>
      <c r="E89" s="18">
        <f>LARGE('datemar &amp; dateaug kaf'!$C$5:$C$94,'datemar &amp; dateaug kaf rank'!$A89)</f>
        <v>400.65122464500001</v>
      </c>
      <c r="F89" s="5" t="str">
        <f>VLOOKUP(G89,'datemar &amp; dateaug kaf'!$D$5:$O$94,12,FALSE)</f>
        <v>1994-95</v>
      </c>
      <c r="G89" s="18">
        <f>LARGE('datemar &amp; dateaug kaf'!$D$5:$D$94,'datemar &amp; dateaug kaf rank'!$A89)</f>
        <v>258.120982056</v>
      </c>
      <c r="H89" s="5" t="str">
        <f>VLOOKUP(I89,'datemar &amp; dateaug kaf'!$E$5:$O$94,11,FALSE)</f>
        <v>1943-44</v>
      </c>
      <c r="I89" s="18">
        <f>LARGE('datemar &amp; dateaug kaf'!$E$5:$E$94,'datemar &amp; dateaug kaf rank'!$A89)</f>
        <v>176.217514053</v>
      </c>
      <c r="J89" s="5" t="str">
        <f>VLOOKUP(K89,'datemar &amp; dateaug kaf'!$F$5:$O$94,10,FALSE)</f>
        <v>2000-01</v>
      </c>
      <c r="K89" s="18">
        <f>LARGE('datemar &amp; dateaug kaf'!$F$5:$F$94,'datemar &amp; dateaug kaf rank'!$A89)</f>
        <v>125.48825975699999</v>
      </c>
      <c r="L89" s="5" t="str">
        <f>VLOOKUP(M89,'datemar &amp; dateaug kaf'!$G$5:$O$94,9,FALSE)</f>
        <v>1949-50</v>
      </c>
      <c r="M89" s="18">
        <f>LARGE('datemar &amp; dateaug kaf'!$G$5:$G$94,'datemar &amp; dateaug kaf rank'!$A89)</f>
        <v>85.767269511000009</v>
      </c>
      <c r="N89" s="5" t="str">
        <f>VLOOKUP(O89,'datemar &amp; dateaug kaf'!$H$5:$O$94,8,FALSE)</f>
        <v>1984-85</v>
      </c>
      <c r="O89" s="18">
        <f>LARGE('datemar &amp; dateaug kaf'!$H$5:$H$94,'datemar &amp; dateaug kaf rank'!$A89)</f>
        <v>53.789750049000006</v>
      </c>
      <c r="P89" s="5" t="str">
        <f>VLOOKUP(Q89,'datemar &amp; dateaug kaf'!$I$5:$O$94,7,FALSE)</f>
        <v>1943-44</v>
      </c>
      <c r="Q89" s="18">
        <f>LARGE('datemar &amp; dateaug kaf'!$I$5:$I$94,'datemar &amp; dateaug kaf rank'!$A89)</f>
        <v>27.915370853999999</v>
      </c>
      <c r="R89" s="5" t="str">
        <f>VLOOKUP(S89,'datemar &amp; dateaug kaf'!$J$5:$O$94,6,FALSE)</f>
        <v>1992-93</v>
      </c>
      <c r="S89" s="18">
        <f>LARGE('datemar &amp; dateaug kaf'!$J$5:$J$94,'datemar &amp; dateaug kaf rank'!$A89)</f>
        <v>1597.5291962909998</v>
      </c>
      <c r="T89" s="5" t="str">
        <f>VLOOKUP(U89,'datemar &amp; dateaug kaf'!$K$5:$O$94,5,FALSE)</f>
        <v>1992-93</v>
      </c>
      <c r="U89" s="18">
        <f>LARGE('datemar &amp; dateaug kaf'!$K$5:$K$94,'datemar &amp; dateaug kaf rank'!$A89)</f>
        <v>1508.0349847709999</v>
      </c>
      <c r="V89" s="5" t="str">
        <f>VLOOKUP(W89,'datemar &amp; dateaug kaf'!$L$5:$O$94,4,FALSE)</f>
        <v>1928-29</v>
      </c>
      <c r="W89" s="18">
        <f>LARGE('datemar &amp; dateaug kaf'!$L$5:$L$94,'datemar &amp; dateaug kaf rank'!$A89)</f>
        <v>1176.3371459699999</v>
      </c>
      <c r="X89" s="5" t="str">
        <f>VLOOKUP(Y89,'datemar &amp; dateaug kaf'!$M$5:$O$94,3,FALSE)</f>
        <v>2015-16</v>
      </c>
      <c r="Y89" s="18">
        <f>LARGE('datemar &amp; dateaug kaf'!$M$5:$M$94,'datemar &amp; dateaug kaf rank'!$A89)</f>
        <v>661.97551236599998</v>
      </c>
      <c r="Z89" s="5" t="str">
        <f>VLOOKUP(AA89,'datemar &amp; dateaug kaf'!$N$5:$O$94,2,FALSE)</f>
        <v>1984-85</v>
      </c>
      <c r="AA89" s="18">
        <f>LARGE('datemar &amp; dateaug kaf'!$N$5:$N$94,'datemar &amp; dateaug kaf rank'!$A89)</f>
        <v>250.746436878</v>
      </c>
    </row>
    <row r="90" spans="1:27" x14ac:dyDescent="0.2">
      <c r="A90" s="11">
        <v>85</v>
      </c>
      <c r="B90" s="5" t="str">
        <f>VLOOKUP(C90,'datemar &amp; dateaug kaf'!$B$5:$O$94,14,FALSE)</f>
        <v>1993-94</v>
      </c>
      <c r="C90" s="18">
        <f>LARGE('datemar &amp; dateaug kaf'!$B$5:$B$94,'datemar &amp; dateaug kaf rank'!$A90)</f>
        <v>699.73484979300008</v>
      </c>
      <c r="D90" s="5" t="str">
        <f>VLOOKUP(E90,'datemar &amp; dateaug kaf'!$C$5:$O$94,13,FALSE)</f>
        <v>1948-49</v>
      </c>
      <c r="E90" s="18">
        <f>LARGE('datemar &amp; dateaug kaf'!$C$5:$C$94,'datemar &amp; dateaug kaf rank'!$A90)</f>
        <v>398.32659663300001</v>
      </c>
      <c r="F90" s="5" t="str">
        <f>VLOOKUP(G90,'datemar &amp; dateaug kaf'!$D$5:$O$94,12,FALSE)</f>
        <v>1952-53</v>
      </c>
      <c r="G90" s="18">
        <f>LARGE('datemar &amp; dateaug kaf'!$D$5:$D$94,'datemar &amp; dateaug kaf rank'!$A90)</f>
        <v>247.564949394</v>
      </c>
      <c r="H90" s="5" t="str">
        <f>VLOOKUP(I90,'datemar &amp; dateaug kaf'!$E$5:$O$94,11,FALSE)</f>
        <v>1952-53</v>
      </c>
      <c r="I90" s="18">
        <f>LARGE('datemar &amp; dateaug kaf'!$E$5:$E$94,'datemar &amp; dateaug kaf rank'!$A90)</f>
        <v>166.462803675</v>
      </c>
      <c r="J90" s="5" t="str">
        <f>VLOOKUP(K90,'datemar &amp; dateaug kaf'!$F$5:$O$94,10,FALSE)</f>
        <v>1935-36</v>
      </c>
      <c r="K90" s="18">
        <f>LARGE('datemar &amp; dateaug kaf'!$F$5:$F$94,'datemar &amp; dateaug kaf rank'!$A90)</f>
        <v>120.303466563</v>
      </c>
      <c r="L90" s="5" t="str">
        <f>VLOOKUP(M90,'datemar &amp; dateaug kaf'!$G$5:$O$94,9,FALSE)</f>
        <v>1935-36</v>
      </c>
      <c r="M90" s="18">
        <f>LARGE('datemar &amp; dateaug kaf'!$G$5:$G$94,'datemar &amp; dateaug kaf rank'!$A90)</f>
        <v>84.333219977999988</v>
      </c>
      <c r="N90" s="5" t="str">
        <f>VLOOKUP(O90,'datemar &amp; dateaug kaf'!$H$5:$O$94,8,FALSE)</f>
        <v>1935-36</v>
      </c>
      <c r="O90" s="18">
        <f>LARGE('datemar &amp; dateaug kaf'!$H$5:$H$94,'datemar &amp; dateaug kaf rank'!$A90)</f>
        <v>52.913055867000004</v>
      </c>
      <c r="P90" s="5" t="str">
        <f>VLOOKUP(Q90,'datemar &amp; dateaug kaf'!$I$5:$O$94,7,FALSE)</f>
        <v>1948-49</v>
      </c>
      <c r="Q90" s="18">
        <f>LARGE('datemar &amp; dateaug kaf'!$I$5:$I$94,'datemar &amp; dateaug kaf rank'!$A90)</f>
        <v>26.439668430000001</v>
      </c>
      <c r="R90" s="5" t="str">
        <f>VLOOKUP(S90,'datemar &amp; dateaug kaf'!$J$5:$O$94,6,FALSE)</f>
        <v>1944-45</v>
      </c>
      <c r="S90" s="18">
        <f>LARGE('datemar &amp; dateaug kaf'!$J$5:$J$94,'datemar &amp; dateaug kaf rank'!$A90)</f>
        <v>1592.5566344939998</v>
      </c>
      <c r="T90" s="5" t="str">
        <f>VLOOKUP(U90,'datemar &amp; dateaug kaf'!$K$5:$O$94,5,FALSE)</f>
        <v>1930-31</v>
      </c>
      <c r="U90" s="18">
        <f>LARGE('datemar &amp; dateaug kaf'!$K$5:$K$94,'datemar &amp; dateaug kaf rank'!$A90)</f>
        <v>1499.1272165099999</v>
      </c>
      <c r="V90" s="5" t="str">
        <f>VLOOKUP(W90,'datemar &amp; dateaug kaf'!$L$5:$O$94,4,FALSE)</f>
        <v>1929-30</v>
      </c>
      <c r="W90" s="18">
        <f>LARGE('datemar &amp; dateaug kaf'!$L$5:$L$94,'datemar &amp; dateaug kaf rank'!$A90)</f>
        <v>1157.8511962499999</v>
      </c>
      <c r="X90" s="5" t="str">
        <f>VLOOKUP(Y90,'datemar &amp; dateaug kaf'!$M$5:$O$94,3,FALSE)</f>
        <v>1948-49</v>
      </c>
      <c r="Y90" s="18">
        <f>LARGE('datemar &amp; dateaug kaf'!$M$5:$M$94,'datemar &amp; dateaug kaf rank'!$A90)</f>
        <v>650.231380575</v>
      </c>
      <c r="Z90" s="5" t="str">
        <f>VLOOKUP(AA90,'datemar &amp; dateaug kaf'!$N$5:$O$94,2,FALSE)</f>
        <v>1956-57</v>
      </c>
      <c r="AA90" s="18">
        <f>LARGE('datemar &amp; dateaug kaf'!$N$5:$N$94,'datemar &amp; dateaug kaf rank'!$A90)</f>
        <v>248.77883364599998</v>
      </c>
    </row>
    <row r="91" spans="1:27" x14ac:dyDescent="0.2">
      <c r="A91" s="11">
        <v>86</v>
      </c>
      <c r="B91" s="5" t="str">
        <f>VLOOKUP(C91,'datemar &amp; dateaug kaf'!$B$5:$O$94,14,FALSE)</f>
        <v>1931-32</v>
      </c>
      <c r="C91" s="18">
        <f>LARGE('datemar &amp; dateaug kaf'!$B$5:$B$94,'datemar &amp; dateaug kaf rank'!$A91)</f>
        <v>691.58873439600006</v>
      </c>
      <c r="D91" s="5" t="str">
        <f>VLOOKUP(E91,'datemar &amp; dateaug kaf'!$C$5:$O$94,13,FALSE)</f>
        <v>1952-53</v>
      </c>
      <c r="E91" s="18">
        <f>LARGE('datemar &amp; dateaug kaf'!$C$5:$C$94,'datemar &amp; dateaug kaf rank'!$A91)</f>
        <v>385.49552273400002</v>
      </c>
      <c r="F91" s="5" t="str">
        <f>VLOOKUP(G91,'datemar &amp; dateaug kaf'!$D$5:$O$94,12,FALSE)</f>
        <v>1945-46</v>
      </c>
      <c r="G91" s="18">
        <f>LARGE('datemar &amp; dateaug kaf'!$D$5:$D$94,'datemar &amp; dateaug kaf rank'!$A91)</f>
        <v>245.86511474699998</v>
      </c>
      <c r="H91" s="5" t="str">
        <f>VLOOKUP(I91,'datemar &amp; dateaug kaf'!$E$5:$O$94,11,FALSE)</f>
        <v>1928-29</v>
      </c>
      <c r="I91" s="18">
        <f>LARGE('datemar &amp; dateaug kaf'!$E$5:$E$94,'datemar &amp; dateaug kaf rank'!$A91)</f>
        <v>163.24958065499999</v>
      </c>
      <c r="J91" s="5" t="str">
        <f>VLOOKUP(K91,'datemar &amp; dateaug kaf'!$F$5:$O$94,10,FALSE)</f>
        <v>1930-31</v>
      </c>
      <c r="K91" s="18">
        <f>LARGE('datemar &amp; dateaug kaf'!$F$5:$F$94,'datemar &amp; dateaug kaf rank'!$A91)</f>
        <v>112.558012308</v>
      </c>
      <c r="L91" s="5" t="str">
        <f>VLOOKUP(M91,'datemar &amp; dateaug kaf'!$G$5:$O$94,9,FALSE)</f>
        <v>1930-31</v>
      </c>
      <c r="M91" s="18">
        <f>LARGE('datemar &amp; dateaug kaf'!$G$5:$G$94,'datemar &amp; dateaug kaf rank'!$A91)</f>
        <v>84.212228247000013</v>
      </c>
      <c r="N91" s="5" t="str">
        <f>VLOOKUP(O91,'datemar &amp; dateaug kaf'!$H$5:$O$94,8,FALSE)</f>
        <v>2017-18</v>
      </c>
      <c r="O91" s="18">
        <f>LARGE('datemar &amp; dateaug kaf'!$H$5:$H$94,'datemar &amp; dateaug kaf rank'!$A91)</f>
        <v>51.679336905</v>
      </c>
      <c r="P91" s="5" t="str">
        <f>VLOOKUP(Q91,'datemar &amp; dateaug kaf'!$I$5:$O$94,7,FALSE)</f>
        <v>2007-08</v>
      </c>
      <c r="Q91" s="18">
        <f>LARGE('datemar &amp; dateaug kaf'!$I$5:$I$94,'datemar &amp; dateaug kaf rank'!$A91)</f>
        <v>25.578842015999999</v>
      </c>
      <c r="R91" s="5" t="str">
        <f>VLOOKUP(S91,'datemar &amp; dateaug kaf'!$J$5:$O$94,6,FALSE)</f>
        <v>1930-31</v>
      </c>
      <c r="S91" s="18">
        <f>LARGE('datemar &amp; dateaug kaf'!$J$5:$J$94,'datemar &amp; dateaug kaf rank'!$A91)</f>
        <v>1557.5007680399999</v>
      </c>
      <c r="T91" s="5" t="str">
        <f>VLOOKUP(U91,'datemar &amp; dateaug kaf'!$K$5:$O$94,5,FALSE)</f>
        <v>2009-10</v>
      </c>
      <c r="U91" s="18">
        <f>LARGE('datemar &amp; dateaug kaf'!$K$5:$K$94,'datemar &amp; dateaug kaf rank'!$A91)</f>
        <v>1496.4356463629999</v>
      </c>
      <c r="V91" s="5" t="str">
        <f>VLOOKUP(W91,'datemar &amp; dateaug kaf'!$L$5:$O$94,4,FALSE)</f>
        <v>2015-16</v>
      </c>
      <c r="W91" s="18">
        <f>LARGE('datemar &amp; dateaug kaf'!$L$5:$L$94,'datemar &amp; dateaug kaf rank'!$A91)</f>
        <v>1136.1639243359998</v>
      </c>
      <c r="X91" s="5" t="str">
        <f>VLOOKUP(Y91,'datemar &amp; dateaug kaf'!$M$5:$O$94,3,FALSE)</f>
        <v>1943-44</v>
      </c>
      <c r="Y91" s="18">
        <f>LARGE('datemar &amp; dateaug kaf'!$M$5:$M$94,'datemar &amp; dateaug kaf rank'!$A91)</f>
        <v>648.69419054999992</v>
      </c>
      <c r="Z91" s="5" t="str">
        <f>VLOOKUP(AA91,'datemar &amp; dateaug kaf'!$N$5:$O$94,2,FALSE)</f>
        <v>1928-29</v>
      </c>
      <c r="AA91" s="18">
        <f>LARGE('datemar &amp; dateaug kaf'!$N$5:$N$94,'datemar &amp; dateaug kaf rank'!$A91)</f>
        <v>248.40990804</v>
      </c>
    </row>
    <row r="92" spans="1:27" x14ac:dyDescent="0.2">
      <c r="A92" s="11">
        <v>87</v>
      </c>
      <c r="B92" s="5" t="str">
        <f>VLOOKUP(C92,'datemar &amp; dateaug kaf'!$B$5:$O$94,14,FALSE)</f>
        <v>1930-31</v>
      </c>
      <c r="C92" s="18">
        <f>LARGE('datemar &amp; dateaug kaf'!$B$5:$B$94,'datemar &amp; dateaug kaf rank'!$A92)</f>
        <v>636.273695148</v>
      </c>
      <c r="D92" s="5" t="str">
        <f>VLOOKUP(E92,'datemar &amp; dateaug kaf'!$C$5:$O$94,13,FALSE)</f>
        <v>1945-46</v>
      </c>
      <c r="E92" s="18">
        <f>LARGE('datemar &amp; dateaug kaf'!$C$5:$C$94,'datemar &amp; dateaug kaf rank'!$A92)</f>
        <v>367.84858124700003</v>
      </c>
      <c r="F92" s="5" t="str">
        <f>VLOOKUP(G92,'datemar &amp; dateaug kaf'!$D$5:$O$94,12,FALSE)</f>
        <v>1948-49</v>
      </c>
      <c r="G92" s="18">
        <f>LARGE('datemar &amp; dateaug kaf'!$D$5:$D$94,'datemar &amp; dateaug kaf rank'!$A92)</f>
        <v>239.68858605299999</v>
      </c>
      <c r="H92" s="5" t="str">
        <f>VLOOKUP(I92,'datemar &amp; dateaug kaf'!$E$5:$O$94,11,FALSE)</f>
        <v>1948-49</v>
      </c>
      <c r="I92" s="18">
        <f>LARGE('datemar &amp; dateaug kaf'!$E$5:$E$94,'datemar &amp; dateaug kaf rank'!$A92)</f>
        <v>155.45057268300002</v>
      </c>
      <c r="J92" s="5" t="str">
        <f>VLOOKUP(K92,'datemar &amp; dateaug kaf'!$F$5:$O$94,10,FALSE)</f>
        <v>1948-49</v>
      </c>
      <c r="K92" s="18">
        <f>LARGE('datemar &amp; dateaug kaf'!$F$5:$F$94,'datemar &amp; dateaug kaf rank'!$A92)</f>
        <v>107.49024390299999</v>
      </c>
      <c r="L92" s="5" t="str">
        <f>VLOOKUP(M92,'datemar &amp; dateaug kaf'!$G$5:$O$94,9,FALSE)</f>
        <v>1948-49</v>
      </c>
      <c r="M92" s="18">
        <f>LARGE('datemar &amp; dateaug kaf'!$G$5:$G$94,'datemar &amp; dateaug kaf rank'!$A92)</f>
        <v>76.131567393000012</v>
      </c>
      <c r="N92" s="5" t="str">
        <f>VLOOKUP(O92,'datemar &amp; dateaug kaf'!$H$5:$O$94,8,FALSE)</f>
        <v>1948-49</v>
      </c>
      <c r="O92" s="18">
        <f>LARGE('datemar &amp; dateaug kaf'!$H$5:$H$94,'datemar &amp; dateaug kaf rank'!$A92)</f>
        <v>49.876361766000002</v>
      </c>
      <c r="P92" s="5" t="str">
        <f>VLOOKUP(Q92,'datemar &amp; dateaug kaf'!$I$5:$O$94,7,FALSE)</f>
        <v>1936-37</v>
      </c>
      <c r="Q92" s="18">
        <f>LARGE('datemar &amp; dateaug kaf'!$I$5:$I$94,'datemar &amp; dateaug kaf rank'!$A92)</f>
        <v>24.656528000999998</v>
      </c>
      <c r="R92" s="5" t="str">
        <f>VLOOKUP(S92,'datemar &amp; dateaug kaf'!$J$5:$O$94,6,FALSE)</f>
        <v>2000-01</v>
      </c>
      <c r="S92" s="18">
        <f>LARGE('datemar &amp; dateaug kaf'!$J$5:$J$94,'datemar &amp; dateaug kaf rank'!$A92)</f>
        <v>1551.1913467890001</v>
      </c>
      <c r="T92" s="5" t="str">
        <f>VLOOKUP(U92,'datemar &amp; dateaug kaf'!$K$5:$O$94,5,FALSE)</f>
        <v>2000-01</v>
      </c>
      <c r="U92" s="18">
        <f>LARGE('datemar &amp; dateaug kaf'!$K$5:$K$94,'datemar &amp; dateaug kaf rank'!$A92)</f>
        <v>1466.8739945789998</v>
      </c>
      <c r="V92" s="5" t="str">
        <f>VLOOKUP(W92,'datemar &amp; dateaug kaf'!$L$5:$O$94,4,FALSE)</f>
        <v>1943-44</v>
      </c>
      <c r="W92" s="18">
        <f>LARGE('datemar &amp; dateaug kaf'!$L$5:$L$94,'datemar &amp; dateaug kaf rank'!$A92)</f>
        <v>1109.07764436</v>
      </c>
      <c r="X92" s="5" t="str">
        <f>VLOOKUP(Y92,'datemar &amp; dateaug kaf'!$M$5:$O$94,3,FALSE)</f>
        <v>1928-29</v>
      </c>
      <c r="Y92" s="18">
        <f>LARGE('datemar &amp; dateaug kaf'!$M$5:$M$94,'datemar &amp; dateaug kaf rank'!$A92)</f>
        <v>625.32890216999999</v>
      </c>
      <c r="Z92" s="5" t="str">
        <f>VLOOKUP(AA92,'datemar &amp; dateaug kaf'!$N$5:$O$94,2,FALSE)</f>
        <v>1986-87</v>
      </c>
      <c r="AA92" s="18">
        <f>LARGE('datemar &amp; dateaug kaf'!$N$5:$N$94,'datemar &amp; dateaug kaf rank'!$A92)</f>
        <v>244.53618917699998</v>
      </c>
    </row>
    <row r="93" spans="1:27" x14ac:dyDescent="0.2">
      <c r="A93" s="11">
        <v>88</v>
      </c>
      <c r="B93" s="5" t="str">
        <f>VLOOKUP(C93,'datemar &amp; dateaug kaf'!$B$5:$O$94,14,FALSE)</f>
        <v>1945-46</v>
      </c>
      <c r="C93" s="18">
        <f>LARGE('datemar &amp; dateaug kaf'!$B$5:$B$94,'datemar &amp; dateaug kaf rank'!$A93)</f>
        <v>636.24195961200007</v>
      </c>
      <c r="D93" s="5" t="str">
        <f>VLOOKUP(E93,'datemar &amp; dateaug kaf'!$C$5:$O$94,13,FALSE)</f>
        <v>1930-31</v>
      </c>
      <c r="E93" s="18">
        <f>LARGE('datemar &amp; dateaug kaf'!$C$5:$C$94,'datemar &amp; dateaug kaf rank'!$A93)</f>
        <v>357.73486261800002</v>
      </c>
      <c r="F93" s="5" t="str">
        <f>VLOOKUP(G93,'datemar &amp; dateaug kaf'!$D$5:$O$94,12,FALSE)</f>
        <v>1930-31</v>
      </c>
      <c r="G93" s="18">
        <f>LARGE('datemar &amp; dateaug kaf'!$D$5:$D$94,'datemar &amp; dateaug kaf rank'!$A93)</f>
        <v>220.280322318</v>
      </c>
      <c r="H93" s="5" t="str">
        <f>VLOOKUP(I93,'datemar &amp; dateaug kaf'!$E$5:$O$94,11,FALSE)</f>
        <v>1930-31</v>
      </c>
      <c r="I93" s="18">
        <f>LARGE('datemar &amp; dateaug kaf'!$E$5:$E$94,'datemar &amp; dateaug kaf rank'!$A93)</f>
        <v>153.25883722799998</v>
      </c>
      <c r="J93" s="5" t="str">
        <f>VLOOKUP(K93,'datemar &amp; dateaug kaf'!$F$5:$O$94,10,FALSE)</f>
        <v>1928-29</v>
      </c>
      <c r="K93" s="18">
        <f>LARGE('datemar &amp; dateaug kaf'!$F$5:$F$94,'datemar &amp; dateaug kaf rank'!$A93)</f>
        <v>103.80495478499999</v>
      </c>
      <c r="L93" s="5" t="str">
        <f>VLOOKUP(M93,'datemar &amp; dateaug kaf'!$G$5:$O$94,9,FALSE)</f>
        <v>1936-37</v>
      </c>
      <c r="M93" s="18">
        <f>LARGE('datemar &amp; dateaug kaf'!$G$5:$G$94,'datemar &amp; dateaug kaf rank'!$A93)</f>
        <v>68.344460247000001</v>
      </c>
      <c r="N93" s="5" t="str">
        <f>VLOOKUP(O93,'datemar &amp; dateaug kaf'!$H$5:$O$94,8,FALSE)</f>
        <v>1936-37</v>
      </c>
      <c r="O93" s="18">
        <f>LARGE('datemar &amp; dateaug kaf'!$H$5:$H$94,'datemar &amp; dateaug kaf rank'!$A93)</f>
        <v>45.594047876999994</v>
      </c>
      <c r="P93" s="5" t="str">
        <f>VLOOKUP(Q93,'datemar &amp; dateaug kaf'!$I$5:$O$94,7,FALSE)</f>
        <v>2017-18</v>
      </c>
      <c r="Q93" s="18">
        <f>LARGE('datemar &amp; dateaug kaf'!$I$5:$I$94,'datemar &amp; dateaug kaf rank'!$A93)</f>
        <v>24.410577597</v>
      </c>
      <c r="R93" s="5" t="str">
        <f>VLOOKUP(S93,'datemar &amp; dateaug kaf'!$J$5:$O$94,6,FALSE)</f>
        <v>1929-30</v>
      </c>
      <c r="S93" s="18">
        <f>LARGE('datemar &amp; dateaug kaf'!$J$5:$J$94,'datemar &amp; dateaug kaf rank'!$A93)</f>
        <v>1490.30077056</v>
      </c>
      <c r="T93" s="5" t="str">
        <f>VLOOKUP(U93,'datemar &amp; dateaug kaf'!$K$5:$O$94,5,FALSE)</f>
        <v>1928-29</v>
      </c>
      <c r="U93" s="18">
        <f>LARGE('datemar &amp; dateaug kaf'!$K$5:$K$94,'datemar &amp; dateaug kaf rank'!$A93)</f>
        <v>1415.52391386</v>
      </c>
      <c r="V93" s="5" t="str">
        <f>VLOOKUP(W93,'datemar &amp; dateaug kaf'!$L$5:$O$94,4,FALSE)</f>
        <v>2000-01</v>
      </c>
      <c r="W93" s="18">
        <f>LARGE('datemar &amp; dateaug kaf'!$L$5:$L$94,'datemar &amp; dateaug kaf rank'!$A93)</f>
        <v>1100.715330624</v>
      </c>
      <c r="X93" s="5" t="str">
        <f>VLOOKUP(Y93,'datemar &amp; dateaug kaf'!$M$5:$O$94,3,FALSE)</f>
        <v>1991-92</v>
      </c>
      <c r="Y93" s="18">
        <f>LARGE('datemar &amp; dateaug kaf'!$M$5:$M$94,'datemar &amp; dateaug kaf rank'!$A93)</f>
        <v>623.48427414000002</v>
      </c>
      <c r="Z93" s="5" t="str">
        <f>VLOOKUP(AA93,'datemar &amp; dateaug kaf'!$N$5:$O$94,2,FALSE)</f>
        <v>1979-80</v>
      </c>
      <c r="AA93" s="18">
        <f>LARGE('datemar &amp; dateaug kaf'!$N$5:$N$94,'datemar &amp; dateaug kaf rank'!$A93)</f>
        <v>243.49089996000001</v>
      </c>
    </row>
    <row r="94" spans="1:27" x14ac:dyDescent="0.2">
      <c r="A94" s="11">
        <v>89</v>
      </c>
      <c r="B94" s="5" t="str">
        <f>VLOOKUP(C94,'datemar &amp; dateaug kaf'!$B$5:$O$94,14,FALSE)</f>
        <v>1936-37</v>
      </c>
      <c r="C94" s="18">
        <f>LARGE('datemar &amp; dateaug kaf'!$B$5:$B$94,'datemar &amp; dateaug kaf rank'!$A94)</f>
        <v>615.15567941099994</v>
      </c>
      <c r="D94" s="5" t="str">
        <f>VLOOKUP(E94,'datemar &amp; dateaug kaf'!$C$5:$O$94,13,FALSE)</f>
        <v>1936-37</v>
      </c>
      <c r="E94" s="18">
        <f>LARGE('datemar &amp; dateaug kaf'!$C$5:$C$94,'datemar &amp; dateaug kaf rank'!$A94)</f>
        <v>341.22841695599999</v>
      </c>
      <c r="F94" s="5" t="str">
        <f>VLOOKUP(G94,'datemar &amp; dateaug kaf'!$D$5:$O$94,12,FALSE)</f>
        <v>1936-37</v>
      </c>
      <c r="G94" s="18">
        <f>LARGE('datemar &amp; dateaug kaf'!$D$5:$D$94,'datemar &amp; dateaug kaf rank'!$A94)</f>
        <v>208.05817401600001</v>
      </c>
      <c r="H94" s="5" t="str">
        <f>VLOOKUP(I94,'datemar &amp; dateaug kaf'!$E$5:$O$94,11,FALSE)</f>
        <v>1936-37</v>
      </c>
      <c r="I94" s="18">
        <f>LARGE('datemar &amp; dateaug kaf'!$E$5:$E$94,'datemar &amp; dateaug kaf rank'!$A94)</f>
        <v>133.22776359899999</v>
      </c>
      <c r="J94" s="5" t="str">
        <f>VLOOKUP(K94,'datemar &amp; dateaug kaf'!$F$5:$O$94,10,FALSE)</f>
        <v>1936-37</v>
      </c>
      <c r="K94" s="18">
        <f>LARGE('datemar &amp; dateaug kaf'!$F$5:$F$94,'datemar &amp; dateaug kaf rank'!$A94)</f>
        <v>100.44098796899999</v>
      </c>
      <c r="L94" s="5" t="str">
        <f>VLOOKUP(M94,'datemar &amp; dateaug kaf'!$G$5:$O$94,9,FALSE)</f>
        <v>1928-29</v>
      </c>
      <c r="M94" s="18">
        <f>LARGE('datemar &amp; dateaug kaf'!$G$5:$G$94,'datemar &amp; dateaug kaf rank'!$A94)</f>
        <v>65.375204159999996</v>
      </c>
      <c r="N94" s="5" t="str">
        <f>VLOOKUP(O94,'datemar &amp; dateaug kaf'!$H$5:$O$94,8,FALSE)</f>
        <v>1928-29</v>
      </c>
      <c r="O94" s="18">
        <f>LARGE('datemar &amp; dateaug kaf'!$H$5:$H$94,'datemar &amp; dateaug kaf rank'!$A94)</f>
        <v>41.763965376000002</v>
      </c>
      <c r="P94" s="5" t="str">
        <f>VLOOKUP(Q94,'datemar &amp; dateaug kaf'!$I$5:$O$94,7,FALSE)</f>
        <v>1928-29</v>
      </c>
      <c r="Q94" s="18">
        <f>LARGE('datemar &amp; dateaug kaf'!$I$5:$I$94,'datemar &amp; dateaug kaf rank'!$A94)</f>
        <v>24.103139591999998</v>
      </c>
      <c r="R94" s="5" t="str">
        <f>VLOOKUP(S94,'datemar &amp; dateaug kaf'!$J$5:$O$94,6,FALSE)</f>
        <v>1943-44</v>
      </c>
      <c r="S94" s="18">
        <f>LARGE('datemar &amp; dateaug kaf'!$J$5:$J$94,'datemar &amp; dateaug kaf rank'!$A94)</f>
        <v>1480.774159347</v>
      </c>
      <c r="T94" s="5" t="str">
        <f>VLOOKUP(U94,'datemar &amp; dateaug kaf'!$K$5:$O$94,5,FALSE)</f>
        <v>1943-44</v>
      </c>
      <c r="U94" s="18">
        <f>LARGE('datemar &amp; dateaug kaf'!$K$5:$K$94,'datemar &amp; dateaug kaf rank'!$A94)</f>
        <v>1405.2634183769999</v>
      </c>
      <c r="V94" s="5" t="str">
        <f>VLOOKUP(W94,'datemar &amp; dateaug kaf'!$L$5:$O$94,4,FALSE)</f>
        <v>1948-49</v>
      </c>
      <c r="W94" s="18">
        <f>LARGE('datemar &amp; dateaug kaf'!$L$5:$L$94,'datemar &amp; dateaug kaf rank'!$A94)</f>
        <v>1066.1652492750002</v>
      </c>
      <c r="X94" s="5" t="str">
        <f>VLOOKUP(Y94,'datemar &amp; dateaug kaf'!$M$5:$O$94,3,FALSE)</f>
        <v>2014-15</v>
      </c>
      <c r="Y94" s="18">
        <f>LARGE('datemar &amp; dateaug kaf'!$M$5:$M$94,'datemar &amp; dateaug kaf rank'!$A94)</f>
        <v>614.01518358600003</v>
      </c>
      <c r="Z94" s="5" t="str">
        <f>VLOOKUP(AA94,'datemar &amp; dateaug kaf'!$N$5:$O$94,2,FALSE)</f>
        <v>2005-06</v>
      </c>
      <c r="AA94" s="18">
        <f>LARGE('datemar &amp; dateaug kaf'!$N$5:$N$94,'datemar &amp; dateaug kaf rank'!$A94)</f>
        <v>243.24494955599999</v>
      </c>
    </row>
    <row r="95" spans="1:27" x14ac:dyDescent="0.2">
      <c r="A95" s="11">
        <v>90</v>
      </c>
      <c r="B95" s="5" t="str">
        <f>VLOOKUP(C95,'datemar &amp; dateaug kaf'!$B$5:$O$94,14,FALSE)</f>
        <v>1929-30</v>
      </c>
      <c r="C95" s="18">
        <f>LARGE('datemar &amp; dateaug kaf'!$B$5:$B$94,'datemar &amp; dateaug kaf rank'!$A95)</f>
        <v>551.402954529</v>
      </c>
      <c r="D95" s="5" t="str">
        <f>VLOOKUP(E95,'datemar &amp; dateaug kaf'!$C$5:$O$94,13,FALSE)</f>
        <v>1929-30</v>
      </c>
      <c r="E95" s="18">
        <f>LARGE('datemar &amp; dateaug kaf'!$C$5:$C$94,'datemar &amp; dateaug kaf rank'!$A95)</f>
        <v>302.99304648899999</v>
      </c>
      <c r="F95" s="5" t="str">
        <f>VLOOKUP(G95,'datemar &amp; dateaug kaf'!$D$5:$O$94,12,FALSE)</f>
        <v>1929-30</v>
      </c>
      <c r="G95" s="18">
        <f>LARGE('datemar &amp; dateaug kaf'!$D$5:$D$94,'datemar &amp; dateaug kaf rank'!$A95)</f>
        <v>179.81949738899999</v>
      </c>
      <c r="H95" s="5" t="str">
        <f>VLOOKUP(I95,'datemar &amp; dateaug kaf'!$E$5:$O$94,11,FALSE)</f>
        <v>1929-30</v>
      </c>
      <c r="I95" s="18">
        <f>LARGE('datemar &amp; dateaug kaf'!$E$5:$E$94,'datemar &amp; dateaug kaf rank'!$A95)</f>
        <v>122.08264004999999</v>
      </c>
      <c r="J95" s="5" t="str">
        <f>VLOOKUP(K95,'datemar &amp; dateaug kaf'!$F$5:$O$94,10,FALSE)</f>
        <v>1929-30</v>
      </c>
      <c r="K95" s="18">
        <f>LARGE('datemar &amp; dateaug kaf'!$F$5:$F$94,'datemar &amp; dateaug kaf rank'!$A95)</f>
        <v>91.080988320000003</v>
      </c>
      <c r="L95" s="5" t="str">
        <f>VLOOKUP(M95,'datemar &amp; dateaug kaf'!$G$5:$O$94,9,FALSE)</f>
        <v>1929-30</v>
      </c>
      <c r="M95" s="18">
        <f>LARGE('datemar &amp; dateaug kaf'!$G$5:$G$94,'datemar &amp; dateaug kaf rank'!$A95)</f>
        <v>63.411567869999999</v>
      </c>
      <c r="N95" s="5" t="str">
        <f>VLOOKUP(O95,'datemar &amp; dateaug kaf'!$H$5:$O$94,8,FALSE)</f>
        <v>1929-30</v>
      </c>
      <c r="O95" s="18">
        <f>LARGE('datemar &amp; dateaug kaf'!$H$5:$H$94,'datemar &amp; dateaug kaf rank'!$A95)</f>
        <v>40.476692696999997</v>
      </c>
      <c r="P95" s="5" t="str">
        <f>VLOOKUP(Q95,'datemar &amp; dateaug kaf'!$I$5:$O$94,7,FALSE)</f>
        <v>1929-30</v>
      </c>
      <c r="Q95" s="18">
        <f>LARGE('datemar &amp; dateaug kaf'!$I$5:$I$94,'datemar &amp; dateaug kaf rank'!$A95)</f>
        <v>23.426775980999999</v>
      </c>
      <c r="R95" s="5" t="str">
        <f>VLOOKUP(S95,'datemar &amp; dateaug kaf'!$J$5:$O$94,6,FALSE)</f>
        <v>1928-29</v>
      </c>
      <c r="S95" s="18">
        <f>LARGE('datemar &amp; dateaug kaf'!$J$5:$J$94,'datemar &amp; dateaug kaf rank'!$A95)</f>
        <v>1454.8561437899998</v>
      </c>
      <c r="T95" s="5" t="str">
        <f>VLOOKUP(U95,'datemar &amp; dateaug kaf'!$K$5:$O$94,5,FALSE)</f>
        <v>1929-30</v>
      </c>
      <c r="U95" s="18">
        <f>LARGE('datemar &amp; dateaug kaf'!$K$5:$K$94,'datemar &amp; dateaug kaf rank'!$A95)</f>
        <v>1392.1189560600001</v>
      </c>
      <c r="V95" s="5" t="str">
        <f>VLOOKUP(W95,'datemar &amp; dateaug kaf'!$L$5:$O$94,4,FALSE)</f>
        <v>1992-93</v>
      </c>
      <c r="W95" s="18">
        <f>LARGE('datemar &amp; dateaug kaf'!$L$5:$L$94,'datemar &amp; dateaug kaf rank'!$A95)</f>
        <v>994.12161561300002</v>
      </c>
      <c r="X95" s="5" t="str">
        <f>VLOOKUP(Y95,'datemar &amp; dateaug kaf'!$M$5:$O$94,3,FALSE)</f>
        <v>1992-93</v>
      </c>
      <c r="Y95" s="18">
        <f>LARGE('datemar &amp; dateaug kaf'!$M$5:$M$94,'datemar &amp; dateaug kaf rank'!$A95)</f>
        <v>599.07369654299998</v>
      </c>
      <c r="Z95" s="5" t="str">
        <f>VLOOKUP(AA95,'datemar &amp; dateaug kaf'!$N$5:$O$94,2,FALSE)</f>
        <v>1937-38</v>
      </c>
      <c r="AA95" s="18">
        <f>LARGE('datemar &amp; dateaug kaf'!$N$5:$N$94,'datemar &amp; dateaug kaf rank'!$A95)</f>
        <v>235.68197463300001</v>
      </c>
    </row>
    <row r="97" spans="2:27" x14ac:dyDescent="0.2">
      <c r="B97" t="s">
        <v>114</v>
      </c>
      <c r="C97" s="18">
        <f>AVERAGE(C6:C95)</f>
        <v>893.29753123963314</v>
      </c>
      <c r="D97" s="18"/>
      <c r="E97" s="18">
        <f t="shared" ref="E97:AA97" si="0">AVERAGE(E6:E95)</f>
        <v>550.52191874936671</v>
      </c>
      <c r="F97" s="18"/>
      <c r="G97" s="18">
        <f t="shared" si="0"/>
        <v>367.87729749936665</v>
      </c>
      <c r="H97" s="18"/>
      <c r="I97" s="18">
        <f t="shared" si="0"/>
        <v>256.7705688835</v>
      </c>
      <c r="J97" s="18"/>
      <c r="K97" s="18">
        <f t="shared" si="0"/>
        <v>182.3156956425</v>
      </c>
      <c r="L97" s="18"/>
      <c r="M97" s="18">
        <f t="shared" si="0"/>
        <v>125.29892643076666</v>
      </c>
      <c r="N97" s="18"/>
      <c r="O97" s="18">
        <f t="shared" si="0"/>
        <v>77.661065958233308</v>
      </c>
      <c r="P97" s="18"/>
      <c r="Q97" s="18">
        <f t="shared" si="0"/>
        <v>42.778973602400001</v>
      </c>
      <c r="R97" s="18"/>
      <c r="S97" s="18">
        <f t="shared" si="0"/>
        <v>2034.9948768557331</v>
      </c>
      <c r="T97" s="18"/>
      <c r="U97" s="18">
        <f t="shared" si="0"/>
        <v>1926.7740544677331</v>
      </c>
      <c r="V97" s="18"/>
      <c r="W97" s="18">
        <f t="shared" si="0"/>
        <v>1524.4067086749662</v>
      </c>
      <c r="X97" s="18"/>
      <c r="Y97" s="18">
        <f t="shared" si="0"/>
        <v>909.5088804939661</v>
      </c>
      <c r="Z97" s="18"/>
      <c r="AA97" s="18">
        <f t="shared" si="0"/>
        <v>342.21812490786675</v>
      </c>
    </row>
    <row r="98" spans="2:27" x14ac:dyDescent="0.2">
      <c r="B98" t="s">
        <v>115</v>
      </c>
      <c r="C98" s="18">
        <f>MEDIAN(C6:C95)</f>
        <v>888.33120635699993</v>
      </c>
      <c r="D98" s="18"/>
      <c r="E98" s="18">
        <f t="shared" ref="E98:AA98" si="1">MEDIAN(E6:E95)</f>
        <v>542.30378131649991</v>
      </c>
      <c r="F98" s="18"/>
      <c r="G98" s="18">
        <f t="shared" si="1"/>
        <v>358.11073037250003</v>
      </c>
      <c r="H98" s="18"/>
      <c r="I98" s="18">
        <f t="shared" si="1"/>
        <v>253.04527976700001</v>
      </c>
      <c r="J98" s="18"/>
      <c r="K98" s="18">
        <f t="shared" si="1"/>
        <v>180.03668746350002</v>
      </c>
      <c r="L98" s="18"/>
      <c r="M98" s="18">
        <f t="shared" si="1"/>
        <v>119.7252847665</v>
      </c>
      <c r="N98" s="18"/>
      <c r="O98" s="18">
        <f t="shared" si="1"/>
        <v>75.273716185500007</v>
      </c>
      <c r="P98" s="18"/>
      <c r="Q98" s="18">
        <f t="shared" si="1"/>
        <v>40.889254664999996</v>
      </c>
      <c r="R98" s="18"/>
      <c r="S98" s="18">
        <f t="shared" si="1"/>
        <v>2063.5387655924997</v>
      </c>
      <c r="T98" s="18"/>
      <c r="U98" s="18">
        <f t="shared" si="1"/>
        <v>1937.7143075009999</v>
      </c>
      <c r="V98" s="18"/>
      <c r="W98" s="18">
        <f t="shared" si="1"/>
        <v>1521.256802457</v>
      </c>
      <c r="X98" s="18"/>
      <c r="Y98" s="18">
        <f t="shared" si="1"/>
        <v>900.608891847</v>
      </c>
      <c r="Z98" s="18"/>
      <c r="AA98" s="18">
        <f t="shared" si="1"/>
        <v>335.19965685149998</v>
      </c>
    </row>
    <row r="99" spans="2:27" x14ac:dyDescent="0.2">
      <c r="B99" t="s">
        <v>116</v>
      </c>
      <c r="C99" s="18">
        <f>STDEV(C6:C95)</f>
        <v>149.47480203951329</v>
      </c>
      <c r="D99" s="18"/>
      <c r="E99" s="18">
        <f t="shared" ref="E99:AA99" si="2">STDEV(E6:E95)</f>
        <v>108.67554101452306</v>
      </c>
      <c r="F99" s="18"/>
      <c r="G99" s="18">
        <f t="shared" si="2"/>
        <v>86.437468269401222</v>
      </c>
      <c r="H99" s="18"/>
      <c r="I99" s="18">
        <f t="shared" si="2"/>
        <v>63.139831448100701</v>
      </c>
      <c r="J99" s="18"/>
      <c r="K99" s="18">
        <f t="shared" si="2"/>
        <v>43.445595890998014</v>
      </c>
      <c r="L99" s="18"/>
      <c r="M99" s="18">
        <f t="shared" si="2"/>
        <v>31.912443730277754</v>
      </c>
      <c r="N99" s="18"/>
      <c r="O99" s="18">
        <f t="shared" si="2"/>
        <v>20.235231541158342</v>
      </c>
      <c r="P99" s="18"/>
      <c r="Q99" s="18">
        <f t="shared" si="2"/>
        <v>13.187933032468061</v>
      </c>
      <c r="R99" s="18"/>
      <c r="S99" s="18">
        <f t="shared" si="2"/>
        <v>276.0087991914836</v>
      </c>
      <c r="T99" s="18"/>
      <c r="U99" s="18">
        <f t="shared" si="2"/>
        <v>278.47256111781655</v>
      </c>
      <c r="V99" s="18"/>
      <c r="W99" s="18">
        <f t="shared" si="2"/>
        <v>274.23686893863129</v>
      </c>
      <c r="X99" s="18"/>
      <c r="Y99" s="18">
        <f t="shared" si="2"/>
        <v>196.44762888917808</v>
      </c>
      <c r="Z99" s="18"/>
      <c r="AA99" s="18">
        <f t="shared" si="2"/>
        <v>75.380136614955333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400.65122464500001</v>
      </c>
      <c r="C5" s="6">
        <f xml:space="preserve"> ('octsep cfs'!$B5*31 + 'octsep cfs'!$C5*30 + 'octsep cfs'!$D5*31 + 'octsep cfs'!$E5*31 + 'octsep cfs'!$F5*28+'octsep cfs'!$G5*31)*1.983471/1000</f>
        <v>273.31238644500002</v>
      </c>
      <c r="D5" s="6">
        <f xml:space="preserve"> ('octsep cfs'!$C5*30 + 'octsep cfs'!$D5*31 + 'octsep cfs'!$E5*31 + 'octsep cfs'!$F5*28+'octsep cfs'!$G5*31)*1.983471/1000</f>
        <v>163.24958065499999</v>
      </c>
      <c r="E5" s="6">
        <f>('octsep cfs'!$D5*31 + 'octsep cfs'!$E5*31 + 'octsep cfs'!$F5*28+'octsep cfs'!$G5*31)*1.983471/1000</f>
        <v>103.80495478499999</v>
      </c>
      <c r="F5" s="6">
        <f>('octsep cfs'!$E5*31 + 'octsep cfs'!$F5*28+'octsep cfs'!$G5*31)*1.983471/1000</f>
        <v>65.375204159999996</v>
      </c>
      <c r="G5" s="6">
        <f>('octsep cfs'!$F5*28+'octsep cfs'!$G5*31)*1.983471/1000</f>
        <v>41.763965376000002</v>
      </c>
      <c r="H5" s="6">
        <f xml:space="preserve"> 'octsep cfs'!$G5*31*1.983471/1000</f>
        <v>24.103139591999998</v>
      </c>
      <c r="I5" s="6">
        <f xml:space="preserve"> ('octsep cfs'!$H5*30 + 'octsep cfs'!$I5*31 + 'octsep cfs'!$J5*30 + 'octsep cfs'!$K5*31 + 'octsep cfs'!$L5*31 + 'octsep cfs'!$M5*30)*1.983471/1000</f>
        <v>1578.02969289</v>
      </c>
      <c r="J5" s="6">
        <f xml:space="preserve"> ('octsep cfs'!$I5*31 + 'octsep cfs'!$J5*30 + 'octsep cfs'!$K5*31 + 'octsep cfs'!$L5*31 + 'octsep cfs'!$M5*30)*1.983471/1000</f>
        <v>1538.6974629599999</v>
      </c>
      <c r="K5" s="6">
        <f xml:space="preserve"> ('octsep cfs'!$J5*30 + 'octsep cfs'!$K5*31 + 'octsep cfs'!$L5*31 + 'octsep cfs'!$M5*30)*1.983471/1000</f>
        <v>1299.5106950699999</v>
      </c>
      <c r="L5" s="6">
        <f xml:space="preserve"> ('octsep cfs'!$K5*31 + 'octsep cfs'!$L5*31 + 'octsep cfs'!$M5*30)*1.983471/1000</f>
        <v>748.50245126999994</v>
      </c>
      <c r="M5" s="6">
        <f xml:space="preserve"> ('octsep cfs'!$L5*31 + 'octsep cfs'!$M5*30)*1.983471/1000</f>
        <v>371.58345714000001</v>
      </c>
      <c r="N5" s="6">
        <f xml:space="preserve"> 'octsep cfs'!$M5*30*1.983471/1000</f>
        <v>123.1735491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302.99304648899999</v>
      </c>
      <c r="C6" s="6">
        <f xml:space="preserve"> ('octsep cfs'!$B6*31 + 'octsep cfs'!$C6*30 + 'octsep cfs'!$D6*31 + 'octsep cfs'!$E6*31 + 'octsep cfs'!$F6*28+'octsep cfs'!$G6*31)*1.983471/1000</f>
        <v>179.81949738899999</v>
      </c>
      <c r="D6" s="6">
        <f xml:space="preserve"> ('octsep cfs'!$C6*30 + 'octsep cfs'!$D6*31 + 'octsep cfs'!$E6*31 + 'octsep cfs'!$F6*28+'octsep cfs'!$G6*31)*1.983471/1000</f>
        <v>122.08264004999999</v>
      </c>
      <c r="E6" s="6">
        <f>('octsep cfs'!$D6*31 + 'octsep cfs'!$E6*31 + 'octsep cfs'!$F6*28+'octsep cfs'!$G6*31)*1.983471/1000</f>
        <v>91.080988320000003</v>
      </c>
      <c r="F6" s="6">
        <f>('octsep cfs'!$E6*31 + 'octsep cfs'!$F6*28+'octsep cfs'!$G6*31)*1.983471/1000</f>
        <v>63.411567869999999</v>
      </c>
      <c r="G6" s="6">
        <f>('octsep cfs'!$F6*28+'octsep cfs'!$G6*31)*1.983471/1000</f>
        <v>40.476692696999997</v>
      </c>
      <c r="H6" s="6">
        <f xml:space="preserve"> 'octsep cfs'!$G6*31*1.983471/1000</f>
        <v>23.426775980999999</v>
      </c>
      <c r="I6" s="6">
        <f xml:space="preserve"> ('octsep cfs'!$H6*30 + 'octsep cfs'!$I6*31 + 'octsep cfs'!$J6*30 + 'octsep cfs'!$K6*31 + 'octsep cfs'!$L6*31 + 'octsep cfs'!$M6*30)*1.983471/1000</f>
        <v>1627.75531086</v>
      </c>
      <c r="J6" s="6">
        <f xml:space="preserve"> ('octsep cfs'!$I6*31 + 'octsep cfs'!$J6*30 + 'octsep cfs'!$K6*31 + 'octsep cfs'!$L6*31 + 'octsep cfs'!$M6*30)*1.983471/1000</f>
        <v>1529.57349636</v>
      </c>
      <c r="K6" s="6">
        <f xml:space="preserve"> ('octsep cfs'!$J6*30 + 'octsep cfs'!$K6*31 + 'octsep cfs'!$L6*31 + 'octsep cfs'!$M6*30)*1.983471/1000</f>
        <v>1295.3057365500001</v>
      </c>
      <c r="L6" s="6">
        <f xml:space="preserve"> ('octsep cfs'!$K6*31 + 'octsep cfs'!$L6*31 + 'octsep cfs'!$M6*30)*1.983471/1000</f>
        <v>853.78509195000004</v>
      </c>
      <c r="M6" s="6">
        <f xml:space="preserve"> ('octsep cfs'!$L6*31 + 'octsep cfs'!$M6*30)*1.983471/1000</f>
        <v>415.99337283</v>
      </c>
      <c r="N6" s="6">
        <f xml:space="preserve"> 'octsep cfs'!$M6*30*1.983471/1000</f>
        <v>137.45454029999999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357.73486261800002</v>
      </c>
      <c r="C7" s="6">
        <f xml:space="preserve"> ('octsep cfs'!$B7*31 + 'octsep cfs'!$C7*30 + 'octsep cfs'!$D7*31 + 'octsep cfs'!$E7*31 + 'octsep cfs'!$F7*28+'octsep cfs'!$G7*31)*1.983471/1000</f>
        <v>220.280322318</v>
      </c>
      <c r="D7" s="6">
        <f xml:space="preserve"> ('octsep cfs'!$C7*30 + 'octsep cfs'!$D7*31 + 'octsep cfs'!$E7*31 + 'octsep cfs'!$F7*28+'octsep cfs'!$G7*31)*1.983471/1000</f>
        <v>153.25883722799998</v>
      </c>
      <c r="E7" s="6">
        <f>('octsep cfs'!$D7*31 + 'octsep cfs'!$E7*31 + 'octsep cfs'!$F7*28+'octsep cfs'!$G7*31)*1.983471/1000</f>
        <v>112.558012308</v>
      </c>
      <c r="F7" s="6">
        <f>('octsep cfs'!$E7*31 + 'octsep cfs'!$F7*28+'octsep cfs'!$G7*31)*1.983471/1000</f>
        <v>84.212228247000013</v>
      </c>
      <c r="G7" s="6">
        <f>('octsep cfs'!$F7*28+'octsep cfs'!$G7*31)*1.983471/1000</f>
        <v>57.895535019</v>
      </c>
      <c r="H7" s="6">
        <f xml:space="preserve"> 'octsep cfs'!$G7*31*1.983471/1000</f>
        <v>34.125618555000003</v>
      </c>
      <c r="I7" s="6">
        <f xml:space="preserve"> ('octsep cfs'!$H7*30 + 'octsep cfs'!$I7*31 + 'octsep cfs'!$J7*30 + 'octsep cfs'!$K7*31 + 'octsep cfs'!$L7*31 + 'octsep cfs'!$M7*30)*1.983471/1000</f>
        <v>1719.35200164</v>
      </c>
      <c r="J7" s="6">
        <f xml:space="preserve"> ('octsep cfs'!$I7*31 + 'octsep cfs'!$J7*30 + 'octsep cfs'!$K7*31 + 'octsep cfs'!$L7*31 + 'octsep cfs'!$M7*30)*1.983471/1000</f>
        <v>1660.97845011</v>
      </c>
      <c r="K7" s="6">
        <f xml:space="preserve"> ('octsep cfs'!$J7*30 + 'octsep cfs'!$K7*31 + 'octsep cfs'!$L7*31 + 'octsep cfs'!$M7*30)*1.983471/1000</f>
        <v>1343.08755294</v>
      </c>
      <c r="L7" s="6">
        <f xml:space="preserve"> ('octsep cfs'!$K7*31 + 'octsep cfs'!$L7*31 + 'octsep cfs'!$M7*30)*1.983471/1000</f>
        <v>865.26938904000008</v>
      </c>
      <c r="M7" s="6">
        <f xml:space="preserve"> ('octsep cfs'!$L7*31 + 'octsep cfs'!$M7*30)*1.983471/1000</f>
        <v>415.18014971999997</v>
      </c>
      <c r="N7" s="6">
        <f xml:space="preserve"> 'octsep cfs'!$M7*30*1.983471/1000</f>
        <v>161.8512336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438.25981827599998</v>
      </c>
      <c r="C8" s="6">
        <f xml:space="preserve"> ('octsep cfs'!$B8*31 + 'octsep cfs'!$C8*30 + 'octsep cfs'!$D8*31 + 'octsep cfs'!$E8*31 + 'octsep cfs'!$F8*29 + 'octsep cfs'!$G8*31)*1.983471/1000</f>
        <v>276.40858467599998</v>
      </c>
      <c r="D8" s="6">
        <f xml:space="preserve"> ('octsep cfs'!$C8*30 + 'octsep cfs'!$D8*31 + 'octsep cfs'!$E8*31 + 'octsep cfs'!$F8*29+'octsep cfs'!$G8*31)*1.983471/1000</f>
        <v>200.77883544600002</v>
      </c>
      <c r="E8" s="6">
        <f>('octsep cfs'!$D8*31 + 'octsep cfs'!$E8*31 + 'octsep cfs'!$F8*29+'octsep cfs'!$G8*31)*1.983471/1000</f>
        <v>152.34247362599999</v>
      </c>
      <c r="F8" s="6">
        <f>('octsep cfs'!$E8*31 + 'octsep cfs'!$F8*29+'octsep cfs'!$G8*31)*1.983471/1000</f>
        <v>115.941813834</v>
      </c>
      <c r="G8" s="6">
        <f>('octsep cfs'!$F8*29+'octsep cfs'!$G8*31)*1.983471/1000</f>
        <v>82.861484496000003</v>
      </c>
      <c r="H8" s="6">
        <f xml:space="preserve"> 'octsep cfs'!$G8*31*1.983471/1000</f>
        <v>46.853551961999997</v>
      </c>
      <c r="I8" s="6">
        <f xml:space="preserve"> ('octsep cfs'!$H8*30 + 'octsep cfs'!$I8*31 + 'octsep cfs'!$J8*30 + 'octsep cfs'!$K8*31 + 'octsep cfs'!$L8*31 + 'octsep cfs'!$M8*30)*1.983471/1000</f>
        <v>2358.1486719</v>
      </c>
      <c r="J8" s="6">
        <f xml:space="preserve"> ('octsep cfs'!$I8*31 + 'octsep cfs'!$J8*30 + 'octsep cfs'!$K8*31 + 'octsep cfs'!$L8*31 + 'octsep cfs'!$M8*30)*1.983471/1000</f>
        <v>2251.6362791999995</v>
      </c>
      <c r="K8" s="6">
        <f xml:space="preserve"> ('octsep cfs'!$J8*30 + 'octsep cfs'!$K8*31 + 'octsep cfs'!$L8*31 + 'octsep cfs'!$M8*30)*1.983471/1000</f>
        <v>1825.5272042699999</v>
      </c>
      <c r="L8" s="6">
        <f xml:space="preserve"> ('octsep cfs'!$K8*31 + 'octsep cfs'!$L8*31 + 'octsep cfs'!$M8*30)*1.983471/1000</f>
        <v>1121.4148339799999</v>
      </c>
      <c r="M8" s="6">
        <f xml:space="preserve"> ('octsep cfs'!$L8*31 + 'octsep cfs'!$M8*30)*1.983471/1000</f>
        <v>525.59998028999996</v>
      </c>
      <c r="N8" s="6">
        <f xml:space="preserve"> 'octsep cfs'!$M8*30*1.983471/1000</f>
        <v>169.58677049999997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508.28626193100001</v>
      </c>
      <c r="C9" s="6">
        <f xml:space="preserve"> ('octsep cfs'!$B9*31 + 'octsep cfs'!$C9*30 + 'octsep cfs'!$D9*31 + 'octsep cfs'!$E9*31 + 'octsep cfs'!$F9*28+'octsep cfs'!$G9*31)*1.983471/1000</f>
        <v>338.69949143100001</v>
      </c>
      <c r="D9" s="6">
        <f xml:space="preserve"> ('octsep cfs'!$C9*30 + 'octsep cfs'!$D9*31 + 'octsep cfs'!$E9*31 + 'octsep cfs'!$F9*28+'octsep cfs'!$G9*31)*1.983471/1000</f>
        <v>249.54246998100001</v>
      </c>
      <c r="E9" s="6">
        <f>('octsep cfs'!$D9*31 + 'octsep cfs'!$E9*31 + 'octsep cfs'!$F9*28+'octsep cfs'!$G9*31)*1.983471/1000</f>
        <v>178.13751398099998</v>
      </c>
      <c r="F9" s="6">
        <f>('octsep cfs'!$E9*31 + 'octsep cfs'!$F9*28+'octsep cfs'!$G9*31)*1.983471/1000</f>
        <v>106.811896821</v>
      </c>
      <c r="G9" s="6">
        <f>('octsep cfs'!$F9*28+'octsep cfs'!$G9*31)*1.983471/1000</f>
        <v>59.527931651999999</v>
      </c>
      <c r="H9" s="6">
        <f xml:space="preserve"> 'octsep cfs'!$G9*31*1.983471/1000</f>
        <v>31.481651711999998</v>
      </c>
      <c r="I9" s="6">
        <f xml:space="preserve"> ('octsep cfs'!$H9*30 + 'octsep cfs'!$I9*31 + 'octsep cfs'!$J9*30 + 'octsep cfs'!$K9*31 + 'octsep cfs'!$L9*31 + 'octsep cfs'!$M9*30)*1.983471/1000</f>
        <v>3025.1840187869998</v>
      </c>
      <c r="J9" s="6">
        <f xml:space="preserve"> ('octsep cfs'!$I9*31 + 'octsep cfs'!$J9*30 + 'octsep cfs'!$K9*31 + 'octsep cfs'!$L9*31 + 'octsep cfs'!$M9*30)*1.983471/1000</f>
        <v>2955.5641866870001</v>
      </c>
      <c r="K9" s="6">
        <f xml:space="preserve"> ('octsep cfs'!$J9*30 + 'octsep cfs'!$K9*31 + 'octsep cfs'!$L9*31 + 'octsep cfs'!$M9*30)*1.983471/1000</f>
        <v>2639.5179175470003</v>
      </c>
      <c r="L9" s="6">
        <f xml:space="preserve"> ('octsep cfs'!$K9*31 + 'octsep cfs'!$L9*31 + 'octsep cfs'!$M9*30)*1.983471/1000</f>
        <v>1780.6948092570001</v>
      </c>
      <c r="M9" s="6">
        <f xml:space="preserve"> ('octsep cfs'!$L9*31 + 'octsep cfs'!$M9*30)*1.983471/1000</f>
        <v>770.02311162000001</v>
      </c>
      <c r="N9" s="6">
        <f xml:space="preserve"> 'octsep cfs'!$M9*30*1.983471/1000</f>
        <v>252.2975112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848.68162106699992</v>
      </c>
      <c r="C10" s="6">
        <f xml:space="preserve"> ('octsep cfs'!$B10*31 + 'octsep cfs'!$C10*30 + 'octsep cfs'!$D10*31 + 'octsep cfs'!$E10*31 + 'octsep cfs'!$F10*28+'octsep cfs'!$G10*31)*1.983471/1000</f>
        <v>596.38410986700001</v>
      </c>
      <c r="D10" s="6">
        <f xml:space="preserve"> ('octsep cfs'!$C10*30 + 'octsep cfs'!$D10*31 + 'octsep cfs'!$E10*31 + 'octsep cfs'!$F10*28+'octsep cfs'!$G10*31)*1.983471/1000</f>
        <v>410.69155484700002</v>
      </c>
      <c r="E10" s="6">
        <f>('octsep cfs'!$D10*31 + 'octsep cfs'!$E10*31 + 'octsep cfs'!$F10*28+'octsep cfs'!$G10*31)*1.983471/1000</f>
        <v>261.33618854700001</v>
      </c>
      <c r="F10" s="6">
        <f>('octsep cfs'!$E10*31 + 'octsep cfs'!$F10*28+'octsep cfs'!$G10*31)*1.983471/1000</f>
        <v>173.47040671800002</v>
      </c>
      <c r="G10" s="6">
        <f>('octsep cfs'!$F10*28+'octsep cfs'!$G10*31)*1.983471/1000</f>
        <v>105.834045618</v>
      </c>
      <c r="H10" s="6">
        <f xml:space="preserve"> 'octsep cfs'!$G10*31*1.983471/1000</f>
        <v>58.905121758</v>
      </c>
      <c r="I10" s="6">
        <f xml:space="preserve"> ('octsep cfs'!$H10*30 + 'octsep cfs'!$I10*31 + 'octsep cfs'!$J10*30 + 'octsep cfs'!$K10*31 + 'octsep cfs'!$L10*31 + 'octsep cfs'!$M10*30)*1.983471/1000</f>
        <v>2245.9853703210001</v>
      </c>
      <c r="J10" s="6">
        <f xml:space="preserve"> ('octsep cfs'!$I10*31 + 'octsep cfs'!$J10*30 + 'octsep cfs'!$K10*31 + 'octsep cfs'!$L10*31 + 'octsep cfs'!$M10*30)*1.983471/1000</f>
        <v>2021.6548002210002</v>
      </c>
      <c r="K10" s="6">
        <f xml:space="preserve"> ('octsep cfs'!$J10*30 + 'octsep cfs'!$K10*31 + 'octsep cfs'!$L10*31 + 'octsep cfs'!$M10*30)*1.983471/1000</f>
        <v>1505.7738278310001</v>
      </c>
      <c r="L10" s="6">
        <f xml:space="preserve"> ('octsep cfs'!$K10*31 + 'octsep cfs'!$L10*31 + 'octsep cfs'!$M10*30)*1.983471/1000</f>
        <v>1039.8564899309999</v>
      </c>
      <c r="M10" s="6">
        <f xml:space="preserve"> ('octsep cfs'!$L10*31 + 'octsep cfs'!$M10*30)*1.983471/1000</f>
        <v>504.91436123099999</v>
      </c>
      <c r="N10" s="6">
        <f xml:space="preserve"> 'octsep cfs'!$M10*30*1.983471/1000</f>
        <v>162.98181206999999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515.65287322500001</v>
      </c>
      <c r="C11" s="6">
        <f xml:space="preserve"> ('octsep cfs'!$B11*31 + 'octsep cfs'!$C11*30 + 'octsep cfs'!$D11*31 + 'octsep cfs'!$E11*31 + 'octsep cfs'!$F11*28+'octsep cfs'!$G11*31)*1.983471/1000</f>
        <v>352.67106115500002</v>
      </c>
      <c r="D11" s="6">
        <f xml:space="preserve"> ('octsep cfs'!$C11*30 + 'octsep cfs'!$D11*31 + 'octsep cfs'!$E11*31 + 'octsep cfs'!$F11*28+'octsep cfs'!$G11*31)*1.983471/1000</f>
        <v>265.35866773500004</v>
      </c>
      <c r="E11" s="6">
        <f>('octsep cfs'!$D11*31 + 'octsep cfs'!$E11*31 + 'octsep cfs'!$F11*28+'octsep cfs'!$G11*31)*1.983471/1000</f>
        <v>173.54379514500002</v>
      </c>
      <c r="F11" s="6">
        <f>('octsep cfs'!$E11*31 + 'octsep cfs'!$F11*28+'octsep cfs'!$G11*31)*1.983471/1000</f>
        <v>121.279334295</v>
      </c>
      <c r="G11" s="6">
        <f>('octsep cfs'!$F11*28+'octsep cfs'!$G11*31)*1.983471/1000</f>
        <v>78.668426801999999</v>
      </c>
      <c r="H11" s="6">
        <f xml:space="preserve"> 'octsep cfs'!$G11*31*1.983471/1000</f>
        <v>33.572230146000003</v>
      </c>
      <c r="I11" s="6">
        <f xml:space="preserve"> ('octsep cfs'!$H11*30 + 'octsep cfs'!$I11*31 + 'octsep cfs'!$J11*30 + 'octsep cfs'!$K11*31 + 'octsep cfs'!$L11*31 + 'octsep cfs'!$M11*30)*1.983471/1000</f>
        <v>2242.266362196</v>
      </c>
      <c r="J11" s="6">
        <f xml:space="preserve"> ('octsep cfs'!$I11*31 + 'octsep cfs'!$J11*30 + 'octsep cfs'!$K11*31 + 'octsep cfs'!$L11*31 + 'octsep cfs'!$M11*30)*1.983471/1000</f>
        <v>2175.205207686</v>
      </c>
      <c r="K11" s="6">
        <f xml:space="preserve"> ('octsep cfs'!$J11*30 + 'octsep cfs'!$K11*31 + 'octsep cfs'!$L11*31 + 'octsep cfs'!$M11*30)*1.983471/1000</f>
        <v>1868.136128292</v>
      </c>
      <c r="L11" s="6">
        <f xml:space="preserve"> ('octsep cfs'!$K11*31 + 'octsep cfs'!$L11*31 + 'octsep cfs'!$M11*30)*1.983471/1000</f>
        <v>1213.9477230720001</v>
      </c>
      <c r="M11" s="6">
        <f xml:space="preserve"> ('octsep cfs'!$L11*31 + 'octsep cfs'!$M11*30)*1.983471/1000</f>
        <v>548.15997944399999</v>
      </c>
      <c r="N11" s="6">
        <f xml:space="preserve"> 'octsep cfs'!$M11*30*1.983471/1000</f>
        <v>201.12395939999999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469.299155955</v>
      </c>
      <c r="C12" s="6">
        <f xml:space="preserve"> ('octsep cfs'!$B12*31 + 'octsep cfs'!$C12*30 + 'octsep cfs'!$D12*31 + 'octsep cfs'!$E12*31 + 'octsep cfs'!$F12*29 + 'octsep cfs'!$G12*31)*1.983471/1000</f>
        <v>268.17519655499996</v>
      </c>
      <c r="D12" s="6">
        <f xml:space="preserve"> ('octsep cfs'!$C12*30 + 'octsep cfs'!$D12*31 + 'octsep cfs'!$E12*31 + 'octsep cfs'!$F12*29+'octsep cfs'!$G12*31)*1.983471/1000</f>
        <v>181.354703943</v>
      </c>
      <c r="E12" s="6">
        <f>('octsep cfs'!$D12*31 + 'octsep cfs'!$E12*31 + 'octsep cfs'!$F12*29+'octsep cfs'!$G12*31)*1.983471/1000</f>
        <v>120.303466563</v>
      </c>
      <c r="F12" s="6">
        <f>('octsep cfs'!$E12*31 + 'octsep cfs'!$F12*29+'octsep cfs'!$G12*31)*1.983471/1000</f>
        <v>84.333219977999988</v>
      </c>
      <c r="G12" s="6">
        <f>('octsep cfs'!$F12*29+'octsep cfs'!$G12*31)*1.983471/1000</f>
        <v>52.913055867000004</v>
      </c>
      <c r="H12" s="6">
        <f xml:space="preserve"> 'octsep cfs'!$G12*31*1.983471/1000</f>
        <v>31.112726105999997</v>
      </c>
      <c r="I12" s="6">
        <f xml:space="preserve"> ('octsep cfs'!$H12*30 + 'octsep cfs'!$I12*31 + 'octsep cfs'!$J12*30 + 'octsep cfs'!$K12*31 + 'octsep cfs'!$L12*31 + 'octsep cfs'!$M12*30)*1.983471/1000</f>
        <v>2186.483223792</v>
      </c>
      <c r="J12" s="6">
        <f xml:space="preserve"> ('octsep cfs'!$I12*31 + 'octsep cfs'!$J12*30 + 'octsep cfs'!$K12*31 + 'octsep cfs'!$L12*31 + 'octsep cfs'!$M12*30)*1.983471/1000</f>
        <v>2042.780749842</v>
      </c>
      <c r="K12" s="6">
        <f xml:space="preserve"> ('octsep cfs'!$J12*30 + 'octsep cfs'!$K12*31 + 'octsep cfs'!$L12*31 + 'octsep cfs'!$M12*30)*1.983471/1000</f>
        <v>1493.942423316</v>
      </c>
      <c r="L12" s="6">
        <f xml:space="preserve"> ('octsep cfs'!$K12*31 + 'octsep cfs'!$L12*31 + 'octsep cfs'!$M12*30)*1.983471/1000</f>
        <v>897.83004897600006</v>
      </c>
      <c r="M12" s="6">
        <f xml:space="preserve"> ('octsep cfs'!$L12*31 + 'octsep cfs'!$M12*30)*1.983471/1000</f>
        <v>407.09750539499998</v>
      </c>
      <c r="N12" s="6">
        <f xml:space="preserve"> 'octsep cfs'!$M12*30*1.983471/1000</f>
        <v>133.17024294000001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341.22841695599999</v>
      </c>
      <c r="C13" s="6">
        <f xml:space="preserve"> ('octsep cfs'!$B13*31 + 'octsep cfs'!$C13*30 + 'octsep cfs'!$D13*31 + 'octsep cfs'!$E13*31 + 'octsep cfs'!$F13*28+'octsep cfs'!$G13*31)*1.983471/1000</f>
        <v>208.05817401600001</v>
      </c>
      <c r="D13" s="6">
        <f xml:space="preserve"> ('octsep cfs'!$C13*30 + 'octsep cfs'!$D13*31 + 'octsep cfs'!$E13*31 + 'octsep cfs'!$F13*28+'octsep cfs'!$G13*31)*1.983471/1000</f>
        <v>133.22776359899999</v>
      </c>
      <c r="E13" s="6">
        <f>('octsep cfs'!$D13*31 + 'octsep cfs'!$E13*31 + 'octsep cfs'!$F13*28+'octsep cfs'!$G13*31)*1.983471/1000</f>
        <v>100.44098796899999</v>
      </c>
      <c r="F13" s="6">
        <f>('octsep cfs'!$E13*31 + 'octsep cfs'!$F13*28+'octsep cfs'!$G13*31)*1.983471/1000</f>
        <v>68.344460247000001</v>
      </c>
      <c r="G13" s="6">
        <f>('octsep cfs'!$F13*28+'octsep cfs'!$G13*31)*1.983471/1000</f>
        <v>45.594047876999994</v>
      </c>
      <c r="H13" s="6">
        <f xml:space="preserve"> 'octsep cfs'!$G13*31*1.983471/1000</f>
        <v>24.656528000999998</v>
      </c>
      <c r="I13" s="6">
        <f xml:space="preserve"> ('octsep cfs'!$H13*30 + 'octsep cfs'!$I13*31 + 'octsep cfs'!$J13*30 + 'octsep cfs'!$K13*31 + 'octsep cfs'!$L13*31 + 'octsep cfs'!$M13*30)*1.983471/1000</f>
        <v>1819.071006165</v>
      </c>
      <c r="J13" s="6">
        <f xml:space="preserve"> ('octsep cfs'!$I13*31 + 'octsep cfs'!$J13*30 + 'octsep cfs'!$K13*31 + 'octsep cfs'!$L13*31 + 'octsep cfs'!$M13*30)*1.983471/1000</f>
        <v>1769.5040658750002</v>
      </c>
      <c r="K13" s="6">
        <f xml:space="preserve"> ('octsep cfs'!$J13*30 + 'octsep cfs'!$K13*31 + 'octsep cfs'!$L13*31 + 'octsep cfs'!$M13*30)*1.983471/1000</f>
        <v>1489.7354813250001</v>
      </c>
      <c r="L13" s="6">
        <f xml:space="preserve"> ('octsep cfs'!$K13*31 + 'octsep cfs'!$L13*31 + 'octsep cfs'!$M13*30)*1.983471/1000</f>
        <v>982.40326894500004</v>
      </c>
      <c r="M13" s="6">
        <f xml:space="preserve"> ('octsep cfs'!$L13*31 + 'octsep cfs'!$M13*30)*1.983471/1000</f>
        <v>484.47667604700001</v>
      </c>
      <c r="N13" s="6">
        <f xml:space="preserve"> 'octsep cfs'!$M13*30*1.983471/1000</f>
        <v>200.58842222999999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623.14906754100002</v>
      </c>
      <c r="C14" s="6">
        <f xml:space="preserve"> ('octsep cfs'!$B14*31 + 'octsep cfs'!$C14*30 + 'octsep cfs'!$D14*31 + 'octsep cfs'!$E14*31 + 'octsep cfs'!$F14*28+'octsep cfs'!$G14*31)*1.983471/1000</f>
        <v>422.56064531099997</v>
      </c>
      <c r="D14" s="6">
        <f xml:space="preserve"> ('octsep cfs'!$C14*30 + 'octsep cfs'!$D14*31 + 'octsep cfs'!$E14*31 + 'octsep cfs'!$F14*28+'octsep cfs'!$G14*31)*1.983471/1000</f>
        <v>268.595692407</v>
      </c>
      <c r="E14" s="6">
        <f>('octsep cfs'!$D14*31 + 'octsep cfs'!$E14*31 + 'octsep cfs'!$F14*28+'octsep cfs'!$G14*31)*1.983471/1000</f>
        <v>179.27999327699999</v>
      </c>
      <c r="F14" s="6">
        <f>('octsep cfs'!$E14*31 + 'octsep cfs'!$F14*28+'octsep cfs'!$G14*31)*1.983471/1000</f>
        <v>123.264788766</v>
      </c>
      <c r="G14" s="6">
        <f>('octsep cfs'!$F14*28+'octsep cfs'!$G14*31)*1.983471/1000</f>
        <v>78.440327636999996</v>
      </c>
      <c r="H14" s="6">
        <f xml:space="preserve"> 'octsep cfs'!$G14*31*1.983471/1000</f>
        <v>47.283965169000005</v>
      </c>
      <c r="I14" s="6">
        <f xml:space="preserve"> ('octsep cfs'!$H14*30 + 'octsep cfs'!$I14*31 + 'octsep cfs'!$J14*30 + 'octsep cfs'!$K14*31 + 'octsep cfs'!$L14*31 + 'octsep cfs'!$M14*30)*1.983471/1000</f>
        <v>2163.9946295939999</v>
      </c>
      <c r="J14" s="6">
        <f xml:space="preserve"> ('octsep cfs'!$I14*31 + 'octsep cfs'!$J14*30 + 'octsep cfs'!$K14*31 + 'octsep cfs'!$L14*31 + 'octsep cfs'!$M14*30)*1.983471/1000</f>
        <v>2058.3152947140002</v>
      </c>
      <c r="K14" s="6">
        <f xml:space="preserve"> ('octsep cfs'!$J14*30 + 'octsep cfs'!$K14*31 + 'octsep cfs'!$L14*31 + 'octsep cfs'!$M14*30)*1.983471/1000</f>
        <v>1642.6591119540001</v>
      </c>
      <c r="L14" s="6">
        <f xml:space="preserve"> ('octsep cfs'!$K14*31 + 'octsep cfs'!$L14*31 + 'octsep cfs'!$M14*30)*1.983471/1000</f>
        <v>972.34508750399993</v>
      </c>
      <c r="M14" s="6">
        <f xml:space="preserve"> ('octsep cfs'!$L14*31 + 'octsep cfs'!$M14*30)*1.983471/1000</f>
        <v>461.321635593</v>
      </c>
      <c r="N14" s="6">
        <f xml:space="preserve"> 'octsep cfs'!$M14*30*1.983471/1000</f>
        <v>225.63966096000001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520.57584824700007</v>
      </c>
      <c r="C15" s="6">
        <f xml:space="preserve"> ('octsep cfs'!$B15*31 + 'octsep cfs'!$C15*30 + 'octsep cfs'!$D15*31 + 'octsep cfs'!$E15*31 + 'octsep cfs'!$F15*28+'octsep cfs'!$G15*31)*1.983471/1000</f>
        <v>294.936187287</v>
      </c>
      <c r="D15" s="6">
        <f xml:space="preserve"> ('octsep cfs'!$C15*30 + 'octsep cfs'!$D15*31 + 'octsep cfs'!$E15*31 + 'octsep cfs'!$F15*28+'octsep cfs'!$G15*31)*1.983471/1000</f>
        <v>194.219496849</v>
      </c>
      <c r="E15" s="6">
        <f>('octsep cfs'!$D15*31 + 'octsep cfs'!$E15*31 + 'octsep cfs'!$F15*28+'octsep cfs'!$G15*31)*1.983471/1000</f>
        <v>140.606275719</v>
      </c>
      <c r="F15" s="6">
        <f>('octsep cfs'!$E15*31 + 'octsep cfs'!$F15*28+'octsep cfs'!$G15*31)*1.983471/1000</f>
        <v>101.13123587699999</v>
      </c>
      <c r="G15" s="6">
        <f>('octsep cfs'!$F15*28+'octsep cfs'!$G15*31)*1.983471/1000</f>
        <v>61.594708433999998</v>
      </c>
      <c r="H15" s="6">
        <f xml:space="preserve"> 'octsep cfs'!$G15*31*1.983471/1000</f>
        <v>36.769585398000004</v>
      </c>
      <c r="I15" s="6">
        <f xml:space="preserve"> ('octsep cfs'!$H15*30 + 'octsep cfs'!$I15*31 + 'octsep cfs'!$J15*30 + 'octsep cfs'!$K15*31 + 'octsep cfs'!$L15*31 + 'octsep cfs'!$M15*30)*1.983471/1000</f>
        <v>2124.5334740490002</v>
      </c>
      <c r="J15" s="6">
        <f xml:space="preserve"> ('octsep cfs'!$I15*31 + 'octsep cfs'!$J15*30 + 'octsep cfs'!$K15*31 + 'octsep cfs'!$L15*31 + 'octsep cfs'!$M15*30)*1.983471/1000</f>
        <v>1997.4326523689999</v>
      </c>
      <c r="K15" s="6">
        <f xml:space="preserve"> ('octsep cfs'!$J15*30 + 'octsep cfs'!$K15*31 + 'octsep cfs'!$L15*31 + 'octsep cfs'!$M15*30)*1.983471/1000</f>
        <v>1495.5093654060001</v>
      </c>
      <c r="L15" s="6">
        <f xml:space="preserve"> ('octsep cfs'!$K15*31 + 'octsep cfs'!$L15*31 + 'octsep cfs'!$M15*30)*1.983471/1000</f>
        <v>1073.0895465359999</v>
      </c>
      <c r="M15" s="6">
        <f xml:space="preserve"> ('octsep cfs'!$L15*31 + 'octsep cfs'!$M15*30)*1.983471/1000</f>
        <v>506.66576612400002</v>
      </c>
      <c r="N15" s="6">
        <f xml:space="preserve"> 'octsep cfs'!$M15*30*1.983471/1000</f>
        <v>167.62313420999999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683.23435454399998</v>
      </c>
      <c r="C16" s="6">
        <f xml:space="preserve"> ('octsep cfs'!$B16*31 + 'octsep cfs'!$C16*30 + 'octsep cfs'!$D16*31 + 'octsep cfs'!$E16*31 + 'octsep cfs'!$F16*29 + 'octsep cfs'!$G16*31)*1.983471/1000</f>
        <v>515.611220334</v>
      </c>
      <c r="D16" s="6">
        <f xml:space="preserve"> ('octsep cfs'!$C16*30 + 'octsep cfs'!$D16*31 + 'octsep cfs'!$E16*31 + 'octsep cfs'!$F16*29+'octsep cfs'!$G16*31)*1.983471/1000</f>
        <v>321.61783917899999</v>
      </c>
      <c r="E16" s="6">
        <f>('octsep cfs'!$D16*31 + 'octsep cfs'!$E16*31 + 'octsep cfs'!$F16*29+'octsep cfs'!$G16*31)*1.983471/1000</f>
        <v>227.60131377899998</v>
      </c>
      <c r="F16" s="6">
        <f>('octsep cfs'!$E16*31 + 'octsep cfs'!$F16*29+'octsep cfs'!$G16*31)*1.983471/1000</f>
        <v>146.253217656</v>
      </c>
      <c r="G16" s="6">
        <f>('octsep cfs'!$F16*29+'octsep cfs'!$G16*31)*1.983471/1000</f>
        <v>96.509748447000007</v>
      </c>
      <c r="H16" s="6">
        <f xml:space="preserve"> 'octsep cfs'!$G16*31*1.983471/1000</f>
        <v>56.015204510999993</v>
      </c>
      <c r="I16" s="6">
        <f xml:space="preserve"> ('octsep cfs'!$H16*30 + 'octsep cfs'!$I16*31 + 'octsep cfs'!$J16*30 + 'octsep cfs'!$K16*31 + 'octsep cfs'!$L16*31 + 'octsep cfs'!$M16*30)*1.983471/1000</f>
        <v>2153.7519853500003</v>
      </c>
      <c r="J16" s="6">
        <f xml:space="preserve"> ('octsep cfs'!$I16*31 + 'octsep cfs'!$J16*30 + 'octsep cfs'!$K16*31 + 'octsep cfs'!$L16*31 + 'octsep cfs'!$M16*30)*1.983471/1000</f>
        <v>2037.3024029399999</v>
      </c>
      <c r="K16" s="6">
        <f xml:space="preserve"> ('octsep cfs'!$J16*30 + 'octsep cfs'!$K16*31 + 'octsep cfs'!$L16*31 + 'octsep cfs'!$M16*30)*1.983471/1000</f>
        <v>1600.371510234</v>
      </c>
      <c r="L16" s="6">
        <f xml:space="preserve"> ('octsep cfs'!$K16*31 + 'octsep cfs'!$L16*31 + 'octsep cfs'!$M16*30)*1.983471/1000</f>
        <v>1051.0293820740001</v>
      </c>
      <c r="M16" s="6">
        <f xml:space="preserve"> ('octsep cfs'!$L16*31 + 'octsep cfs'!$M16*30)*1.983471/1000</f>
        <v>554.20956599399995</v>
      </c>
      <c r="N16" s="6">
        <f xml:space="preserve"> 'octsep cfs'!$M16*30*1.983471/1000</f>
        <v>244.68098256000002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645.34212456</v>
      </c>
      <c r="C17" s="6">
        <f xml:space="preserve"> ('octsep cfs'!$B17*31 + 'octsep cfs'!$C17*30 + 'octsep cfs'!$D17*31 + 'octsep cfs'!$E17*31 + 'octsep cfs'!$F17*28+'octsep cfs'!$G17*31)*1.983471/1000</f>
        <v>400.66114199999998</v>
      </c>
      <c r="D17" s="6">
        <f xml:space="preserve"> ('octsep cfs'!$C17*30 + 'octsep cfs'!$D17*31 + 'octsep cfs'!$E17*31 + 'octsep cfs'!$F17*28+'octsep cfs'!$G17*31)*1.983471/1000</f>
        <v>247.311065106</v>
      </c>
      <c r="E17" s="6">
        <f>('octsep cfs'!$D17*31 + 'octsep cfs'!$E17*31 + 'octsep cfs'!$F17*28+'octsep cfs'!$G17*31)*1.983471/1000</f>
        <v>185.188753386</v>
      </c>
      <c r="F17" s="6">
        <f>('octsep cfs'!$E17*31 + 'octsep cfs'!$F17*28+'octsep cfs'!$G17*31)*1.983471/1000</f>
        <v>134.70743296499998</v>
      </c>
      <c r="G17" s="6">
        <f>('octsep cfs'!$F17*28+'octsep cfs'!$G17*31)*1.983471/1000</f>
        <v>91.789087467000002</v>
      </c>
      <c r="H17" s="6">
        <f xml:space="preserve"> 'octsep cfs'!$G17*31*1.983471/1000</f>
        <v>58.966609359000003</v>
      </c>
      <c r="I17" s="6">
        <f xml:space="preserve"> ('octsep cfs'!$H17*30 + 'octsep cfs'!$I17*31 + 'octsep cfs'!$J17*30 + 'octsep cfs'!$K17*31 + 'octsep cfs'!$L17*31 + 'octsep cfs'!$M17*30)*1.983471/1000</f>
        <v>1934.6795968710001</v>
      </c>
      <c r="J17" s="6">
        <f xml:space="preserve"> ('octsep cfs'!$I17*31 + 'octsep cfs'!$J17*30 + 'octsep cfs'!$K17*31 + 'octsep cfs'!$L17*31 + 'octsep cfs'!$M17*30)*1.983471/1000</f>
        <v>1768.841586561</v>
      </c>
      <c r="K17" s="6">
        <f xml:space="preserve"> ('octsep cfs'!$J17*30 + 'octsep cfs'!$K17*31 + 'octsep cfs'!$L17*31 + 'octsep cfs'!$M17*30)*1.983471/1000</f>
        <v>1445.9087061089999</v>
      </c>
      <c r="L17" s="6">
        <f xml:space="preserve"> ('octsep cfs'!$K17*31 + 'octsep cfs'!$L17*31 + 'octsep cfs'!$M17*30)*1.983471/1000</f>
        <v>937.86244416900001</v>
      </c>
      <c r="M17" s="6">
        <f xml:space="preserve"> ('octsep cfs'!$L17*31 + 'octsep cfs'!$M17*30)*1.983471/1000</f>
        <v>495.21320457000002</v>
      </c>
      <c r="N17" s="6">
        <f xml:space="preserve"> 'octsep cfs'!$M17*30*1.983471/1000</f>
        <v>201.30247179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635.11733155500008</v>
      </c>
      <c r="C18" s="6">
        <f xml:space="preserve"> ('octsep cfs'!$B18*31 + 'octsep cfs'!$C18*30 + 'octsep cfs'!$D18*31 + 'octsep cfs'!$E18*31 + 'octsep cfs'!$F18*28+'octsep cfs'!$G18*31)*1.983471/1000</f>
        <v>433.81485976499999</v>
      </c>
      <c r="D18" s="6">
        <f xml:space="preserve"> ('octsep cfs'!$C18*30 + 'octsep cfs'!$D18*31 + 'octsep cfs'!$E18*31 + 'octsep cfs'!$F18*28+'octsep cfs'!$G18*31)*1.983471/1000</f>
        <v>274.37751037200002</v>
      </c>
      <c r="E18" s="6">
        <f>('octsep cfs'!$D18*31 + 'octsep cfs'!$E18*31 + 'octsep cfs'!$F18*28+'octsep cfs'!$G18*31)*1.983471/1000</f>
        <v>189.40561273200001</v>
      </c>
      <c r="F18" s="6">
        <f>('octsep cfs'!$E18*31 + 'octsep cfs'!$F18*28+'octsep cfs'!$G18*31)*1.983471/1000</f>
        <v>116.85024355199999</v>
      </c>
      <c r="G18" s="6">
        <f>('octsep cfs'!$F18*28+'octsep cfs'!$G18*31)*1.983471/1000</f>
        <v>68.951402373000008</v>
      </c>
      <c r="H18" s="6">
        <f xml:space="preserve"> 'octsep cfs'!$G18*31*1.983471/1000</f>
        <v>36.462147393000002</v>
      </c>
      <c r="I18" s="6">
        <f xml:space="preserve"> ('octsep cfs'!$H18*30 + 'octsep cfs'!$I18*31 + 'octsep cfs'!$J18*30 + 'octsep cfs'!$K18*31 + 'octsep cfs'!$L18*31 + 'octsep cfs'!$M18*30)*1.983471/1000</f>
        <v>1949.3791004520001</v>
      </c>
      <c r="J18" s="6">
        <f xml:space="preserve"> ('octsep cfs'!$I18*31 + 'octsep cfs'!$J18*30 + 'octsep cfs'!$K18*31 + 'octsep cfs'!$L18*31 + 'octsep cfs'!$M18*30)*1.983471/1000</f>
        <v>1850.0667074819999</v>
      </c>
      <c r="K18" s="6">
        <f xml:space="preserve"> ('octsep cfs'!$J18*30 + 'octsep cfs'!$K18*31 + 'octsep cfs'!$L18*31 + 'octsep cfs'!$M18*30)*1.983471/1000</f>
        <v>1510.5321747600001</v>
      </c>
      <c r="L18" s="6">
        <f xml:space="preserve"> ('octsep cfs'!$K18*31 + 'octsep cfs'!$L18*31 + 'octsep cfs'!$M18*30)*1.983471/1000</f>
        <v>1055.68260504</v>
      </c>
      <c r="M18" s="6">
        <f xml:space="preserve"> ('octsep cfs'!$L18*31 + 'octsep cfs'!$M18*30)*1.983471/1000</f>
        <v>479.91270927599999</v>
      </c>
      <c r="N18" s="6">
        <f xml:space="preserve"> 'octsep cfs'!$M18*30*1.983471/1000</f>
        <v>147.51073826999999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426.20824848000001</v>
      </c>
      <c r="C19" s="6">
        <f xml:space="preserve"> ('octsep cfs'!$B19*31 + 'octsep cfs'!$C19*30 + 'octsep cfs'!$D19*31 + 'octsep cfs'!$E19*31 + 'octsep cfs'!$F19*28+'octsep cfs'!$G19*31)*1.983471/1000</f>
        <v>278.69751020999996</v>
      </c>
      <c r="D19" s="6">
        <f xml:space="preserve"> ('octsep cfs'!$C19*30 + 'octsep cfs'!$D19*31 + 'octsep cfs'!$E19*31 + 'octsep cfs'!$F19*28+'octsep cfs'!$G19*31)*1.983471/1000</f>
        <v>192.491893608</v>
      </c>
      <c r="E19" s="6">
        <f>('octsep cfs'!$D19*31 + 'octsep cfs'!$E19*31 + 'octsep cfs'!$F19*28+'octsep cfs'!$G19*31)*1.983471/1000</f>
        <v>142.03239136800002</v>
      </c>
      <c r="F19" s="6">
        <f>('octsep cfs'!$E19*31 + 'octsep cfs'!$F19*28+'octsep cfs'!$G19*31)*1.983471/1000</f>
        <v>95.978178219</v>
      </c>
      <c r="G19" s="6">
        <f>('octsep cfs'!$F19*28+'octsep cfs'!$G19*31)*1.983471/1000</f>
        <v>63.020824083000001</v>
      </c>
      <c r="H19" s="6">
        <f xml:space="preserve"> 'octsep cfs'!$G19*31*1.983471/1000</f>
        <v>33.141816938999995</v>
      </c>
      <c r="I19" s="6">
        <f xml:space="preserve"> ('octsep cfs'!$H19*30 + 'octsep cfs'!$I19*31 + 'octsep cfs'!$J19*30 + 'octsep cfs'!$K19*31 + 'octsep cfs'!$L19*31 + 'octsep cfs'!$M19*30)*1.983471/1000</f>
        <v>1928.9513326230001</v>
      </c>
      <c r="J19" s="6">
        <f xml:space="preserve"> ('octsep cfs'!$I19*31 + 'octsep cfs'!$J19*30 + 'octsep cfs'!$K19*31 + 'octsep cfs'!$L19*31 + 'octsep cfs'!$M19*30)*1.983471/1000</f>
        <v>1776.0852226529998</v>
      </c>
      <c r="K19" s="6">
        <f xml:space="preserve"> ('octsep cfs'!$J19*30 + 'octsep cfs'!$K19*31 + 'octsep cfs'!$L19*31 + 'octsep cfs'!$M19*30)*1.983471/1000</f>
        <v>1524.4779593609999</v>
      </c>
      <c r="L19" s="6">
        <f xml:space="preserve"> ('octsep cfs'!$K19*31 + 'octsep cfs'!$L19*31 + 'octsep cfs'!$M19*30)*1.983471/1000</f>
        <v>1110.210206301</v>
      </c>
      <c r="M19" s="6">
        <f xml:space="preserve"> ('octsep cfs'!$L19*31 + 'octsep cfs'!$M19*30)*1.983471/1000</f>
        <v>463.42213138199998</v>
      </c>
      <c r="N19" s="6">
        <f xml:space="preserve"> 'octsep cfs'!$M19*30*1.983471/1000</f>
        <v>138.6446229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414.04163736599997</v>
      </c>
      <c r="C20" s="6">
        <f xml:space="preserve"> ('octsep cfs'!$B20*31 + 'octsep cfs'!$C20*30 + 'octsep cfs'!$D20*31 + 'octsep cfs'!$E20*31 + 'octsep cfs'!$F20*29 + 'octsep cfs'!$G20*31)*1.983471/1000</f>
        <v>275.39701446600003</v>
      </c>
      <c r="D20" s="6">
        <f xml:space="preserve"> ('octsep cfs'!$C20*30 + 'octsep cfs'!$D20*31 + 'octsep cfs'!$E20*31 + 'octsep cfs'!$F20*29+'octsep cfs'!$G20*31)*1.983471/1000</f>
        <v>176.217514053</v>
      </c>
      <c r="E20" s="6">
        <f>('octsep cfs'!$D20*31 + 'octsep cfs'!$E20*31 + 'octsep cfs'!$F20*29+'octsep cfs'!$G20*31)*1.983471/1000</f>
        <v>126.71007789299999</v>
      </c>
      <c r="F20" s="6">
        <f>('octsep cfs'!$E20*31 + 'octsep cfs'!$F20*29+'octsep cfs'!$G20*31)*1.983471/1000</f>
        <v>88.034376864000009</v>
      </c>
      <c r="G20" s="6">
        <f>('octsep cfs'!$F20*29+'octsep cfs'!$G20*31)*1.983471/1000</f>
        <v>54.892559925</v>
      </c>
      <c r="H20" s="6">
        <f xml:space="preserve"> 'octsep cfs'!$G20*31*1.983471/1000</f>
        <v>27.915370853999999</v>
      </c>
      <c r="I20" s="6">
        <f xml:space="preserve"> ('octsep cfs'!$H20*30 + 'octsep cfs'!$I20*31 + 'octsep cfs'!$J20*30 + 'octsep cfs'!$K20*31 + 'octsep cfs'!$L20*31 + 'octsep cfs'!$M20*30)*1.983471/1000</f>
        <v>1668.5096894970002</v>
      </c>
      <c r="J20" s="6">
        <f xml:space="preserve"> ('octsep cfs'!$I20*31 + 'octsep cfs'!$J20*30 + 'octsep cfs'!$K20*31 + 'octsep cfs'!$L20*31 + 'octsep cfs'!$M20*30)*1.983471/1000</f>
        <v>1592.9989485269998</v>
      </c>
      <c r="K20" s="6">
        <f xml:space="preserve"> ('octsep cfs'!$J20*30 + 'octsep cfs'!$K20*31 + 'octsep cfs'!$L20*31 + 'octsep cfs'!$M20*30)*1.983471/1000</f>
        <v>1296.81317451</v>
      </c>
      <c r="L20" s="6">
        <f xml:space="preserve"> ('octsep cfs'!$K20*31 + 'octsep cfs'!$L20*31 + 'octsep cfs'!$M20*30)*1.983471/1000</f>
        <v>836.42972069999996</v>
      </c>
      <c r="M20" s="6">
        <f xml:space="preserve"> ('octsep cfs'!$L20*31 + 'octsep cfs'!$M20*30)*1.983471/1000</f>
        <v>496.95667557899998</v>
      </c>
      <c r="N20" s="6">
        <f xml:space="preserve"> 'octsep cfs'!$M20*30*1.983471/1000</f>
        <v>187.73553015000002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529.37055866100002</v>
      </c>
      <c r="C21" s="6">
        <f xml:space="preserve"> ('octsep cfs'!$B21*31 + 'octsep cfs'!$C21*30 + 'octsep cfs'!$D21*31 + 'octsep cfs'!$E21*31 + 'octsep cfs'!$F21*28+'octsep cfs'!$G21*31)*1.983471/1000</f>
        <v>341.63502851099997</v>
      </c>
      <c r="D21" s="6">
        <f xml:space="preserve"> ('octsep cfs'!$C21*30 + 'octsep cfs'!$D21*31 + 'octsep cfs'!$E21*31 + 'octsep cfs'!$F21*28+'octsep cfs'!$G21*31)*1.983471/1000</f>
        <v>213.61784322899999</v>
      </c>
      <c r="E21" s="6">
        <f>('octsep cfs'!$D21*31 + 'octsep cfs'!$E21*31 + 'octsep cfs'!$F21*28+'octsep cfs'!$G21*31)*1.983471/1000</f>
        <v>136.32197835900001</v>
      </c>
      <c r="F21" s="6">
        <f>('octsep cfs'!$E21*31 + 'octsep cfs'!$F21*28+'octsep cfs'!$G21*31)*1.983471/1000</f>
        <v>92.911732052999994</v>
      </c>
      <c r="G21" s="6">
        <f>('octsep cfs'!$F21*28+'octsep cfs'!$G21*31)*1.983471/1000</f>
        <v>58.417187892000001</v>
      </c>
      <c r="H21" s="6">
        <f xml:space="preserve"> 'octsep cfs'!$G21*31*1.983471/1000</f>
        <v>29.759998884000002</v>
      </c>
      <c r="I21" s="6">
        <f xml:space="preserve"> ('octsep cfs'!$H21*30 + 'octsep cfs'!$I21*31 + 'octsep cfs'!$J21*30 + 'octsep cfs'!$K21*31 + 'octsep cfs'!$L21*31 + 'octsep cfs'!$M21*30)*1.983471/1000</f>
        <v>1714.5401009939999</v>
      </c>
      <c r="J21" s="6">
        <f xml:space="preserve"> ('octsep cfs'!$I21*31 + 'octsep cfs'!$J21*30 + 'octsep cfs'!$K21*31 + 'octsep cfs'!$L21*31 + 'octsep cfs'!$M21*30)*1.983471/1000</f>
        <v>1673.541755424</v>
      </c>
      <c r="K21" s="6">
        <f xml:space="preserve"> ('octsep cfs'!$J21*30 + 'octsep cfs'!$K21*31 + 'octsep cfs'!$L21*31 + 'octsep cfs'!$M21*30)*1.983471/1000</f>
        <v>1361.8611059550001</v>
      </c>
      <c r="L21" s="6">
        <f xml:space="preserve"> ('octsep cfs'!$K21*31 + 'octsep cfs'!$L21*31 + 'octsep cfs'!$M21*30)*1.983471/1000</f>
        <v>848.45947231499997</v>
      </c>
      <c r="M21" s="6">
        <f xml:space="preserve"> ('octsep cfs'!$L21*31 + 'octsep cfs'!$M21*30)*1.983471/1000</f>
        <v>390.37684486500001</v>
      </c>
      <c r="N21" s="6">
        <f xml:space="preserve"> 'octsep cfs'!$M21*30*1.983471/1000</f>
        <v>121.98346649999999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367.84858124700003</v>
      </c>
      <c r="C22" s="6">
        <f xml:space="preserve"> ('octsep cfs'!$B22*31 + 'octsep cfs'!$C22*30 + 'octsep cfs'!$D22*31 + 'octsep cfs'!$E22*31 + 'octsep cfs'!$F22*28+'octsep cfs'!$G22*31)*1.983471/1000</f>
        <v>245.86511474699998</v>
      </c>
      <c r="D22" s="6">
        <f xml:space="preserve"> ('octsep cfs'!$C22*30 + 'octsep cfs'!$D22*31 + 'octsep cfs'!$E22*31 + 'octsep cfs'!$F22*28+'octsep cfs'!$G22*31)*1.983471/1000</f>
        <v>178.474704051</v>
      </c>
      <c r="E22" s="6">
        <f>('octsep cfs'!$D22*31 + 'octsep cfs'!$E22*31 + 'octsep cfs'!$F22*28+'octsep cfs'!$G22*31)*1.983471/1000</f>
        <v>130.39536701099999</v>
      </c>
      <c r="F22" s="6">
        <f>('octsep cfs'!$E22*31 + 'octsep cfs'!$F22*28+'octsep cfs'!$G22*31)*1.983471/1000</f>
        <v>96.515698860000001</v>
      </c>
      <c r="G22" s="6">
        <f>('octsep cfs'!$F22*28+'octsep cfs'!$G22*31)*1.983471/1000</f>
        <v>65.525947955999996</v>
      </c>
      <c r="H22" s="6">
        <f xml:space="preserve"> 'octsep cfs'!$G22*31*1.983471/1000</f>
        <v>38.368263024000001</v>
      </c>
      <c r="I22" s="6">
        <f xml:space="preserve"> ('octsep cfs'!$H22*30 + 'octsep cfs'!$I22*31 + 'octsep cfs'!$J22*30 + 'octsep cfs'!$K22*31 + 'octsep cfs'!$L22*31 + 'octsep cfs'!$M22*30)*1.983471/1000</f>
        <v>2514.3668478600002</v>
      </c>
      <c r="J22" s="6">
        <f xml:space="preserve"> ('octsep cfs'!$I22*31 + 'octsep cfs'!$J22*30 + 'octsep cfs'!$K22*31 + 'octsep cfs'!$L22*31 + 'octsep cfs'!$M22*30)*1.983471/1000</f>
        <v>2411.0676781799998</v>
      </c>
      <c r="K22" s="6">
        <f xml:space="preserve"> ('octsep cfs'!$J22*30 + 'octsep cfs'!$K22*31 + 'octsep cfs'!$L22*31 + 'octsep cfs'!$M22*30)*1.983471/1000</f>
        <v>1839.84786489</v>
      </c>
      <c r="L22" s="6">
        <f xml:space="preserve"> ('octsep cfs'!$K22*31 + 'octsep cfs'!$L22*31 + 'octsep cfs'!$M22*30)*1.983471/1000</f>
        <v>1167.5702041499999</v>
      </c>
      <c r="M22" s="6">
        <f xml:space="preserve"> ('octsep cfs'!$L22*31 + 'octsep cfs'!$M22*30)*1.983471/1000</f>
        <v>530.55865778999998</v>
      </c>
      <c r="N22" s="6">
        <f xml:space="preserve"> 'octsep cfs'!$M22*30*1.983471/1000</f>
        <v>181.30908410999999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445.78709072099997</v>
      </c>
      <c r="C23" s="6">
        <f xml:space="preserve"> ('octsep cfs'!$B23*31 + 'octsep cfs'!$C23*30 + 'octsep cfs'!$D23*31 + 'octsep cfs'!$E23*31 + 'octsep cfs'!$F23*28+'octsep cfs'!$G23*31)*1.983471/1000</f>
        <v>264.47800661100001</v>
      </c>
      <c r="D23" s="6">
        <f xml:space="preserve"> ('octsep cfs'!$C23*30 + 'octsep cfs'!$D23*31 + 'octsep cfs'!$E23*31 + 'octsep cfs'!$F23*28+'octsep cfs'!$G23*31)*1.983471/1000</f>
        <v>192.29156303699997</v>
      </c>
      <c r="E23" s="6">
        <f>('octsep cfs'!$D23*31 + 'octsep cfs'!$E23*31 + 'octsep cfs'!$F23*28+'octsep cfs'!$G23*31)*1.983471/1000</f>
        <v>147.722969667</v>
      </c>
      <c r="F23" s="6">
        <f>('octsep cfs'!$E23*31 + 'octsep cfs'!$F23*28+'octsep cfs'!$G23*31)*1.983471/1000</f>
        <v>106.09586379000001</v>
      </c>
      <c r="G23" s="6">
        <f>('octsep cfs'!$F23*28+'octsep cfs'!$G23*31)*1.983471/1000</f>
        <v>73.814873265000003</v>
      </c>
      <c r="H23" s="6">
        <f xml:space="preserve"> 'octsep cfs'!$G23*31*1.983471/1000</f>
        <v>43.102808300999996</v>
      </c>
      <c r="I23" s="6">
        <f xml:space="preserve"> ('octsep cfs'!$H23*30 + 'octsep cfs'!$I23*31 + 'octsep cfs'!$J23*30 + 'octsep cfs'!$K23*31 + 'octsep cfs'!$L23*31 + 'octsep cfs'!$M23*30)*1.983471/1000</f>
        <v>2362.5341262810002</v>
      </c>
      <c r="J23" s="6">
        <f xml:space="preserve"> ('octsep cfs'!$I23*31 + 'octsep cfs'!$J23*30 + 'octsep cfs'!$K23*31 + 'octsep cfs'!$L23*31 + 'octsep cfs'!$M23*30)*1.983471/1000</f>
        <v>2227.4597511809998</v>
      </c>
      <c r="K23" s="6">
        <f xml:space="preserve"> ('octsep cfs'!$J23*30 + 'octsep cfs'!$K23*31 + 'octsep cfs'!$L23*31 + 'octsep cfs'!$M23*30)*1.983471/1000</f>
        <v>1732.3615879289998</v>
      </c>
      <c r="L23" s="6">
        <f xml:space="preserve"> ('octsep cfs'!$K23*31 + 'octsep cfs'!$L23*31 + 'octsep cfs'!$M23*30)*1.983471/1000</f>
        <v>1098.583099299</v>
      </c>
      <c r="M23" s="6">
        <f xml:space="preserve"> ('octsep cfs'!$L23*31 + 'octsep cfs'!$M23*30)*1.983471/1000</f>
        <v>463.23171816599995</v>
      </c>
      <c r="N23" s="6">
        <f xml:space="preserve"> 'octsep cfs'!$M23*30*1.983471/1000</f>
        <v>181.24957998000002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600.27171302699992</v>
      </c>
      <c r="C24" s="6">
        <f xml:space="preserve"> ('octsep cfs'!$B24*31 + 'octsep cfs'!$C24*30 + 'octsep cfs'!$D24*31 + 'octsep cfs'!$E24*31 + 'octsep cfs'!$F24*29 + 'octsep cfs'!$G24*31)*1.983471/1000</f>
        <v>419.02213304699995</v>
      </c>
      <c r="D24" s="6">
        <f xml:space="preserve"> ('octsep cfs'!$C24*30 + 'octsep cfs'!$D24*31 + 'octsep cfs'!$E24*31 + 'octsep cfs'!$F24*29+'octsep cfs'!$G24*31)*1.983471/1000</f>
        <v>248.39404027199998</v>
      </c>
      <c r="E24" s="6">
        <f>('octsep cfs'!$D24*31 + 'octsep cfs'!$E24*31 + 'octsep cfs'!$F24*29+'octsep cfs'!$G24*31)*1.983471/1000</f>
        <v>162.05354764199998</v>
      </c>
      <c r="F24" s="6">
        <f>('octsep cfs'!$E24*31 + 'octsep cfs'!$F24*29+'octsep cfs'!$G24*31)*1.983471/1000</f>
        <v>105.11602911600001</v>
      </c>
      <c r="G24" s="6">
        <f>('octsep cfs'!$F24*29+'octsep cfs'!$G24*31)*1.983471/1000</f>
        <v>65.640989273999992</v>
      </c>
      <c r="H24" s="6">
        <f xml:space="preserve"> 'octsep cfs'!$G24*31*1.983471/1000</f>
        <v>31.358676510000002</v>
      </c>
      <c r="I24" s="6">
        <f xml:space="preserve"> ('octsep cfs'!$H24*30 + 'octsep cfs'!$I24*31 + 'octsep cfs'!$J24*30 + 'octsep cfs'!$K24*31 + 'octsep cfs'!$L24*31 + 'octsep cfs'!$M24*30)*1.983471/1000</f>
        <v>2320.7047063620003</v>
      </c>
      <c r="J24" s="6">
        <f xml:space="preserve"> ('octsep cfs'!$I24*31 + 'octsep cfs'!$J24*30 + 'octsep cfs'!$K24*31 + 'octsep cfs'!$L24*31 + 'octsep cfs'!$M24*30)*1.983471/1000</f>
        <v>2242.5162795420001</v>
      </c>
      <c r="K24" s="6">
        <f xml:space="preserve"> ('octsep cfs'!$J24*30 + 'octsep cfs'!$K24*31 + 'octsep cfs'!$L24*31 + 'octsep cfs'!$M24*30)*1.983471/1000</f>
        <v>1731.9232408380001</v>
      </c>
      <c r="L24" s="6">
        <f xml:space="preserve"> ('octsep cfs'!$K24*31 + 'octsep cfs'!$L24*31 + 'octsep cfs'!$M24*30)*1.983471/1000</f>
        <v>951.70508827800006</v>
      </c>
      <c r="M24" s="6">
        <f xml:space="preserve"> ('octsep cfs'!$L24*31 + 'octsep cfs'!$M24*30)*1.983471/1000</f>
        <v>524.18179852499998</v>
      </c>
      <c r="N24" s="6">
        <f xml:space="preserve"> 'octsep cfs'!$M24*30*1.983471/1000</f>
        <v>158.63801058000001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398.32659663300001</v>
      </c>
      <c r="C25" s="6">
        <f xml:space="preserve"> ('octsep cfs'!$B25*31 + 'octsep cfs'!$C25*30 + 'octsep cfs'!$D25*31 + 'octsep cfs'!$E25*31 + 'octsep cfs'!$F25*28+'octsep cfs'!$G25*31)*1.983471/1000</f>
        <v>239.68858605299999</v>
      </c>
      <c r="D25" s="6">
        <f xml:space="preserve"> ('octsep cfs'!$C25*30 + 'octsep cfs'!$D25*31 + 'octsep cfs'!$E25*31 + 'octsep cfs'!$F25*28+'octsep cfs'!$G25*31)*1.983471/1000</f>
        <v>155.45057268300002</v>
      </c>
      <c r="E25" s="6">
        <f>('octsep cfs'!$D25*31 + 'octsep cfs'!$E25*31 + 'octsep cfs'!$F25*28+'octsep cfs'!$G25*31)*1.983471/1000</f>
        <v>107.49024390299999</v>
      </c>
      <c r="F25" s="6">
        <f>('octsep cfs'!$E25*31 + 'octsep cfs'!$F25*28+'octsep cfs'!$G25*31)*1.983471/1000</f>
        <v>76.131567393000012</v>
      </c>
      <c r="G25" s="6">
        <f>('octsep cfs'!$F25*28+'octsep cfs'!$G25*31)*1.983471/1000</f>
        <v>49.876361766000002</v>
      </c>
      <c r="H25" s="6">
        <f xml:space="preserve"> 'octsep cfs'!$G25*31*1.983471/1000</f>
        <v>26.439668430000001</v>
      </c>
      <c r="I25" s="6">
        <f xml:space="preserve"> ('octsep cfs'!$H25*30 + 'octsep cfs'!$I25*31 + 'octsep cfs'!$J25*30 + 'octsep cfs'!$K25*31 + 'octsep cfs'!$L25*31 + 'octsep cfs'!$M25*30)*1.983471/1000</f>
        <v>1791.7486931399999</v>
      </c>
      <c r="J25" s="6">
        <f xml:space="preserve"> ('octsep cfs'!$I25*31 + 'octsep cfs'!$J25*30 + 'octsep cfs'!$K25*31 + 'octsep cfs'!$L25*31 + 'octsep cfs'!$M25*30)*1.983471/1000</f>
        <v>1694.8164653699998</v>
      </c>
      <c r="K25" s="6">
        <f xml:space="preserve"> ('octsep cfs'!$J25*30 + 'octsep cfs'!$K25*31 + 'octsep cfs'!$L25*31 + 'octsep cfs'!$M25*30)*1.983471/1000</f>
        <v>1213.675987545</v>
      </c>
      <c r="L25" s="6">
        <f xml:space="preserve"> ('octsep cfs'!$K25*31 + 'octsep cfs'!$L25*31 + 'octsep cfs'!$M25*30)*1.983471/1000</f>
        <v>797.74211884500005</v>
      </c>
      <c r="M25" s="6">
        <f xml:space="preserve"> ('octsep cfs'!$L25*31 + 'octsep cfs'!$M25*30)*1.983471/1000</f>
        <v>427.21783521899999</v>
      </c>
      <c r="N25" s="6">
        <f xml:space="preserve"> 'octsep cfs'!$M25*30*1.983471/1000</f>
        <v>147.51073826999999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420.44428175399997</v>
      </c>
      <c r="C26" s="6">
        <f xml:space="preserve"> ('octsep cfs'!$B26*31 + 'octsep cfs'!$C26*30 + 'octsep cfs'!$D26*31 + 'octsep cfs'!$E26*31 + 'octsep cfs'!$F26*28+'octsep cfs'!$G26*31)*1.983471/1000</f>
        <v>272.93354348400004</v>
      </c>
      <c r="D26" s="6">
        <f xml:space="preserve"> ('octsep cfs'!$C26*30 + 'octsep cfs'!$D26*31 + 'octsep cfs'!$E26*31 + 'octsep cfs'!$F26*28+'octsep cfs'!$G26*31)*1.983471/1000</f>
        <v>202.96065354599997</v>
      </c>
      <c r="E26" s="6">
        <f>('octsep cfs'!$D26*31 + 'octsep cfs'!$E26*31 + 'octsep cfs'!$F26*28+'octsep cfs'!$G26*31)*1.983471/1000</f>
        <v>138.339168366</v>
      </c>
      <c r="F26" s="6">
        <f>('octsep cfs'!$E26*31 + 'octsep cfs'!$F26*28+'octsep cfs'!$G26*31)*1.983471/1000</f>
        <v>85.767269511000009</v>
      </c>
      <c r="G26" s="6">
        <f>('octsep cfs'!$F26*28+'octsep cfs'!$G26*31)*1.983471/1000</f>
        <v>56.007270626999997</v>
      </c>
      <c r="H26" s="6">
        <f xml:space="preserve"> 'octsep cfs'!$G26*31*1.983471/1000</f>
        <v>28.960660071</v>
      </c>
      <c r="I26" s="6">
        <f xml:space="preserve"> ('octsep cfs'!$H26*30 + 'octsep cfs'!$I26*31 + 'octsep cfs'!$J26*30 + 'octsep cfs'!$K26*31 + 'octsep cfs'!$L26*31 + 'octsep cfs'!$M26*30)*1.983471/1000</f>
        <v>2350.1275151760001</v>
      </c>
      <c r="J26" s="6">
        <f xml:space="preserve"> ('octsep cfs'!$I26*31 + 'octsep cfs'!$J26*30 + 'octsep cfs'!$K26*31 + 'octsep cfs'!$L26*31 + 'octsep cfs'!$M26*30)*1.983471/1000</f>
        <v>2296.4547899159998</v>
      </c>
      <c r="K26" s="6">
        <f xml:space="preserve"> ('octsep cfs'!$J26*30 + 'octsep cfs'!$K26*31 + 'octsep cfs'!$L26*31 + 'octsep cfs'!$M26*30)*1.983471/1000</f>
        <v>2062.7404185149999</v>
      </c>
      <c r="L26" s="6">
        <f xml:space="preserve"> ('octsep cfs'!$K26*31 + 'octsep cfs'!$L26*31 + 'octsep cfs'!$M26*30)*1.983471/1000</f>
        <v>1306.204909695</v>
      </c>
      <c r="M26" s="6">
        <f xml:space="preserve"> ('octsep cfs'!$L26*31 + 'octsep cfs'!$M26*30)*1.983471/1000</f>
        <v>588.02973001499993</v>
      </c>
      <c r="N26" s="6">
        <f xml:space="preserve"> 'octsep cfs'!$M26*30*1.983471/1000</f>
        <v>187.43800949999999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535.06510390200003</v>
      </c>
      <c r="C27" s="6">
        <f xml:space="preserve"> ('octsep cfs'!$B27*31 + 'octsep cfs'!$C27*30 + 'octsep cfs'!$D27*31 + 'octsep cfs'!$E27*31 + 'octsep cfs'!$F27*28+'octsep cfs'!$G27*31)*1.983471/1000</f>
        <v>347.62709440200001</v>
      </c>
      <c r="D27" s="6">
        <f xml:space="preserve"> ('octsep cfs'!$C27*30 + 'octsep cfs'!$D27*31 + 'octsep cfs'!$E27*31 + 'octsep cfs'!$F27*28+'octsep cfs'!$G27*31)*1.983471/1000</f>
        <v>239.83932984899999</v>
      </c>
      <c r="E27" s="6">
        <f>('octsep cfs'!$D27*31 + 'octsep cfs'!$E27*31 + 'octsep cfs'!$F27*28+'octsep cfs'!$G27*31)*1.983471/1000</f>
        <v>171.94511751899998</v>
      </c>
      <c r="F27" s="6">
        <f>('octsep cfs'!$E27*31 + 'octsep cfs'!$F27*28+'octsep cfs'!$G27*31)*1.983471/1000</f>
        <v>117.59007823499999</v>
      </c>
      <c r="G27" s="6">
        <f>('octsep cfs'!$F27*28+'octsep cfs'!$G27*31)*1.983471/1000</f>
        <v>68.031071828999998</v>
      </c>
      <c r="H27" s="6">
        <f xml:space="preserve"> 'octsep cfs'!$G27*31*1.983471/1000</f>
        <v>29.821486485000001</v>
      </c>
      <c r="I27" s="6">
        <f xml:space="preserve"> ('octsep cfs'!$H27*30 + 'octsep cfs'!$I27*31 + 'octsep cfs'!$J27*30 + 'octsep cfs'!$K27*31 + 'octsep cfs'!$L27*31 + 'octsep cfs'!$M27*30)*1.983471/1000</f>
        <v>2408.749000581</v>
      </c>
      <c r="J27" s="6">
        <f xml:space="preserve"> ('octsep cfs'!$I27*31 + 'octsep cfs'!$J27*30 + 'octsep cfs'!$K27*31 + 'octsep cfs'!$L27*31 + 'octsep cfs'!$M27*30)*1.983471/1000</f>
        <v>2307.1754506709999</v>
      </c>
      <c r="K27" s="6">
        <f xml:space="preserve"> ('octsep cfs'!$J27*30 + 'octsep cfs'!$K27*31 + 'octsep cfs'!$L27*31 + 'octsep cfs'!$M27*30)*1.983471/1000</f>
        <v>1846.9407571859999</v>
      </c>
      <c r="L27" s="6">
        <f xml:space="preserve"> ('octsep cfs'!$K27*31 + 'octsep cfs'!$L27*31 + 'octsep cfs'!$M27*30)*1.983471/1000</f>
        <v>1302.120942906</v>
      </c>
      <c r="M27" s="6">
        <f xml:space="preserve"> ('octsep cfs'!$L27*31 + 'octsep cfs'!$M27*30)*1.983471/1000</f>
        <v>505.18014634500003</v>
      </c>
      <c r="N27" s="6">
        <f xml:space="preserve"> 'octsep cfs'!$M27*30*1.983471/1000</f>
        <v>160.54214274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483.81022979100004</v>
      </c>
      <c r="C28" s="6">
        <f xml:space="preserve"> ('octsep cfs'!$B28*31 + 'octsep cfs'!$C28*30 + 'octsep cfs'!$D28*31 + 'octsep cfs'!$E28*31 + 'octsep cfs'!$F28*29 + 'octsep cfs'!$G28*31)*1.983471/1000</f>
        <v>323.26808705099995</v>
      </c>
      <c r="D28" s="6">
        <f xml:space="preserve"> ('octsep cfs'!$C28*30 + 'octsep cfs'!$D28*31 + 'octsep cfs'!$E28*31 + 'octsep cfs'!$F28*29+'octsep cfs'!$G28*31)*1.983471/1000</f>
        <v>197.1570174</v>
      </c>
      <c r="E28" s="6">
        <f>('octsep cfs'!$D28*31 + 'octsep cfs'!$E28*31 + 'octsep cfs'!$F28*29+'octsep cfs'!$G28*31)*1.983471/1000</f>
        <v>143.0082591</v>
      </c>
      <c r="F28" s="6">
        <f>('octsep cfs'!$E28*31 + 'octsep cfs'!$F28*29+'octsep cfs'!$G28*31)*1.983471/1000</f>
        <v>98.491235975999999</v>
      </c>
      <c r="G28" s="6">
        <f>('octsep cfs'!$F28*29+'octsep cfs'!$G28*31)*1.983471/1000</f>
        <v>64.796030627999997</v>
      </c>
      <c r="H28" s="6">
        <f xml:space="preserve"> 'octsep cfs'!$G28*31*1.983471/1000</f>
        <v>30.743800500000003</v>
      </c>
      <c r="I28" s="6">
        <f xml:space="preserve"> ('octsep cfs'!$H28*30 + 'octsep cfs'!$I28*31 + 'octsep cfs'!$J28*30 + 'octsep cfs'!$K28*31 + 'octsep cfs'!$L28*31 + 'octsep cfs'!$M28*30)*1.983471/1000</f>
        <v>2151.937109385</v>
      </c>
      <c r="J28" s="6">
        <f xml:space="preserve"> ('octsep cfs'!$I28*31 + 'octsep cfs'!$J28*30 + 'octsep cfs'!$K28*31 + 'octsep cfs'!$L28*31 + 'octsep cfs'!$M28*30)*1.983471/1000</f>
        <v>2022.813147285</v>
      </c>
      <c r="K28" s="6">
        <f xml:space="preserve"> ('octsep cfs'!$J28*30 + 'octsep cfs'!$K28*31 + 'octsep cfs'!$L28*31 + 'octsep cfs'!$M28*30)*1.983471/1000</f>
        <v>1597.2574607639999</v>
      </c>
      <c r="L28" s="6">
        <f xml:space="preserve"> ('octsep cfs'!$K28*31 + 'octsep cfs'!$L28*31 + 'octsep cfs'!$M28*30)*1.983471/1000</f>
        <v>989.779797594</v>
      </c>
      <c r="M28" s="6">
        <f xml:space="preserve"> ('octsep cfs'!$L28*31 + 'octsep cfs'!$M28*30)*1.983471/1000</f>
        <v>465.22907346300002</v>
      </c>
      <c r="N28" s="6">
        <f xml:space="preserve"> 'octsep cfs'!$M28*30*1.983471/1000</f>
        <v>137.93057334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385.49552273400002</v>
      </c>
      <c r="C29" s="6">
        <f xml:space="preserve"> ('octsep cfs'!$B29*31 + 'octsep cfs'!$C29*30 + 'octsep cfs'!$D29*31 + 'octsep cfs'!$E29*31 + 'octsep cfs'!$F29*28+'octsep cfs'!$G29*31)*1.983471/1000</f>
        <v>247.564949394</v>
      </c>
      <c r="D29" s="6">
        <f xml:space="preserve"> ('octsep cfs'!$C29*30 + 'octsep cfs'!$D29*31 + 'octsep cfs'!$E29*31 + 'octsep cfs'!$F29*28+'octsep cfs'!$G29*31)*1.983471/1000</f>
        <v>166.462803675</v>
      </c>
      <c r="E29" s="6">
        <f>('octsep cfs'!$D29*31 + 'octsep cfs'!$E29*31 + 'octsep cfs'!$F29*28+'octsep cfs'!$G29*31)*1.983471/1000</f>
        <v>135.87768085500002</v>
      </c>
      <c r="F29" s="6">
        <f>('octsep cfs'!$E29*31 + 'octsep cfs'!$F29*28+'octsep cfs'!$G29*31)*1.983471/1000</f>
        <v>102.98181432</v>
      </c>
      <c r="G29" s="6">
        <f>('octsep cfs'!$F29*28+'octsep cfs'!$G29*31)*1.983471/1000</f>
        <v>63.752724882000003</v>
      </c>
      <c r="H29" s="6">
        <f xml:space="preserve"> 'octsep cfs'!$G29*31*1.983471/1000</f>
        <v>33.818180549999994</v>
      </c>
      <c r="I29" s="6">
        <f xml:space="preserve"> ('octsep cfs'!$H29*30 + 'octsep cfs'!$I29*31 + 'octsep cfs'!$J29*30 + 'octsep cfs'!$K29*31 + 'octsep cfs'!$L29*31 + 'octsep cfs'!$M29*30)*1.983471/1000</f>
        <v>2252.5982626350001</v>
      </c>
      <c r="J29" s="6">
        <f xml:space="preserve"> ('octsep cfs'!$I29*31 + 'octsep cfs'!$J29*30 + 'octsep cfs'!$K29*31 + 'octsep cfs'!$L29*31 + 'octsep cfs'!$M29*30)*1.983471/1000</f>
        <v>2189.523884835</v>
      </c>
      <c r="K29" s="6">
        <f xml:space="preserve"> ('octsep cfs'!$J29*30 + 'octsep cfs'!$K29*31 + 'octsep cfs'!$L29*31 + 'octsep cfs'!$M29*30)*1.983471/1000</f>
        <v>1851.526542138</v>
      </c>
      <c r="L29" s="6">
        <f xml:space="preserve"> ('octsep cfs'!$K29*31 + 'octsep cfs'!$L29*31 + 'octsep cfs'!$M29*30)*1.983471/1000</f>
        <v>1241.6687137680001</v>
      </c>
      <c r="M29" s="6">
        <f xml:space="preserve"> ('octsep cfs'!$L29*31 + 'octsep cfs'!$M29*30)*1.983471/1000</f>
        <v>564.62873915699993</v>
      </c>
      <c r="N29" s="6">
        <f xml:space="preserve"> 'octsep cfs'!$M29*30*1.983471/1000</f>
        <v>168.21817551000001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561.730888026</v>
      </c>
      <c r="C30" s="6">
        <f xml:space="preserve"> ('octsep cfs'!$B30*31 + 'octsep cfs'!$C30*30 + 'octsep cfs'!$D30*31 + 'octsep cfs'!$E30*31 + 'octsep cfs'!$F30*28+'octsep cfs'!$G30*31)*1.983471/1000</f>
        <v>393.51271251599997</v>
      </c>
      <c r="D30" s="6">
        <f xml:space="preserve"> ('octsep cfs'!$C30*30 + 'octsep cfs'!$D30*31 + 'octsep cfs'!$E30*31 + 'octsep cfs'!$F30*28+'octsep cfs'!$G30*31)*1.983471/1000</f>
        <v>270.59899811700001</v>
      </c>
      <c r="E30" s="6">
        <f>('octsep cfs'!$D30*31 + 'octsep cfs'!$E30*31 + 'octsep cfs'!$F30*28+'octsep cfs'!$G30*31)*1.983471/1000</f>
        <v>178.427100747</v>
      </c>
      <c r="F30" s="6">
        <f>('octsep cfs'!$E30*31 + 'octsep cfs'!$F30*28+'octsep cfs'!$G30*31)*1.983471/1000</f>
        <v>116.078673333</v>
      </c>
      <c r="G30" s="6">
        <f>('octsep cfs'!$F30*28+'octsep cfs'!$G30*31)*1.983471/1000</f>
        <v>76.849583895000009</v>
      </c>
      <c r="H30" s="6">
        <f xml:space="preserve"> 'octsep cfs'!$G30*31*1.983471/1000</f>
        <v>36.585122595000001</v>
      </c>
      <c r="I30" s="6">
        <f xml:space="preserve"> ('octsep cfs'!$H30*30 + 'octsep cfs'!$I30*31 + 'octsep cfs'!$J30*30 + 'octsep cfs'!$K30*31 + 'octsep cfs'!$L30*31 + 'octsep cfs'!$M30*30)*1.983471/1000</f>
        <v>2775.9727884630001</v>
      </c>
      <c r="J30" s="6">
        <f xml:space="preserve"> ('octsep cfs'!$I30*31 + 'octsep cfs'!$J30*30 + 'octsep cfs'!$K30*31 + 'octsep cfs'!$L30*31 + 'octsep cfs'!$M30*30)*1.983471/1000</f>
        <v>2726.524856433</v>
      </c>
      <c r="K30" s="6">
        <f xml:space="preserve"> ('octsep cfs'!$J30*30 + 'octsep cfs'!$K30*31 + 'octsep cfs'!$L30*31 + 'octsep cfs'!$M30*30)*1.983471/1000</f>
        <v>2317.3863593790002</v>
      </c>
      <c r="L30" s="6">
        <f xml:space="preserve"> ('octsep cfs'!$K30*31 + 'octsep cfs'!$L30*31 + 'octsep cfs'!$M30*30)*1.983471/1000</f>
        <v>1656.831012249</v>
      </c>
      <c r="M30" s="6">
        <f xml:space="preserve"> ('octsep cfs'!$L30*31 + 'octsep cfs'!$M30*30)*1.983471/1000</f>
        <v>739.43600532899995</v>
      </c>
      <c r="N30" s="6">
        <f xml:space="preserve"> 'octsep cfs'!$M30*30*1.983471/1000</f>
        <v>245.75205689999999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572.955350415</v>
      </c>
      <c r="C31" s="6">
        <f xml:space="preserve"> ('octsep cfs'!$B31*31 + 'octsep cfs'!$C31*30 + 'octsep cfs'!$D31*31 + 'octsep cfs'!$E31*31 + 'octsep cfs'!$F31*28+'octsep cfs'!$G31*31)*1.983471/1000</f>
        <v>327.20329351499998</v>
      </c>
      <c r="D31" s="6">
        <f xml:space="preserve"> ('octsep cfs'!$C31*30 + 'octsep cfs'!$D31*31 + 'octsep cfs'!$E31*31 + 'octsep cfs'!$F31*28+'octsep cfs'!$G31*31)*1.983471/1000</f>
        <v>236.939495247</v>
      </c>
      <c r="E31" s="6">
        <f>('octsep cfs'!$D31*31 + 'octsep cfs'!$E31*31 + 'octsep cfs'!$F31*28+'octsep cfs'!$G31*31)*1.983471/1000</f>
        <v>164.701481427</v>
      </c>
      <c r="F31" s="6">
        <f>('octsep cfs'!$E31*31 + 'octsep cfs'!$F31*28+'octsep cfs'!$G31*31)*1.983471/1000</f>
        <v>104.56660764899999</v>
      </c>
      <c r="G31" s="6">
        <f>('octsep cfs'!$F31*28+'octsep cfs'!$G31*31)*1.983471/1000</f>
        <v>65.706443817000007</v>
      </c>
      <c r="H31" s="6">
        <f xml:space="preserve"> 'octsep cfs'!$G31*31*1.983471/1000</f>
        <v>36.216196988999997</v>
      </c>
      <c r="I31" s="6">
        <f xml:space="preserve"> ('octsep cfs'!$H31*30 + 'octsep cfs'!$I31*31 + 'octsep cfs'!$J31*30 + 'octsep cfs'!$K31*31 + 'octsep cfs'!$L31*31 + 'octsep cfs'!$M31*30)*1.983471/1000</f>
        <v>2362.8118122209999</v>
      </c>
      <c r="J31" s="6">
        <f xml:space="preserve"> ('octsep cfs'!$I31*31 + 'octsep cfs'!$J31*30 + 'octsep cfs'!$K31*31 + 'octsep cfs'!$L31*31 + 'octsep cfs'!$M31*30)*1.983471/1000</f>
        <v>2315.863053651</v>
      </c>
      <c r="K31" s="6">
        <f xml:space="preserve"> ('octsep cfs'!$J31*30 + 'octsep cfs'!$K31*31 + 'octsep cfs'!$L31*31 + 'octsep cfs'!$M31*30)*1.983471/1000</f>
        <v>2124.5136393389998</v>
      </c>
      <c r="L31" s="6">
        <f xml:space="preserve"> ('octsep cfs'!$K31*31 + 'octsep cfs'!$L31*31 + 'octsep cfs'!$M31*30)*1.983471/1000</f>
        <v>1348.2227593590001</v>
      </c>
      <c r="M31" s="6">
        <f xml:space="preserve"> ('octsep cfs'!$L31*31 + 'octsep cfs'!$M31*30)*1.983471/1000</f>
        <v>545.99402911200002</v>
      </c>
      <c r="N31" s="6">
        <f xml:space="preserve"> 'octsep cfs'!$M31*30*1.983471/1000</f>
        <v>177.56032392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502.27634480099999</v>
      </c>
      <c r="C32" s="6">
        <f xml:space="preserve"> ('octsep cfs'!$B32*31 + 'octsep cfs'!$C32*30 + 'octsep cfs'!$D32*31 + 'octsep cfs'!$E32*31 + 'octsep cfs'!$F32*29 + 'octsep cfs'!$G32*31)*1.983471/1000</f>
        <v>324.71602088099996</v>
      </c>
      <c r="D32" s="6">
        <f xml:space="preserve"> ('octsep cfs'!$C32*30 + 'octsep cfs'!$D32*31 + 'octsep cfs'!$E32*31 + 'octsep cfs'!$F32*29+'octsep cfs'!$G32*31)*1.983471/1000</f>
        <v>214.345777086</v>
      </c>
      <c r="E32" s="6">
        <f>('octsep cfs'!$D32*31 + 'octsep cfs'!$E32*31 + 'octsep cfs'!$F32*29+'octsep cfs'!$G32*31)*1.983471/1000</f>
        <v>134.25321810599999</v>
      </c>
      <c r="F32" s="6">
        <f>('octsep cfs'!$E32*31 + 'octsep cfs'!$F32*29+'octsep cfs'!$G32*31)*1.983471/1000</f>
        <v>92.441649425999998</v>
      </c>
      <c r="G32" s="6">
        <f>('octsep cfs'!$F32*29+'octsep cfs'!$G32*31)*1.983471/1000</f>
        <v>65.571567788999999</v>
      </c>
      <c r="H32" s="6">
        <f xml:space="preserve"> 'octsep cfs'!$G32*31*1.983471/1000</f>
        <v>34.740494564999999</v>
      </c>
      <c r="I32" s="6">
        <f xml:space="preserve"> ('octsep cfs'!$H32*30 + 'octsep cfs'!$I32*31 + 'octsep cfs'!$J32*30 + 'octsep cfs'!$K32*31 + 'octsep cfs'!$L32*31 + 'octsep cfs'!$M32*30)*1.983471/1000</f>
        <v>2507.9423852909999</v>
      </c>
      <c r="J32" s="6">
        <f xml:space="preserve"> ('octsep cfs'!$I32*31 + 'octsep cfs'!$J32*30 + 'octsep cfs'!$K32*31 + 'octsep cfs'!$L32*31 + 'octsep cfs'!$M32*30)*1.983471/1000</f>
        <v>2372.8085060609997</v>
      </c>
      <c r="K32" s="6">
        <f xml:space="preserve"> ('octsep cfs'!$J32*30 + 'octsep cfs'!$K32*31 + 'octsep cfs'!$L32*31 + 'octsep cfs'!$M32*30)*1.983471/1000</f>
        <v>1858.0343104890001</v>
      </c>
      <c r="L32" s="6">
        <f xml:space="preserve"> ('octsep cfs'!$K32*31 + 'octsep cfs'!$L32*31 + 'octsep cfs'!$M32*30)*1.983471/1000</f>
        <v>1135.8326846789998</v>
      </c>
      <c r="M32" s="6">
        <f xml:space="preserve"> ('octsep cfs'!$L32*31 + 'octsep cfs'!$M32*30)*1.983471/1000</f>
        <v>519.603947457</v>
      </c>
      <c r="N32" s="6">
        <f xml:space="preserve"> 'octsep cfs'!$M32*30*1.983471/1000</f>
        <v>181.60660475999998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502.05816299100002</v>
      </c>
      <c r="C33" s="6">
        <f xml:space="preserve"> ('octsep cfs'!$B33*31 + 'octsep cfs'!$C33*30 + 'octsep cfs'!$D33*31 + 'octsep cfs'!$E33*31 + 'octsep cfs'!$F33*28+'octsep cfs'!$G33*31)*1.983471/1000</f>
        <v>320.45155823099998</v>
      </c>
      <c r="D33" s="6">
        <f xml:space="preserve"> ('octsep cfs'!$C33*30 + 'octsep cfs'!$D33*31 + 'octsep cfs'!$E33*31 + 'octsep cfs'!$F33*28+'octsep cfs'!$G33*31)*1.983471/1000</f>
        <v>197.41486863</v>
      </c>
      <c r="E33" s="6">
        <f>('octsep cfs'!$D33*31 + 'octsep cfs'!$E33*31 + 'octsep cfs'!$F33*28+'octsep cfs'!$G33*31)*1.983471/1000</f>
        <v>135.53057342999998</v>
      </c>
      <c r="F33" s="6">
        <f>('octsep cfs'!$E33*31 + 'octsep cfs'!$F33*28+'octsep cfs'!$G33*31)*1.983471/1000</f>
        <v>86.709418236000005</v>
      </c>
      <c r="G33" s="6">
        <f>('octsep cfs'!$F33*28+'octsep cfs'!$G33*31)*1.983471/1000</f>
        <v>60.700163013000001</v>
      </c>
      <c r="H33" s="6">
        <f xml:space="preserve"> 'octsep cfs'!$G33*31*1.983471/1000</f>
        <v>34.986444968999997</v>
      </c>
      <c r="I33" s="6">
        <f xml:space="preserve"> ('octsep cfs'!$H33*30 + 'octsep cfs'!$I33*31 + 'octsep cfs'!$J33*30 + 'octsep cfs'!$K33*31 + 'octsep cfs'!$L33*31 + 'octsep cfs'!$M33*30)*1.983471/1000</f>
        <v>2198.6518183769999</v>
      </c>
      <c r="J33" s="6">
        <f xml:space="preserve"> ('octsep cfs'!$I33*31 + 'octsep cfs'!$J33*30 + 'octsep cfs'!$K33*31 + 'octsep cfs'!$L33*31 + 'octsep cfs'!$M33*30)*1.983471/1000</f>
        <v>2126.651821077</v>
      </c>
      <c r="K33" s="6">
        <f xml:space="preserve"> ('octsep cfs'!$J33*30 + 'octsep cfs'!$K33*31 + 'octsep cfs'!$L33*31 + 'octsep cfs'!$M33*30)*1.983471/1000</f>
        <v>1461.2944906560001</v>
      </c>
      <c r="L33" s="6">
        <f xml:space="preserve"> ('octsep cfs'!$K33*31 + 'octsep cfs'!$L33*31 + 'octsep cfs'!$M33*30)*1.983471/1000</f>
        <v>851.02013337599999</v>
      </c>
      <c r="M33" s="6">
        <f xml:space="preserve"> ('octsep cfs'!$L33*31 + 'octsep cfs'!$M33*30)*1.983471/1000</f>
        <v>404.62015011599999</v>
      </c>
      <c r="N33" s="6">
        <f xml:space="preserve"> 'octsep cfs'!$M33*30*1.983471/1000</f>
        <v>155.84131646999998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467.48824693199998</v>
      </c>
      <c r="C34" s="6">
        <f xml:space="preserve"> ('octsep cfs'!$B34*31 + 'octsep cfs'!$C34*30 + 'octsep cfs'!$D34*31 + 'octsep cfs'!$E34*31 + 'octsep cfs'!$F34*28+'octsep cfs'!$G34*31)*1.983471/1000</f>
        <v>311.646930462</v>
      </c>
      <c r="D34" s="6">
        <f xml:space="preserve"> ('octsep cfs'!$C34*30 + 'octsep cfs'!$D34*31 + 'octsep cfs'!$E34*31 + 'octsep cfs'!$F34*28+'octsep cfs'!$G34*31)*1.983471/1000</f>
        <v>205.88825674200001</v>
      </c>
      <c r="E34" s="6">
        <f>('octsep cfs'!$D34*31 + 'octsep cfs'!$E34*31 + 'octsep cfs'!$F34*28+'octsep cfs'!$G34*31)*1.983471/1000</f>
        <v>153.76263886199999</v>
      </c>
      <c r="F34" s="6">
        <f>('octsep cfs'!$E34*31 + 'octsep cfs'!$F34*28+'octsep cfs'!$G34*31)*1.983471/1000</f>
        <v>110.59834296</v>
      </c>
      <c r="G34" s="6">
        <f>('octsep cfs'!$F34*28+'octsep cfs'!$G34*31)*1.983471/1000</f>
        <v>75.242972385000002</v>
      </c>
      <c r="H34" s="6">
        <f xml:space="preserve"> 'octsep cfs'!$G34*31*1.983471/1000</f>
        <v>40.643304260999997</v>
      </c>
      <c r="I34" s="6">
        <f xml:space="preserve"> ('octsep cfs'!$H34*30 + 'octsep cfs'!$I34*31 + 'octsep cfs'!$J34*30 + 'octsep cfs'!$K34*31 + 'octsep cfs'!$L34*31 + 'octsep cfs'!$M34*30)*1.983471/1000</f>
        <v>2488.5023860199999</v>
      </c>
      <c r="J34" s="6">
        <f xml:space="preserve"> ('octsep cfs'!$I34*31 + 'octsep cfs'!$J34*30 + 'octsep cfs'!$K34*31 + 'octsep cfs'!$L34*31 + 'octsep cfs'!$M34*30)*1.983471/1000</f>
        <v>2414.1222235199998</v>
      </c>
      <c r="K34" s="6">
        <f xml:space="preserve"> ('octsep cfs'!$J34*30 + 'octsep cfs'!$K34*31 + 'octsep cfs'!$L34*31 + 'octsep cfs'!$M34*30)*1.983471/1000</f>
        <v>1788.854808951</v>
      </c>
      <c r="L34" s="6">
        <f xml:space="preserve"> ('octsep cfs'!$K34*31 + 'octsep cfs'!$L34*31 + 'octsep cfs'!$M34*30)*1.983471/1000</f>
        <v>1046.481283071</v>
      </c>
      <c r="M34" s="6">
        <f xml:space="preserve"> ('octsep cfs'!$L34*31 + 'octsep cfs'!$M34*30)*1.983471/1000</f>
        <v>533.42874032700001</v>
      </c>
      <c r="N34" s="6">
        <f xml:space="preserve"> 'octsep cfs'!$M34*30*1.983471/1000</f>
        <v>181.90412541000001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549.35997939899994</v>
      </c>
      <c r="C35" s="6">
        <f xml:space="preserve"> ('octsep cfs'!$B35*31 + 'octsep cfs'!$C35*30 + 'octsep cfs'!$D35*31 + 'octsep cfs'!$E35*31 + 'octsep cfs'!$F35*28+'octsep cfs'!$G35*31)*1.983471/1000</f>
        <v>367.45585398900005</v>
      </c>
      <c r="D35" s="6">
        <f xml:space="preserve"> ('octsep cfs'!$C35*30 + 'octsep cfs'!$D35*31 + 'octsep cfs'!$E35*31 + 'octsep cfs'!$F35*28+'octsep cfs'!$G35*31)*1.983471/1000</f>
        <v>227.510074113</v>
      </c>
      <c r="E35" s="6">
        <f>('octsep cfs'!$D35*31 + 'octsep cfs'!$E35*31 + 'octsep cfs'!$F35*28+'octsep cfs'!$G35*31)*1.983471/1000</f>
        <v>161.69850633300001</v>
      </c>
      <c r="F35" s="6">
        <f>('octsep cfs'!$E35*31 + 'octsep cfs'!$F35*28+'octsep cfs'!$G35*31)*1.983471/1000</f>
        <v>109.925946291</v>
      </c>
      <c r="G35" s="6">
        <f>('octsep cfs'!$F35*28+'octsep cfs'!$G35*31)*1.983471/1000</f>
        <v>67.069088394000005</v>
      </c>
      <c r="H35" s="6">
        <f xml:space="preserve"> 'octsep cfs'!$G35*31*1.983471/1000</f>
        <v>34.801982166000002</v>
      </c>
      <c r="I35" s="6">
        <f xml:space="preserve"> ('octsep cfs'!$H35*30 + 'octsep cfs'!$I35*31 + 'octsep cfs'!$J35*30 + 'octsep cfs'!$K35*31 + 'octsep cfs'!$L35*31 + 'octsep cfs'!$M35*30)*1.983471/1000</f>
        <v>2661.7288258049998</v>
      </c>
      <c r="J35" s="6">
        <f xml:space="preserve"> ('octsep cfs'!$I35*31 + 'octsep cfs'!$J35*30 + 'octsep cfs'!$K35*31 + 'octsep cfs'!$L35*31 + 'octsep cfs'!$M35*30)*1.983471/1000</f>
        <v>2561.6428791450003</v>
      </c>
      <c r="K35" s="6">
        <f xml:space="preserve"> ('octsep cfs'!$J35*30 + 'octsep cfs'!$K35*31 + 'octsep cfs'!$L35*31 + 'octsep cfs'!$M35*30)*1.983471/1000</f>
        <v>2223.4610736449999</v>
      </c>
      <c r="L35" s="6">
        <f xml:space="preserve"> ('octsep cfs'!$K35*31 + 'octsep cfs'!$L35*31 + 'octsep cfs'!$M35*30)*1.983471/1000</f>
        <v>1439.2561443749998</v>
      </c>
      <c r="M35" s="6">
        <f xml:space="preserve"> ('octsep cfs'!$L35*31 + 'octsep cfs'!$M35*30)*1.983471/1000</f>
        <v>662.66774374499994</v>
      </c>
      <c r="N35" s="6">
        <f xml:space="preserve"> 'octsep cfs'!$M35*30*1.983471/1000</f>
        <v>285.44131160999996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750.05550906299993</v>
      </c>
      <c r="C36" s="6">
        <f xml:space="preserve"> ('octsep cfs'!$B36*31 + 'octsep cfs'!$C36*30 + 'octsep cfs'!$D36*31 + 'octsep cfs'!$E36*31 + 'octsep cfs'!$F36*29 + 'octsep cfs'!$G36*31)*1.983471/1000</f>
        <v>464.61419745299997</v>
      </c>
      <c r="D36" s="6">
        <f xml:space="preserve"> ('octsep cfs'!$C36*30 + 'octsep cfs'!$D36*31 + 'octsep cfs'!$E36*31 + 'octsep cfs'!$F36*29+'octsep cfs'!$G36*31)*1.983471/1000</f>
        <v>299.88891437399997</v>
      </c>
      <c r="E36" s="6">
        <f>('octsep cfs'!$D36*31 + 'octsep cfs'!$E36*31 + 'octsep cfs'!$F36*29+'octsep cfs'!$G36*31)*1.983471/1000</f>
        <v>200.51701727400001</v>
      </c>
      <c r="F36" s="6">
        <f>('octsep cfs'!$E36*31 + 'octsep cfs'!$F36*29+'octsep cfs'!$G36*31)*1.983471/1000</f>
        <v>136.32396182999997</v>
      </c>
      <c r="G36" s="6">
        <f>('octsep cfs'!$F36*29+'octsep cfs'!$G36*31)*1.983471/1000</f>
        <v>89.962310675999987</v>
      </c>
      <c r="H36" s="6">
        <f xml:space="preserve"> 'octsep cfs'!$G36*31*1.983471/1000</f>
        <v>53.494212870000005</v>
      </c>
      <c r="I36" s="6">
        <f xml:space="preserve"> ('octsep cfs'!$H36*30 + 'octsep cfs'!$I36*31 + 'octsep cfs'!$J36*30 + 'octsep cfs'!$K36*31 + 'octsep cfs'!$L36*31 + 'octsep cfs'!$M36*30)*1.983471/1000</f>
        <v>2288.3899968300002</v>
      </c>
      <c r="J36" s="6">
        <f xml:space="preserve"> ('octsep cfs'!$I36*31 + 'octsep cfs'!$J36*30 + 'octsep cfs'!$K36*31 + 'octsep cfs'!$L36*31 + 'octsep cfs'!$M36*30)*1.983471/1000</f>
        <v>2164.9784312100001</v>
      </c>
      <c r="K36" s="6">
        <f xml:space="preserve"> ('octsep cfs'!$J36*30 + 'octsep cfs'!$K36*31 + 'octsep cfs'!$L36*31 + 'octsep cfs'!$M36*30)*1.983471/1000</f>
        <v>1891.0511687549999</v>
      </c>
      <c r="L36" s="6">
        <f xml:space="preserve"> ('octsep cfs'!$K36*31 + 'octsep cfs'!$L36*31 + 'octsep cfs'!$M36*30)*1.983471/1000</f>
        <v>1247.752019325</v>
      </c>
      <c r="M36" s="6">
        <f xml:space="preserve"> ('octsep cfs'!$L36*31 + 'octsep cfs'!$M36*30)*1.983471/1000</f>
        <v>557.18477249400007</v>
      </c>
      <c r="N36" s="6">
        <f xml:space="preserve"> 'octsep cfs'!$M36*30*1.983471/1000</f>
        <v>225.5206527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625.26939804000006</v>
      </c>
      <c r="C37" s="6">
        <f xml:space="preserve"> ('octsep cfs'!$B37*31 + 'octsep cfs'!$C37*30 + 'octsep cfs'!$D37*31 + 'octsep cfs'!$E37*31 + 'octsep cfs'!$F37*28+'octsep cfs'!$G37*31)*1.983471/1000</f>
        <v>399.74874534000003</v>
      </c>
      <c r="D37" s="6">
        <f xml:space="preserve"> ('octsep cfs'!$C37*30 + 'octsep cfs'!$D37*31 + 'octsep cfs'!$E37*31 + 'octsep cfs'!$F37*28+'octsep cfs'!$G37*31)*1.983471/1000</f>
        <v>267.36594038699997</v>
      </c>
      <c r="E37" s="6">
        <f>('octsep cfs'!$D37*31 + 'octsep cfs'!$E37*31 + 'octsep cfs'!$F37*28+'octsep cfs'!$G37*31)*1.983471/1000</f>
        <v>187.63040618699998</v>
      </c>
      <c r="F37" s="6">
        <f>('octsep cfs'!$E37*31 + 'octsep cfs'!$F37*28+'octsep cfs'!$G37*31)*1.983471/1000</f>
        <v>137.51801137200002</v>
      </c>
      <c r="G37" s="6">
        <f>('octsep cfs'!$F37*28+'octsep cfs'!$G37*31)*1.983471/1000</f>
        <v>89.742145394999994</v>
      </c>
      <c r="H37" s="6">
        <f xml:space="preserve"> 'octsep cfs'!$G37*31*1.983471/1000</f>
        <v>44.701485927</v>
      </c>
      <c r="I37" s="6">
        <f xml:space="preserve"> ('octsep cfs'!$H37*30 + 'octsep cfs'!$I37*31 + 'octsep cfs'!$J37*30 + 'octsep cfs'!$K37*31 + 'octsep cfs'!$L37*31 + 'octsep cfs'!$M37*30)*1.983471/1000</f>
        <v>2585.6448617159999</v>
      </c>
      <c r="J37" s="6">
        <f xml:space="preserve"> ('octsep cfs'!$I37*31 + 'octsep cfs'!$J37*30 + 'octsep cfs'!$K37*31 + 'octsep cfs'!$L37*31 + 'octsep cfs'!$M37*30)*1.983471/1000</f>
        <v>2503.886187096</v>
      </c>
      <c r="K37" s="6">
        <f xml:space="preserve"> ('octsep cfs'!$J37*30 + 'octsep cfs'!$K37*31 + 'octsep cfs'!$L37*31 + 'octsep cfs'!$M37*30)*1.983471/1000</f>
        <v>2015.674635156</v>
      </c>
      <c r="L37" s="6">
        <f xml:space="preserve"> ('octsep cfs'!$K37*31 + 'octsep cfs'!$L37*31 + 'octsep cfs'!$M37*30)*1.983471/1000</f>
        <v>1042.8416137859999</v>
      </c>
      <c r="M37" s="6">
        <f xml:space="preserve"> ('octsep cfs'!$L37*31 + 'octsep cfs'!$M37*30)*1.983471/1000</f>
        <v>542.455516848</v>
      </c>
      <c r="N37" s="6">
        <f xml:space="preserve"> 'octsep cfs'!$M37*30*1.983471/1000</f>
        <v>137.99007746999999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478.883287827</v>
      </c>
      <c r="C38" s="6">
        <f xml:space="preserve"> ('octsep cfs'!$B38*31 + 'octsep cfs'!$C38*30 + 'octsep cfs'!$D38*31 + 'octsep cfs'!$E38*31 + 'octsep cfs'!$F38*28+'octsep cfs'!$G38*31)*1.983471/1000</f>
        <v>340.89321035699999</v>
      </c>
      <c r="D38" s="6">
        <f xml:space="preserve"> ('octsep cfs'!$C38*30 + 'octsep cfs'!$D38*31 + 'octsep cfs'!$E38*31 + 'octsep cfs'!$F38*28+'octsep cfs'!$G38*31)*1.983471/1000</f>
        <v>217.54908275100001</v>
      </c>
      <c r="E38" s="6">
        <f>('octsep cfs'!$D38*31 + 'octsep cfs'!$E38*31 + 'octsep cfs'!$F38*28+'octsep cfs'!$G38*31)*1.983471/1000</f>
        <v>149.00032499100001</v>
      </c>
      <c r="F38" s="6">
        <f>('octsep cfs'!$E38*31 + 'octsep cfs'!$F38*28+'octsep cfs'!$G38*31)*1.983471/1000</f>
        <v>105.59007868499999</v>
      </c>
      <c r="G38" s="6">
        <f>('octsep cfs'!$F38*28+'octsep cfs'!$G38*31)*1.983471/1000</f>
        <v>72.263798942999998</v>
      </c>
      <c r="H38" s="6">
        <f xml:space="preserve"> 'octsep cfs'!$G38*31*1.983471/1000</f>
        <v>33.387767343</v>
      </c>
      <c r="I38" s="6">
        <f xml:space="preserve"> ('octsep cfs'!$H38*30 + 'octsep cfs'!$I38*31 + 'octsep cfs'!$J38*30 + 'octsep cfs'!$K38*31 + 'octsep cfs'!$L38*31 + 'octsep cfs'!$M38*30)*1.983471/1000</f>
        <v>2228.9096684820001</v>
      </c>
      <c r="J38" s="6">
        <f xml:space="preserve"> ('octsep cfs'!$I38*31 + 'octsep cfs'!$J38*30 + 'octsep cfs'!$K38*31 + 'octsep cfs'!$L38*31 + 'octsep cfs'!$M38*30)*1.983471/1000</f>
        <v>2076.0435585119999</v>
      </c>
      <c r="K38" s="6">
        <f xml:space="preserve"> ('octsep cfs'!$J38*30 + 'octsep cfs'!$K38*31 + 'octsep cfs'!$L38*31 + 'octsep cfs'!$M38*30)*1.983471/1000</f>
        <v>1740.936133062</v>
      </c>
      <c r="L38" s="6">
        <f xml:space="preserve"> ('octsep cfs'!$K38*31 + 'octsep cfs'!$L38*31 + 'octsep cfs'!$M38*30)*1.983471/1000</f>
        <v>1098.708057972</v>
      </c>
      <c r="M38" s="6">
        <f xml:space="preserve"> ('octsep cfs'!$L38*31 + 'octsep cfs'!$M38*30)*1.983471/1000</f>
        <v>543.16758293700002</v>
      </c>
      <c r="N38" s="6">
        <f xml:space="preserve"> 'octsep cfs'!$M38*30*1.983471/1000</f>
        <v>164.58842358000001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612.06344812199995</v>
      </c>
      <c r="C39" s="6">
        <f xml:space="preserve"> ('octsep cfs'!$B39*31 + 'octsep cfs'!$C39*30 + 'octsep cfs'!$D39*31 + 'octsep cfs'!$E39*31 + 'octsep cfs'!$F39*28+'octsep cfs'!$G39*31)*1.983471/1000</f>
        <v>447.47502454199997</v>
      </c>
      <c r="D39" s="6">
        <f xml:space="preserve"> ('octsep cfs'!$C39*30 + 'octsep cfs'!$D39*31 + 'octsep cfs'!$E39*31 + 'octsep cfs'!$F39*28+'octsep cfs'!$G39*31)*1.983471/1000</f>
        <v>310.542137115</v>
      </c>
      <c r="E39" s="6">
        <f>('octsep cfs'!$D39*31 + 'octsep cfs'!$E39*31 + 'octsep cfs'!$F39*28+'octsep cfs'!$G39*31)*1.983471/1000</f>
        <v>215.216520855</v>
      </c>
      <c r="F39" s="6">
        <f>('octsep cfs'!$E39*31 + 'octsep cfs'!$F39*28+'octsep cfs'!$G39*31)*1.983471/1000</f>
        <v>147.08825894699999</v>
      </c>
      <c r="G39" s="6">
        <f>('octsep cfs'!$F39*28+'octsep cfs'!$G39*31)*1.983471/1000</f>
        <v>98.574541757999995</v>
      </c>
      <c r="H39" s="6">
        <f xml:space="preserve"> 'octsep cfs'!$G39*31*1.983471/1000</f>
        <v>47.591403174</v>
      </c>
      <c r="I39" s="6">
        <f xml:space="preserve"> ('octsep cfs'!$H39*30 + 'octsep cfs'!$I39*31 + 'octsep cfs'!$J39*30 + 'octsep cfs'!$K39*31 + 'octsep cfs'!$L39*31 + 'octsep cfs'!$M39*30)*1.983471/1000</f>
        <v>2306.3384259089999</v>
      </c>
      <c r="J39" s="6">
        <f xml:space="preserve"> ('octsep cfs'!$I39*31 + 'octsep cfs'!$J39*30 + 'octsep cfs'!$K39*31 + 'octsep cfs'!$L39*31 + 'octsep cfs'!$M39*30)*1.983471/1000</f>
        <v>2192.5070252189998</v>
      </c>
      <c r="K39" s="6">
        <f xml:space="preserve"> ('octsep cfs'!$J39*30 + 'octsep cfs'!$K39*31 + 'octsep cfs'!$L39*31 + 'octsep cfs'!$M39*30)*1.983471/1000</f>
        <v>1826.655799269</v>
      </c>
      <c r="L39" s="6">
        <f xml:space="preserve"> ('octsep cfs'!$K39*31 + 'octsep cfs'!$L39*31 + 'octsep cfs'!$M39*30)*1.983471/1000</f>
        <v>1175.9186335889999</v>
      </c>
      <c r="M39" s="6">
        <f xml:space="preserve"> ('octsep cfs'!$L39*31 + 'octsep cfs'!$M39*30)*1.983471/1000</f>
        <v>614.47534885799996</v>
      </c>
      <c r="N39" s="6">
        <f xml:space="preserve"> 'octsep cfs'!$M39*30*1.983471/1000</f>
        <v>242.59833801000002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604.90708475399992</v>
      </c>
      <c r="C40" s="6">
        <f xml:space="preserve"> ('octsep cfs'!$B40*31 + 'octsep cfs'!$C40*30 + 'octsep cfs'!$D40*31 + 'octsep cfs'!$E40*31 + 'octsep cfs'!$F40*29 + 'octsep cfs'!$G40*31)*1.983471/1000</f>
        <v>362.30874674400002</v>
      </c>
      <c r="D40" s="6">
        <f xml:space="preserve"> ('octsep cfs'!$C40*30 + 'octsep cfs'!$D40*31 + 'octsep cfs'!$E40*31 + 'octsep cfs'!$F40*29+'octsep cfs'!$G40*31)*1.983471/1000</f>
        <v>239.33354474399999</v>
      </c>
      <c r="E40" s="6">
        <f>('octsep cfs'!$D40*31 + 'octsep cfs'!$E40*31 + 'octsep cfs'!$F40*29+'octsep cfs'!$G40*31)*1.983471/1000</f>
        <v>162.513712914</v>
      </c>
      <c r="F40" s="6">
        <f>('octsep cfs'!$E40*31 + 'octsep cfs'!$F40*29+'octsep cfs'!$G40*31)*1.983471/1000</f>
        <v>104.961318378</v>
      </c>
      <c r="G40" s="6">
        <f>('octsep cfs'!$F40*29+'octsep cfs'!$G40*31)*1.983471/1000</f>
        <v>63.211237298999997</v>
      </c>
      <c r="H40" s="6">
        <f xml:space="preserve"> 'octsep cfs'!$G40*31*1.983471/1000</f>
        <v>32.035040121000002</v>
      </c>
      <c r="I40" s="6">
        <f xml:space="preserve"> ('octsep cfs'!$H40*30 + 'octsep cfs'!$I40*31 + 'octsep cfs'!$J40*30 + 'octsep cfs'!$K40*31 + 'octsep cfs'!$L40*31 + 'octsep cfs'!$M40*30)*1.983471/1000</f>
        <v>2406.840901479</v>
      </c>
      <c r="J40" s="6">
        <f xml:space="preserve"> ('octsep cfs'!$I40*31 + 'octsep cfs'!$J40*30 + 'octsep cfs'!$K40*31 + 'octsep cfs'!$L40*31 + 'octsep cfs'!$M40*30)*1.983471/1000</f>
        <v>2346.622721919</v>
      </c>
      <c r="K40" s="6">
        <f xml:space="preserve"> ('octsep cfs'!$J40*30 + 'octsep cfs'!$K40*31 + 'octsep cfs'!$L40*31 + 'octsep cfs'!$M40*30)*1.983471/1000</f>
        <v>2047.4240554529999</v>
      </c>
      <c r="L40" s="6">
        <f xml:space="preserve"> ('octsep cfs'!$K40*31 + 'octsep cfs'!$L40*31 + 'octsep cfs'!$M40*30)*1.983471/1000</f>
        <v>1307.9662319429999</v>
      </c>
      <c r="M40" s="6">
        <f xml:space="preserve"> ('octsep cfs'!$L40*31 + 'octsep cfs'!$M40*30)*1.983471/1000</f>
        <v>535.128574974</v>
      </c>
      <c r="N40" s="6">
        <f xml:space="preserve"> 'octsep cfs'!$M40*30*1.983471/1000</f>
        <v>167.8016466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668.54873525999994</v>
      </c>
      <c r="C41" s="6">
        <f xml:space="preserve"> ('octsep cfs'!$B41*31 + 'octsep cfs'!$C41*30 + 'octsep cfs'!$D41*31 + 'octsep cfs'!$E41*31 + 'octsep cfs'!$F41*28+'octsep cfs'!$G41*31)*1.983471/1000</f>
        <v>500.74708866000003</v>
      </c>
      <c r="D41" s="6">
        <f xml:space="preserve"> ('octsep cfs'!$C41*30 + 'octsep cfs'!$D41*31 + 'octsep cfs'!$E41*31 + 'octsep cfs'!$F41*28+'octsep cfs'!$G41*31)*1.983471/1000</f>
        <v>330.85684709700001</v>
      </c>
      <c r="E41" s="6">
        <f>('octsep cfs'!$D41*31 + 'octsep cfs'!$E41*31 + 'octsep cfs'!$F41*28+'octsep cfs'!$G41*31)*1.983471/1000</f>
        <v>229.461809577</v>
      </c>
      <c r="F41" s="6">
        <f>('octsep cfs'!$E41*31 + 'octsep cfs'!$F41*28+'octsep cfs'!$G41*31)*1.983471/1000</f>
        <v>165.022803729</v>
      </c>
      <c r="G41" s="6">
        <f>('octsep cfs'!$F41*28+'octsep cfs'!$G41*31)*1.983471/1000</f>
        <v>109.06908681900001</v>
      </c>
      <c r="H41" s="6">
        <f xml:space="preserve"> 'octsep cfs'!$G41*31*1.983471/1000</f>
        <v>60.196361379000003</v>
      </c>
      <c r="I41" s="6">
        <f xml:space="preserve"> ('octsep cfs'!$H41*30 + 'octsep cfs'!$I41*31 + 'octsep cfs'!$J41*30 + 'octsep cfs'!$K41*31 + 'octsep cfs'!$L41*31 + 'octsep cfs'!$M41*30)*1.983471/1000</f>
        <v>2233.7334699539997</v>
      </c>
      <c r="J41" s="6">
        <f xml:space="preserve"> ('octsep cfs'!$I41*31 + 'octsep cfs'!$J41*30 + 'octsep cfs'!$K41*31 + 'octsep cfs'!$L41*31 + 'octsep cfs'!$M41*30)*1.983471/1000</f>
        <v>2071.346699184</v>
      </c>
      <c r="K41" s="6">
        <f xml:space="preserve"> ('octsep cfs'!$J41*30 + 'octsep cfs'!$K41*31 + 'octsep cfs'!$L41*31 + 'octsep cfs'!$M41*30)*1.983471/1000</f>
        <v>1735.8703481279999</v>
      </c>
      <c r="L41" s="6">
        <f xml:space="preserve"> ('octsep cfs'!$K41*31 + 'octsep cfs'!$L41*31 + 'octsep cfs'!$M41*30)*1.983471/1000</f>
        <v>1122.9183049979999</v>
      </c>
      <c r="M41" s="6">
        <f xml:space="preserve"> ('octsep cfs'!$L41*31 + 'octsep cfs'!$M41*30)*1.983471/1000</f>
        <v>547.947748047</v>
      </c>
      <c r="N41" s="6">
        <f xml:space="preserve"> 'octsep cfs'!$M41*30*1.983471/1000</f>
        <v>111.57024374999999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497.88494000700001</v>
      </c>
      <c r="C42" s="6">
        <f xml:space="preserve"> ('octsep cfs'!$B42*31 + 'octsep cfs'!$C42*30 + 'octsep cfs'!$D42*31 + 'octsep cfs'!$E42*31 + 'octsep cfs'!$F42*28+'octsep cfs'!$G42*31)*1.983471/1000</f>
        <v>386.31469625699998</v>
      </c>
      <c r="D42" s="6">
        <f xml:space="preserve"> ('octsep cfs'!$C42*30 + 'octsep cfs'!$D42*31 + 'octsep cfs'!$E42*31 + 'octsep cfs'!$F42*28+'octsep cfs'!$G42*31)*1.983471/1000</f>
        <v>264.50775867599998</v>
      </c>
      <c r="E42" s="6">
        <f>('octsep cfs'!$D42*31 + 'octsep cfs'!$E42*31 + 'octsep cfs'!$F42*28+'octsep cfs'!$G42*31)*1.983471/1000</f>
        <v>172.69288608600002</v>
      </c>
      <c r="F42" s="6">
        <f>('octsep cfs'!$E42*31 + 'octsep cfs'!$F42*28+'octsep cfs'!$G42*31)*1.983471/1000</f>
        <v>114.587103141</v>
      </c>
      <c r="G42" s="6">
        <f>('octsep cfs'!$F42*28+'octsep cfs'!$G42*31)*1.983471/1000</f>
        <v>69.70115441099999</v>
      </c>
      <c r="H42" s="6">
        <f xml:space="preserve"> 'octsep cfs'!$G42*31*1.983471/1000</f>
        <v>37.322973807000004</v>
      </c>
      <c r="I42" s="6">
        <f xml:space="preserve"> ('octsep cfs'!$H42*30 + 'octsep cfs'!$I42*31 + 'octsep cfs'!$J42*30 + 'octsep cfs'!$K42*31 + 'octsep cfs'!$L42*31 + 'octsep cfs'!$M42*30)*1.983471/1000</f>
        <v>2331.052474569</v>
      </c>
      <c r="J42" s="6">
        <f xml:space="preserve"> ('octsep cfs'!$I42*31 + 'octsep cfs'!$J42*30 + 'octsep cfs'!$K42*31 + 'octsep cfs'!$L42*31 + 'octsep cfs'!$M42*30)*1.983471/1000</f>
        <v>2229.121899879</v>
      </c>
      <c r="K42" s="6">
        <f xml:space="preserve"> ('octsep cfs'!$J42*30 + 'octsep cfs'!$K42*31 + 'octsep cfs'!$L42*31 + 'octsep cfs'!$M42*30)*1.983471/1000</f>
        <v>1833.0187742369999</v>
      </c>
      <c r="L42" s="6">
        <f xml:space="preserve"> ('octsep cfs'!$K42*31 + 'octsep cfs'!$L42*31 + 'octsep cfs'!$M42*30)*1.983471/1000</f>
        <v>1180.7940053069999</v>
      </c>
      <c r="M42" s="6">
        <f xml:space="preserve"> ('octsep cfs'!$L42*31 + 'octsep cfs'!$M42*30)*1.983471/1000</f>
        <v>527.79568268700007</v>
      </c>
      <c r="N42" s="6">
        <f xml:space="preserve"> 'octsep cfs'!$M42*30*1.983471/1000</f>
        <v>184.87933191000002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537.338161668</v>
      </c>
      <c r="C43" s="6">
        <f xml:space="preserve"> ('octsep cfs'!$B43*31 + 'octsep cfs'!$C43*30 + 'octsep cfs'!$D43*31 + 'octsep cfs'!$E43*31 + 'octsep cfs'!$F43*28+'octsep cfs'!$G43*31)*1.983471/1000</f>
        <v>352.45882975799998</v>
      </c>
      <c r="D43" s="6">
        <f xml:space="preserve"> ('octsep cfs'!$C43*30 + 'octsep cfs'!$D43*31 + 'octsep cfs'!$E43*31 + 'octsep cfs'!$F43*28+'octsep cfs'!$G43*31)*1.983471/1000</f>
        <v>251.43470131499998</v>
      </c>
      <c r="E43" s="6">
        <f>('octsep cfs'!$D43*31 + 'octsep cfs'!$E43*31 + 'octsep cfs'!$F43*28+'octsep cfs'!$G43*31)*1.983471/1000</f>
        <v>186.039662445</v>
      </c>
      <c r="F43" s="6">
        <f>('octsep cfs'!$E43*31 + 'octsep cfs'!$F43*28+'octsep cfs'!$G43*31)*1.983471/1000</f>
        <v>127.87239189899999</v>
      </c>
      <c r="G43" s="6">
        <f>('octsep cfs'!$F43*28+'octsep cfs'!$G43*31)*1.983471/1000</f>
        <v>79.789087917000003</v>
      </c>
      <c r="H43" s="6">
        <f xml:space="preserve"> 'octsep cfs'!$G43*31*1.983471/1000</f>
        <v>41.135205069000001</v>
      </c>
      <c r="I43" s="6">
        <f xml:space="preserve"> ('octsep cfs'!$H43*30 + 'octsep cfs'!$I43*31 + 'octsep cfs'!$J43*30 + 'octsep cfs'!$K43*31 + 'octsep cfs'!$L43*31 + 'octsep cfs'!$M43*30)*1.983471/1000</f>
        <v>2599.8842000250002</v>
      </c>
      <c r="J43" s="6">
        <f xml:space="preserve"> ('octsep cfs'!$I43*31 + 'octsep cfs'!$J43*30 + 'octsep cfs'!$K43*31 + 'octsep cfs'!$L43*31 + 'octsep cfs'!$M43*30)*1.983471/1000</f>
        <v>2531.930483565</v>
      </c>
      <c r="K43" s="6">
        <f xml:space="preserve"> ('octsep cfs'!$J43*30 + 'octsep cfs'!$K43*31 + 'octsep cfs'!$L43*31 + 'octsep cfs'!$M43*30)*1.983471/1000</f>
        <v>2226.4600817969999</v>
      </c>
      <c r="L43" s="6">
        <f xml:space="preserve"> ('octsep cfs'!$K43*31 + 'octsep cfs'!$L43*31 + 'octsep cfs'!$M43*30)*1.983471/1000</f>
        <v>1269.5741672670001</v>
      </c>
      <c r="M43" s="6">
        <f xml:space="preserve"> ('octsep cfs'!$L43*31 + 'octsep cfs'!$M43*30)*1.983471/1000</f>
        <v>586.20096975299998</v>
      </c>
      <c r="N43" s="6">
        <f xml:space="preserve"> 'octsep cfs'!$M43*30*1.983471/1000</f>
        <v>227.54379311999998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600.79931631300008</v>
      </c>
      <c r="C44" s="6">
        <f xml:space="preserve"> ('octsep cfs'!$B44*31 + 'octsep cfs'!$C44*30 + 'octsep cfs'!$D44*31 + 'octsep cfs'!$E44*31 + 'octsep cfs'!$F44*29 + 'octsep cfs'!$G44*31)*1.983471/1000</f>
        <v>373.25552319299999</v>
      </c>
      <c r="D44" s="6">
        <f xml:space="preserve"> ('octsep cfs'!$C44*30 + 'octsep cfs'!$D44*31 + 'octsep cfs'!$E44*31 + 'octsep cfs'!$F44*29+'octsep cfs'!$G44*31)*1.983471/1000</f>
        <v>264.05354381699999</v>
      </c>
      <c r="E44" s="6">
        <f>('octsep cfs'!$D44*31 + 'octsep cfs'!$E44*31 + 'octsep cfs'!$F44*29+'octsep cfs'!$G44*31)*1.983471/1000</f>
        <v>188.78081936699999</v>
      </c>
      <c r="F44" s="6">
        <f>('octsep cfs'!$E44*31 + 'octsep cfs'!$F44*29+'octsep cfs'!$G44*31)*1.983471/1000</f>
        <v>150.96594475200001</v>
      </c>
      <c r="G44" s="6">
        <f>('octsep cfs'!$F44*29+'octsep cfs'!$G44*31)*1.983471/1000</f>
        <v>112.72065693</v>
      </c>
      <c r="H44" s="6">
        <f xml:space="preserve"> 'octsep cfs'!$G44*31*1.983471/1000</f>
        <v>65.668757868</v>
      </c>
      <c r="I44" s="6">
        <f xml:space="preserve"> ('octsep cfs'!$H44*30 + 'octsep cfs'!$I44*31 + 'octsep cfs'!$J44*30 + 'octsep cfs'!$K44*31 + 'octsep cfs'!$L44*31 + 'octsep cfs'!$M44*30)*1.983471/1000</f>
        <v>2351.42470521</v>
      </c>
      <c r="J44" s="6">
        <f xml:space="preserve"> ('octsep cfs'!$I44*31 + 'octsep cfs'!$J44*30 + 'octsep cfs'!$K44*31 + 'octsep cfs'!$L44*31 + 'octsep cfs'!$M44*30)*1.983471/1000</f>
        <v>2295.0742940999999</v>
      </c>
      <c r="K44" s="6">
        <f xml:space="preserve"> ('octsep cfs'!$J44*30 + 'octsep cfs'!$K44*31 + 'octsep cfs'!$L44*31 + 'octsep cfs'!$M44*30)*1.983471/1000</f>
        <v>1943.057778375</v>
      </c>
      <c r="L44" s="6">
        <f xml:space="preserve"> ('octsep cfs'!$K44*31 + 'octsep cfs'!$L44*31 + 'octsep cfs'!$M44*30)*1.983471/1000</f>
        <v>1247.0974738950001</v>
      </c>
      <c r="M44" s="6">
        <f xml:space="preserve"> ('octsep cfs'!$L44*31 + 'octsep cfs'!$M44*30)*1.983471/1000</f>
        <v>580.14146584800005</v>
      </c>
      <c r="N44" s="6">
        <f xml:space="preserve"> 'octsep cfs'!$M44*30*1.983471/1000</f>
        <v>217.48759515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592.55402736600001</v>
      </c>
      <c r="C45" s="6">
        <f xml:space="preserve"> ('octsep cfs'!$B45*31 + 'octsep cfs'!$C45*30 + 'octsep cfs'!$D45*31 + 'octsep cfs'!$E45*31 + 'octsep cfs'!$F45*28+'octsep cfs'!$G45*31)*1.983471/1000</f>
        <v>375.06643221600001</v>
      </c>
      <c r="D45" s="6">
        <f xml:space="preserve"> ('octsep cfs'!$C45*30 + 'octsep cfs'!$D45*31 + 'octsep cfs'!$E45*31 + 'octsep cfs'!$F45*28+'octsep cfs'!$G45*31)*1.983471/1000</f>
        <v>264.51172561800001</v>
      </c>
      <c r="E45" s="6">
        <f>('octsep cfs'!$D45*31 + 'octsep cfs'!$E45*31 + 'octsep cfs'!$F45*28+'octsep cfs'!$G45*31)*1.983471/1000</f>
        <v>191.61916636800001</v>
      </c>
      <c r="F45" s="6">
        <f>('octsep cfs'!$E45*31 + 'octsep cfs'!$F45*28+'octsep cfs'!$G45*31)*1.983471/1000</f>
        <v>114.759665118</v>
      </c>
      <c r="G45" s="6">
        <f>('octsep cfs'!$F45*28+'octsep cfs'!$G45*31)*1.983471/1000</f>
        <v>69.996691589999998</v>
      </c>
      <c r="H45" s="6">
        <f xml:space="preserve"> 'octsep cfs'!$G45*31*1.983471/1000</f>
        <v>42.672395094000002</v>
      </c>
      <c r="I45" s="6">
        <f xml:space="preserve"> ('octsep cfs'!$H45*30 + 'octsep cfs'!$I45*31 + 'octsep cfs'!$J45*30 + 'octsep cfs'!$K45*31 + 'octsep cfs'!$L45*31 + 'octsep cfs'!$M45*30)*1.983471/1000</f>
        <v>2239.9476845969998</v>
      </c>
      <c r="J45" s="6">
        <f xml:space="preserve"> ('octsep cfs'!$I45*31 + 'octsep cfs'!$J45*30 + 'octsep cfs'!$K45*31 + 'octsep cfs'!$L45*31 + 'octsep cfs'!$M45*30)*1.983471/1000</f>
        <v>2087.9741365770001</v>
      </c>
      <c r="K45" s="6">
        <f xml:space="preserve"> ('octsep cfs'!$J45*30 + 'octsep cfs'!$K45*31 + 'octsep cfs'!$L45*31 + 'octsep cfs'!$M45*30)*1.983471/1000</f>
        <v>1610.3384520089999</v>
      </c>
      <c r="L45" s="6">
        <f xml:space="preserve"> ('octsep cfs'!$K45*31 + 'octsep cfs'!$L45*31 + 'octsep cfs'!$M45*30)*1.983471/1000</f>
        <v>890.87401617900002</v>
      </c>
      <c r="M45" s="6">
        <f xml:space="preserve"> ('octsep cfs'!$L45*31 + 'octsep cfs'!$M45*30)*1.983471/1000</f>
        <v>472.45089137399998</v>
      </c>
      <c r="N45" s="6">
        <f xml:space="preserve"> 'octsep cfs'!$M45*30*1.983471/1000</f>
        <v>199.81486853999999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612.86873734800008</v>
      </c>
      <c r="C46" s="6">
        <f xml:space="preserve"> ('octsep cfs'!$B46*31 + 'octsep cfs'!$C46*30 + 'octsep cfs'!$D46*31 + 'octsep cfs'!$E46*31 + 'octsep cfs'!$F46*28+'octsep cfs'!$G46*31)*1.983471/1000</f>
        <v>413.053868808</v>
      </c>
      <c r="D46" s="6">
        <f xml:space="preserve"> ('octsep cfs'!$C46*30 + 'octsep cfs'!$D46*31 + 'octsep cfs'!$E46*31 + 'octsep cfs'!$F46*28+'octsep cfs'!$G46*31)*1.983471/1000</f>
        <v>297.88759213499998</v>
      </c>
      <c r="E46" s="6">
        <f>('octsep cfs'!$D46*31 + 'octsep cfs'!$E46*31 + 'octsep cfs'!$F46*28+'octsep cfs'!$G46*31)*1.983471/1000</f>
        <v>222.25784290499999</v>
      </c>
      <c r="F46" s="6">
        <f>('octsep cfs'!$E46*31 + 'octsep cfs'!$F46*28+'octsep cfs'!$G46*31)*1.983471/1000</f>
        <v>153.391729785</v>
      </c>
      <c r="G46" s="6">
        <f>('octsep cfs'!$F46*28+'octsep cfs'!$G46*31)*1.983471/1000</f>
        <v>88.276360325999988</v>
      </c>
      <c r="H46" s="6">
        <f xml:space="preserve"> 'octsep cfs'!$G46*31*1.983471/1000</f>
        <v>43.902147114000002</v>
      </c>
      <c r="I46" s="6">
        <f xml:space="preserve"> ('octsep cfs'!$H46*30 + 'octsep cfs'!$I46*31 + 'octsep cfs'!$J46*30 + 'octsep cfs'!$K46*31 + 'octsep cfs'!$L46*31 + 'octsep cfs'!$M46*30)*1.983471/1000</f>
        <v>1909.9953002760001</v>
      </c>
      <c r="J46" s="6">
        <f xml:space="preserve"> ('octsep cfs'!$I46*31 + 'octsep cfs'!$J46*30 + 'octsep cfs'!$K46*31 + 'octsep cfs'!$L46*31 + 'octsep cfs'!$M46*30)*1.983471/1000</f>
        <v>1854.0614180759999</v>
      </c>
      <c r="K46" s="6">
        <f xml:space="preserve"> ('octsep cfs'!$J46*30 + 'octsep cfs'!$K46*31 + 'octsep cfs'!$L46*31 + 'octsep cfs'!$M46*30)*1.983471/1000</f>
        <v>1566.606883401</v>
      </c>
      <c r="L46" s="6">
        <f xml:space="preserve"> ('octsep cfs'!$K46*31 + 'octsep cfs'!$L46*31 + 'octsep cfs'!$M46*30)*1.983471/1000</f>
        <v>891.354016161</v>
      </c>
      <c r="M46" s="6">
        <f xml:space="preserve"> ('octsep cfs'!$L46*31 + 'octsep cfs'!$M46*30)*1.983471/1000</f>
        <v>426.26180219700001</v>
      </c>
      <c r="N46" s="6">
        <f xml:space="preserve"> 'octsep cfs'!$M46*30*1.983471/1000</f>
        <v>128.23140015000001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464.15006523900001</v>
      </c>
      <c r="C47" s="6">
        <f xml:space="preserve"> ('octsep cfs'!$B47*31 + 'octsep cfs'!$C47*30 + 'octsep cfs'!$D47*31 + 'octsep cfs'!$E47*31 + 'octsep cfs'!$F47*28+'octsep cfs'!$G47*31)*1.983471/1000</f>
        <v>335.918665089</v>
      </c>
      <c r="D47" s="6">
        <f xml:space="preserve"> ('octsep cfs'!$C47*30 + 'octsep cfs'!$D47*31 + 'octsep cfs'!$E47*31 + 'octsep cfs'!$F47*28+'octsep cfs'!$G47*31)*1.983471/1000</f>
        <v>252.234040128</v>
      </c>
      <c r="E47" s="6">
        <f>('octsep cfs'!$D47*31 + 'octsep cfs'!$E47*31 + 'octsep cfs'!$F47*28+'octsep cfs'!$G47*31)*1.983471/1000</f>
        <v>190.944786228</v>
      </c>
      <c r="F47" s="6">
        <f>('octsep cfs'!$E47*31 + 'octsep cfs'!$F47*28+'octsep cfs'!$G47*31)*1.983471/1000</f>
        <v>134.56065611099999</v>
      </c>
      <c r="G47" s="6">
        <f>('octsep cfs'!$F47*28+'octsep cfs'!$G47*31)*1.983471/1000</f>
        <v>85.186112508000008</v>
      </c>
      <c r="H47" s="6">
        <f xml:space="preserve"> 'octsep cfs'!$G47*31*1.983471/1000</f>
        <v>43.533221508000004</v>
      </c>
      <c r="I47" s="6">
        <f xml:space="preserve"> ('octsep cfs'!$H47*30 + 'octsep cfs'!$I47*31 + 'octsep cfs'!$J47*30 + 'octsep cfs'!$K47*31 + 'octsep cfs'!$L47*31 + 'octsep cfs'!$M47*30)*1.983471/1000</f>
        <v>2322.0871856490003</v>
      </c>
      <c r="J47" s="6">
        <f xml:space="preserve"> ('octsep cfs'!$I47*31 + 'octsep cfs'!$J47*30 + 'octsep cfs'!$K47*31 + 'octsep cfs'!$L47*31 + 'octsep cfs'!$M47*30)*1.983471/1000</f>
        <v>2219.799586179</v>
      </c>
      <c r="K47" s="6">
        <f xml:space="preserve"> ('octsep cfs'!$J47*30 + 'octsep cfs'!$K47*31 + 'octsep cfs'!$L47*31 + 'octsep cfs'!$M47*30)*1.983471/1000</f>
        <v>1756.2445622399998</v>
      </c>
      <c r="L47" s="6">
        <f xml:space="preserve"> ('octsep cfs'!$K47*31 + 'octsep cfs'!$L47*31 + 'octsep cfs'!$M47*30)*1.983471/1000</f>
        <v>1131.15367659</v>
      </c>
      <c r="M47" s="6">
        <f xml:space="preserve"> ('octsep cfs'!$L47*31 + 'octsep cfs'!$M47*30)*1.983471/1000</f>
        <v>570.38675547000003</v>
      </c>
      <c r="N47" s="6">
        <f xml:space="preserve"> 'octsep cfs'!$M47*30*1.983471/1000</f>
        <v>137.51404443000001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536.51502120299995</v>
      </c>
      <c r="C48" s="6">
        <f xml:space="preserve"> ('octsep cfs'!$B48*31 + 'octsep cfs'!$C48*30 + 'octsep cfs'!$D48*31 + 'octsep cfs'!$E48*31 + 'octsep cfs'!$F48*29 + 'octsep cfs'!$G48*31)*1.983471/1000</f>
        <v>399.00097677299999</v>
      </c>
      <c r="D48" s="6">
        <f xml:space="preserve"> ('octsep cfs'!$C48*30 + 'octsep cfs'!$D48*31 + 'octsep cfs'!$E48*31 + 'octsep cfs'!$F48*29+'octsep cfs'!$G48*31)*1.983471/1000</f>
        <v>306.03172406099998</v>
      </c>
      <c r="E48" s="6">
        <f>('octsep cfs'!$D48*31 + 'octsep cfs'!$E48*31 + 'octsep cfs'!$F48*29+'octsep cfs'!$G48*31)*1.983471/1000</f>
        <v>242.48131322099999</v>
      </c>
      <c r="F48" s="6">
        <f>('octsep cfs'!$E48*31 + 'octsep cfs'!$F48*29+'octsep cfs'!$G48*31)*1.983471/1000</f>
        <v>181.977513837</v>
      </c>
      <c r="G48" s="6">
        <f>('octsep cfs'!$F48*29+'octsep cfs'!$G48*31)*1.983471/1000</f>
        <v>117.477020388</v>
      </c>
      <c r="H48" s="6">
        <f xml:space="preserve"> 'octsep cfs'!$G48*31*1.983471/1000</f>
        <v>71.633055165000002</v>
      </c>
      <c r="I48" s="6">
        <f xml:space="preserve"> ('octsep cfs'!$H48*30 + 'octsep cfs'!$I48*31 + 'octsep cfs'!$J48*30 + 'octsep cfs'!$K48*31 + 'octsep cfs'!$L48*31 + 'octsep cfs'!$M48*30)*1.983471/1000</f>
        <v>2679.8478333899998</v>
      </c>
      <c r="J48" s="6">
        <f xml:space="preserve"> ('octsep cfs'!$I48*31 + 'octsep cfs'!$J48*30 + 'octsep cfs'!$K48*31 + 'octsep cfs'!$L48*31 + 'octsep cfs'!$M48*30)*1.983471/1000</f>
        <v>2596.8395720399999</v>
      </c>
      <c r="K48" s="6">
        <f xml:space="preserve"> ('octsep cfs'!$J48*30 + 'octsep cfs'!$K48*31 + 'octsep cfs'!$L48*31 + 'octsep cfs'!$M48*30)*1.983471/1000</f>
        <v>2156.7728116829999</v>
      </c>
      <c r="L48" s="6">
        <f xml:space="preserve"> ('octsep cfs'!$K48*31 + 'octsep cfs'!$L48*31 + 'octsep cfs'!$M48*30)*1.983471/1000</f>
        <v>1318.419124113</v>
      </c>
      <c r="M48" s="6">
        <f xml:space="preserve"> ('octsep cfs'!$L48*31 + 'octsep cfs'!$M48*30)*1.983471/1000</f>
        <v>640.45683548699992</v>
      </c>
      <c r="N48" s="6">
        <f xml:space="preserve"> 'octsep cfs'!$M48*30*1.983471/1000</f>
        <v>154.88925039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525.31634393700006</v>
      </c>
      <c r="C49" s="6">
        <f xml:space="preserve"> ('octsep cfs'!$B49*31 + 'octsep cfs'!$C49*30 + 'octsep cfs'!$D49*31 + 'octsep cfs'!$E49*31 + 'octsep cfs'!$F49*28+'octsep cfs'!$G49*31)*1.983471/1000</f>
        <v>370.42709354700003</v>
      </c>
      <c r="D49" s="6">
        <f xml:space="preserve"> ('octsep cfs'!$C49*30 + 'octsep cfs'!$D49*31 + 'octsep cfs'!$E49*31 + 'octsep cfs'!$F49*28+'octsep cfs'!$G49*31)*1.983471/1000</f>
        <v>272.72329555799996</v>
      </c>
      <c r="E49" s="6">
        <f>('octsep cfs'!$D49*31 + 'octsep cfs'!$E49*31 + 'octsep cfs'!$F49*28+'octsep cfs'!$G49*31)*1.983471/1000</f>
        <v>216.61090096800001</v>
      </c>
      <c r="F49" s="6">
        <f>('octsep cfs'!$E49*31 + 'octsep cfs'!$F49*28+'octsep cfs'!$G49*31)*1.983471/1000</f>
        <v>164.96131612799999</v>
      </c>
      <c r="G49" s="6">
        <f>('octsep cfs'!$F49*28+'octsep cfs'!$G49*31)*1.983471/1000</f>
        <v>98.370244244999995</v>
      </c>
      <c r="H49" s="6">
        <f xml:space="preserve"> 'octsep cfs'!$G49*31*1.983471/1000</f>
        <v>51.219171632999995</v>
      </c>
      <c r="I49" s="6">
        <f xml:space="preserve"> ('octsep cfs'!$H49*30 + 'octsep cfs'!$I49*31 + 'octsep cfs'!$J49*30 + 'octsep cfs'!$K49*31 + 'octsep cfs'!$L49*31 + 'octsep cfs'!$M49*30)*1.983471/1000</f>
        <v>1855.9377816419999</v>
      </c>
      <c r="J49" s="6">
        <f xml:space="preserve"> ('octsep cfs'!$I49*31 + 'octsep cfs'!$J49*30 + 'octsep cfs'!$K49*31 + 'octsep cfs'!$L49*31 + 'octsep cfs'!$M49*30)*1.983471/1000</f>
        <v>1774.238611152</v>
      </c>
      <c r="K49" s="6">
        <f xml:space="preserve"> ('octsep cfs'!$J49*30 + 'octsep cfs'!$K49*31 + 'octsep cfs'!$L49*31 + 'octsep cfs'!$M49*30)*1.983471/1000</f>
        <v>1439.9305245149999</v>
      </c>
      <c r="L49" s="6">
        <f xml:space="preserve"> ('octsep cfs'!$K49*31 + 'octsep cfs'!$L49*31 + 'octsep cfs'!$M49*30)*1.983471/1000</f>
        <v>944.73715465499993</v>
      </c>
      <c r="M49" s="6">
        <f xml:space="preserve"> ('octsep cfs'!$L49*31 + 'octsep cfs'!$M49*30)*1.983471/1000</f>
        <v>467.59337089500002</v>
      </c>
      <c r="N49" s="6">
        <f xml:space="preserve"> 'octsep cfs'!$M49*30*1.983471/1000</f>
        <v>155.54379581999999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500.0330391</v>
      </c>
      <c r="C50" s="6">
        <f xml:space="preserve"> ('octsep cfs'!$B50*31 + 'octsep cfs'!$C50*30 + 'octsep cfs'!$D50*31 + 'octsep cfs'!$E50*31 + 'octsep cfs'!$F50*28+'octsep cfs'!$G50*31)*1.983471/1000</f>
        <v>344.48924327999998</v>
      </c>
      <c r="D50" s="6">
        <f xml:space="preserve"> ('octsep cfs'!$C50*30 + 'octsep cfs'!$D50*31 + 'octsep cfs'!$E50*31 + 'octsep cfs'!$F50*28+'octsep cfs'!$G50*31)*1.983471/1000</f>
        <v>245.61718087200001</v>
      </c>
      <c r="E50" s="6">
        <f>('octsep cfs'!$D50*31 + 'octsep cfs'!$E50*31 + 'octsep cfs'!$F50*28+'octsep cfs'!$G50*31)*1.983471/1000</f>
        <v>179.86511722200001</v>
      </c>
      <c r="F50" s="6">
        <f>('octsep cfs'!$E50*31 + 'octsep cfs'!$F50*28+'octsep cfs'!$G50*31)*1.983471/1000</f>
        <v>129.75272240699999</v>
      </c>
      <c r="G50" s="6">
        <f>('octsep cfs'!$F50*28+'octsep cfs'!$G50*31)*1.983471/1000</f>
        <v>81.423468020999991</v>
      </c>
      <c r="H50" s="6">
        <f xml:space="preserve"> 'octsep cfs'!$G50*31*1.983471/1000</f>
        <v>41.381155473</v>
      </c>
      <c r="I50" s="6">
        <f xml:space="preserve"> ('octsep cfs'!$H50*30 + 'octsep cfs'!$I50*31 + 'octsep cfs'!$J50*30 + 'octsep cfs'!$K50*31 + 'octsep cfs'!$L50*31 + 'octsep cfs'!$M50*30)*1.983471/1000</f>
        <v>2460.9539573010002</v>
      </c>
      <c r="J50" s="6">
        <f xml:space="preserve"> ('octsep cfs'!$I50*31 + 'octsep cfs'!$J50*30 + 'octsep cfs'!$K50*31 + 'octsep cfs'!$L50*31 + 'octsep cfs'!$M50*30)*1.983471/1000</f>
        <v>2348.1936309509997</v>
      </c>
      <c r="K50" s="6">
        <f xml:space="preserve"> ('octsep cfs'!$J50*30 + 'octsep cfs'!$K50*31 + 'octsep cfs'!$L50*31 + 'octsep cfs'!$M50*30)*1.983471/1000</f>
        <v>2062.583724306</v>
      </c>
      <c r="L50" s="6">
        <f xml:space="preserve"> ('octsep cfs'!$K50*31 + 'octsep cfs'!$L50*31 + 'octsep cfs'!$M50*30)*1.983471/1000</f>
        <v>1253.8630934759999</v>
      </c>
      <c r="M50" s="6">
        <f xml:space="preserve"> ('octsep cfs'!$L50*31 + 'octsep cfs'!$M50*30)*1.983471/1000</f>
        <v>580.45088732400006</v>
      </c>
      <c r="N50" s="6">
        <f xml:space="preserve"> 'octsep cfs'!$M50*30*1.983471/1000</f>
        <v>184.22478648000001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465.45320568599999</v>
      </c>
      <c r="C51" s="6">
        <f xml:space="preserve"> ('octsep cfs'!$B51*31 + 'octsep cfs'!$C51*30 + 'octsep cfs'!$D51*31 + 'octsep cfs'!$E51*31 + 'octsep cfs'!$F51*28+'octsep cfs'!$G51*31)*1.983471/1000</f>
        <v>281.22841920600001</v>
      </c>
      <c r="D51" s="6">
        <f xml:space="preserve"> ('octsep cfs'!$C51*30 + 'octsep cfs'!$D51*31 + 'octsep cfs'!$E51*31 + 'octsep cfs'!$F51*28+'octsep cfs'!$G51*31)*1.983471/1000</f>
        <v>214.94478532799999</v>
      </c>
      <c r="E51" s="6">
        <f>('octsep cfs'!$D51*31 + 'octsep cfs'!$E51*31 + 'octsep cfs'!$F51*28+'octsep cfs'!$G51*31)*1.983471/1000</f>
        <v>167.10346480799998</v>
      </c>
      <c r="F51" s="6">
        <f>('octsep cfs'!$E51*31 + 'octsep cfs'!$F51*28+'octsep cfs'!$G51*31)*1.983471/1000</f>
        <v>112.440987519</v>
      </c>
      <c r="G51" s="6">
        <f>('octsep cfs'!$F51*28+'octsep cfs'!$G51*31)*1.983471/1000</f>
        <v>61.775204294999995</v>
      </c>
      <c r="H51" s="6">
        <f xml:space="preserve"> 'octsep cfs'!$G51*31*1.983471/1000</f>
        <v>29.452560879</v>
      </c>
      <c r="I51" s="6">
        <f xml:space="preserve"> ('octsep cfs'!$H51*30 + 'octsep cfs'!$I51*31 + 'octsep cfs'!$J51*30 + 'octsep cfs'!$K51*31 + 'octsep cfs'!$L51*31 + 'octsep cfs'!$M51*30)*1.983471/1000</f>
        <v>1969.4260418489998</v>
      </c>
      <c r="J51" s="6">
        <f xml:space="preserve"> ('octsep cfs'!$I51*31 + 'octsep cfs'!$J51*30 + 'octsep cfs'!$K51*31 + 'octsep cfs'!$L51*31 + 'octsep cfs'!$M51*30)*1.983471/1000</f>
        <v>1914.8607546389999</v>
      </c>
      <c r="K51" s="6">
        <f xml:space="preserve"> ('octsep cfs'!$J51*30 + 'octsep cfs'!$K51*31 + 'octsep cfs'!$L51*31 + 'octsep cfs'!$M51*30)*1.983471/1000</f>
        <v>1642.8396078149999</v>
      </c>
      <c r="L51" s="6">
        <f xml:space="preserve"> ('octsep cfs'!$K51*31 + 'octsep cfs'!$L51*31 + 'octsep cfs'!$M51*30)*1.983471/1000</f>
        <v>1109.147065845</v>
      </c>
      <c r="M51" s="6">
        <f xml:space="preserve"> ('octsep cfs'!$L51*31 + 'octsep cfs'!$M51*30)*1.983471/1000</f>
        <v>496.48460948100001</v>
      </c>
      <c r="N51" s="6">
        <f xml:space="preserve"> 'octsep cfs'!$M51*30*1.983471/1000</f>
        <v>172.38346461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634.50840595800003</v>
      </c>
      <c r="C52" s="6">
        <f xml:space="preserve"> ('octsep cfs'!$B52*31 + 'octsep cfs'!$C52*30 + 'octsep cfs'!$D52*31 + 'octsep cfs'!$E52*31 + 'octsep cfs'!$F52*29 + 'octsep cfs'!$G52*31)*1.983471/1000</f>
        <v>462.12494134800005</v>
      </c>
      <c r="D52" s="6">
        <f xml:space="preserve"> ('octsep cfs'!$C52*30 + 'octsep cfs'!$D52*31 + 'octsep cfs'!$E52*31 + 'octsep cfs'!$F52*29+'octsep cfs'!$G52*31)*1.983471/1000</f>
        <v>344.06874742799999</v>
      </c>
      <c r="E52" s="6">
        <f>('octsep cfs'!$D52*31 + 'octsep cfs'!$E52*31 + 'octsep cfs'!$F52*29+'octsep cfs'!$G52*31)*1.983471/1000</f>
        <v>235.17618952799998</v>
      </c>
      <c r="F52" s="6">
        <f>('octsep cfs'!$E52*31 + 'octsep cfs'!$F52*29+'octsep cfs'!$G52*31)*1.983471/1000</f>
        <v>146.69553168900001</v>
      </c>
      <c r="G52" s="6">
        <f>('octsep cfs'!$F52*29+'octsep cfs'!$G52*31)*1.983471/1000</f>
        <v>84.039666269999998</v>
      </c>
      <c r="H52" s="6">
        <f xml:space="preserve"> 'octsep cfs'!$G52*31*1.983471/1000</f>
        <v>38.368263024000001</v>
      </c>
      <c r="I52" s="6">
        <f xml:space="preserve"> ('octsep cfs'!$H52*30 + 'octsep cfs'!$I52*31 + 'octsep cfs'!$J52*30 + 'octsep cfs'!$K52*31 + 'octsep cfs'!$L52*31 + 'octsep cfs'!$M52*30)*1.983471/1000</f>
        <v>2767.3764251489997</v>
      </c>
      <c r="J52" s="6">
        <f xml:space="preserve"> ('octsep cfs'!$I52*31 + 'octsep cfs'!$J52*30 + 'octsep cfs'!$K52*31 + 'octsep cfs'!$L52*31 + 'octsep cfs'!$M52*30)*1.983471/1000</f>
        <v>2673.776428659</v>
      </c>
      <c r="K52" s="6">
        <f xml:space="preserve"> ('octsep cfs'!$J52*30 + 'octsep cfs'!$K52*31 + 'octsep cfs'!$L52*31 + 'octsep cfs'!$M52*30)*1.983471/1000</f>
        <v>2231.4346270650003</v>
      </c>
      <c r="L52" s="6">
        <f xml:space="preserve"> ('octsep cfs'!$K52*31 + 'octsep cfs'!$L52*31 + 'octsep cfs'!$M52*30)*1.983471/1000</f>
        <v>1733.6825796149999</v>
      </c>
      <c r="M52" s="6">
        <f xml:space="preserve"> ('octsep cfs'!$L52*31 + 'octsep cfs'!$M52*30)*1.983471/1000</f>
        <v>948.73186524900007</v>
      </c>
      <c r="N52" s="6">
        <f xml:space="preserve"> 'octsep cfs'!$M52*30*1.983471/1000</f>
        <v>354.82312718999998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709.89418825500002</v>
      </c>
      <c r="C53" s="6">
        <f xml:space="preserve"> ('octsep cfs'!$B53*31 + 'octsep cfs'!$C53*30 + 'octsep cfs'!$D53*31 + 'octsep cfs'!$E53*31 + 'octsep cfs'!$F53*28+'octsep cfs'!$G53*31)*1.983471/1000</f>
        <v>355.07106106500004</v>
      </c>
      <c r="D53" s="6">
        <f xml:space="preserve"> ('octsep cfs'!$C53*30 + 'octsep cfs'!$D53*31 + 'octsep cfs'!$E53*31 + 'octsep cfs'!$F53*28+'octsep cfs'!$G53*31)*1.983471/1000</f>
        <v>218.01519843600002</v>
      </c>
      <c r="E53" s="6">
        <f>('octsep cfs'!$D53*31 + 'octsep cfs'!$E53*31 + 'octsep cfs'!$F53*28+'octsep cfs'!$G53*31)*1.983471/1000</f>
        <v>148.93090350599999</v>
      </c>
      <c r="F53" s="6">
        <f>('octsep cfs'!$E53*31 + 'octsep cfs'!$F53*28+'octsep cfs'!$G53*31)*1.983471/1000</f>
        <v>101.89288874100001</v>
      </c>
      <c r="G53" s="6">
        <f>('octsep cfs'!$F53*28+'octsep cfs'!$G53*31)*1.983471/1000</f>
        <v>66.906443772000003</v>
      </c>
      <c r="H53" s="6">
        <f xml:space="preserve"> 'octsep cfs'!$G53*31*1.983471/1000</f>
        <v>35.416858175999998</v>
      </c>
      <c r="I53" s="6">
        <f xml:space="preserve"> ('octsep cfs'!$H53*30 + 'octsep cfs'!$I53*31 + 'octsep cfs'!$J53*30 + 'octsep cfs'!$K53*31 + 'octsep cfs'!$L53*31 + 'octsep cfs'!$M53*30)*1.983471/1000</f>
        <v>1820.397948264</v>
      </c>
      <c r="J53" s="6">
        <f xml:space="preserve"> ('octsep cfs'!$I53*31 + 'octsep cfs'!$J53*30 + 'octsep cfs'!$K53*31 + 'octsep cfs'!$L53*31 + 'octsep cfs'!$M53*30)*1.983471/1000</f>
        <v>1700.7946469640001</v>
      </c>
      <c r="K53" s="6">
        <f xml:space="preserve"> ('octsep cfs'!$J53*30 + 'octsep cfs'!$K53*31 + 'octsep cfs'!$L53*31 + 'octsep cfs'!$M53*30)*1.983471/1000</f>
        <v>1415.8611039299999</v>
      </c>
      <c r="L53" s="6">
        <f xml:space="preserve"> ('octsep cfs'!$K53*31 + 'octsep cfs'!$L53*31 + 'octsep cfs'!$M53*30)*1.983471/1000</f>
        <v>876.93219851999993</v>
      </c>
      <c r="M53" s="6">
        <f xml:space="preserve"> ('octsep cfs'!$L53*31 + 'octsep cfs'!$M53*30)*1.983471/1000</f>
        <v>509.97419575199996</v>
      </c>
      <c r="N53" s="6">
        <f xml:space="preserve"> 'octsep cfs'!$M53*30*1.983471/1000</f>
        <v>162.44627489999999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469.76527163999998</v>
      </c>
      <c r="C54" s="6">
        <f xml:space="preserve"> ('octsep cfs'!$B54*31 + 'octsep cfs'!$C54*30 + 'octsep cfs'!$D54*31 + 'octsep cfs'!$E54*31 + 'octsep cfs'!$F54*28+'octsep cfs'!$G54*31)*1.983471/1000</f>
        <v>307.31899673999999</v>
      </c>
      <c r="D54" s="6">
        <f xml:space="preserve"> ('octsep cfs'!$C54*30 + 'octsep cfs'!$D54*31 + 'octsep cfs'!$E54*31 + 'octsep cfs'!$F54*28+'octsep cfs'!$G54*31)*1.983471/1000</f>
        <v>233.47238793900001</v>
      </c>
      <c r="E54" s="6">
        <f>('octsep cfs'!$D54*31 + 'octsep cfs'!$E54*31 + 'octsep cfs'!$F54*28+'octsep cfs'!$G54*31)*1.983471/1000</f>
        <v>177.83602638900001</v>
      </c>
      <c r="F54" s="6">
        <f>('octsep cfs'!$E54*31 + 'octsep cfs'!$F54*28+'octsep cfs'!$G54*31)*1.983471/1000</f>
        <v>114.93421056599999</v>
      </c>
      <c r="G54" s="6">
        <f>('octsep cfs'!$F54*28+'octsep cfs'!$G54*31)*1.983471/1000</f>
        <v>75.520658324999999</v>
      </c>
      <c r="H54" s="6">
        <f xml:space="preserve"> 'octsep cfs'!$G54*31*1.983471/1000</f>
        <v>54.416526884999996</v>
      </c>
      <c r="I54" s="6">
        <f xml:space="preserve"> ('octsep cfs'!$H54*30 + 'octsep cfs'!$I54*31 + 'octsep cfs'!$J54*30 + 'octsep cfs'!$K54*31 + 'octsep cfs'!$L54*31 + 'octsep cfs'!$M54*30)*1.983471/1000</f>
        <v>2229.4551230070001</v>
      </c>
      <c r="J54" s="6">
        <f xml:space="preserve"> ('octsep cfs'!$I54*31 + 'octsep cfs'!$J54*30 + 'octsep cfs'!$K54*31 + 'octsep cfs'!$L54*31 + 'octsep cfs'!$M54*30)*1.983471/1000</f>
        <v>2102.5328137170004</v>
      </c>
      <c r="K54" s="6">
        <f xml:space="preserve"> ('octsep cfs'!$J54*30 + 'octsep cfs'!$K54*31 + 'octsep cfs'!$L54*31 + 'octsep cfs'!$M54*30)*1.983471/1000</f>
        <v>1807.2078661140001</v>
      </c>
      <c r="L54" s="6">
        <f xml:space="preserve"> ('octsep cfs'!$K54*31 + 'octsep cfs'!$L54*31 + 'octsep cfs'!$M54*30)*1.983471/1000</f>
        <v>1213.951690014</v>
      </c>
      <c r="M54" s="6">
        <f xml:space="preserve"> ('octsep cfs'!$L54*31 + 'octsep cfs'!$M54*30)*1.983471/1000</f>
        <v>607.25353094700006</v>
      </c>
      <c r="N54" s="6">
        <f xml:space="preserve"> 'octsep cfs'!$M54*30*1.983471/1000</f>
        <v>285.85784051999997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695.20063508700002</v>
      </c>
      <c r="C55" s="6">
        <f xml:space="preserve"> ('octsep cfs'!$B55*31 + 'octsep cfs'!$C55*30 + 'octsep cfs'!$D55*31 + 'octsep cfs'!$E55*31 + 'octsep cfs'!$F55*28+'octsep cfs'!$G55*31)*1.983471/1000</f>
        <v>409.342794567</v>
      </c>
      <c r="D55" s="6">
        <f xml:space="preserve"> ('octsep cfs'!$C55*30 + 'octsep cfs'!$D55*31 + 'octsep cfs'!$E55*31 + 'octsep cfs'!$F55*28+'octsep cfs'!$G55*31)*1.983471/1000</f>
        <v>262.14147777300002</v>
      </c>
      <c r="E55" s="6">
        <f>('octsep cfs'!$D55*31 + 'octsep cfs'!$E55*31 + 'octsep cfs'!$F55*28+'octsep cfs'!$G55*31)*1.983471/1000</f>
        <v>177.16958013300001</v>
      </c>
      <c r="F55" s="6">
        <f>('octsep cfs'!$E55*31 + 'octsep cfs'!$F55*28+'octsep cfs'!$G55*31)*1.983471/1000</f>
        <v>112.792061886</v>
      </c>
      <c r="G55" s="6">
        <f>('octsep cfs'!$F55*28+'octsep cfs'!$G55*31)*1.983471/1000</f>
        <v>67.475699949000003</v>
      </c>
      <c r="H55" s="6">
        <f xml:space="preserve"> 'octsep cfs'!$G55*31*1.983471/1000</f>
        <v>34.986444968999997</v>
      </c>
      <c r="I55" s="6">
        <f xml:space="preserve"> ('octsep cfs'!$H55*30 + 'octsep cfs'!$I55*31 + 'octsep cfs'!$J55*30 + 'octsep cfs'!$K55*31 + 'octsep cfs'!$L55*31 + 'octsep cfs'!$M55*30)*1.983471/1000</f>
        <v>1858.7642278169999</v>
      </c>
      <c r="J55" s="6">
        <f xml:space="preserve"> ('octsep cfs'!$I55*31 + 'octsep cfs'!$J55*30 + 'octsep cfs'!$K55*31 + 'octsep cfs'!$L55*31 + 'octsep cfs'!$M55*30)*1.983471/1000</f>
        <v>1792.417122867</v>
      </c>
      <c r="K55" s="6">
        <f xml:space="preserve"> ('octsep cfs'!$J55*30 + 'octsep cfs'!$K55*31 + 'octsep cfs'!$L55*31 + 'octsep cfs'!$M55*30)*1.983471/1000</f>
        <v>1489.0372995329999</v>
      </c>
      <c r="L55" s="6">
        <f xml:space="preserve"> ('octsep cfs'!$K55*31 + 'octsep cfs'!$L55*31 + 'octsep cfs'!$M55*30)*1.983471/1000</f>
        <v>969.68525289299998</v>
      </c>
      <c r="M55" s="6">
        <f xml:space="preserve"> ('octsep cfs'!$L55*31 + 'octsep cfs'!$M55*30)*1.983471/1000</f>
        <v>512.77088986199999</v>
      </c>
      <c r="N55" s="6">
        <f xml:space="preserve"> 'octsep cfs'!$M55*30*1.983471/1000</f>
        <v>192.91238946000001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483.26675873699998</v>
      </c>
      <c r="C56" s="6">
        <f xml:space="preserve"> ('octsep cfs'!$B56*31 + 'octsep cfs'!$C56*30 + 'octsep cfs'!$D56*31 + 'octsep cfs'!$E56*31 + 'octsep cfs'!$F56*29 + 'octsep cfs'!$G56*31)*1.983471/1000</f>
        <v>290.35436927700005</v>
      </c>
      <c r="D56" s="6">
        <f xml:space="preserve"> ('octsep cfs'!$C56*30 + 'octsep cfs'!$D56*31 + 'octsep cfs'!$E56*31 + 'octsep cfs'!$F56*29+'octsep cfs'!$G56*31)*1.983471/1000</f>
        <v>200.76693461999997</v>
      </c>
      <c r="E56" s="6">
        <f>('octsep cfs'!$D56*31 + 'octsep cfs'!$E56*31 + 'octsep cfs'!$F56*29+'octsep cfs'!$G56*31)*1.983471/1000</f>
        <v>163.75536575999999</v>
      </c>
      <c r="F56" s="6">
        <f>('octsep cfs'!$E56*31 + 'octsep cfs'!$F56*29+'octsep cfs'!$G56*31)*1.983471/1000</f>
        <v>101.468425947</v>
      </c>
      <c r="G56" s="6">
        <f>('octsep cfs'!$F56*29+'octsep cfs'!$G56*31)*1.983471/1000</f>
        <v>63.346113326999998</v>
      </c>
      <c r="H56" s="6">
        <f xml:space="preserve"> 'octsep cfs'!$G56*31*1.983471/1000</f>
        <v>34.125618555000003</v>
      </c>
      <c r="I56" s="6">
        <f xml:space="preserve"> ('octsep cfs'!$H56*30 + 'octsep cfs'!$I56*31 + 'octsep cfs'!$J56*30 + 'octsep cfs'!$K56*31 + 'octsep cfs'!$L56*31 + 'octsep cfs'!$M56*30)*1.983471/1000</f>
        <v>2206.226694126</v>
      </c>
      <c r="J56" s="6">
        <f xml:space="preserve"> ('octsep cfs'!$I56*31 + 'octsep cfs'!$J56*30 + 'octsep cfs'!$K56*31 + 'octsep cfs'!$L56*31 + 'octsep cfs'!$M56*30)*1.983471/1000</f>
        <v>2018.3126515859999</v>
      </c>
      <c r="K56" s="6">
        <f xml:space="preserve"> ('octsep cfs'!$J56*30 + 'octsep cfs'!$K56*31 + 'octsep cfs'!$L56*31 + 'octsep cfs'!$M56*30)*1.983471/1000</f>
        <v>1407.863748858</v>
      </c>
      <c r="L56" s="6">
        <f xml:space="preserve"> ('octsep cfs'!$K56*31 + 'octsep cfs'!$L56*31 + 'octsep cfs'!$M56*30)*1.983471/1000</f>
        <v>864.47203369800002</v>
      </c>
      <c r="M56" s="6">
        <f xml:space="preserve"> ('octsep cfs'!$L56*31 + 'octsep cfs'!$M56*30)*1.983471/1000</f>
        <v>421.88428169999997</v>
      </c>
      <c r="N56" s="6">
        <f xml:space="preserve"> 'octsep cfs'!$M56*30*1.983471/1000</f>
        <v>178.39338174000002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633.11005890299998</v>
      </c>
      <c r="C57" s="6">
        <f xml:space="preserve"> ('octsep cfs'!$B57*31 + 'octsep cfs'!$C57*30 + 'octsep cfs'!$D57*31 + 'octsep cfs'!$E57*31 + 'octsep cfs'!$F57*28+'octsep cfs'!$G57*31)*1.983471/1000</f>
        <v>454.71667716299999</v>
      </c>
      <c r="D57" s="6">
        <f xml:space="preserve"> ('octsep cfs'!$C57*30 + 'octsep cfs'!$D57*31 + 'octsep cfs'!$E57*31 + 'octsep cfs'!$F57*28+'octsep cfs'!$G57*31)*1.983471/1000</f>
        <v>342.80924334299999</v>
      </c>
      <c r="E57" s="6">
        <f>('octsep cfs'!$D57*31 + 'octsep cfs'!$E57*31 + 'octsep cfs'!$F57*28+'octsep cfs'!$G57*31)*1.983471/1000</f>
        <v>270.571229523</v>
      </c>
      <c r="F57" s="6">
        <f>('octsep cfs'!$E57*31 + 'octsep cfs'!$F57*28+'octsep cfs'!$G57*31)*1.983471/1000</f>
        <v>179.569580043</v>
      </c>
      <c r="G57" s="6">
        <f>('octsep cfs'!$F57*28+'octsep cfs'!$G57*31)*1.983471/1000</f>
        <v>104.677682025</v>
      </c>
      <c r="H57" s="6">
        <f xml:space="preserve"> 'octsep cfs'!$G57*31*1.983471/1000</f>
        <v>52.694874057</v>
      </c>
      <c r="I57" s="6">
        <f xml:space="preserve"> ('octsep cfs'!$H57*30 + 'octsep cfs'!$I57*31 + 'octsep cfs'!$J57*30 + 'octsep cfs'!$K57*31 + 'octsep cfs'!$L57*31 + 'octsep cfs'!$M57*30)*1.983471/1000</f>
        <v>2373.843877923</v>
      </c>
      <c r="J57" s="6">
        <f xml:space="preserve"> ('octsep cfs'!$I57*31 + 'octsep cfs'!$J57*30 + 'octsep cfs'!$K57*31 + 'octsep cfs'!$L57*31 + 'octsep cfs'!$M57*30)*1.983471/1000</f>
        <v>2278.2802451430002</v>
      </c>
      <c r="K57" s="6">
        <f xml:space="preserve"> ('octsep cfs'!$J57*30 + 'octsep cfs'!$K57*31 + 'octsep cfs'!$L57*31 + 'octsep cfs'!$M57*30)*1.983471/1000</f>
        <v>1812.1427419619999</v>
      </c>
      <c r="L57" s="6">
        <f xml:space="preserve"> ('octsep cfs'!$K57*31 + 'octsep cfs'!$L57*31 + 'octsep cfs'!$M57*30)*1.983471/1000</f>
        <v>1384.367551392</v>
      </c>
      <c r="M57" s="6">
        <f xml:space="preserve"> ('octsep cfs'!$L57*31 + 'octsep cfs'!$M57*30)*1.983471/1000</f>
        <v>683.40889999199999</v>
      </c>
      <c r="N57" s="6">
        <f xml:space="preserve"> 'octsep cfs'!$M57*30*1.983471/1000</f>
        <v>207.37189304999998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570.97386288600001</v>
      </c>
      <c r="C58" s="6">
        <f xml:space="preserve"> ('octsep cfs'!$B58*31 + 'octsep cfs'!$C58*30 + 'octsep cfs'!$D58*31 + 'octsep cfs'!$E58*31 + 'octsep cfs'!$F58*28+'octsep cfs'!$G58*31)*1.983471/1000</f>
        <v>363.60196983600002</v>
      </c>
      <c r="D58" s="6">
        <f xml:space="preserve"> ('octsep cfs'!$C58*30 + 'octsep cfs'!$D58*31 + 'octsep cfs'!$E58*31 + 'octsep cfs'!$F58*28+'octsep cfs'!$G58*31)*1.983471/1000</f>
        <v>263.13122980200001</v>
      </c>
      <c r="E58" s="6">
        <f>('octsep cfs'!$D58*31 + 'octsep cfs'!$E58*31 + 'octsep cfs'!$F58*28+'octsep cfs'!$G58*31)*1.983471/1000</f>
        <v>181.13453866200001</v>
      </c>
      <c r="F58" s="6">
        <f>('octsep cfs'!$E58*31 + 'octsep cfs'!$F58*28+'octsep cfs'!$G58*31)*1.983471/1000</f>
        <v>118.17123523799999</v>
      </c>
      <c r="G58" s="6">
        <f>('octsep cfs'!$F58*28+'octsep cfs'!$G58*31)*1.983471/1000</f>
        <v>69.780493250999996</v>
      </c>
      <c r="H58" s="6">
        <f xml:space="preserve"> 'octsep cfs'!$G58*31*1.983471/1000</f>
        <v>35.847271382999999</v>
      </c>
      <c r="I58" s="6">
        <f xml:space="preserve"> ('octsep cfs'!$H58*30 + 'octsep cfs'!$I58*31 + 'octsep cfs'!$J58*30 + 'octsep cfs'!$K58*31 + 'octsep cfs'!$L58*31 + 'octsep cfs'!$M58*30)*1.983471/1000</f>
        <v>2403.4352817719996</v>
      </c>
      <c r="J58" s="6">
        <f xml:space="preserve"> ('octsep cfs'!$I58*31 + 'octsep cfs'!$J58*30 + 'octsep cfs'!$K58*31 + 'octsep cfs'!$L58*31 + 'octsep cfs'!$M58*30)*1.983471/1000</f>
        <v>2344.8237137219999</v>
      </c>
      <c r="K58" s="6">
        <f xml:space="preserve"> ('octsep cfs'!$J58*30 + 'octsep cfs'!$K58*31 + 'octsep cfs'!$L58*31 + 'octsep cfs'!$M58*30)*1.983471/1000</f>
        <v>2040.890501979</v>
      </c>
      <c r="L58" s="6">
        <f xml:space="preserve"> ('octsep cfs'!$K58*31 + 'octsep cfs'!$L58*31 + 'octsep cfs'!$M58*30)*1.983471/1000</f>
        <v>1239.7863997889999</v>
      </c>
      <c r="M58" s="6">
        <f xml:space="preserve"> ('octsep cfs'!$L58*31 + 'octsep cfs'!$M58*30)*1.983471/1000</f>
        <v>637.33088519099999</v>
      </c>
      <c r="N58" s="6">
        <f xml:space="preserve"> 'octsep cfs'!$M58*30*1.983471/1000</f>
        <v>243.13387517999999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651.59005821000005</v>
      </c>
      <c r="C59" s="6">
        <f xml:space="preserve"> ('octsep cfs'!$B59*31 + 'octsep cfs'!$C59*30 + 'octsep cfs'!$D59*31 + 'octsep cfs'!$E59*31 + 'octsep cfs'!$F59*28+'octsep cfs'!$G59*31)*1.983471/1000</f>
        <v>408.45618303000003</v>
      </c>
      <c r="D59" s="6">
        <f xml:space="preserve"> ('octsep cfs'!$C59*30 + 'octsep cfs'!$D59*31 + 'octsep cfs'!$E59*31 + 'octsep cfs'!$F59*28+'octsep cfs'!$G59*31)*1.983471/1000</f>
        <v>295.31899719</v>
      </c>
      <c r="E59" s="6">
        <f>('octsep cfs'!$D59*31 + 'octsep cfs'!$E59*31 + 'octsep cfs'!$F59*28+'octsep cfs'!$G59*31)*1.983471/1000</f>
        <v>227.12726420999999</v>
      </c>
      <c r="F59" s="6">
        <f>('octsep cfs'!$E59*31 + 'octsep cfs'!$F59*28+'octsep cfs'!$G59*31)*1.983471/1000</f>
        <v>164.84032439699999</v>
      </c>
      <c r="G59" s="6">
        <f>('octsep cfs'!$F59*28+'octsep cfs'!$G59*31)*1.983471/1000</f>
        <v>103.04528539200001</v>
      </c>
      <c r="H59" s="6">
        <f xml:space="preserve"> 'octsep cfs'!$G59*31*1.983471/1000</f>
        <v>55.338840900000001</v>
      </c>
      <c r="I59" s="6">
        <f xml:space="preserve"> ('octsep cfs'!$H59*30 + 'octsep cfs'!$I59*31 + 'octsep cfs'!$J59*30 + 'octsep cfs'!$K59*31 + 'octsep cfs'!$L59*31 + 'octsep cfs'!$M59*30)*1.983471/1000</f>
        <v>2232.4342964490002</v>
      </c>
      <c r="J59" s="6">
        <f xml:space="preserve"> ('octsep cfs'!$I59*31 + 'octsep cfs'!$J59*30 + 'octsep cfs'!$K59*31 + 'octsep cfs'!$L59*31 + 'octsep cfs'!$M59*30)*1.983471/1000</f>
        <v>2124.315292239</v>
      </c>
      <c r="K59" s="6">
        <f xml:space="preserve"> ('octsep cfs'!$J59*30 + 'octsep cfs'!$K59*31 + 'octsep cfs'!$L59*31 + 'octsep cfs'!$M59*30)*1.983471/1000</f>
        <v>1739.46439758</v>
      </c>
      <c r="L59" s="6">
        <f xml:space="preserve"> ('octsep cfs'!$K59*31 + 'octsep cfs'!$L59*31 + 'octsep cfs'!$M59*30)*1.983471/1000</f>
        <v>1190.2412776800002</v>
      </c>
      <c r="M59" s="6">
        <f xml:space="preserve"> ('octsep cfs'!$L59*31 + 'octsep cfs'!$M59*30)*1.983471/1000</f>
        <v>569.70840838799995</v>
      </c>
      <c r="N59" s="6">
        <f xml:space="preserve"> 'octsep cfs'!$M59*30*1.983471/1000</f>
        <v>156.01982886000002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528.19634382900006</v>
      </c>
      <c r="C60" s="6">
        <f xml:space="preserve"> ('octsep cfs'!$B60*31 + 'octsep cfs'!$C60*30 + 'octsep cfs'!$D60*31 + 'octsep cfs'!$E60*31 + 'octsep cfs'!$F60*29 + 'octsep cfs'!$G60*31)*1.983471/1000</f>
        <v>372.17651496900004</v>
      </c>
      <c r="D60" s="6">
        <f xml:space="preserve"> ('octsep cfs'!$C60*30 + 'octsep cfs'!$D60*31 + 'octsep cfs'!$E60*31 + 'octsep cfs'!$F60*29+'octsep cfs'!$G60*31)*1.983471/1000</f>
        <v>294.45618730499996</v>
      </c>
      <c r="E60" s="6">
        <f>('octsep cfs'!$D60*31 + 'octsep cfs'!$E60*31 + 'octsep cfs'!$F60*29+'octsep cfs'!$G60*31)*1.983471/1000</f>
        <v>201.09420733499999</v>
      </c>
      <c r="F60" s="6">
        <f>('octsep cfs'!$E60*31 + 'octsep cfs'!$F60*29+'octsep cfs'!$G60*31)*1.983471/1000</f>
        <v>144.52561441499998</v>
      </c>
      <c r="G60" s="6">
        <f>('octsep cfs'!$F60*29+'octsep cfs'!$G60*31)*1.983471/1000</f>
        <v>82.976525813999999</v>
      </c>
      <c r="H60" s="6">
        <f xml:space="preserve"> 'octsep cfs'!$G60*31*1.983471/1000</f>
        <v>48.636692390999997</v>
      </c>
      <c r="I60" s="6">
        <f xml:space="preserve"> ('octsep cfs'!$H60*30 + 'octsep cfs'!$I60*31 + 'octsep cfs'!$J60*30 + 'octsep cfs'!$K60*31 + 'octsep cfs'!$L60*31 + 'octsep cfs'!$M60*30)*1.983471/1000</f>
        <v>2076.8448807959999</v>
      </c>
      <c r="J60" s="6">
        <f xml:space="preserve"> ('octsep cfs'!$I60*31 + 'octsep cfs'!$J60*30 + 'octsep cfs'!$K60*31 + 'octsep cfs'!$L60*31 + 'octsep cfs'!$M60*30)*1.983471/1000</f>
        <v>1974.3787689360001</v>
      </c>
      <c r="K60" s="6">
        <f xml:space="preserve"> ('octsep cfs'!$J60*30 + 'octsep cfs'!$K60*31 + 'octsep cfs'!$L60*31 + 'octsep cfs'!$M60*30)*1.983471/1000</f>
        <v>1777.679933337</v>
      </c>
      <c r="L60" s="6">
        <f xml:space="preserve"> ('octsep cfs'!$K60*31 + 'octsep cfs'!$L60*31 + 'octsep cfs'!$M60*30)*1.983471/1000</f>
        <v>1176.8072285969999</v>
      </c>
      <c r="M60" s="6">
        <f xml:space="preserve"> ('octsep cfs'!$L60*31 + 'octsep cfs'!$M60*30)*1.983471/1000</f>
        <v>607.49353093799994</v>
      </c>
      <c r="N60" s="6">
        <f xml:space="preserve"> 'octsep cfs'!$M60*30*1.983471/1000</f>
        <v>186.42643929000002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488.24130400499996</v>
      </c>
      <c r="C61" s="6">
        <f xml:space="preserve"> ('octsep cfs'!$B61*31 + 'octsep cfs'!$C61*30 + 'octsep cfs'!$D61*31 + 'octsep cfs'!$E61*31 + 'octsep cfs'!$F61*28+'octsep cfs'!$G61*31)*1.983471/1000</f>
        <v>301.814864715</v>
      </c>
      <c r="D61" s="6">
        <f xml:space="preserve"> ('octsep cfs'!$C61*30 + 'octsep cfs'!$D61*31 + 'octsep cfs'!$E61*31 + 'octsep cfs'!$F61*28+'octsep cfs'!$G61*31)*1.983471/1000</f>
        <v>215.17883490599999</v>
      </c>
      <c r="E61" s="6">
        <f>('octsep cfs'!$D61*31 + 'octsep cfs'!$E61*31 + 'octsep cfs'!$F61*28+'octsep cfs'!$G61*31)*1.983471/1000</f>
        <v>151.985448846</v>
      </c>
      <c r="F61" s="6">
        <f>('octsep cfs'!$E61*31 + 'octsep cfs'!$F61*28+'octsep cfs'!$G61*31)*1.983471/1000</f>
        <v>90.251897442000001</v>
      </c>
      <c r="G61" s="6">
        <f>('octsep cfs'!$F61*28+'octsep cfs'!$G61*31)*1.983471/1000</f>
        <v>53.789750049000006</v>
      </c>
      <c r="H61" s="6">
        <f xml:space="preserve"> 'octsep cfs'!$G61*31*1.983471/1000</f>
        <v>29.575536080999999</v>
      </c>
      <c r="I61" s="6">
        <f xml:space="preserve"> ('octsep cfs'!$H61*30 + 'octsep cfs'!$I61*31 + 'octsep cfs'!$J61*30 + 'octsep cfs'!$K61*31 + 'octsep cfs'!$L61*31 + 'octsep cfs'!$M61*30)*1.983471/1000</f>
        <v>1955.5595960879998</v>
      </c>
      <c r="J61" s="6">
        <f xml:space="preserve"> ('octsep cfs'!$I61*31 + 'octsep cfs'!$J61*30 + 'octsep cfs'!$K61*31 + 'octsep cfs'!$L61*31 + 'octsep cfs'!$M61*30)*1.983471/1000</f>
        <v>1848.928195128</v>
      </c>
      <c r="K61" s="6">
        <f xml:space="preserve"> ('octsep cfs'!$J61*30 + 'octsep cfs'!$K61*31 + 'octsep cfs'!$L61*31 + 'octsep cfs'!$M61*30)*1.983471/1000</f>
        <v>1372.5222625800002</v>
      </c>
      <c r="L61" s="6">
        <f xml:space="preserve"> ('octsep cfs'!$K61*31 + 'octsep cfs'!$L61*31 + 'octsep cfs'!$M61*30)*1.983471/1000</f>
        <v>864.11897585999998</v>
      </c>
      <c r="M61" s="6">
        <f xml:space="preserve"> ('octsep cfs'!$L61*31 + 'octsep cfs'!$M61*30)*1.983471/1000</f>
        <v>382.54808482800001</v>
      </c>
      <c r="N61" s="6">
        <f xml:space="preserve"> 'octsep cfs'!$M61*30*1.983471/1000</f>
        <v>131.80164795000002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491.62708900199999</v>
      </c>
      <c r="C62" s="6">
        <f xml:space="preserve"> ('octsep cfs'!$B62*31 + 'octsep cfs'!$C62*30 + 'octsep cfs'!$D62*31 + 'octsep cfs'!$E62*31 + 'octsep cfs'!$F62*28+'octsep cfs'!$G62*31)*1.983471/1000</f>
        <v>359.82544105199997</v>
      </c>
      <c r="D62" s="6">
        <f xml:space="preserve"> ('octsep cfs'!$C62*30 + 'octsep cfs'!$D62*31 + 'octsep cfs'!$E62*31 + 'octsep cfs'!$F62*28+'octsep cfs'!$G62*31)*1.983471/1000</f>
        <v>266.30279993099998</v>
      </c>
      <c r="E62" s="6">
        <f>('octsep cfs'!$D62*31 + 'octsep cfs'!$E62*31 + 'octsep cfs'!$F62*28+'octsep cfs'!$G62*31)*1.983471/1000</f>
        <v>206.322636891</v>
      </c>
      <c r="F62" s="6">
        <f>('octsep cfs'!$E62*31 + 'octsep cfs'!$F62*28+'octsep cfs'!$G62*31)*1.983471/1000</f>
        <v>152.09057280900001</v>
      </c>
      <c r="G62" s="6">
        <f>('octsep cfs'!$F62*28+'octsep cfs'!$G62*31)*1.983471/1000</f>
        <v>101.79371519099999</v>
      </c>
      <c r="H62" s="6">
        <f xml:space="preserve"> 'octsep cfs'!$G62*31*1.983471/1000</f>
        <v>65.361319862999991</v>
      </c>
      <c r="I62" s="6">
        <f xml:space="preserve"> ('octsep cfs'!$H62*30 + 'octsep cfs'!$I62*31 + 'octsep cfs'!$J62*30 + 'octsep cfs'!$K62*31 + 'octsep cfs'!$L62*31 + 'octsep cfs'!$M62*30)*1.983471/1000</f>
        <v>2252.7668576699998</v>
      </c>
      <c r="J62" s="6">
        <f xml:space="preserve"> ('octsep cfs'!$I62*31 + 'octsep cfs'!$J62*30 + 'octsep cfs'!$K62*31 + 'octsep cfs'!$L62*31 + 'octsep cfs'!$M62*30)*1.983471/1000</f>
        <v>2136.9718206900002</v>
      </c>
      <c r="K62" s="6">
        <f xml:space="preserve"> ('octsep cfs'!$J62*30 + 'octsep cfs'!$K62*31 + 'octsep cfs'!$L62*31 + 'octsep cfs'!$M62*30)*1.983471/1000</f>
        <v>1708.3417541189999</v>
      </c>
      <c r="L62" s="6">
        <f xml:space="preserve"> ('octsep cfs'!$K62*31 + 'octsep cfs'!$L62*31 + 'octsep cfs'!$M62*30)*1.983471/1000</f>
        <v>978.88062444900004</v>
      </c>
      <c r="M62" s="6">
        <f xml:space="preserve"> ('octsep cfs'!$L62*31 + 'octsep cfs'!$M62*30)*1.983471/1000</f>
        <v>496.38741940199998</v>
      </c>
      <c r="N62" s="6">
        <f xml:space="preserve"> 'octsep cfs'!$M62*30*1.983471/1000</f>
        <v>138.40660638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494.802626073</v>
      </c>
      <c r="C63" s="6">
        <f xml:space="preserve"> ('octsep cfs'!$B63*31 + 'octsep cfs'!$C63*30 + 'octsep cfs'!$D63*31 + 'octsep cfs'!$E63*31 + 'octsep cfs'!$F63*28+'octsep cfs'!$G63*31)*1.983471/1000</f>
        <v>356.39601969300003</v>
      </c>
      <c r="D63" s="6">
        <f xml:space="preserve"> ('octsep cfs'!$C63*30 + 'octsep cfs'!$D63*31 + 'octsep cfs'!$E63*31 + 'octsep cfs'!$F63*28+'octsep cfs'!$G63*31)*1.983471/1000</f>
        <v>268.28428746000003</v>
      </c>
      <c r="E63" s="6">
        <f>('octsep cfs'!$D63*31 + 'octsep cfs'!$E63*31 + 'octsep cfs'!$F63*28+'octsep cfs'!$G63*31)*1.983471/1000</f>
        <v>202.53222381</v>
      </c>
      <c r="F63" s="6">
        <f>('octsep cfs'!$E63*31 + 'octsep cfs'!$F63*28+'octsep cfs'!$G63*31)*1.983471/1000</f>
        <v>139.01553197699999</v>
      </c>
      <c r="G63" s="6">
        <f>('octsep cfs'!$F63*28+'octsep cfs'!$G63*31)*1.983471/1000</f>
        <v>78.20429458800001</v>
      </c>
      <c r="H63" s="6">
        <f xml:space="preserve"> 'octsep cfs'!$G63*31*1.983471/1000</f>
        <v>49.436031204000003</v>
      </c>
      <c r="I63" s="6">
        <f xml:space="preserve"> ('octsep cfs'!$H63*30 + 'octsep cfs'!$I63*31 + 'octsep cfs'!$J63*30 + 'octsep cfs'!$K63*31 + 'octsep cfs'!$L63*31 + 'octsep cfs'!$M63*30)*1.983471/1000</f>
        <v>2148.4898367870001</v>
      </c>
      <c r="J63" s="6">
        <f xml:space="preserve"> ('octsep cfs'!$I63*31 + 'octsep cfs'!$J63*30 + 'octsep cfs'!$K63*31 + 'octsep cfs'!$L63*31 + 'octsep cfs'!$M63*30)*1.983471/1000</f>
        <v>2014.8435608069999</v>
      </c>
      <c r="K63" s="6">
        <f xml:space="preserve"> ('octsep cfs'!$J63*30 + 'octsep cfs'!$K63*31 + 'octsep cfs'!$L63*31 + 'octsep cfs'!$M63*30)*1.983471/1000</f>
        <v>1501.360604856</v>
      </c>
      <c r="L63" s="6">
        <f xml:space="preserve"> ('octsep cfs'!$K63*31 + 'octsep cfs'!$L63*31 + 'octsep cfs'!$M63*30)*1.983471/1000</f>
        <v>856.93087695600002</v>
      </c>
      <c r="M63" s="6">
        <f xml:space="preserve"> ('octsep cfs'!$L63*31 + 'octsep cfs'!$M63*30)*1.983471/1000</f>
        <v>420.43039745699997</v>
      </c>
      <c r="N63" s="6">
        <f xml:space="preserve"> 'octsep cfs'!$M63*30*1.983471/1000</f>
        <v>175.89420827999999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471.77452776299998</v>
      </c>
      <c r="C64" s="6">
        <f xml:space="preserve"> ('octsep cfs'!$B64*31 + 'octsep cfs'!$C64*30 + 'octsep cfs'!$D64*31 + 'octsep cfs'!$E64*31 + 'octsep cfs'!$F64*29 + 'octsep cfs'!$G64*31)*1.983471/1000</f>
        <v>295.88031948299999</v>
      </c>
      <c r="D64" s="6">
        <f xml:space="preserve"> ('octsep cfs'!$C64*30 + 'octsep cfs'!$D64*31 + 'octsep cfs'!$E64*31 + 'octsep cfs'!$F64*29+'octsep cfs'!$G64*31)*1.983471/1000</f>
        <v>228.79734679199998</v>
      </c>
      <c r="E64" s="6">
        <f>('octsep cfs'!$D64*31 + 'octsep cfs'!$E64*31 + 'octsep cfs'!$F64*29+'octsep cfs'!$G64*31)*1.983471/1000</f>
        <v>172.38743155199998</v>
      </c>
      <c r="F64" s="6">
        <f>('octsep cfs'!$E64*31 + 'octsep cfs'!$F64*29+'octsep cfs'!$G64*31)*1.983471/1000</f>
        <v>115.38842542499999</v>
      </c>
      <c r="G64" s="6">
        <f>('octsep cfs'!$F64*29+'octsep cfs'!$G64*31)*1.983471/1000</f>
        <v>74.499170759999998</v>
      </c>
      <c r="H64" s="6">
        <f xml:space="preserve"> 'octsep cfs'!$G64*31*1.983471/1000</f>
        <v>45.623799941999998</v>
      </c>
      <c r="I64" s="6">
        <f xml:space="preserve"> ('octsep cfs'!$H64*30 + 'octsep cfs'!$I64*31 + 'octsep cfs'!$J64*30 + 'octsep cfs'!$K64*31 + 'octsep cfs'!$L64*31 + 'octsep cfs'!$M64*30)*1.983471/1000</f>
        <v>2234.0666930820003</v>
      </c>
      <c r="J64" s="6">
        <f xml:space="preserve"> ('octsep cfs'!$I64*31 + 'octsep cfs'!$J64*30 + 'octsep cfs'!$K64*31 + 'octsep cfs'!$L64*31 + 'octsep cfs'!$M64*30)*1.983471/1000</f>
        <v>2043.1774440419999</v>
      </c>
      <c r="K64" s="6">
        <f xml:space="preserve"> ('octsep cfs'!$J64*30 + 'octsep cfs'!$K64*31 + 'octsep cfs'!$L64*31 + 'octsep cfs'!$M64*30)*1.983471/1000</f>
        <v>1623.2171292119999</v>
      </c>
      <c r="L64" s="6">
        <f xml:space="preserve"> ('octsep cfs'!$K64*31 + 'octsep cfs'!$L64*31 + 'octsep cfs'!$M64*30)*1.983471/1000</f>
        <v>955.28326996199996</v>
      </c>
      <c r="M64" s="6">
        <f xml:space="preserve"> ('octsep cfs'!$L64*31 + 'octsep cfs'!$M64*30)*1.983471/1000</f>
        <v>460.30808191200003</v>
      </c>
      <c r="N64" s="6">
        <f xml:space="preserve"> 'octsep cfs'!$M64*30*1.983471/1000</f>
        <v>152.74710170999998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557.68659065700001</v>
      </c>
      <c r="C65" s="6">
        <f xml:space="preserve"> ('octsep cfs'!$B65*31 + 'octsep cfs'!$C65*30 + 'octsep cfs'!$D65*31 + 'octsep cfs'!$E65*31 + 'octsep cfs'!$F65*28+'octsep cfs'!$G65*31)*1.983471/1000</f>
        <v>404.93948894700003</v>
      </c>
      <c r="D65" s="6">
        <f xml:space="preserve"> ('octsep cfs'!$C65*30 + 'octsep cfs'!$D65*31 + 'octsep cfs'!$E65*31 + 'octsep cfs'!$F65*28+'octsep cfs'!$G65*31)*1.983471/1000</f>
        <v>279.44329530599998</v>
      </c>
      <c r="E65" s="6">
        <f>('octsep cfs'!$D65*31 + 'octsep cfs'!$E65*31 + 'octsep cfs'!$F65*28+'octsep cfs'!$G65*31)*1.983471/1000</f>
        <v>198.99371154600001</v>
      </c>
      <c r="F65" s="6">
        <f>('octsep cfs'!$E65*31 + 'octsep cfs'!$F65*28+'octsep cfs'!$G65*31)*1.983471/1000</f>
        <v>131.48032564799999</v>
      </c>
      <c r="G65" s="6">
        <f>('octsep cfs'!$F65*28+'octsep cfs'!$G65*31)*1.983471/1000</f>
        <v>68.517022224000002</v>
      </c>
      <c r="H65" s="6">
        <f xml:space="preserve"> 'octsep cfs'!$G65*31*1.983471/1000</f>
        <v>37.138511004000001</v>
      </c>
      <c r="I65" s="6">
        <f xml:space="preserve"> ('octsep cfs'!$H65*30 + 'octsep cfs'!$I65*31 + 'octsep cfs'!$J65*30 + 'octsep cfs'!$K65*31 + 'octsep cfs'!$L65*31 + 'octsep cfs'!$M65*30)*1.983471/1000</f>
        <v>1994.6518260270002</v>
      </c>
      <c r="J65" s="6">
        <f xml:space="preserve"> ('octsep cfs'!$I65*31 + 'octsep cfs'!$J65*30 + 'octsep cfs'!$K65*31 + 'octsep cfs'!$L65*31 + 'octsep cfs'!$M65*30)*1.983471/1000</f>
        <v>1884.5096813970001</v>
      </c>
      <c r="K65" s="6">
        <f xml:space="preserve"> ('octsep cfs'!$J65*30 + 'octsep cfs'!$K65*31 + 'octsep cfs'!$L65*31 + 'octsep cfs'!$M65*30)*1.983471/1000</f>
        <v>1562.560602561</v>
      </c>
      <c r="L65" s="6">
        <f xml:space="preserve"> ('octsep cfs'!$K65*31 + 'octsep cfs'!$L65*31 + 'octsep cfs'!$M65*30)*1.983471/1000</f>
        <v>964.24657541099998</v>
      </c>
      <c r="M65" s="6">
        <f xml:space="preserve"> ('octsep cfs'!$L65*31 + 'octsep cfs'!$M65*30)*1.983471/1000</f>
        <v>482.18378357099999</v>
      </c>
      <c r="N65" s="6">
        <f xml:space="preserve"> 'octsep cfs'!$M65*30*1.983471/1000</f>
        <v>153.16363062000002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577.28130066599999</v>
      </c>
      <c r="C66" s="6">
        <f xml:space="preserve"> ('octsep cfs'!$B66*31 + 'octsep cfs'!$C66*30 + 'octsep cfs'!$D66*31 + 'octsep cfs'!$E66*31 + 'octsep cfs'!$F66*28+'octsep cfs'!$G66*31)*1.983471/1000</f>
        <v>424.117670046</v>
      </c>
      <c r="D66" s="6">
        <f xml:space="preserve"> ('octsep cfs'!$C66*30 + 'octsep cfs'!$D66*31 + 'octsep cfs'!$E66*31 + 'octsep cfs'!$F66*28+'octsep cfs'!$G66*31)*1.983471/1000</f>
        <v>342.093210312</v>
      </c>
      <c r="E66" s="6">
        <f>('octsep cfs'!$D66*31 + 'octsep cfs'!$E66*31 + 'octsep cfs'!$F66*28+'octsep cfs'!$G66*31)*1.983471/1000</f>
        <v>227.845280712</v>
      </c>
      <c r="F66" s="6">
        <f>('octsep cfs'!$E66*31 + 'octsep cfs'!$F66*28+'octsep cfs'!$G66*31)*1.983471/1000</f>
        <v>149.51007703799999</v>
      </c>
      <c r="G66" s="6">
        <f>('octsep cfs'!$F66*28+'octsep cfs'!$G66*31)*1.983471/1000</f>
        <v>80.705451518999993</v>
      </c>
      <c r="H66" s="6">
        <f xml:space="preserve"> 'octsep cfs'!$G66*31*1.983471/1000</f>
        <v>40.274378655</v>
      </c>
      <c r="I66" s="6">
        <f xml:space="preserve"> ('octsep cfs'!$H66*30 + 'octsep cfs'!$I66*31 + 'octsep cfs'!$J66*30 + 'octsep cfs'!$K66*31 + 'octsep cfs'!$L66*31 + 'octsep cfs'!$M66*30)*1.983471/1000</f>
        <v>2302.4409053939999</v>
      </c>
      <c r="J66" s="6">
        <f xml:space="preserve"> ('octsep cfs'!$I66*31 + 'octsep cfs'!$J66*30 + 'octsep cfs'!$K66*31 + 'octsep cfs'!$L66*31 + 'octsep cfs'!$M66*30)*1.983471/1000</f>
        <v>2144.6359526339998</v>
      </c>
      <c r="K66" s="6">
        <f xml:space="preserve"> ('octsep cfs'!$J66*30 + 'octsep cfs'!$K66*31 + 'octsep cfs'!$L66*31 + 'octsep cfs'!$M66*30)*1.983471/1000</f>
        <v>1805.5318331190001</v>
      </c>
      <c r="L66" s="6">
        <f xml:space="preserve"> ('octsep cfs'!$K66*31 + 'octsep cfs'!$L66*31 + 'octsep cfs'!$M66*30)*1.983471/1000</f>
        <v>1196.447558439</v>
      </c>
      <c r="M66" s="6">
        <f xml:space="preserve"> ('octsep cfs'!$L66*31 + 'octsep cfs'!$M66*30)*1.983471/1000</f>
        <v>542.21948379900005</v>
      </c>
      <c r="N66" s="6">
        <f xml:space="preserve"> 'octsep cfs'!$M66*30*1.983471/1000</f>
        <v>174.58511741999999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645.34410803100002</v>
      </c>
      <c r="C67" s="6">
        <f xml:space="preserve"> ('octsep cfs'!$B67*31 + 'octsep cfs'!$C67*30 + 'octsep cfs'!$D67*31 + 'octsep cfs'!$E67*31 + 'octsep cfs'!$F67*28+'octsep cfs'!$G67*31)*1.983471/1000</f>
        <v>470.758990611</v>
      </c>
      <c r="D67" s="6">
        <f xml:space="preserve"> ('octsep cfs'!$C67*30 + 'octsep cfs'!$D67*31 + 'octsep cfs'!$E67*31 + 'octsep cfs'!$F67*28+'octsep cfs'!$G67*31)*1.983471/1000</f>
        <v>371.27205219299998</v>
      </c>
      <c r="E67" s="6">
        <f>('octsep cfs'!$D67*31 + 'octsep cfs'!$E67*31 + 'octsep cfs'!$F67*28+'octsep cfs'!$G67*31)*1.983471/1000</f>
        <v>244.17123051299998</v>
      </c>
      <c r="F67" s="6">
        <f>('octsep cfs'!$E67*31 + 'octsep cfs'!$F67*28+'octsep cfs'!$G67*31)*1.983471/1000</f>
        <v>159.50280393600002</v>
      </c>
      <c r="G67" s="6">
        <f>('octsep cfs'!$F67*28+'octsep cfs'!$G67*31)*1.983471/1000</f>
        <v>94.264459275000007</v>
      </c>
      <c r="H67" s="6">
        <f xml:space="preserve"> 'octsep cfs'!$G67*31*1.983471/1000</f>
        <v>43.225783502999995</v>
      </c>
      <c r="I67" s="6">
        <f xml:space="preserve"> ('octsep cfs'!$H67*30 + 'octsep cfs'!$I67*31 + 'octsep cfs'!$J67*30 + 'octsep cfs'!$K67*31 + 'octsep cfs'!$L67*31 + 'octsep cfs'!$M67*30)*1.983471/1000</f>
        <v>2593.8127952939999</v>
      </c>
      <c r="J67" s="6">
        <f xml:space="preserve"> ('octsep cfs'!$I67*31 + 'octsep cfs'!$J67*30 + 'octsep cfs'!$K67*31 + 'octsep cfs'!$L67*31 + 'octsep cfs'!$M67*30)*1.983471/1000</f>
        <v>2478.0177583139998</v>
      </c>
      <c r="K67" s="6">
        <f xml:space="preserve"> ('octsep cfs'!$J67*30 + 'octsep cfs'!$K67*31 + 'octsep cfs'!$L67*31 + 'octsep cfs'!$M67*30)*1.983471/1000</f>
        <v>2046.067361289</v>
      </c>
      <c r="L67" s="6">
        <f xml:space="preserve"> ('octsep cfs'!$K67*31 + 'octsep cfs'!$L67*31 + 'octsep cfs'!$M67*30)*1.983471/1000</f>
        <v>1450.3715158589998</v>
      </c>
      <c r="M67" s="6">
        <f xml:space="preserve"> ('octsep cfs'!$L67*31 + 'octsep cfs'!$M67*30)*1.983471/1000</f>
        <v>700.53022166400001</v>
      </c>
      <c r="N67" s="6">
        <f xml:space="preserve"> 'octsep cfs'!$M67*30*1.983471/1000</f>
        <v>184.40329886999999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545.549731608</v>
      </c>
      <c r="C68" s="6">
        <f xml:space="preserve"> ('octsep cfs'!$B68*31 + 'octsep cfs'!$C68*30 + 'octsep cfs'!$D68*31 + 'octsep cfs'!$E68*31 + 'octsep cfs'!$F68*29 + 'octsep cfs'!$G68*31)*1.983471/1000</f>
        <v>361.14643273799999</v>
      </c>
      <c r="D68" s="6">
        <f xml:space="preserve"> ('octsep cfs'!$C68*30 + 'octsep cfs'!$D68*31 + 'octsep cfs'!$E68*31 + 'octsep cfs'!$F68*29+'octsep cfs'!$G68*31)*1.983471/1000</f>
        <v>272.85023770200002</v>
      </c>
      <c r="E68" s="6">
        <f>('octsep cfs'!$D68*31 + 'octsep cfs'!$E68*31 + 'octsep cfs'!$F68*29+'octsep cfs'!$G68*31)*1.983471/1000</f>
        <v>223.69982632200001</v>
      </c>
      <c r="F68" s="6">
        <f>('octsep cfs'!$E68*31 + 'octsep cfs'!$F68*29+'octsep cfs'!$G68*31)*1.983471/1000</f>
        <v>174.38677032000001</v>
      </c>
      <c r="G68" s="6">
        <f>('octsep cfs'!$F68*29+'octsep cfs'!$G68*31)*1.983471/1000</f>
        <v>116.649912981</v>
      </c>
      <c r="H68" s="6">
        <f xml:space="preserve"> 'octsep cfs'!$G68*31*1.983471/1000</f>
        <v>68.62016271600001</v>
      </c>
      <c r="I68" s="6">
        <f xml:space="preserve"> ('octsep cfs'!$H68*30 + 'octsep cfs'!$I68*31 + 'octsep cfs'!$J68*30 + 'octsep cfs'!$K68*31 + 'octsep cfs'!$L68*31 + 'octsep cfs'!$M68*30)*1.983471/1000</f>
        <v>1981.0333141409999</v>
      </c>
      <c r="J68" s="6">
        <f xml:space="preserve"> ('octsep cfs'!$I68*31 + 'octsep cfs'!$J68*30 + 'octsep cfs'!$K68*31 + 'octsep cfs'!$L68*31 + 'octsep cfs'!$M68*30)*1.983471/1000</f>
        <v>1816.0283616510001</v>
      </c>
      <c r="K68" s="6">
        <f xml:space="preserve"> ('octsep cfs'!$J68*30 + 'octsep cfs'!$K68*31 + 'octsep cfs'!$L68*31 + 'octsep cfs'!$M68*30)*1.983471/1000</f>
        <v>1387.39829508</v>
      </c>
      <c r="L68" s="6">
        <f xml:space="preserve"> ('octsep cfs'!$K68*31 + 'octsep cfs'!$L68*31 + 'octsep cfs'!$M68*30)*1.983471/1000</f>
        <v>759.39170706000004</v>
      </c>
      <c r="M68" s="6">
        <f xml:space="preserve"> ('octsep cfs'!$L68*31 + 'octsep cfs'!$M68*30)*1.983471/1000</f>
        <v>402.517670856</v>
      </c>
      <c r="N68" s="6">
        <f xml:space="preserve"> 'octsep cfs'!$M68*30*1.983471/1000</f>
        <v>135.90743291999999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460.10576786999997</v>
      </c>
      <c r="C69" s="6">
        <f xml:space="preserve"> ('octsep cfs'!$B69*31 + 'octsep cfs'!$C69*30 + 'octsep cfs'!$D69*31 + 'octsep cfs'!$E69*31 + 'octsep cfs'!$F69*28+'octsep cfs'!$G69*31)*1.983471/1000</f>
        <v>324.19833495</v>
      </c>
      <c r="D69" s="6">
        <f xml:space="preserve"> ('octsep cfs'!$C69*30 + 'octsep cfs'!$D69*31 + 'octsep cfs'!$E69*31 + 'octsep cfs'!$F69*28+'octsep cfs'!$G69*31)*1.983471/1000</f>
        <v>205.588752621</v>
      </c>
      <c r="E69" s="6">
        <f>('octsep cfs'!$D69*31 + 'octsep cfs'!$E69*31 + 'octsep cfs'!$F69*28+'octsep cfs'!$G69*31)*1.983471/1000</f>
        <v>143.28792851100002</v>
      </c>
      <c r="F69" s="6">
        <f>('octsep cfs'!$E69*31 + 'octsep cfs'!$F69*28+'octsep cfs'!$G69*31)*1.983471/1000</f>
        <v>97.418178165</v>
      </c>
      <c r="G69" s="6">
        <f>('octsep cfs'!$F69*28+'octsep cfs'!$G69*31)*1.983471/1000</f>
        <v>65.62908844799999</v>
      </c>
      <c r="H69" s="6">
        <f xml:space="preserve"> 'octsep cfs'!$G69*31*1.983471/1000</f>
        <v>42.303469488000005</v>
      </c>
      <c r="I69" s="6">
        <f xml:space="preserve"> ('octsep cfs'!$H69*30 + 'octsep cfs'!$I69*31 + 'octsep cfs'!$J69*30 + 'octsep cfs'!$K69*31 + 'octsep cfs'!$L69*31 + 'octsep cfs'!$M69*30)*1.983471/1000</f>
        <v>1724.153984931</v>
      </c>
      <c r="J69" s="6">
        <f xml:space="preserve"> ('octsep cfs'!$I69*31 + 'octsep cfs'!$J69*30 + 'octsep cfs'!$K69*31 + 'octsep cfs'!$L69*31 + 'octsep cfs'!$M69*30)*1.983471/1000</f>
        <v>1634.6597734109998</v>
      </c>
      <c r="K69" s="6">
        <f xml:space="preserve"> ('octsep cfs'!$J69*30 + 'octsep cfs'!$K69*31 + 'octsep cfs'!$L69*31 + 'octsep cfs'!$M69*30)*1.983471/1000</f>
        <v>1120.746404253</v>
      </c>
      <c r="L69" s="6">
        <f xml:space="preserve"> ('octsep cfs'!$K69*31 + 'octsep cfs'!$L69*31 + 'octsep cfs'!$M69*30)*1.983471/1000</f>
        <v>725.698485183</v>
      </c>
      <c r="M69" s="6">
        <f xml:space="preserve"> ('octsep cfs'!$L69*31 + 'octsep cfs'!$M69*30)*1.983471/1000</f>
        <v>378.72395273999996</v>
      </c>
      <c r="N69" s="6">
        <f xml:space="preserve"> 'octsep cfs'!$M69*30*1.983471/1000</f>
        <v>126.62478864000001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447.63568569299997</v>
      </c>
      <c r="C70" s="6">
        <f xml:space="preserve"> ('octsep cfs'!$B70*31 + 'octsep cfs'!$C70*30 + 'octsep cfs'!$D70*31 + 'octsep cfs'!$E70*31 + 'octsep cfs'!$F70*28+'octsep cfs'!$G70*31)*1.983471/1000</f>
        <v>321.01089705300001</v>
      </c>
      <c r="D70" s="6">
        <f xml:space="preserve"> ('octsep cfs'!$C70*30 + 'octsep cfs'!$D70*31 + 'octsep cfs'!$E70*31 + 'octsep cfs'!$F70*28+'octsep cfs'!$G70*31)*1.983471/1000</f>
        <v>241.56891656099998</v>
      </c>
      <c r="E70" s="6">
        <f>('octsep cfs'!$D70*31 + 'octsep cfs'!$E70*31 + 'octsep cfs'!$F70*28+'octsep cfs'!$G70*31)*1.983471/1000</f>
        <v>192.35900105100001</v>
      </c>
      <c r="F70" s="6">
        <f>('octsep cfs'!$E70*31 + 'octsep cfs'!$F70*28+'octsep cfs'!$G70*31)*1.983471/1000</f>
        <v>142.86148224600001</v>
      </c>
      <c r="G70" s="6">
        <f>('octsep cfs'!$F70*28+'octsep cfs'!$G70*31)*1.983471/1000</f>
        <v>84.202310892</v>
      </c>
      <c r="H70" s="6">
        <f xml:space="preserve"> 'octsep cfs'!$G70*31*1.983471/1000</f>
        <v>45.992725548000003</v>
      </c>
      <c r="I70" s="6">
        <f xml:space="preserve"> ('octsep cfs'!$H70*30 + 'octsep cfs'!$I70*31 + 'octsep cfs'!$J70*30 + 'octsep cfs'!$K70*31 + 'octsep cfs'!$L70*31 + 'octsep cfs'!$M70*30)*1.983471/1000</f>
        <v>2153.795621712</v>
      </c>
      <c r="J70" s="6">
        <f xml:space="preserve"> ('octsep cfs'!$I70*31 + 'octsep cfs'!$J70*30 + 'octsep cfs'!$K70*31 + 'octsep cfs'!$L70*31 + 'octsep cfs'!$M70*30)*1.983471/1000</f>
        <v>1980.519595152</v>
      </c>
      <c r="K70" s="6">
        <f xml:space="preserve"> ('octsep cfs'!$J70*30 + 'octsep cfs'!$K70*31 + 'octsep cfs'!$L70*31 + 'octsep cfs'!$M70*30)*1.983471/1000</f>
        <v>1487.6964731369999</v>
      </c>
      <c r="L70" s="6">
        <f xml:space="preserve"> ('octsep cfs'!$K70*31 + 'octsep cfs'!$L70*31 + 'octsep cfs'!$M70*30)*1.983471/1000</f>
        <v>981.25682270699997</v>
      </c>
      <c r="M70" s="6">
        <f xml:space="preserve"> ('octsep cfs'!$L70*31 + 'octsep cfs'!$M70*30)*1.983471/1000</f>
        <v>467.09750314500002</v>
      </c>
      <c r="N70" s="6">
        <f xml:space="preserve"> 'octsep cfs'!$M70*30*1.983471/1000</f>
        <v>164.88594423000001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423.00692628600001</v>
      </c>
      <c r="C71" s="6">
        <f xml:space="preserve"> ('octsep cfs'!$B71*31 + 'octsep cfs'!$C71*30 + 'octsep cfs'!$D71*31 + 'octsep cfs'!$E71*31 + 'octsep cfs'!$F71*28+'octsep cfs'!$G71*31)*1.983471/1000</f>
        <v>258.120982056</v>
      </c>
      <c r="D71" s="6">
        <f xml:space="preserve"> ('octsep cfs'!$C71*30 + 'octsep cfs'!$D71*31 + 'octsep cfs'!$E71*31 + 'octsep cfs'!$F71*28+'octsep cfs'!$G71*31)*1.983471/1000</f>
        <v>184.21288565400002</v>
      </c>
      <c r="E71" s="6">
        <f>('octsep cfs'!$D71*31 + 'octsep cfs'!$E71*31 + 'octsep cfs'!$F71*28+'octsep cfs'!$G71*31)*1.983471/1000</f>
        <v>142.79801117399998</v>
      </c>
      <c r="F71" s="6">
        <f>('octsep cfs'!$E71*31 + 'octsep cfs'!$F71*28+'octsep cfs'!$G71*31)*1.983471/1000</f>
        <v>100.43305408499999</v>
      </c>
      <c r="G71" s="6">
        <f>('octsep cfs'!$F71*28+'octsep cfs'!$G71*31)*1.983471/1000</f>
        <v>72.640658432999999</v>
      </c>
      <c r="H71" s="6">
        <f xml:space="preserve"> 'octsep cfs'!$G71*31*1.983471/1000</f>
        <v>47.038014765</v>
      </c>
      <c r="I71" s="6">
        <f xml:space="preserve"> ('octsep cfs'!$H71*30 + 'octsep cfs'!$I71*31 + 'octsep cfs'!$J71*30 + 'octsep cfs'!$K71*31 + 'octsep cfs'!$L71*31 + 'octsep cfs'!$M71*30)*1.983471/1000</f>
        <v>2150.2174400280001</v>
      </c>
      <c r="J71" s="6">
        <f xml:space="preserve"> ('octsep cfs'!$I71*31 + 'octsep cfs'!$J71*30 + 'octsep cfs'!$K71*31 + 'octsep cfs'!$L71*31 + 'octsep cfs'!$M71*30)*1.983471/1000</f>
        <v>2061.913311108</v>
      </c>
      <c r="K71" s="6">
        <f xml:space="preserve"> ('octsep cfs'!$J71*30 + 'octsep cfs'!$K71*31 + 'octsep cfs'!$L71*31 + 'octsep cfs'!$M71*30)*1.983471/1000</f>
        <v>1677.8617552620001</v>
      </c>
      <c r="L71" s="6">
        <f xml:space="preserve"> ('octsep cfs'!$K71*31 + 'octsep cfs'!$L71*31 + 'octsep cfs'!$M71*30)*1.983471/1000</f>
        <v>1030.099796082</v>
      </c>
      <c r="M71" s="6">
        <f xml:space="preserve"> ('octsep cfs'!$L71*31 + 'octsep cfs'!$M71*30)*1.983471/1000</f>
        <v>552.83303711999997</v>
      </c>
      <c r="N71" s="6">
        <f xml:space="preserve"> 'octsep cfs'!$M71*30*1.983471/1000</f>
        <v>208.50247152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719.27402261400005</v>
      </c>
      <c r="C72" s="6">
        <f xml:space="preserve"> ('octsep cfs'!$B72*31 + 'octsep cfs'!$C72*30 + 'octsep cfs'!$D72*31 + 'octsep cfs'!$E72*31 + 'octsep cfs'!$F72*29 + 'octsep cfs'!$G72*31)*1.983471/1000</f>
        <v>510.77155109400002</v>
      </c>
      <c r="D72" s="6">
        <f xml:space="preserve"> ('octsep cfs'!$C72*30 + 'octsep cfs'!$D72*31 + 'octsep cfs'!$E72*31 + 'octsep cfs'!$F72*29+'octsep cfs'!$G72*31)*1.983471/1000</f>
        <v>365.722300335</v>
      </c>
      <c r="E72" s="6">
        <f>('octsep cfs'!$D72*31 + 'octsep cfs'!$E72*31 + 'octsep cfs'!$F72*29+'octsep cfs'!$G72*31)*1.983471/1000</f>
        <v>259.92395719500001</v>
      </c>
      <c r="F72" s="6">
        <f>('octsep cfs'!$E72*31 + 'octsep cfs'!$F72*29+'octsep cfs'!$G72*31)*1.983471/1000</f>
        <v>169.10677051800002</v>
      </c>
      <c r="G72" s="6">
        <f>('octsep cfs'!$F72*29+'octsep cfs'!$G72*31)*1.983471/1000</f>
        <v>97.104789746999998</v>
      </c>
      <c r="H72" s="6">
        <f xml:space="preserve"> 'octsep cfs'!$G72*31*1.983471/1000</f>
        <v>47.406940370999997</v>
      </c>
      <c r="I72" s="6">
        <f xml:space="preserve"> ('octsep cfs'!$H72*30 + 'octsep cfs'!$I72*31 + 'octsep cfs'!$J72*30 + 'octsep cfs'!$K72*31 + 'octsep cfs'!$L72*31 + 'octsep cfs'!$M72*30)*1.983471/1000</f>
        <v>2532.1010620709999</v>
      </c>
      <c r="J72" s="6">
        <f xml:space="preserve"> ('octsep cfs'!$I72*31 + 'octsep cfs'!$J72*30 + 'octsep cfs'!$K72*31 + 'octsep cfs'!$L72*31 + 'octsep cfs'!$M72*30)*1.983471/1000</f>
        <v>2399.585364561</v>
      </c>
      <c r="K72" s="6">
        <f xml:space="preserve"> ('octsep cfs'!$J72*30 + 'octsep cfs'!$K72*31 + 'octsep cfs'!$L72*31 + 'octsep cfs'!$M72*30)*1.983471/1000</f>
        <v>2067.4293439590001</v>
      </c>
      <c r="L72" s="6">
        <f xml:space="preserve"> ('octsep cfs'!$K72*31 + 'octsep cfs'!$L72*31 + 'octsep cfs'!$M72*30)*1.983471/1000</f>
        <v>1405.921930749</v>
      </c>
      <c r="M72" s="6">
        <f xml:space="preserve"> ('octsep cfs'!$L72*31 + 'octsep cfs'!$M72*30)*1.983471/1000</f>
        <v>600.24989484599996</v>
      </c>
      <c r="N72" s="6">
        <f xml:space="preserve"> 'octsep cfs'!$M72*30*1.983471/1000</f>
        <v>167.62313420999999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550.71667356300009</v>
      </c>
      <c r="C73" s="6">
        <f xml:space="preserve"> ('octsep cfs'!$B73*31 + 'octsep cfs'!$C73*30 + 'octsep cfs'!$D73*31 + 'octsep cfs'!$E73*31 + 'octsep cfs'!$F73*28+'octsep cfs'!$G73*31)*1.983471/1000</f>
        <v>383.09353935299998</v>
      </c>
      <c r="D73" s="6">
        <f xml:space="preserve"> ('octsep cfs'!$C73*30 + 'octsep cfs'!$D73*31 + 'octsep cfs'!$E73*31 + 'octsep cfs'!$F73*28+'octsep cfs'!$G73*31)*1.983471/1000</f>
        <v>270.44825432100004</v>
      </c>
      <c r="E73" s="6">
        <f>('octsep cfs'!$D73*31 + 'octsep cfs'!$E73*31 + 'octsep cfs'!$F73*28+'octsep cfs'!$G73*31)*1.983471/1000</f>
        <v>192.67635641099997</v>
      </c>
      <c r="F73" s="6">
        <f>('octsep cfs'!$E73*31 + 'octsep cfs'!$F73*28+'octsep cfs'!$G73*31)*1.983471/1000</f>
        <v>133.21784624399999</v>
      </c>
      <c r="G73" s="6">
        <f>('octsep cfs'!$F73*28+'octsep cfs'!$G73*31)*1.983471/1000</f>
        <v>78.985782162000007</v>
      </c>
      <c r="H73" s="6">
        <f xml:space="preserve"> 'octsep cfs'!$G73*31*1.983471/1000</f>
        <v>46.607601557999999</v>
      </c>
      <c r="I73" s="6">
        <f xml:space="preserve"> ('octsep cfs'!$H73*30 + 'octsep cfs'!$I73*31 + 'octsep cfs'!$J73*30 + 'octsep cfs'!$K73*31 + 'octsep cfs'!$L73*31 + 'octsep cfs'!$M73*30)*1.983471/1000</f>
        <v>2670.860726289</v>
      </c>
      <c r="J73" s="6">
        <f xml:space="preserve"> ('octsep cfs'!$I73*31 + 'octsep cfs'!$J73*30 + 'octsep cfs'!$K73*31 + 'octsep cfs'!$L73*31 + 'octsep cfs'!$M73*30)*1.983471/1000</f>
        <v>2585.5318038690002</v>
      </c>
      <c r="K73" s="6">
        <f xml:space="preserve"> ('octsep cfs'!$J73*30 + 'octsep cfs'!$K73*31 + 'octsep cfs'!$L73*31 + 'octsep cfs'!$M73*30)*1.983471/1000</f>
        <v>2114.475292608</v>
      </c>
      <c r="L73" s="6">
        <f xml:space="preserve"> ('octsep cfs'!$K73*31 + 'octsep cfs'!$L73*31 + 'octsep cfs'!$M73*30)*1.983471/1000</f>
        <v>1394.2968072180001</v>
      </c>
      <c r="M73" s="6">
        <f xml:space="preserve"> ('octsep cfs'!$L73*31 + 'octsep cfs'!$M73*30)*1.983471/1000</f>
        <v>681.59402402699993</v>
      </c>
      <c r="N73" s="6">
        <f xml:space="preserve"> 'octsep cfs'!$M73*30*1.983471/1000</f>
        <v>263.66280002999997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833.25220015799994</v>
      </c>
      <c r="C74" s="6">
        <f xml:space="preserve"> ('octsep cfs'!$B74*31 + 'octsep cfs'!$C74*30 + 'octsep cfs'!$D74*31 + 'octsep cfs'!$E74*31 + 'octsep cfs'!$F74*28+'octsep cfs'!$G74*31)*1.983471/1000</f>
        <v>569.58940012799997</v>
      </c>
      <c r="D74" s="6">
        <f xml:space="preserve"> ('octsep cfs'!$C74*30 + 'octsep cfs'!$D74*31 + 'octsep cfs'!$E74*31 + 'octsep cfs'!$F74*28+'octsep cfs'!$G74*31)*1.983471/1000</f>
        <v>353.64494541599998</v>
      </c>
      <c r="E74" s="6">
        <f>('octsep cfs'!$D74*31 + 'octsep cfs'!$E74*31 + 'octsep cfs'!$F74*28+'octsep cfs'!$G74*31)*1.983471/1000</f>
        <v>248.084618796</v>
      </c>
      <c r="F74" s="6">
        <f>('octsep cfs'!$E74*31 + 'octsep cfs'!$F74*28+'octsep cfs'!$G74*31)*1.983471/1000</f>
        <v>164.27701863300001</v>
      </c>
      <c r="G74" s="6">
        <f>('octsep cfs'!$F74*28+'octsep cfs'!$G74*31)*1.983471/1000</f>
        <v>95.779831118999994</v>
      </c>
      <c r="H74" s="6">
        <f xml:space="preserve"> 'octsep cfs'!$G74*31*1.983471/1000</f>
        <v>56.015204510999993</v>
      </c>
      <c r="I74" s="6">
        <f xml:space="preserve"> ('octsep cfs'!$H74*30 + 'octsep cfs'!$I74*31 + 'octsep cfs'!$J74*30 + 'octsep cfs'!$K74*31 + 'octsep cfs'!$L74*31 + 'octsep cfs'!$M74*30)*1.983471/1000</f>
        <v>2260.0521466529999</v>
      </c>
      <c r="J74" s="6">
        <f xml:space="preserve"> ('octsep cfs'!$I74*31 + 'octsep cfs'!$J74*30 + 'octsep cfs'!$K74*31 + 'octsep cfs'!$L74*31 + 'octsep cfs'!$M74*30)*1.983471/1000</f>
        <v>2119.741408113</v>
      </c>
      <c r="K74" s="6">
        <f xml:space="preserve"> ('octsep cfs'!$J74*30 + 'octsep cfs'!$K74*31 + 'octsep cfs'!$L74*31 + 'octsep cfs'!$M74*30)*1.983471/1000</f>
        <v>1546.9844047979998</v>
      </c>
      <c r="L74" s="6">
        <f xml:space="preserve"> ('octsep cfs'!$K74*31 + 'octsep cfs'!$L74*31 + 'octsep cfs'!$M74*30)*1.983471/1000</f>
        <v>1102.6075619580001</v>
      </c>
      <c r="M74" s="6">
        <f xml:space="preserve"> ('octsep cfs'!$L74*31 + 'octsep cfs'!$M74*30)*1.983471/1000</f>
        <v>550.57188017999999</v>
      </c>
      <c r="N74" s="6">
        <f xml:space="preserve"> 'octsep cfs'!$M74*30*1.983471/1000</f>
        <v>206.24131457999999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546.82708693200004</v>
      </c>
      <c r="C75" s="6">
        <f xml:space="preserve"> ('octsep cfs'!$B75*31 + 'octsep cfs'!$C75*30 + 'octsep cfs'!$D75*31 + 'octsep cfs'!$E75*31 + 'octsep cfs'!$F75*28+'octsep cfs'!$G75*31)*1.983471/1000</f>
        <v>340.58577235199999</v>
      </c>
      <c r="D75" s="6">
        <f xml:space="preserve"> ('octsep cfs'!$C75*30 + 'octsep cfs'!$D75*31 + 'octsep cfs'!$E75*31 + 'octsep cfs'!$F75*28+'octsep cfs'!$G75*31)*1.983471/1000</f>
        <v>234.827098632</v>
      </c>
      <c r="E75" s="6">
        <f>('octsep cfs'!$D75*31 + 'octsep cfs'!$E75*31 + 'octsep cfs'!$F75*28+'octsep cfs'!$G75*31)*1.983471/1000</f>
        <v>164.85024175199999</v>
      </c>
      <c r="F75" s="6">
        <f>('octsep cfs'!$E75*31 + 'octsep cfs'!$F75*28+'octsep cfs'!$G75*31)*1.983471/1000</f>
        <v>117.99668979</v>
      </c>
      <c r="G75" s="6">
        <f>('octsep cfs'!$F75*28+'octsep cfs'!$G75*31)*1.983471/1000</f>
        <v>74.832393888000013</v>
      </c>
      <c r="H75" s="6">
        <f xml:space="preserve"> 'octsep cfs'!$G75*31*1.983471/1000</f>
        <v>46.730576759999998</v>
      </c>
      <c r="I75" s="6">
        <f xml:space="preserve"> ('octsep cfs'!$H75*30 + 'octsep cfs'!$I75*31 + 'octsep cfs'!$J75*30 + 'octsep cfs'!$K75*31 + 'octsep cfs'!$L75*31 + 'octsep cfs'!$M75*30)*1.983471/1000</f>
        <v>2555.1648628590001</v>
      </c>
      <c r="J75" s="6">
        <f xml:space="preserve"> ('octsep cfs'!$I75*31 + 'octsep cfs'!$J75*30 + 'octsep cfs'!$K75*31 + 'octsep cfs'!$L75*31 + 'octsep cfs'!$M75*30)*1.983471/1000</f>
        <v>2432.4673467990001</v>
      </c>
      <c r="K75" s="6">
        <f xml:space="preserve"> ('octsep cfs'!$J75*30 + 'octsep cfs'!$K75*31 + 'octsep cfs'!$L75*31 + 'octsep cfs'!$M75*30)*1.983471/1000</f>
        <v>2044.788022494</v>
      </c>
      <c r="L75" s="6">
        <f xml:space="preserve"> ('octsep cfs'!$K75*31 + 'octsep cfs'!$L75*31 + 'octsep cfs'!$M75*30)*1.983471/1000</f>
        <v>1384.7087084039999</v>
      </c>
      <c r="M75" s="6">
        <f xml:space="preserve"> ('octsep cfs'!$L75*31 + 'octsep cfs'!$M75*30)*1.983471/1000</f>
        <v>768.78740918699998</v>
      </c>
      <c r="N75" s="6">
        <f xml:space="preserve"> 'octsep cfs'!$M75*30*1.983471/1000</f>
        <v>178.69090238999999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679.78311500400002</v>
      </c>
      <c r="C76" s="6">
        <f xml:space="preserve"> ('octsep cfs'!$B76*31 + 'octsep cfs'!$C76*30 + 'octsep cfs'!$D76*31 + 'octsep cfs'!$E76*31 + 'octsep cfs'!$F76*29 + 'octsep cfs'!$G76*31)*1.983471/1000</f>
        <v>501.092212614</v>
      </c>
      <c r="D76" s="6">
        <f xml:space="preserve"> ('octsep cfs'!$C76*30 + 'octsep cfs'!$D76*31 + 'octsep cfs'!$E76*31 + 'octsep cfs'!$F76*29+'octsep cfs'!$G76*31)*1.983471/1000</f>
        <v>398.40791894399996</v>
      </c>
      <c r="E76" s="6">
        <f>('octsep cfs'!$D76*31 + 'octsep cfs'!$E76*31 + 'octsep cfs'!$F76*29+'octsep cfs'!$G76*31)*1.983471/1000</f>
        <v>239.055858804</v>
      </c>
      <c r="F76" s="6">
        <f>('octsep cfs'!$E76*31 + 'octsep cfs'!$F76*29+'octsep cfs'!$G76*31)*1.983471/1000</f>
        <v>159.24495270600002</v>
      </c>
      <c r="G76" s="6">
        <f>('octsep cfs'!$F76*29+'octsep cfs'!$G76*31)*1.983471/1000</f>
        <v>85.275368702999998</v>
      </c>
      <c r="H76" s="6">
        <f xml:space="preserve"> 'octsep cfs'!$G76*31*1.983471/1000</f>
        <v>38.798676230999995</v>
      </c>
      <c r="I76" s="6">
        <f xml:space="preserve"> ('octsep cfs'!$H76*30 + 'octsep cfs'!$I76*31 + 'octsep cfs'!$J76*30 + 'octsep cfs'!$K76*31 + 'octsep cfs'!$L76*31 + 'octsep cfs'!$M76*30)*1.983471/1000</f>
        <v>2295.7923106019998</v>
      </c>
      <c r="J76" s="6">
        <f xml:space="preserve"> ('octsep cfs'!$I76*31 + 'octsep cfs'!$J76*30 + 'octsep cfs'!$K76*31 + 'octsep cfs'!$L76*31 + 'octsep cfs'!$M76*30)*1.983471/1000</f>
        <v>2164.645208082</v>
      </c>
      <c r="K76" s="6">
        <f xml:space="preserve"> ('octsep cfs'!$J76*30 + 'octsep cfs'!$K76*31 + 'octsep cfs'!$L76*31 + 'octsep cfs'!$M76*30)*1.983471/1000</f>
        <v>1826.4634025820001</v>
      </c>
      <c r="L76" s="6">
        <f xml:space="preserve"> ('octsep cfs'!$K76*31 + 'octsep cfs'!$L76*31 + 'octsep cfs'!$M76*30)*1.983471/1000</f>
        <v>1290.688216062</v>
      </c>
      <c r="M76" s="6">
        <f xml:space="preserve"> ('octsep cfs'!$L76*31 + 'octsep cfs'!$M76*30)*1.983471/1000</f>
        <v>620.10443955599999</v>
      </c>
      <c r="N76" s="6">
        <f xml:space="preserve"> 'octsep cfs'!$M76*30*1.983471/1000</f>
        <v>228.67437158999999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539.05783102499993</v>
      </c>
      <c r="C77" s="6">
        <f xml:space="preserve"> ('octsep cfs'!$B77*31 + 'octsep cfs'!$C77*30 + 'octsep cfs'!$D77*31 + 'octsep cfs'!$E77*31 + 'octsep cfs'!$F77*28+'octsep cfs'!$G77*31)*1.983471/1000</f>
        <v>310.38345943500002</v>
      </c>
      <c r="D77" s="6">
        <f xml:space="preserve"> ('octsep cfs'!$C77*30 + 'octsep cfs'!$D77*31 + 'octsep cfs'!$E77*31 + 'octsep cfs'!$F77*28+'octsep cfs'!$G77*31)*1.983471/1000</f>
        <v>189.990736677</v>
      </c>
      <c r="E77" s="6">
        <f>('octsep cfs'!$D77*31 + 'octsep cfs'!$E77*31 + 'octsep cfs'!$F77*28+'octsep cfs'!$G77*31)*1.983471/1000</f>
        <v>125.48825975699999</v>
      </c>
      <c r="F77" s="6">
        <f>('octsep cfs'!$E77*31 + 'octsep cfs'!$F77*28+'octsep cfs'!$G77*31)*1.983471/1000</f>
        <v>93.330244433999994</v>
      </c>
      <c r="G77" s="6">
        <f>('octsep cfs'!$F77*28+'octsep cfs'!$G77*31)*1.983471/1000</f>
        <v>58.589749869000002</v>
      </c>
      <c r="H77" s="6">
        <f xml:space="preserve"> 'octsep cfs'!$G77*31*1.983471/1000</f>
        <v>34.986444968999997</v>
      </c>
      <c r="I77" s="6">
        <f xml:space="preserve"> ('octsep cfs'!$H77*30 + 'octsep cfs'!$I77*31 + 'octsep cfs'!$J77*30 + 'octsep cfs'!$K77*31 + 'octsep cfs'!$L77*31 + 'octsep cfs'!$M77*30)*1.983471/1000</f>
        <v>1726.192993119</v>
      </c>
      <c r="J77" s="6">
        <f xml:space="preserve"> ('octsep cfs'!$I77*31 + 'octsep cfs'!$J77*30 + 'octsep cfs'!$K77*31 + 'octsep cfs'!$L77*31 + 'octsep cfs'!$M77*30)*1.983471/1000</f>
        <v>1641.8756409090001</v>
      </c>
      <c r="K77" s="6">
        <f xml:space="preserve"> ('octsep cfs'!$J77*30 + 'octsep cfs'!$K77*31 + 'octsep cfs'!$L77*31 + 'octsep cfs'!$M77*30)*1.983471/1000</f>
        <v>1275.7169769540001</v>
      </c>
      <c r="L77" s="6">
        <f xml:space="preserve"> ('octsep cfs'!$K77*31 + 'octsep cfs'!$L77*31 + 'octsep cfs'!$M77*30)*1.983471/1000</f>
        <v>889.11864434400002</v>
      </c>
      <c r="M77" s="6">
        <f xml:space="preserve"> ('octsep cfs'!$L77*31 + 'octsep cfs'!$M77*30)*1.983471/1000</f>
        <v>476.78279203800003</v>
      </c>
      <c r="N77" s="6">
        <f xml:space="preserve"> 'octsep cfs'!$M77*30*1.983471/1000</f>
        <v>175.00164633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457.11667707300001</v>
      </c>
      <c r="C78" s="6">
        <f xml:space="preserve"> ('octsep cfs'!$B78*31 + 'octsep cfs'!$C78*30 + 'octsep cfs'!$D78*31 + 'octsep cfs'!$E78*31 + 'octsep cfs'!$F78*28+'octsep cfs'!$G78*31)*1.983471/1000</f>
        <v>282.11503074299998</v>
      </c>
      <c r="D78" s="6">
        <f xml:space="preserve"> ('octsep cfs'!$C78*30 + 'octsep cfs'!$D78*31 + 'octsep cfs'!$E78*31 + 'octsep cfs'!$F78*28+'octsep cfs'!$G78*31)*1.983471/1000</f>
        <v>214.84759524899999</v>
      </c>
      <c r="E78" s="6">
        <f>('octsep cfs'!$D78*31 + 'octsep cfs'!$E78*31 + 'octsep cfs'!$F78*28+'octsep cfs'!$G78*31)*1.983471/1000</f>
        <v>144.75173010899999</v>
      </c>
      <c r="F78" s="6">
        <f>('octsep cfs'!$E78*31 + 'octsep cfs'!$F78*28+'octsep cfs'!$G78*31)*1.983471/1000</f>
        <v>93.717021278999994</v>
      </c>
      <c r="G78" s="6">
        <f>('octsep cfs'!$F78*28+'octsep cfs'!$G78*31)*1.983471/1000</f>
        <v>58.792063911</v>
      </c>
      <c r="H78" s="6">
        <f xml:space="preserve"> 'octsep cfs'!$G78*31*1.983471/1000</f>
        <v>33.633717747000006</v>
      </c>
      <c r="I78" s="6">
        <f xml:space="preserve"> ('octsep cfs'!$H78*30 + 'octsep cfs'!$I78*31 + 'octsep cfs'!$J78*30 + 'octsep cfs'!$K78*31 + 'octsep cfs'!$L78*31 + 'octsep cfs'!$M78*30)*1.983471/1000</f>
        <v>2470.43296521</v>
      </c>
      <c r="J78" s="6">
        <f xml:space="preserve"> ('octsep cfs'!$I78*31 + 'octsep cfs'!$J78*30 + 'octsep cfs'!$K78*31 + 'octsep cfs'!$L78*31 + 'octsep cfs'!$M78*30)*1.983471/1000</f>
        <v>2368.8594152999999</v>
      </c>
      <c r="K78" s="6">
        <f xml:space="preserve"> ('octsep cfs'!$J78*30 + 'octsep cfs'!$K78*31 + 'octsep cfs'!$L78*31 + 'octsep cfs'!$M78*30)*1.983471/1000</f>
        <v>2008.2961230359999</v>
      </c>
      <c r="L78" s="6">
        <f xml:space="preserve"> ('octsep cfs'!$K78*31 + 'octsep cfs'!$L78*31 + 'octsep cfs'!$M78*30)*1.983471/1000</f>
        <v>1203.3837565260001</v>
      </c>
      <c r="M78" s="6">
        <f xml:space="preserve"> ('octsep cfs'!$L78*31 + 'octsep cfs'!$M78*30)*1.983471/1000</f>
        <v>502.30212992399998</v>
      </c>
      <c r="N78" s="6">
        <f xml:space="preserve"> 'octsep cfs'!$M78*30*1.983471/1000</f>
        <v>195.23305053000001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473.94047809499995</v>
      </c>
      <c r="C79" s="6">
        <f xml:space="preserve"> ('octsep cfs'!$B79*31 + 'octsep cfs'!$C79*30 + 'octsep cfs'!$D79*31 + 'octsep cfs'!$E79*31 + 'octsep cfs'!$F79*28+'octsep cfs'!$G79*31)*1.983471/1000</f>
        <v>278.70742756500005</v>
      </c>
      <c r="D79" s="6">
        <f xml:space="preserve"> ('octsep cfs'!$C79*30 + 'octsep cfs'!$D79*31 + 'octsep cfs'!$E79*31 + 'octsep cfs'!$F79*28+'octsep cfs'!$G79*31)*1.983471/1000</f>
        <v>200.864124699</v>
      </c>
      <c r="E79" s="6">
        <f>('octsep cfs'!$D79*31 + 'octsep cfs'!$E79*31 + 'octsep cfs'!$F79*28+'octsep cfs'!$G79*31)*1.983471/1000</f>
        <v>143.79966402900001</v>
      </c>
      <c r="F79" s="6">
        <f>('octsep cfs'!$E79*31 + 'octsep cfs'!$F79*28+'octsep cfs'!$G79*31)*1.983471/1000</f>
        <v>103.217847369</v>
      </c>
      <c r="G79" s="6">
        <f>('octsep cfs'!$F79*28+'octsep cfs'!$G79*31)*1.983471/1000</f>
        <v>76.04032772699999</v>
      </c>
      <c r="H79" s="6">
        <f xml:space="preserve"> 'octsep cfs'!$G79*31*1.983471/1000</f>
        <v>48.882642795000002</v>
      </c>
      <c r="I79" s="6">
        <f xml:space="preserve"> ('octsep cfs'!$H79*30 + 'octsep cfs'!$I79*31 + 'octsep cfs'!$J79*30 + 'octsep cfs'!$K79*31 + 'octsep cfs'!$L79*31 + 'octsep cfs'!$M79*30)*1.983471/1000</f>
        <v>2066.5665340740002</v>
      </c>
      <c r="J79" s="6">
        <f xml:space="preserve"> ('octsep cfs'!$I79*31 + 'octsep cfs'!$J79*30 + 'octsep cfs'!$K79*31 + 'octsep cfs'!$L79*31 + 'octsep cfs'!$M79*30)*1.983471/1000</f>
        <v>1932.2062085339999</v>
      </c>
      <c r="K79" s="6">
        <f xml:space="preserve"> ('octsep cfs'!$J79*30 + 'octsep cfs'!$K79*31 + 'octsep cfs'!$L79*31 + 'octsep cfs'!$M79*30)*1.983471/1000</f>
        <v>1572.1963046790001</v>
      </c>
      <c r="L79" s="6">
        <f xml:space="preserve"> ('octsep cfs'!$K79*31 + 'octsep cfs'!$L79*31 + 'octsep cfs'!$M79*30)*1.983471/1000</f>
        <v>948.65252640900007</v>
      </c>
      <c r="M79" s="6">
        <f xml:space="preserve"> ('octsep cfs'!$L79*31 + 'octsep cfs'!$M79*30)*1.983471/1000</f>
        <v>488.11039491899999</v>
      </c>
      <c r="N79" s="6">
        <f xml:space="preserve"> 'octsep cfs'!$M79*30*1.983471/1000</f>
        <v>187.49751363000001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762.85286395499998</v>
      </c>
      <c r="C80" s="6">
        <f xml:space="preserve"> ('octsep cfs'!$B80*31 + 'octsep cfs'!$C80*30 + 'octsep cfs'!$D80*31 + 'octsep cfs'!$E80*31 + 'octsep cfs'!$F80*29 + 'octsep cfs'!$G80*31)*1.983471/1000</f>
        <v>575.35535032500002</v>
      </c>
      <c r="D80" s="6">
        <f xml:space="preserve"> ('octsep cfs'!$C80*30 + 'octsep cfs'!$D80*31 + 'octsep cfs'!$E80*31 + 'octsep cfs'!$F80*29+'octsep cfs'!$G80*31)*1.983471/1000</f>
        <v>301.55106307199998</v>
      </c>
      <c r="E80" s="6">
        <f>('octsep cfs'!$D80*31 + 'octsep cfs'!$E80*31 + 'octsep cfs'!$F80*29+'octsep cfs'!$G80*31)*1.983471/1000</f>
        <v>204.49982704199999</v>
      </c>
      <c r="F80" s="6">
        <f>('octsep cfs'!$E80*31 + 'octsep cfs'!$F80*29+'octsep cfs'!$G80*31)*1.983471/1000</f>
        <v>132.067433064</v>
      </c>
      <c r="G80" s="6">
        <f>('octsep cfs'!$F80*29+'octsep cfs'!$G80*31)*1.983471/1000</f>
        <v>76.052228552999992</v>
      </c>
      <c r="H80" s="6">
        <f xml:space="preserve"> 'octsep cfs'!$G80*31*1.983471/1000</f>
        <v>45.623799941999998</v>
      </c>
      <c r="I80" s="6">
        <f xml:space="preserve"> ('octsep cfs'!$H80*30 + 'octsep cfs'!$I80*31 + 'octsep cfs'!$J80*30 + 'octsep cfs'!$K80*31 + 'octsep cfs'!$L80*31 + 'octsep cfs'!$M80*30)*1.983471/1000</f>
        <v>2101.8465327509998</v>
      </c>
      <c r="J80" s="6">
        <f xml:space="preserve"> ('octsep cfs'!$I80*31 + 'octsep cfs'!$J80*30 + 'octsep cfs'!$K80*31 + 'octsep cfs'!$L80*31 + 'octsep cfs'!$M80*30)*1.983471/1000</f>
        <v>1937.912654601</v>
      </c>
      <c r="K80" s="6">
        <f xml:space="preserve"> ('octsep cfs'!$J80*30 + 'octsep cfs'!$K80*31 + 'octsep cfs'!$L80*31 + 'octsep cfs'!$M80*30)*1.983471/1000</f>
        <v>1564.5599413290001</v>
      </c>
      <c r="L80" s="6">
        <f xml:space="preserve"> ('octsep cfs'!$K80*31 + 'octsep cfs'!$L80*31 + 'octsep cfs'!$M80*30)*1.983471/1000</f>
        <v>1048.4806218389999</v>
      </c>
      <c r="M80" s="6">
        <f xml:space="preserve"> ('octsep cfs'!$L80*31 + 'octsep cfs'!$M80*30)*1.983471/1000</f>
        <v>604.41716741700009</v>
      </c>
      <c r="N80" s="6">
        <f xml:space="preserve"> 'octsep cfs'!$M80*30*1.983471/1000</f>
        <v>254.73718053000002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752.42575690799993</v>
      </c>
      <c r="C81" s="6">
        <f xml:space="preserve"> ('octsep cfs'!$B81*31 + 'octsep cfs'!$C81*30 + 'octsep cfs'!$D81*31 + 'octsep cfs'!$E81*31 + 'octsep cfs'!$F81*28+'octsep cfs'!$G81*31)*1.983471/1000</f>
        <v>497.68857637799999</v>
      </c>
      <c r="D81" s="6">
        <f xml:space="preserve"> ('octsep cfs'!$C81*30 + 'octsep cfs'!$D81*31 + 'octsep cfs'!$E81*31 + 'octsep cfs'!$F81*28+'octsep cfs'!$G81*31)*1.983471/1000</f>
        <v>365.059821021</v>
      </c>
      <c r="E81" s="6">
        <f>('octsep cfs'!$D81*31 + 'octsep cfs'!$E81*31 + 'octsep cfs'!$F81*28+'octsep cfs'!$G81*31)*1.983471/1000</f>
        <v>283.00362575100002</v>
      </c>
      <c r="F81" s="6">
        <f>('octsep cfs'!$E81*31 + 'octsep cfs'!$F81*28+'octsep cfs'!$G81*31)*1.983471/1000</f>
        <v>210.263793768</v>
      </c>
      <c r="G81" s="6">
        <f>('octsep cfs'!$F81*28+'octsep cfs'!$G81*31)*1.983471/1000</f>
        <v>116.24925183900001</v>
      </c>
      <c r="H81" s="6">
        <f xml:space="preserve"> 'octsep cfs'!$G81*31*1.983471/1000</f>
        <v>59.212559762999994</v>
      </c>
      <c r="I81" s="6">
        <f xml:space="preserve"> ('octsep cfs'!$H81*30 + 'octsep cfs'!$I81*31 + 'octsep cfs'!$J81*30 + 'octsep cfs'!$K81*31 + 'octsep cfs'!$L81*31 + 'octsep cfs'!$M81*30)*1.983471/1000</f>
        <v>1995.5979416939999</v>
      </c>
      <c r="J81" s="6">
        <f xml:space="preserve"> ('octsep cfs'!$I81*31 + 'octsep cfs'!$J81*30 + 'octsep cfs'!$K81*31 + 'octsep cfs'!$L81*31 + 'octsep cfs'!$M81*30)*1.983471/1000</f>
        <v>1833.925220484</v>
      </c>
      <c r="K81" s="6">
        <f xml:space="preserve"> ('octsep cfs'!$J81*30 + 'octsep cfs'!$K81*31 + 'octsep cfs'!$L81*31 + 'octsep cfs'!$M81*30)*1.983471/1000</f>
        <v>1411.197963609</v>
      </c>
      <c r="L81" s="6">
        <f xml:space="preserve"> ('octsep cfs'!$K81*31 + 'octsep cfs'!$L81*31 + 'octsep cfs'!$M81*30)*1.983471/1000</f>
        <v>888.09715677899999</v>
      </c>
      <c r="M81" s="6">
        <f xml:space="preserve"> ('octsep cfs'!$L81*31 + 'octsep cfs'!$M81*30)*1.983471/1000</f>
        <v>416.97915791700001</v>
      </c>
      <c r="N81" s="6">
        <f xml:space="preserve"> 'octsep cfs'!$M81*30*1.983471/1000</f>
        <v>161.37520056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641.416835451</v>
      </c>
      <c r="C82" s="6">
        <f xml:space="preserve"> ('octsep cfs'!$B82*31 + 'octsep cfs'!$C82*30 + 'octsep cfs'!$D82*31 + 'octsep cfs'!$E82*31 + 'octsep cfs'!$F82*28+'octsep cfs'!$G82*31)*1.983471/1000</f>
        <v>480.041634891</v>
      </c>
      <c r="D82" s="6">
        <f xml:space="preserve"> ('octsep cfs'!$C82*30 + 'octsep cfs'!$D82*31 + 'octsep cfs'!$E82*31 + 'octsep cfs'!$F82*28+'octsep cfs'!$G82*31)*1.983471/1000</f>
        <v>309.41354211600003</v>
      </c>
      <c r="E82" s="6">
        <f>('octsep cfs'!$D82*31 + 'octsep cfs'!$E82*31 + 'octsep cfs'!$F82*28+'octsep cfs'!$G82*31)*1.983471/1000</f>
        <v>219.80032233600002</v>
      </c>
      <c r="F82" s="6">
        <f>('octsep cfs'!$E82*31 + 'octsep cfs'!$F82*28+'octsep cfs'!$G82*31)*1.983471/1000</f>
        <v>150.50379600900001</v>
      </c>
      <c r="G82" s="6">
        <f>('octsep cfs'!$F82*28+'octsep cfs'!$G82*31)*1.983471/1000</f>
        <v>75.304459985999998</v>
      </c>
      <c r="H82" s="6">
        <f xml:space="preserve"> 'octsep cfs'!$G82*31*1.983471/1000</f>
        <v>37.261486206000001</v>
      </c>
      <c r="I82" s="6">
        <f xml:space="preserve"> ('octsep cfs'!$H82*30 + 'octsep cfs'!$I82*31 + 'octsep cfs'!$J82*30 + 'octsep cfs'!$K82*31 + 'octsep cfs'!$L82*31 + 'octsep cfs'!$M82*30)*1.983471/1000</f>
        <v>2293.1741288819999</v>
      </c>
      <c r="J82" s="6">
        <f xml:space="preserve"> ('octsep cfs'!$I82*31 + 'octsep cfs'!$J82*30 + 'octsep cfs'!$K82*31 + 'octsep cfs'!$L82*31 + 'octsep cfs'!$M82*30)*1.983471/1000</f>
        <v>2149.650167322</v>
      </c>
      <c r="K82" s="6">
        <f xml:space="preserve"> ('octsep cfs'!$J82*30 + 'octsep cfs'!$K82*31 + 'octsep cfs'!$L82*31 + 'octsep cfs'!$M82*30)*1.983471/1000</f>
        <v>1596.0158079180001</v>
      </c>
      <c r="L82" s="6">
        <f xml:space="preserve"> ('octsep cfs'!$K82*31 + 'octsep cfs'!$L82*31 + 'octsep cfs'!$M82*30)*1.983471/1000</f>
        <v>943.61252659799993</v>
      </c>
      <c r="M82" s="6">
        <f xml:space="preserve"> ('octsep cfs'!$L82*31 + 'octsep cfs'!$M82*30)*1.983471/1000</f>
        <v>417.77056284600002</v>
      </c>
      <c r="N82" s="6">
        <f xml:space="preserve"> 'octsep cfs'!$M82*30*1.983471/1000</f>
        <v>174.52561329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573.66146609099997</v>
      </c>
      <c r="C83" s="6">
        <f xml:space="preserve"> ('octsep cfs'!$B83*31 + 'octsep cfs'!$C83*30 + 'octsep cfs'!$D83*31 + 'octsep cfs'!$E83*31 + 'octsep cfs'!$F83*28+'octsep cfs'!$G83*31)*1.983471/1000</f>
        <v>399.135852801</v>
      </c>
      <c r="D83" s="6">
        <f xml:space="preserve"> ('octsep cfs'!$C83*30 + 'octsep cfs'!$D83*31 + 'octsep cfs'!$E83*31 + 'octsep cfs'!$F83*28+'octsep cfs'!$G83*31)*1.983471/1000</f>
        <v>333.59007013499996</v>
      </c>
      <c r="E83" s="6">
        <f>('octsep cfs'!$D83*31 + 'octsep cfs'!$E83*31 + 'octsep cfs'!$F83*28+'octsep cfs'!$G83*31)*1.983471/1000</f>
        <v>251.771891385</v>
      </c>
      <c r="F83" s="6">
        <f>('octsep cfs'!$E83*31 + 'octsep cfs'!$F83*28+'octsep cfs'!$G83*31)*1.983471/1000</f>
        <v>192.374868819</v>
      </c>
      <c r="G83" s="6">
        <f>('octsep cfs'!$F83*28+'octsep cfs'!$G83*31)*1.983471/1000</f>
        <v>122.58644168400001</v>
      </c>
      <c r="H83" s="6">
        <f xml:space="preserve"> 'octsep cfs'!$G83*31*1.983471/1000</f>
        <v>83.377186956000003</v>
      </c>
      <c r="I83" s="6">
        <f xml:space="preserve"> ('octsep cfs'!$H83*30 + 'octsep cfs'!$I83*31 + 'octsep cfs'!$J83*30 + 'octsep cfs'!$K83*31 + 'octsep cfs'!$L83*31 + 'octsep cfs'!$M83*30)*1.983471/1000</f>
        <v>2525.648830908</v>
      </c>
      <c r="J83" s="6">
        <f xml:space="preserve"> ('octsep cfs'!$I83*31 + 'octsep cfs'!$J83*30 + 'octsep cfs'!$K83*31 + 'octsep cfs'!$L83*31 + 'octsep cfs'!$M83*30)*1.983471/1000</f>
        <v>2403.8438767980001</v>
      </c>
      <c r="K83" s="6">
        <f xml:space="preserve"> ('octsep cfs'!$J83*30 + 'octsep cfs'!$K83*31 + 'octsep cfs'!$L83*31 + 'octsep cfs'!$M83*30)*1.983471/1000</f>
        <v>1920.4898453369999</v>
      </c>
      <c r="L83" s="6">
        <f xml:space="preserve"> ('octsep cfs'!$K83*31 + 'octsep cfs'!$L83*31 + 'octsep cfs'!$M83*30)*1.983471/1000</f>
        <v>1160.979130017</v>
      </c>
      <c r="M83" s="6">
        <f xml:space="preserve"> ('octsep cfs'!$L83*31 + 'octsep cfs'!$M83*30)*1.983471/1000</f>
        <v>418.70081074500001</v>
      </c>
      <c r="N83" s="6">
        <f xml:space="preserve"> 'octsep cfs'!$M83*30*1.983471/1000</f>
        <v>155.84131646999998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507.48890658900001</v>
      </c>
      <c r="C84" s="6">
        <f xml:space="preserve"> ('octsep cfs'!$B84*31 + 'octsep cfs'!$C84*30 + 'octsep cfs'!$D84*31 + 'octsep cfs'!$E84*31 + 'octsep cfs'!$F84*29 + 'octsep cfs'!$G84*31)*1.983471/1000</f>
        <v>351.64759011900003</v>
      </c>
      <c r="D84" s="6">
        <f xml:space="preserve"> ('octsep cfs'!$C84*30 + 'octsep cfs'!$D84*31 + 'octsep cfs'!$E84*31 + 'octsep cfs'!$F84*29+'octsep cfs'!$G84*31)*1.983471/1000</f>
        <v>256.71073417499997</v>
      </c>
      <c r="E84" s="6">
        <f>('octsep cfs'!$D84*31 + 'octsep cfs'!$E84*31 + 'octsep cfs'!$F84*29+'octsep cfs'!$G84*31)*1.983471/1000</f>
        <v>188.81652184500001</v>
      </c>
      <c r="F84" s="6">
        <f>('octsep cfs'!$E84*31 + 'octsep cfs'!$F84*29+'octsep cfs'!$G84*31)*1.983471/1000</f>
        <v>122.594375568</v>
      </c>
      <c r="G84" s="6">
        <f>('octsep cfs'!$F84*29+'octsep cfs'!$G84*31)*1.983471/1000</f>
        <v>63.197353001999993</v>
      </c>
      <c r="H84" s="6">
        <f xml:space="preserve"> 'octsep cfs'!$G84*31*1.983471/1000</f>
        <v>25.578842015999999</v>
      </c>
      <c r="I84" s="6">
        <f xml:space="preserve"> ('octsep cfs'!$H84*30 + 'octsep cfs'!$I84*31 + 'octsep cfs'!$J84*30 + 'octsep cfs'!$K84*31 + 'octsep cfs'!$L84*31 + 'octsep cfs'!$M84*30)*1.983471/1000</f>
        <v>2110.4865324269999</v>
      </c>
      <c r="J84" s="6">
        <f xml:space="preserve"> ('octsep cfs'!$I84*31 + 'octsep cfs'!$J84*30 + 'octsep cfs'!$K84*31 + 'octsep cfs'!$L84*31 + 'octsep cfs'!$M84*30)*1.983471/1000</f>
        <v>2054.0171130570002</v>
      </c>
      <c r="K84" s="6">
        <f xml:space="preserve"> ('octsep cfs'!$J84*30 + 'octsep cfs'!$K84*31 + 'octsep cfs'!$L84*31 + 'octsep cfs'!$M84*30)*1.983471/1000</f>
        <v>1591.4458907339999</v>
      </c>
      <c r="L84" s="6">
        <f xml:space="preserve"> ('octsep cfs'!$K84*31 + 'octsep cfs'!$L84*31 + 'octsep cfs'!$M84*30)*1.983471/1000</f>
        <v>1037.3434321739999</v>
      </c>
      <c r="M84" s="6">
        <f xml:space="preserve"> ('octsep cfs'!$L84*31 + 'octsep cfs'!$M84*30)*1.983471/1000</f>
        <v>531.60791394899991</v>
      </c>
      <c r="N84" s="6">
        <f xml:space="preserve"> 'octsep cfs'!$M84*30*1.983471/1000</f>
        <v>153.52065539999998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551.61121898400006</v>
      </c>
      <c r="C85" s="6">
        <f xml:space="preserve"> ('octsep cfs'!$B85*31 + 'octsep cfs'!$C85*30 + 'octsep cfs'!$D85*31 + 'octsep cfs'!$E85*31 + 'octsep cfs'!$F85*28+'octsep cfs'!$G85*31)*1.983471/1000</f>
        <v>398.09056358399999</v>
      </c>
      <c r="D85" s="6">
        <f xml:space="preserve"> ('octsep cfs'!$C85*30 + 'octsep cfs'!$D85*31 + 'octsep cfs'!$E85*31 + 'octsep cfs'!$F85*28+'octsep cfs'!$G85*31)*1.983471/1000</f>
        <v>286.183129764</v>
      </c>
      <c r="E85" s="6">
        <f>('octsep cfs'!$D85*31 + 'octsep cfs'!$E85*31 + 'octsep cfs'!$F85*28+'octsep cfs'!$G85*31)*1.983471/1000</f>
        <v>188.35834004400002</v>
      </c>
      <c r="F85" s="6">
        <f>('octsep cfs'!$E85*31 + 'octsep cfs'!$F85*28+'octsep cfs'!$G85*31)*1.983471/1000</f>
        <v>121.644292959</v>
      </c>
      <c r="G85" s="6">
        <f>('octsep cfs'!$F85*28+'octsep cfs'!$G85*31)*1.983471/1000</f>
        <v>62.677683599999995</v>
      </c>
      <c r="H85" s="6">
        <f xml:space="preserve"> 'octsep cfs'!$G85*31*1.983471/1000</f>
        <v>30.743800500000003</v>
      </c>
      <c r="I85" s="6">
        <f xml:space="preserve"> ('octsep cfs'!$H85*30 + 'octsep cfs'!$I85*31 + 'octsep cfs'!$J85*30 + 'octsep cfs'!$K85*31 + 'octsep cfs'!$L85*31 + 'octsep cfs'!$M85*30)*1.983471/1000</f>
        <v>1826.832328188</v>
      </c>
      <c r="J85" s="6">
        <f xml:space="preserve"> ('octsep cfs'!$I85*31 + 'octsep cfs'!$J85*30 + 'octsep cfs'!$K85*31 + 'octsep cfs'!$L85*31 + 'octsep cfs'!$M85*30)*1.983471/1000</f>
        <v>1757.6885291279998</v>
      </c>
      <c r="K85" s="6">
        <f xml:space="preserve"> ('octsep cfs'!$J85*30 + 'octsep cfs'!$K85*31 + 'octsep cfs'!$L85*31 + 'octsep cfs'!$M85*30)*1.983471/1000</f>
        <v>1453.017466173</v>
      </c>
      <c r="L85" s="6">
        <f xml:space="preserve"> ('octsep cfs'!$K85*31 + 'octsep cfs'!$L85*31 + 'octsep cfs'!$M85*30)*1.983471/1000</f>
        <v>933.66541953299998</v>
      </c>
      <c r="M85" s="6">
        <f xml:space="preserve"> ('octsep cfs'!$L85*31 + 'octsep cfs'!$M85*30)*1.983471/1000</f>
        <v>495.935188014</v>
      </c>
      <c r="N85" s="6">
        <f xml:space="preserve"> 'octsep cfs'!$M85*30*1.983471/1000</f>
        <v>198.08924877000001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546.44626049999999</v>
      </c>
      <c r="C86" s="6">
        <f xml:space="preserve"> ('octsep cfs'!$B86*31 + 'octsep cfs'!$C86*30 + 'octsep cfs'!$D86*31 + 'octsep cfs'!$E86*31 + 'octsep cfs'!$F86*28+'octsep cfs'!$G86*31)*1.983471/1000</f>
        <v>348.35701172999995</v>
      </c>
      <c r="D86" s="6">
        <f xml:space="preserve"> ('octsep cfs'!$C86*30 + 'octsep cfs'!$D86*31 + 'octsep cfs'!$E86*31 + 'octsep cfs'!$F86*28+'octsep cfs'!$G86*31)*1.983471/1000</f>
        <v>260.06081669399998</v>
      </c>
      <c r="E86" s="6">
        <f>('octsep cfs'!$D86*31 + 'octsep cfs'!$E86*31 + 'octsep cfs'!$F86*28+'octsep cfs'!$G86*31)*1.983471/1000</f>
        <v>187.94181113399998</v>
      </c>
      <c r="F86" s="6">
        <f>('octsep cfs'!$E86*31 + 'octsep cfs'!$F86*28+'octsep cfs'!$G86*31)*1.983471/1000</f>
        <v>131.434705815</v>
      </c>
      <c r="G86" s="6">
        <f>('octsep cfs'!$F86*28+'octsep cfs'!$G86*31)*1.983471/1000</f>
        <v>76.833716126999988</v>
      </c>
      <c r="H86" s="6">
        <f xml:space="preserve"> 'octsep cfs'!$G86*31*1.983471/1000</f>
        <v>46.177188350999998</v>
      </c>
      <c r="I86" s="6">
        <f xml:space="preserve"> ('octsep cfs'!$H86*30 + 'octsep cfs'!$I86*31 + 'octsep cfs'!$J86*30 + 'octsep cfs'!$K86*31 + 'octsep cfs'!$L86*31 + 'octsep cfs'!$M86*30)*1.983471/1000</f>
        <v>1821.4472044229999</v>
      </c>
      <c r="J86" s="6">
        <f xml:space="preserve"> ('octsep cfs'!$I86*31 + 'octsep cfs'!$J86*30 + 'octsep cfs'!$K86*31 + 'octsep cfs'!$L86*31 + 'octsep cfs'!$M86*30)*1.983471/1000</f>
        <v>1691.7877051530002</v>
      </c>
      <c r="K86" s="6">
        <f xml:space="preserve"> ('octsep cfs'!$J86*30 + 'octsep cfs'!$K86*31 + 'octsep cfs'!$L86*31 + 'octsep cfs'!$M86*30)*1.983471/1000</f>
        <v>1395.2330055299999</v>
      </c>
      <c r="L86" s="6">
        <f xml:space="preserve"> ('octsep cfs'!$K86*31 + 'octsep cfs'!$L86*31 + 'octsep cfs'!$M86*30)*1.983471/1000</f>
        <v>888.31732206000004</v>
      </c>
      <c r="M86" s="6">
        <f xml:space="preserve"> ('octsep cfs'!$L86*31 + 'octsep cfs'!$M86*30)*1.983471/1000</f>
        <v>456.48990023700003</v>
      </c>
      <c r="N86" s="6">
        <f xml:space="preserve"> 'octsep cfs'!$M86*30*1.983471/1000</f>
        <v>195.35205879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596.32460573699996</v>
      </c>
      <c r="C87" s="6">
        <f xml:space="preserve"> ('octsep cfs'!$B87*31 + 'octsep cfs'!$C87*30 + 'octsep cfs'!$D87*31 + 'octsep cfs'!$E87*31 + 'octsep cfs'!$F87*28+'octsep cfs'!$G87*31)*1.983471/1000</f>
        <v>400.97254694700001</v>
      </c>
      <c r="D87" s="6">
        <f xml:space="preserve"> ('octsep cfs'!$C87*30 + 'octsep cfs'!$D87*31 + 'octsep cfs'!$E87*31 + 'octsep cfs'!$F87*28+'octsep cfs'!$G87*31)*1.983471/1000</f>
        <v>281.87106381000001</v>
      </c>
      <c r="E87" s="6">
        <f>('octsep cfs'!$D87*31 + 'octsep cfs'!$E87*31 + 'octsep cfs'!$F87*28+'octsep cfs'!$G87*31)*1.983471/1000</f>
        <v>197.25619094999999</v>
      </c>
      <c r="F87" s="6">
        <f>('octsep cfs'!$E87*31 + 'octsep cfs'!$F87*28+'octsep cfs'!$G87*31)*1.983471/1000</f>
        <v>135.95305275300001</v>
      </c>
      <c r="G87" s="6">
        <f>('octsep cfs'!$F87*28+'octsep cfs'!$G87*31)*1.983471/1000</f>
        <v>78.277683015000008</v>
      </c>
      <c r="H87" s="6">
        <f xml:space="preserve"> 'octsep cfs'!$G87*31*1.983471/1000</f>
        <v>39.290577038999999</v>
      </c>
      <c r="I87" s="6">
        <f xml:space="preserve"> ('octsep cfs'!$H87*30 + 'octsep cfs'!$I87*31 + 'octsep cfs'!$J87*30 + 'octsep cfs'!$K87*31 + 'octsep cfs'!$L87*31 + 'octsep cfs'!$M87*30)*1.983471/1000</f>
        <v>2425.3982561550001</v>
      </c>
      <c r="J87" s="6">
        <f xml:space="preserve"> ('octsep cfs'!$I87*31 + 'octsep cfs'!$J87*30 + 'octsep cfs'!$K87*31 + 'octsep cfs'!$L87*31 + 'octsep cfs'!$M87*30)*1.983471/1000</f>
        <v>2374.7602415249999</v>
      </c>
      <c r="K87" s="6">
        <f xml:space="preserve"> ('octsep cfs'!$J87*30 + 'octsep cfs'!$K87*31 + 'octsep cfs'!$L87*31 + 'octsep cfs'!$M87*30)*1.983471/1000</f>
        <v>1985.482239594</v>
      </c>
      <c r="L87" s="6">
        <f xml:space="preserve"> ('octsep cfs'!$K87*31 + 'octsep cfs'!$L87*31 + 'octsep cfs'!$M87*30)*1.983471/1000</f>
        <v>1296.1863976739999</v>
      </c>
      <c r="M87" s="6">
        <f xml:space="preserve"> ('octsep cfs'!$L87*31 + 'octsep cfs'!$M87*30)*1.983471/1000</f>
        <v>583.85254008900006</v>
      </c>
      <c r="N87" s="6">
        <f xml:space="preserve"> 'octsep cfs'!$M87*30*1.983471/1000</f>
        <v>178.09586109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546.87270676499998</v>
      </c>
      <c r="C88" s="6">
        <f xml:space="preserve"> ('octsep cfs'!$B88*31 + 'octsep cfs'!$C88*30 + 'octsep cfs'!$D88*31 + 'octsep cfs'!$E88*31 + 'octsep cfs'!$F88*29 + 'octsep cfs'!$G88*31)*1.983471/1000</f>
        <v>368.776845675</v>
      </c>
      <c r="D88" s="6">
        <f xml:space="preserve"> ('octsep cfs'!$C88*30 + 'octsep cfs'!$D88*31 + 'octsep cfs'!$E88*31 + 'octsep cfs'!$F88*29+'octsep cfs'!$G88*31)*1.983471/1000</f>
        <v>253.85651940600002</v>
      </c>
      <c r="E88" s="6">
        <f>('octsep cfs'!$D88*31 + 'octsep cfs'!$E88*31 + 'octsep cfs'!$F88*29+'octsep cfs'!$G88*31)*1.983471/1000</f>
        <v>190.127596176</v>
      </c>
      <c r="F88" s="6">
        <f>('octsep cfs'!$E88*31 + 'octsep cfs'!$F88*29+'octsep cfs'!$G88*31)*1.983471/1000</f>
        <v>137.30974691700001</v>
      </c>
      <c r="G88" s="6">
        <f>('octsep cfs'!$F88*29+'octsep cfs'!$G88*31)*1.983471/1000</f>
        <v>82.585782026999993</v>
      </c>
      <c r="H88" s="6">
        <f xml:space="preserve"> 'octsep cfs'!$G88*31*1.983471/1000</f>
        <v>45.254874336</v>
      </c>
      <c r="I88" s="6">
        <f xml:space="preserve"> ('octsep cfs'!$H88*30 + 'octsep cfs'!$I88*31 + 'octsep cfs'!$J88*30 + 'octsep cfs'!$K88*31 + 'octsep cfs'!$L88*31 + 'octsep cfs'!$M88*30)*1.983471/1000</f>
        <v>2717.1073361250001</v>
      </c>
      <c r="J88" s="6">
        <f xml:space="preserve"> ('octsep cfs'!$I88*31 + 'octsep cfs'!$J88*30 + 'octsep cfs'!$K88*31 + 'octsep cfs'!$L88*31 + 'octsep cfs'!$M88*30)*1.983471/1000</f>
        <v>2572.6908126150001</v>
      </c>
      <c r="K88" s="6">
        <f xml:space="preserve"> ('octsep cfs'!$J88*30 + 'octsep cfs'!$K88*31 + 'octsep cfs'!$L88*31 + 'octsep cfs'!$M88*30)*1.983471/1000</f>
        <v>2154.5751258149999</v>
      </c>
      <c r="L88" s="6">
        <f xml:space="preserve"> ('octsep cfs'!$K88*31 + 'octsep cfs'!$L88*31 + 'octsep cfs'!$M88*30)*1.983471/1000</f>
        <v>1384.056146445</v>
      </c>
      <c r="M88" s="6">
        <f xml:space="preserve"> ('octsep cfs'!$L88*31 + 'octsep cfs'!$M88*30)*1.983471/1000</f>
        <v>531.65353378199995</v>
      </c>
      <c r="N88" s="6">
        <f xml:space="preserve"> 'octsep cfs'!$M88*30*1.983471/1000</f>
        <v>141.08429222999999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579.75667247399997</v>
      </c>
      <c r="C89" s="6">
        <f xml:space="preserve"> ('octsep cfs'!$B89*31 + 'octsep cfs'!$C89*30 + 'octsep cfs'!$D89*31 + 'octsep cfs'!$E89*31 + 'octsep cfs'!$F89*28+'octsep cfs'!$G89*31)*1.983471/1000</f>
        <v>438.67238024400001</v>
      </c>
      <c r="D89" s="6">
        <f xml:space="preserve"> ('octsep cfs'!$C89*30 + 'octsep cfs'!$D89*31 + 'octsep cfs'!$E89*31 + 'octsep cfs'!$F89*28+'octsep cfs'!$G89*31)*1.983471/1000</f>
        <v>328.24064884799998</v>
      </c>
      <c r="E89" s="6">
        <f>('octsep cfs'!$D89*31 + 'octsep cfs'!$E89*31 + 'octsep cfs'!$F89*28+'octsep cfs'!$G89*31)*1.983471/1000</f>
        <v>219.64561159799999</v>
      </c>
      <c r="F89" s="6">
        <f>('octsep cfs'!$E89*31 + 'octsep cfs'!$F89*28+'octsep cfs'!$G89*31)*1.983471/1000</f>
        <v>147.15173001900001</v>
      </c>
      <c r="G89" s="6">
        <f>('octsep cfs'!$F89*28+'octsep cfs'!$G89*31)*1.983471/1000</f>
        <v>84.864790206000009</v>
      </c>
      <c r="H89" s="6">
        <f xml:space="preserve"> 'octsep cfs'!$G89*31*1.983471/1000</f>
        <v>48.821155193999999</v>
      </c>
      <c r="I89" s="6">
        <f xml:space="preserve"> ('octsep cfs'!$H89*30 + 'octsep cfs'!$I89*31 + 'octsep cfs'!$J89*30 + 'octsep cfs'!$K89*31 + 'octsep cfs'!$L89*31 + 'octsep cfs'!$M89*30)*1.983471/1000</f>
        <v>2424.9222231149997</v>
      </c>
      <c r="J89" s="6">
        <f xml:space="preserve"> ('octsep cfs'!$I89*31 + 'octsep cfs'!$J89*30 + 'octsep cfs'!$K89*31 + 'octsep cfs'!$L89*31 + 'octsep cfs'!$M89*30)*1.983471/1000</f>
        <v>2315.8511528249996</v>
      </c>
      <c r="K89" s="6">
        <f xml:space="preserve"> ('octsep cfs'!$J89*30 + 'octsep cfs'!$K89*31 + 'octsep cfs'!$L89*31 + 'octsep cfs'!$M89*30)*1.983471/1000</f>
        <v>1799.293816824</v>
      </c>
      <c r="L89" s="6">
        <f xml:space="preserve"> ('octsep cfs'!$K89*31 + 'octsep cfs'!$L89*31 + 'octsep cfs'!$M89*30)*1.983471/1000</f>
        <v>1136.7153292739999</v>
      </c>
      <c r="M89" s="6">
        <f xml:space="preserve"> ('octsep cfs'!$L89*31 + 'octsep cfs'!$M89*30)*1.983471/1000</f>
        <v>574.5341933310001</v>
      </c>
      <c r="N89" s="6">
        <f xml:space="preserve"> 'octsep cfs'!$M89*30*1.983471/1000</f>
        <v>260.27106462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600.81915102300002</v>
      </c>
      <c r="C90" s="6">
        <f xml:space="preserve"> ('octsep cfs'!$B90*31 + 'octsep cfs'!$C90*30 + 'octsep cfs'!$D90*31 + 'octsep cfs'!$E90*31 + 'octsep cfs'!$F90*28+'octsep cfs'!$G90*31)*1.983471/1000</f>
        <v>340.54808640300001</v>
      </c>
      <c r="D90" s="6">
        <f xml:space="preserve"> ('octsep cfs'!$C90*30 + 'octsep cfs'!$D90*31 + 'octsep cfs'!$E90*31 + 'octsep cfs'!$F90*28+'octsep cfs'!$G90*31)*1.983471/1000</f>
        <v>245.365280055</v>
      </c>
      <c r="E90" s="6">
        <f>('octsep cfs'!$D90*31 + 'octsep cfs'!$E90*31 + 'octsep cfs'!$F90*28+'octsep cfs'!$G90*31)*1.983471/1000</f>
        <v>180.20825770499999</v>
      </c>
      <c r="F90" s="6">
        <f>('octsep cfs'!$E90*31 + 'octsep cfs'!$F90*28+'octsep cfs'!$G90*31)*1.983471/1000</f>
        <v>126.59106963299999</v>
      </c>
      <c r="G90" s="6">
        <f>('octsep cfs'!$F90*28+'octsep cfs'!$G90*31)*1.983471/1000</f>
        <v>72.850906359000007</v>
      </c>
      <c r="H90" s="6">
        <f xml:space="preserve"> 'octsep cfs'!$G90*31*1.983471/1000</f>
        <v>43.471733907000001</v>
      </c>
      <c r="I90" s="6">
        <f xml:space="preserve"> ('octsep cfs'!$H90*30 + 'octsep cfs'!$I90*31 + 'octsep cfs'!$J90*30 + 'octsep cfs'!$K90*31 + 'octsep cfs'!$L90*31 + 'octsep cfs'!$M90*30)*1.983471/1000</f>
        <v>2247.0861967259998</v>
      </c>
      <c r="J90" s="6">
        <f xml:space="preserve"> ('octsep cfs'!$I90*31 + 'octsep cfs'!$J90*30 + 'octsep cfs'!$K90*31 + 'octsep cfs'!$L90*31 + 'octsep cfs'!$M90*30)*1.983471/1000</f>
        <v>2172.5870259659996</v>
      </c>
      <c r="K90" s="6">
        <f xml:space="preserve"> ('octsep cfs'!$J90*30 + 'octsep cfs'!$K90*31 + 'octsep cfs'!$L90*31 + 'octsep cfs'!$M90*30)*1.983471/1000</f>
        <v>1704.9123327599998</v>
      </c>
      <c r="L90" s="6">
        <f xml:space="preserve"> ('octsep cfs'!$K90*31 + 'octsep cfs'!$L90*31 + 'octsep cfs'!$M90*30)*1.983471/1000</f>
        <v>1091.3057442000002</v>
      </c>
      <c r="M90" s="6">
        <f xml:space="preserve"> ('octsep cfs'!$L90*31 + 'octsep cfs'!$M90*30)*1.983471/1000</f>
        <v>494.13816328799999</v>
      </c>
      <c r="N90" s="6">
        <f xml:space="preserve"> 'octsep cfs'!$M90*30*1.983471/1000</f>
        <v>183.74875344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752.05088088900004</v>
      </c>
      <c r="C91" s="6">
        <f xml:space="preserve"> ('octsep cfs'!$B91*31 + 'octsep cfs'!$C91*30 + 'octsep cfs'!$D91*31 + 'octsep cfs'!$E91*31 + 'octsep cfs'!$F91*28+'octsep cfs'!$G91*31)*1.983471/1000</f>
        <v>568.30212744900007</v>
      </c>
      <c r="D91" s="6">
        <f xml:space="preserve"> ('octsep cfs'!$C91*30 + 'octsep cfs'!$D91*31 + 'octsep cfs'!$E91*31 + 'octsep cfs'!$F91*28+'octsep cfs'!$G91*31)*1.983471/1000</f>
        <v>441.330231384</v>
      </c>
      <c r="E91" s="6">
        <f>('octsep cfs'!$D91*31 + 'octsep cfs'!$E91*31 + 'octsep cfs'!$F91*28+'octsep cfs'!$G91*31)*1.983471/1000</f>
        <v>312.08726102399999</v>
      </c>
      <c r="F91" s="6">
        <f>('octsep cfs'!$E91*31 + 'octsep cfs'!$F91*28+'octsep cfs'!$G91*31)*1.983471/1000</f>
        <v>237.44131340999999</v>
      </c>
      <c r="G91" s="6">
        <f>('octsep cfs'!$F91*28+'octsep cfs'!$G91*31)*1.983471/1000</f>
        <v>169.436026704</v>
      </c>
      <c r="H91" s="6">
        <f xml:space="preserve"> 'octsep cfs'!$G91*31*1.983471/1000</f>
        <v>102.06941766000001</v>
      </c>
      <c r="I91" s="6">
        <f xml:space="preserve"> ('octsep cfs'!$H91*30 + 'octsep cfs'!$I91*31 + 'octsep cfs'!$J91*30 + 'octsep cfs'!$K91*31 + 'octsep cfs'!$L91*31 + 'octsep cfs'!$M91*30)*1.983471/1000</f>
        <v>2011.5847179540001</v>
      </c>
      <c r="J91" s="6">
        <f xml:space="preserve"> ('octsep cfs'!$I91*31 + 'octsep cfs'!$J91*30 + 'octsep cfs'!$K91*31 + 'octsep cfs'!$L91*31 + 'octsep cfs'!$M91*30)*1.983471/1000</f>
        <v>1880.973152604</v>
      </c>
      <c r="K91" s="6">
        <f xml:space="preserve"> ('octsep cfs'!$J91*30 + 'octsep cfs'!$K91*31 + 'octsep cfs'!$L91*31 + 'octsep cfs'!$M91*30)*1.983471/1000</f>
        <v>1423.6283763659999</v>
      </c>
      <c r="L91" s="6">
        <f xml:space="preserve"> ('octsep cfs'!$K91*31 + 'octsep cfs'!$L91*31 + 'octsep cfs'!$M91*30)*1.983471/1000</f>
        <v>856.31600094600003</v>
      </c>
      <c r="M91" s="6">
        <f xml:space="preserve"> ('octsep cfs'!$L91*31 + 'octsep cfs'!$M91*30)*1.983471/1000</f>
        <v>504.48394802399997</v>
      </c>
      <c r="N91" s="6">
        <f xml:space="preserve"> 'octsep cfs'!$M91*30*1.983471/1000</f>
        <v>242.30081736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658.48460340599991</v>
      </c>
      <c r="C92" s="6">
        <f xml:space="preserve"> ('octsep cfs'!$B92*31 + 'octsep cfs'!$C92*30 + 'octsep cfs'!$D92*31 + 'octsep cfs'!$E92*31 + 'octsep cfs'!$F92*29 + 'octsep cfs'!$G92*31)*1.983471/1000</f>
        <v>416.18378604600002</v>
      </c>
      <c r="D92" s="6">
        <f xml:space="preserve"> ('octsep cfs'!$C92*30 + 'octsep cfs'!$D92*31 + 'octsep cfs'!$E92*31 + 'octsep cfs'!$F92*29+'octsep cfs'!$G92*31)*1.983471/1000</f>
        <v>289.70379078899998</v>
      </c>
      <c r="E92" s="6">
        <f>('octsep cfs'!$D92*31 + 'octsep cfs'!$E92*31 + 'octsep cfs'!$F92*29+'octsep cfs'!$G92*31)*1.983471/1000</f>
        <v>194.49718278899999</v>
      </c>
      <c r="F92" s="6">
        <f>('octsep cfs'!$E92*31 + 'octsep cfs'!$F92*29+'octsep cfs'!$G92*31)*1.983471/1000</f>
        <v>126.86082168900001</v>
      </c>
      <c r="G92" s="6">
        <f>('octsep cfs'!$F92*29+'octsep cfs'!$G92*31)*1.983471/1000</f>
        <v>83.880988589999987</v>
      </c>
      <c r="H92" s="6">
        <f xml:space="preserve"> 'octsep cfs'!$G92*31*1.983471/1000</f>
        <v>50.173882415999998</v>
      </c>
      <c r="I92" s="6">
        <f xml:space="preserve"> ('octsep cfs'!$H92*30 + 'octsep cfs'!$I92*31 + 'octsep cfs'!$J92*30 + 'octsep cfs'!$K92*31 + 'octsep cfs'!$L92*31 + 'octsep cfs'!$M92*30)*1.983471/1000</f>
        <v>2135.033969523</v>
      </c>
      <c r="J92" s="6">
        <f xml:space="preserve"> ('octsep cfs'!$I92*31 + 'octsep cfs'!$J92*30 + 'octsep cfs'!$K92*31 + 'octsep cfs'!$L92*31 + 'octsep cfs'!$M92*30)*1.983471/1000</f>
        <v>1830.194311533</v>
      </c>
      <c r="K92" s="6">
        <f xml:space="preserve"> ('octsep cfs'!$J92*30 + 'octsep cfs'!$K92*31 + 'octsep cfs'!$L92*31 + 'octsep cfs'!$M92*30)*1.983471/1000</f>
        <v>1323.720942096</v>
      </c>
      <c r="L92" s="6">
        <f xml:space="preserve"> ('octsep cfs'!$K92*31 + 'octsep cfs'!$L92*31 + 'octsep cfs'!$M92*30)*1.983471/1000</f>
        <v>849.53253012599998</v>
      </c>
      <c r="M92" s="6">
        <f xml:space="preserve"> ('octsep cfs'!$L92*31 + 'octsep cfs'!$M92*30)*1.983471/1000</f>
        <v>448.32593360099997</v>
      </c>
      <c r="N92" s="6">
        <f xml:space="preserve"> 'octsep cfs'!$M92*30*1.983471/1000</f>
        <v>187.55701775999998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706.22278343400001</v>
      </c>
      <c r="C93" s="6">
        <f xml:space="preserve"> ('octsep cfs'!$B93*31 + 'octsep cfs'!$C93*30 + 'octsep cfs'!$D93*31 + 'octsep cfs'!$E93*31 + 'octsep cfs'!$F93*28+'octsep cfs'!$G93*31)*1.983471/1000</f>
        <v>518.665765674</v>
      </c>
      <c r="D93" s="6">
        <f xml:space="preserve"> ('octsep cfs'!$C93*30 + 'octsep cfs'!$D93*31 + 'octsep cfs'!$E93*31 + 'octsep cfs'!$F93*28+'octsep cfs'!$G93*31)*1.983471/1000</f>
        <v>370.296184461</v>
      </c>
      <c r="E93" s="6">
        <f>('octsep cfs'!$D93*31 + 'octsep cfs'!$E93*31 + 'octsep cfs'!$F93*28+'octsep cfs'!$G93*31)*1.983471/1000</f>
        <v>233.31767720099998</v>
      </c>
      <c r="F93" s="6">
        <f>('octsep cfs'!$E93*31 + 'octsep cfs'!$F93*28+'octsep cfs'!$G93*31)*1.983471/1000</f>
        <v>154.18313471399998</v>
      </c>
      <c r="G93" s="6">
        <f>('octsep cfs'!$F93*28+'octsep cfs'!$G93*31)*1.983471/1000</f>
        <v>93.679335330000001</v>
      </c>
      <c r="H93" s="6">
        <f xml:space="preserve"> 'octsep cfs'!$G93*31*1.983471/1000</f>
        <v>56.691568122</v>
      </c>
      <c r="I93" s="6">
        <f xml:space="preserve"> ('octsep cfs'!$H93*30 + 'octsep cfs'!$I93*31 + 'octsep cfs'!$J93*30 + 'octsep cfs'!$K93*31 + 'octsep cfs'!$L93*31 + 'octsep cfs'!$M93*30)*1.983471/1000</f>
        <v>2343.4670195579997</v>
      </c>
      <c r="J93" s="6">
        <f xml:space="preserve"> ('octsep cfs'!$I93*31 + 'octsep cfs'!$J93*30 + 'octsep cfs'!$K93*31 + 'octsep cfs'!$L93*31 + 'octsep cfs'!$M93*30)*1.983471/1000</f>
        <v>2218.0323135179997</v>
      </c>
      <c r="K93" s="6">
        <f xml:space="preserve"> ('octsep cfs'!$J93*30 + 'octsep cfs'!$K93*31 + 'octsep cfs'!$L93*31 + 'octsep cfs'!$M93*30)*1.983471/1000</f>
        <v>1690.468696938</v>
      </c>
      <c r="L93" s="6">
        <f xml:space="preserve"> ('octsep cfs'!$K93*31 + 'octsep cfs'!$L93*31 + 'octsep cfs'!$M93*30)*1.983471/1000</f>
        <v>972.96789739799999</v>
      </c>
      <c r="M93" s="6">
        <f xml:space="preserve"> ('octsep cfs'!$L93*31 + 'octsep cfs'!$M93*30)*1.983471/1000</f>
        <v>443.31370238400001</v>
      </c>
      <c r="N93" s="6">
        <f xml:space="preserve"> 'octsep cfs'!$M93*30*1.983471/1000</f>
        <v>166.37354748000001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465.62378419200002</v>
      </c>
      <c r="C94" s="6">
        <f xml:space="preserve"> ('octsep cfs'!$B94*31 + 'octsep cfs'!$C94*30 + 'octsep cfs'!$D94*31 + 'octsep cfs'!$E94*31 + 'octsep cfs'!$F94*28+'octsep cfs'!$G94*31)*1.983471/1000</f>
        <v>299.250236712</v>
      </c>
      <c r="D94" s="6">
        <f xml:space="preserve"> ('octsep cfs'!$C94*30 + 'octsep cfs'!$D94*31 + 'octsep cfs'!$E94*31 + 'octsep cfs'!$F94*28+'octsep cfs'!$G94*31)*1.983471/1000</f>
        <v>226.38742952699999</v>
      </c>
      <c r="E94" s="6">
        <f>('octsep cfs'!$D94*31 + 'octsep cfs'!$E94*31 + 'octsep cfs'!$F94*28+'octsep cfs'!$G94*31)*1.983471/1000</f>
        <v>160.635365877</v>
      </c>
      <c r="F94" s="6">
        <f>('octsep cfs'!$E94*31 + 'octsep cfs'!$F94*28+'octsep cfs'!$G94*31)*1.983471/1000</f>
        <v>106.09586379000001</v>
      </c>
      <c r="G94" s="6">
        <f>('octsep cfs'!$F94*28+'octsep cfs'!$G94*31)*1.983471/1000</f>
        <v>51.679336905</v>
      </c>
      <c r="H94" s="6">
        <f xml:space="preserve"> 'octsep cfs'!$G94*31*1.983471/1000</f>
        <v>24.410577597</v>
      </c>
      <c r="I94" s="6">
        <f xml:space="preserve"> ('octsep cfs'!$H94*30 + 'octsep cfs'!$I94*31 + 'octsep cfs'!$J94*30 + 'octsep cfs'!$K94*31 + 'octsep cfs'!$L94*31 + 'octsep cfs'!$M94*30)*1.983471/1000</f>
        <v>2230.7443791569999</v>
      </c>
      <c r="J94" s="6">
        <f xml:space="preserve"> ('octsep cfs'!$I94*31 + 'octsep cfs'!$J94*30 + 'octsep cfs'!$K94*31 + 'octsep cfs'!$L94*31 + 'octsep cfs'!$M94*30)*1.983471/1000</f>
        <v>2157.078266217</v>
      </c>
      <c r="K94" s="6">
        <f xml:space="preserve"> ('octsep cfs'!$J94*30 + 'octsep cfs'!$K94*31 + 'octsep cfs'!$L94*31 + 'octsep cfs'!$M94*30)*1.983471/1000</f>
        <v>1384.548047253</v>
      </c>
      <c r="L94" s="6">
        <f xml:space="preserve"> ('octsep cfs'!$K94*31 + 'octsep cfs'!$L94*31 + 'octsep cfs'!$M94*30)*1.983471/1000</f>
        <v>838.41914211300002</v>
      </c>
      <c r="M94" s="6">
        <f xml:space="preserve"> ('octsep cfs'!$L94*31 + 'octsep cfs'!$M94*30)*1.983471/1000</f>
        <v>408.06742271399997</v>
      </c>
      <c r="N94" s="6">
        <f xml:space="preserve"> 'octsep cfs'!$M94*30*1.983471/1000</f>
        <v>146.49916805999999</v>
      </c>
      <c r="O94" s="22" t="s">
        <v>146</v>
      </c>
    </row>
    <row r="96" spans="1:15" x14ac:dyDescent="0.2">
      <c r="A96" t="s">
        <v>114</v>
      </c>
      <c r="B96" s="10">
        <f>AVERAGE(B5:B94)</f>
        <v>550.52191874936671</v>
      </c>
      <c r="C96" s="10">
        <f t="shared" ref="C96:N96" si="0">AVERAGE(C5:C94)</f>
        <v>367.87729749936665</v>
      </c>
      <c r="D96" s="10">
        <f t="shared" si="0"/>
        <v>256.77056888349995</v>
      </c>
      <c r="E96" s="10">
        <f t="shared" si="0"/>
        <v>182.31569564249997</v>
      </c>
      <c r="F96" s="10">
        <f t="shared" si="0"/>
        <v>125.29892643076667</v>
      </c>
      <c r="G96" s="10">
        <f t="shared" si="0"/>
        <v>77.661065958233337</v>
      </c>
      <c r="H96" s="10">
        <f t="shared" si="0"/>
        <v>42.778973602400001</v>
      </c>
      <c r="I96" s="10">
        <f t="shared" si="0"/>
        <v>2217.8523906597334</v>
      </c>
      <c r="J96" s="10">
        <f t="shared" si="0"/>
        <v>2109.6315682717332</v>
      </c>
      <c r="K96" s="10">
        <f t="shared" si="0"/>
        <v>1707.2642224789668</v>
      </c>
      <c r="L96" s="10">
        <f t="shared" si="0"/>
        <v>1092.3663942979665</v>
      </c>
      <c r="M96" s="10">
        <f t="shared" si="0"/>
        <v>525.07563871186676</v>
      </c>
      <c r="N96" s="10">
        <f t="shared" si="0"/>
        <v>182.85751380399998</v>
      </c>
    </row>
    <row r="97" spans="1:14" x14ac:dyDescent="0.2">
      <c r="A97" t="s">
        <v>115</v>
      </c>
      <c r="B97" s="10">
        <f>MEDIAN(B5:B94)</f>
        <v>542.30378131649991</v>
      </c>
      <c r="C97" s="10">
        <f t="shared" ref="C97:N97" si="1">MEDIAN(C5:C94)</f>
        <v>358.11073037250003</v>
      </c>
      <c r="D97" s="10">
        <f t="shared" si="1"/>
        <v>253.04527976700001</v>
      </c>
      <c r="E97" s="10">
        <f t="shared" si="1"/>
        <v>180.03668746350002</v>
      </c>
      <c r="F97" s="10">
        <f t="shared" si="1"/>
        <v>119.7252847665</v>
      </c>
      <c r="G97" s="10">
        <f t="shared" si="1"/>
        <v>75.273716185500007</v>
      </c>
      <c r="H97" s="10">
        <f t="shared" si="1"/>
        <v>40.889254664999996</v>
      </c>
      <c r="I97" s="10">
        <f t="shared" si="1"/>
        <v>2237.0071888395</v>
      </c>
      <c r="J97" s="10">
        <f t="shared" si="1"/>
        <v>2122.028350176</v>
      </c>
      <c r="K97" s="10">
        <f t="shared" si="1"/>
        <v>1697.690514849</v>
      </c>
      <c r="L97" s="10">
        <f t="shared" si="1"/>
        <v>1064.386075788</v>
      </c>
      <c r="M97" s="10">
        <f t="shared" si="1"/>
        <v>511.37254280699995</v>
      </c>
      <c r="N97" s="10">
        <f t="shared" si="1"/>
        <v>176.72726610000001</v>
      </c>
    </row>
    <row r="98" spans="1:14" x14ac:dyDescent="0.2">
      <c r="A98" t="s">
        <v>116</v>
      </c>
      <c r="B98" s="10">
        <f>STDEV(B5:B94)</f>
        <v>108.67554101452306</v>
      </c>
      <c r="C98" s="10">
        <f t="shared" ref="C98:N98" si="2">STDEV(C5:C94)</f>
        <v>86.437468269401222</v>
      </c>
      <c r="D98" s="10">
        <f t="shared" si="2"/>
        <v>63.139831448101361</v>
      </c>
      <c r="E98" s="10">
        <f t="shared" si="2"/>
        <v>43.445595890998256</v>
      </c>
      <c r="F98" s="10">
        <f t="shared" si="2"/>
        <v>31.912443730277836</v>
      </c>
      <c r="G98" s="10">
        <f t="shared" si="2"/>
        <v>20.235231541158214</v>
      </c>
      <c r="H98" s="10">
        <f t="shared" si="2"/>
        <v>13.1879330324681</v>
      </c>
      <c r="I98" s="10">
        <f t="shared" si="2"/>
        <v>290.59482336882644</v>
      </c>
      <c r="J98" s="10">
        <f t="shared" si="2"/>
        <v>293.23991130508449</v>
      </c>
      <c r="K98" s="10">
        <f t="shared" si="2"/>
        <v>290.71853293668374</v>
      </c>
      <c r="L98" s="10">
        <f t="shared" si="2"/>
        <v>215.51277200697891</v>
      </c>
      <c r="M98" s="10">
        <f t="shared" si="2"/>
        <v>97.548597320982509</v>
      </c>
      <c r="N98" s="10">
        <f t="shared" si="2"/>
        <v>42.340128528292738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1933-34</v>
      </c>
      <c r="C6" s="18">
        <f>LARGE('datemar &amp; datesep kaf'!$B$5:$B$94,'datemar &amp; datesep kaf rank'!$A6)</f>
        <v>848.68162106699992</v>
      </c>
      <c r="D6" s="5" t="str">
        <f>VLOOKUP(E6,'datemar &amp; datesep kaf'!$C$5:$O$94,13,FALSE)</f>
        <v>1933-34</v>
      </c>
      <c r="E6" s="18">
        <f>LARGE('datemar &amp; datesep kaf'!$C$5:$C$94,'datemar &amp; datesep kaf rank'!$A6)</f>
        <v>596.38410986700001</v>
      </c>
      <c r="F6" s="5" t="str">
        <f>VLOOKUP(G6,'datemar &amp; datesep kaf'!$D$5:$O$94,12,FALSE)</f>
        <v>2014-15</v>
      </c>
      <c r="G6" s="18">
        <f>LARGE('datemar &amp; datesep kaf'!$D$5:$D$94,'datemar &amp; datesep kaf rank'!$A6)</f>
        <v>441.330231384</v>
      </c>
      <c r="H6" s="5" t="str">
        <f>VLOOKUP(I6,'datemar &amp; datesep kaf'!$E$5:$O$94,11,FALSE)</f>
        <v>2014-15</v>
      </c>
      <c r="I6" s="18">
        <f>LARGE('datemar &amp; datesep kaf'!$E$5:$E$94,'datemar &amp; datesep kaf rank'!$A6)</f>
        <v>312.08726102399999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237.44131340999999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169.436026704</v>
      </c>
      <c r="N6" s="5" t="str">
        <f>VLOOKUP(O6,'datemar &amp; datesep kaf'!$H$5:$O$94,8,FALSE)</f>
        <v>2014-15</v>
      </c>
      <c r="O6" s="18">
        <f>LARGE('datemar &amp; datesep kaf'!$H$5:$H$94,'datemar &amp; datesep kaf rank'!$A6)</f>
        <v>102.06941766000001</v>
      </c>
      <c r="P6" s="5" t="str">
        <f>VLOOKUP(Q6,'datemar &amp; datesep kaf'!$I$5:$O$94,7,FALSE)</f>
        <v>1932-33</v>
      </c>
      <c r="Q6" s="18">
        <f>LARGE('datemar &amp; datesep kaf'!$I$5:$I$94,'datemar &amp; datesep kaf rank'!$A6)</f>
        <v>3025.1840187869998</v>
      </c>
      <c r="R6" s="5" t="str">
        <f>VLOOKUP(S6,'datemar &amp; datesep kaf'!$J$5:$O$94,6,FALSE)</f>
        <v>1932-33</v>
      </c>
      <c r="S6" s="18">
        <f>LARGE('datemar &amp; datesep kaf'!$J$5:$J$94,'datemar &amp; datesep kaf rank'!$A6)</f>
        <v>2955.5641866870001</v>
      </c>
      <c r="T6" s="5" t="str">
        <f>VLOOKUP(U6,'datemar &amp; datesep kaf'!$K$5:$O$94,5,FALSE)</f>
        <v>1932-33</v>
      </c>
      <c r="U6" s="18">
        <f>LARGE('datemar &amp; datesep kaf'!$K$5:$K$94,'datemar &amp; datesep kaf rank'!$A6)</f>
        <v>2639.5179175470003</v>
      </c>
      <c r="V6" s="5" t="str">
        <f>VLOOKUP(W6,'datemar &amp; datesep kaf'!$L$5:$O$94,4,FALSE)</f>
        <v>1932-33</v>
      </c>
      <c r="W6" s="18">
        <f>LARGE('datemar &amp; datesep kaf'!$L$5:$L$94,'datemar &amp; datesep kaf rank'!$A6)</f>
        <v>1780.6948092570001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948.73186524900007</v>
      </c>
      <c r="Z6" s="5" t="str">
        <f>VLOOKUP(AA6,'datemar &amp; datesep kaf'!$N$5:$O$94,2,FALSE)</f>
        <v>1975-76</v>
      </c>
      <c r="AA6" s="18">
        <f>LARGE('datemar &amp; datesep kaf'!$N$5:$N$94,'datemar &amp; datesep kaf rank'!$A6)</f>
        <v>354.82312718999998</v>
      </c>
    </row>
    <row r="7" spans="1:27" x14ac:dyDescent="0.2">
      <c r="A7" s="5">
        <v>2</v>
      </c>
      <c r="B7" s="5" t="str">
        <f>VLOOKUP(C7,'datemar &amp; datesep kaf'!$B$5:$O$94,14,FALSE)</f>
        <v>1997-98</v>
      </c>
      <c r="C7" s="18">
        <f>LARGE('datemar &amp; datesep kaf'!$B$5:$B$94,'datemar &amp; datesep kaf rank'!$A7)</f>
        <v>833.25220015799994</v>
      </c>
      <c r="D7" s="5" t="str">
        <f>VLOOKUP(E7,'datemar &amp; datesep kaf'!$C$5:$O$94,13,FALSE)</f>
        <v>2003-04</v>
      </c>
      <c r="E7" s="18">
        <f>LARGE('datemar &amp; datesep kaf'!$C$5:$C$94,'datemar &amp; datesep kaf rank'!$A7)</f>
        <v>575.35535032500002</v>
      </c>
      <c r="F7" s="5" t="str">
        <f>VLOOKUP(G7,'datemar &amp; datesep kaf'!$D$5:$O$94,12,FALSE)</f>
        <v>1933-34</v>
      </c>
      <c r="G7" s="18">
        <f>LARGE('datemar &amp; datesep kaf'!$D$5:$D$94,'datemar &amp; datesep kaf rank'!$A7)</f>
        <v>410.69155484700002</v>
      </c>
      <c r="H7" s="5" t="str">
        <f>VLOOKUP(I7,'datemar &amp; datesep kaf'!$E$5:$O$94,11,FALSE)</f>
        <v>2004-05</v>
      </c>
      <c r="I7" s="18">
        <f>LARGE('datemar &amp; datesep kaf'!$E$5:$E$94,'datemar &amp; datesep kaf rank'!$A7)</f>
        <v>283.00362575100002</v>
      </c>
      <c r="J7" s="5" t="str">
        <f>VLOOKUP(K7,'datemar &amp; datesep kaf'!$F$5:$O$94,10,FALSE)</f>
        <v>2004-05</v>
      </c>
      <c r="K7" s="18">
        <f>LARGE('datemar &amp; datesep kaf'!$F$5:$F$94,'datemar &amp; datesep kaf rank'!$A7)</f>
        <v>210.263793768</v>
      </c>
      <c r="L7" s="5" t="str">
        <f>VLOOKUP(M7,'datemar &amp; datesep kaf'!$G$5:$O$94,9,FALSE)</f>
        <v>2006-07</v>
      </c>
      <c r="M7" s="18">
        <f>LARGE('datemar &amp; datesep kaf'!$G$5:$G$94,'datemar &amp; datesep kaf rank'!$A7)</f>
        <v>122.58644168400001</v>
      </c>
      <c r="N7" s="5" t="str">
        <f>VLOOKUP(O7,'datemar &amp; datesep kaf'!$H$5:$O$94,8,FALSE)</f>
        <v>2006-07</v>
      </c>
      <c r="O7" s="18">
        <f>LARGE('datemar &amp; datesep kaf'!$H$5:$H$94,'datemar &amp; datesep kaf rank'!$A7)</f>
        <v>83.377186956000003</v>
      </c>
      <c r="P7" s="5" t="str">
        <f>VLOOKUP(Q7,'datemar &amp; datesep kaf'!$I$5:$O$94,7,FALSE)</f>
        <v>1953-54</v>
      </c>
      <c r="Q7" s="18">
        <f>LARGE('datemar &amp; datesep kaf'!$I$5:$I$94,'datemar &amp; datesep kaf rank'!$A7)</f>
        <v>2775.9727884630001</v>
      </c>
      <c r="R7" s="5" t="str">
        <f>VLOOKUP(S7,'datemar &amp; datesep kaf'!$J$5:$O$94,6,FALSE)</f>
        <v>1953-54</v>
      </c>
      <c r="S7" s="18">
        <f>LARGE('datemar &amp; datesep kaf'!$J$5:$J$94,'datemar &amp; datesep kaf rank'!$A7)</f>
        <v>2726.524856433</v>
      </c>
      <c r="T7" s="5" t="str">
        <f>VLOOKUP(U7,'datemar &amp; datesep kaf'!$K$5:$O$94,5,FALSE)</f>
        <v>1953-54</v>
      </c>
      <c r="U7" s="18">
        <f>LARGE('datemar &amp; datesep kaf'!$K$5:$K$94,'datemar &amp; datesep kaf rank'!$A7)</f>
        <v>2317.3863593790002</v>
      </c>
      <c r="V7" s="5" t="str">
        <f>VLOOKUP(W7,'datemar &amp; datesep kaf'!$L$5:$O$94,4,FALSE)</f>
        <v>1975-76</v>
      </c>
      <c r="W7" s="18">
        <f>LARGE('datemar &amp; datesep kaf'!$L$5:$L$94,'datemar &amp; datesep kaf rank'!$A7)</f>
        <v>1733.6825796149999</v>
      </c>
      <c r="X7" s="5" t="str">
        <f>VLOOKUP(Y7,'datemar &amp; datesep kaf'!$M$5:$O$94,3,FALSE)</f>
        <v>1932-33</v>
      </c>
      <c r="Y7" s="18">
        <f>LARGE('datemar &amp; datesep kaf'!$M$5:$M$94,'datemar &amp; datesep kaf rank'!$A7)</f>
        <v>770.02311162000001</v>
      </c>
      <c r="Z7" s="5" t="str">
        <f>VLOOKUP(AA7,'datemar &amp; datesep kaf'!$N$5:$O$94,2,FALSE)</f>
        <v>1977-78</v>
      </c>
      <c r="AA7" s="18">
        <f>LARGE('datemar &amp; datesep kaf'!$N$5:$N$94,'datemar &amp; datesep kaf rank'!$A7)</f>
        <v>285.85784051999997</v>
      </c>
    </row>
    <row r="8" spans="1:27" x14ac:dyDescent="0.2">
      <c r="A8" s="5">
        <v>3</v>
      </c>
      <c r="B8" s="5" t="str">
        <f>VLOOKUP(C8,'datemar &amp; datesep kaf'!$B$5:$O$94,14,FALSE)</f>
        <v>2003-04</v>
      </c>
      <c r="C8" s="18">
        <f>LARGE('datemar &amp; datesep kaf'!$B$5:$B$94,'datemar &amp; datesep kaf rank'!$A8)</f>
        <v>762.85286395499998</v>
      </c>
      <c r="D8" s="5" t="str">
        <f>VLOOKUP(E8,'datemar &amp; datesep kaf'!$C$5:$O$94,13,FALSE)</f>
        <v>1997-98</v>
      </c>
      <c r="E8" s="18">
        <f>LARGE('datemar &amp; datesep kaf'!$C$5:$C$94,'datemar &amp; datesep kaf rank'!$A8)</f>
        <v>569.58940012799997</v>
      </c>
      <c r="F8" s="5" t="str">
        <f>VLOOKUP(G8,'datemar &amp; datesep kaf'!$D$5:$O$94,12,FALSE)</f>
        <v>1999-2000</v>
      </c>
      <c r="G8" s="18">
        <f>LARGE('datemar &amp; datesep kaf'!$D$5:$D$94,'datemar &amp; datesep kaf rank'!$A8)</f>
        <v>398.40791894399996</v>
      </c>
      <c r="H8" s="5" t="str">
        <f>VLOOKUP(I8,'datemar &amp; datesep kaf'!$E$5:$O$94,11,FALSE)</f>
        <v>1980-81</v>
      </c>
      <c r="I8" s="18">
        <f>LARGE('datemar &amp; datesep kaf'!$E$5:$E$94,'datemar &amp; datesep kaf rank'!$A8)</f>
        <v>270.571229523</v>
      </c>
      <c r="J8" s="5" t="str">
        <f>VLOOKUP(K8,'datemar &amp; datesep kaf'!$F$5:$O$94,10,FALSE)</f>
        <v>2006-07</v>
      </c>
      <c r="K8" s="18">
        <f>LARGE('datemar &amp; datesep kaf'!$F$5:$F$94,'datemar &amp; datesep kaf rank'!$A8)</f>
        <v>192.374868819</v>
      </c>
      <c r="L8" s="5" t="str">
        <f>VLOOKUP(M8,'datemar &amp; datesep kaf'!$G$5:$O$94,9,FALSE)</f>
        <v>1971-72</v>
      </c>
      <c r="M8" s="18">
        <f>LARGE('datemar &amp; datesep kaf'!$G$5:$G$94,'datemar &amp; datesep kaf rank'!$A8)</f>
        <v>117.477020388</v>
      </c>
      <c r="N8" s="5" t="str">
        <f>VLOOKUP(O8,'datemar &amp; datesep kaf'!$H$5:$O$94,8,FALSE)</f>
        <v>1971-72</v>
      </c>
      <c r="O8" s="18">
        <f>LARGE('datemar &amp; datesep kaf'!$H$5:$H$94,'datemar &amp; datesep kaf rank'!$A8)</f>
        <v>71.633055165000002</v>
      </c>
      <c r="P8" s="5" t="str">
        <f>VLOOKUP(Q8,'datemar &amp; datesep kaf'!$I$5:$O$94,7,FALSE)</f>
        <v>1975-76</v>
      </c>
      <c r="Q8" s="18">
        <f>LARGE('datemar &amp; datesep kaf'!$I$5:$I$94,'datemar &amp; datesep kaf rank'!$A8)</f>
        <v>2767.3764251489997</v>
      </c>
      <c r="R8" s="5" t="str">
        <f>VLOOKUP(S8,'datemar &amp; datesep kaf'!$J$5:$O$94,6,FALSE)</f>
        <v>1975-76</v>
      </c>
      <c r="S8" s="18">
        <f>LARGE('datemar &amp; datesep kaf'!$J$5:$J$94,'datemar &amp; datesep kaf rank'!$A8)</f>
        <v>2673.776428659</v>
      </c>
      <c r="T8" s="5" t="str">
        <f>VLOOKUP(U8,'datemar &amp; datesep kaf'!$K$5:$O$94,5,FALSE)</f>
        <v>1975-76</v>
      </c>
      <c r="U8" s="18">
        <f>LARGE('datemar &amp; datesep kaf'!$K$5:$K$94,'datemar &amp; datesep kaf rank'!$A8)</f>
        <v>2231.4346270650003</v>
      </c>
      <c r="V8" s="5" t="str">
        <f>VLOOKUP(W8,'datemar &amp; datesep kaf'!$L$5:$O$94,4,FALSE)</f>
        <v>1953-54</v>
      </c>
      <c r="W8" s="18">
        <f>LARGE('datemar &amp; datesep kaf'!$L$5:$L$94,'datemar &amp; datesep kaf rank'!$A8)</f>
        <v>1656.831012249</v>
      </c>
      <c r="X8" s="5" t="str">
        <f>VLOOKUP(Y8,'datemar &amp; datesep kaf'!$M$5:$O$94,3,FALSE)</f>
        <v>1998-99</v>
      </c>
      <c r="Y8" s="18">
        <f>LARGE('datemar &amp; datesep kaf'!$M$5:$M$94,'datemar &amp; datesep kaf rank'!$A8)</f>
        <v>768.78740918699998</v>
      </c>
      <c r="Z8" s="5" t="str">
        <f>VLOOKUP(AA8,'datemar &amp; datesep kaf'!$N$5:$O$94,2,FALSE)</f>
        <v>1958-59</v>
      </c>
      <c r="AA8" s="18">
        <f>LARGE('datemar &amp; datesep kaf'!$N$5:$N$94,'datemar &amp; datesep kaf rank'!$A8)</f>
        <v>285.44131160999996</v>
      </c>
    </row>
    <row r="9" spans="1:27" x14ac:dyDescent="0.2">
      <c r="A9" s="5">
        <v>4</v>
      </c>
      <c r="B9" s="5" t="str">
        <f>VLOOKUP(C9,'datemar &amp; datesep kaf'!$B$5:$O$94,14,FALSE)</f>
        <v>2004-05</v>
      </c>
      <c r="C9" s="18">
        <f>LARGE('datemar &amp; datesep kaf'!$B$5:$B$94,'datemar &amp; datesep kaf rank'!$A9)</f>
        <v>752.42575690799993</v>
      </c>
      <c r="D9" s="5" t="str">
        <f>VLOOKUP(E9,'datemar &amp; datesep kaf'!$C$5:$O$94,13,FALSE)</f>
        <v>2014-15</v>
      </c>
      <c r="E9" s="18">
        <f>LARGE('datemar &amp; datesep kaf'!$C$5:$C$94,'datemar &amp; datesep kaf rank'!$A9)</f>
        <v>568.30212744900007</v>
      </c>
      <c r="F9" s="5" t="str">
        <f>VLOOKUP(G9,'datemar &amp; datesep kaf'!$D$5:$O$94,12,FALSE)</f>
        <v>1990-91</v>
      </c>
      <c r="G9" s="18">
        <f>LARGE('datemar &amp; datesep kaf'!$D$5:$D$94,'datemar &amp; datesep kaf rank'!$A9)</f>
        <v>371.27205219299998</v>
      </c>
      <c r="H9" s="5" t="str">
        <f>VLOOKUP(I9,'datemar &amp; datesep kaf'!$E$5:$O$94,11,FALSE)</f>
        <v>1933-34</v>
      </c>
      <c r="I9" s="18">
        <f>LARGE('datemar &amp; datesep kaf'!$E$5:$E$94,'datemar &amp; datesep kaf rank'!$A9)</f>
        <v>261.33618854700001</v>
      </c>
      <c r="J9" s="5" t="str">
        <f>VLOOKUP(K9,'datemar &amp; datesep kaf'!$F$5:$O$94,10,FALSE)</f>
        <v>1971-72</v>
      </c>
      <c r="K9" s="18">
        <f>LARGE('datemar &amp; datesep kaf'!$F$5:$F$94,'datemar &amp; datesep kaf rank'!$A9)</f>
        <v>181.977513837</v>
      </c>
      <c r="L9" s="5" t="str">
        <f>VLOOKUP(M9,'datemar &amp; datesep kaf'!$G$5:$O$94,9,FALSE)</f>
        <v>1991-92</v>
      </c>
      <c r="M9" s="18">
        <f>LARGE('datemar &amp; datesep kaf'!$G$5:$G$94,'datemar &amp; datesep kaf rank'!$A9)</f>
        <v>116.649912981</v>
      </c>
      <c r="N9" s="5" t="str">
        <f>VLOOKUP(O9,'datemar &amp; datesep kaf'!$H$5:$O$94,8,FALSE)</f>
        <v>1991-92</v>
      </c>
      <c r="O9" s="18">
        <f>LARGE('datemar &amp; datesep kaf'!$H$5:$H$94,'datemar &amp; datesep kaf rank'!$A9)</f>
        <v>68.62016271600001</v>
      </c>
      <c r="P9" s="5" t="str">
        <f>VLOOKUP(Q9,'datemar &amp; datesep kaf'!$I$5:$O$94,7,FALSE)</f>
        <v>2011-12</v>
      </c>
      <c r="Q9" s="18">
        <f>LARGE('datemar &amp; datesep kaf'!$I$5:$I$94,'datemar &amp; datesep kaf rank'!$A9)</f>
        <v>2717.1073361250001</v>
      </c>
      <c r="R9" s="5" t="str">
        <f>VLOOKUP(S9,'datemar &amp; datesep kaf'!$J$5:$O$94,6,FALSE)</f>
        <v>1971-72</v>
      </c>
      <c r="S9" s="18">
        <f>LARGE('datemar &amp; datesep kaf'!$J$5:$J$94,'datemar &amp; datesep kaf rank'!$A9)</f>
        <v>2596.8395720399999</v>
      </c>
      <c r="T9" s="5" t="str">
        <f>VLOOKUP(U9,'datemar &amp; datesep kaf'!$K$5:$O$94,5,FALSE)</f>
        <v>1966-67</v>
      </c>
      <c r="U9" s="18">
        <f>LARGE('datemar &amp; datesep kaf'!$K$5:$K$94,'datemar &amp; datesep kaf rank'!$A9)</f>
        <v>2226.4600817969999</v>
      </c>
      <c r="V9" s="5" t="str">
        <f>VLOOKUP(W9,'datemar &amp; datesep kaf'!$L$5:$O$94,4,FALSE)</f>
        <v>1990-91</v>
      </c>
      <c r="W9" s="18">
        <f>LARGE('datemar &amp; datesep kaf'!$L$5:$L$94,'datemar &amp; datesep kaf rank'!$A9)</f>
        <v>1450.3715158589998</v>
      </c>
      <c r="X9" s="5" t="str">
        <f>VLOOKUP(Y9,'datemar &amp; datesep kaf'!$M$5:$O$94,3,FALSE)</f>
        <v>1953-54</v>
      </c>
      <c r="Y9" s="18">
        <f>LARGE('datemar &amp; datesep kaf'!$M$5:$M$94,'datemar &amp; datesep kaf rank'!$A9)</f>
        <v>739.43600532899995</v>
      </c>
      <c r="Z9" s="5" t="str">
        <f>VLOOKUP(AA9,'datemar &amp; datesep kaf'!$N$5:$O$94,2,FALSE)</f>
        <v>1996-97</v>
      </c>
      <c r="AA9" s="18">
        <f>LARGE('datemar &amp; datesep kaf'!$N$5:$N$94,'datemar &amp; datesep kaf rank'!$A9)</f>
        <v>263.66280002999997</v>
      </c>
    </row>
    <row r="10" spans="1:27" x14ac:dyDescent="0.2">
      <c r="A10" s="5">
        <v>5</v>
      </c>
      <c r="B10" s="5" t="str">
        <f>VLOOKUP(C10,'datemar &amp; datesep kaf'!$B$5:$O$94,14,FALSE)</f>
        <v>2014-15</v>
      </c>
      <c r="C10" s="18">
        <f>LARGE('datemar &amp; datesep kaf'!$B$5:$B$94,'datemar &amp; datesep kaf rank'!$A10)</f>
        <v>752.05088088900004</v>
      </c>
      <c r="D10" s="5" t="str">
        <f>VLOOKUP(E10,'datemar &amp; datesep kaf'!$C$5:$O$94,13,FALSE)</f>
        <v>2016-17</v>
      </c>
      <c r="E10" s="18">
        <f>LARGE('datemar &amp; datesep kaf'!$C$5:$C$94,'datemar &amp; datesep kaf rank'!$A10)</f>
        <v>518.665765674</v>
      </c>
      <c r="F10" s="5" t="str">
        <f>VLOOKUP(G10,'datemar &amp; datesep kaf'!$D$5:$O$94,12,FALSE)</f>
        <v>2016-17</v>
      </c>
      <c r="G10" s="18">
        <f>LARGE('datemar &amp; datesep kaf'!$D$5:$D$94,'datemar &amp; datesep kaf rank'!$A10)</f>
        <v>370.296184461</v>
      </c>
      <c r="H10" s="5" t="str">
        <f>VLOOKUP(I10,'datemar &amp; datesep kaf'!$E$5:$O$94,11,FALSE)</f>
        <v>1995-96</v>
      </c>
      <c r="I10" s="18">
        <f>LARGE('datemar &amp; datesep kaf'!$E$5:$E$94,'datemar &amp; datesep kaf rank'!$A10)</f>
        <v>259.92395719500001</v>
      </c>
      <c r="J10" s="5" t="str">
        <f>VLOOKUP(K10,'datemar &amp; datesep kaf'!$F$5:$O$94,10,FALSE)</f>
        <v>1980-81</v>
      </c>
      <c r="K10" s="18">
        <f>LARGE('datemar &amp; datesep kaf'!$F$5:$F$94,'datemar &amp; datesep kaf rank'!$A10)</f>
        <v>179.569580043</v>
      </c>
      <c r="L10" s="5" t="str">
        <f>VLOOKUP(M10,'datemar &amp; datesep kaf'!$G$5:$O$94,9,FALSE)</f>
        <v>2004-05</v>
      </c>
      <c r="M10" s="18">
        <f>LARGE('datemar &amp; datesep kaf'!$G$5:$G$94,'datemar &amp; datesep kaf rank'!$A10)</f>
        <v>116.24925183900001</v>
      </c>
      <c r="N10" s="5" t="str">
        <f>VLOOKUP(O10,'datemar &amp; datesep kaf'!$H$5:$O$94,8,FALSE)</f>
        <v>1967-68</v>
      </c>
      <c r="O10" s="18">
        <f>LARGE('datemar &amp; datesep kaf'!$H$5:$H$94,'datemar &amp; datesep kaf rank'!$A10)</f>
        <v>65.668757868</v>
      </c>
      <c r="P10" s="5" t="str">
        <f>VLOOKUP(Q10,'datemar &amp; datesep kaf'!$I$5:$O$94,7,FALSE)</f>
        <v>1971-72</v>
      </c>
      <c r="Q10" s="18">
        <f>LARGE('datemar &amp; datesep kaf'!$I$5:$I$94,'datemar &amp; datesep kaf rank'!$A10)</f>
        <v>2679.8478333899998</v>
      </c>
      <c r="R10" s="5" t="str">
        <f>VLOOKUP(S10,'datemar &amp; datesep kaf'!$J$5:$O$94,6,FALSE)</f>
        <v>1996-97</v>
      </c>
      <c r="S10" s="18">
        <f>LARGE('datemar &amp; datesep kaf'!$J$5:$J$94,'datemar &amp; datesep kaf rank'!$A10)</f>
        <v>2585.5318038690002</v>
      </c>
      <c r="T10" s="5" t="str">
        <f>VLOOKUP(U10,'datemar &amp; datesep kaf'!$K$5:$O$94,5,FALSE)</f>
        <v>1958-59</v>
      </c>
      <c r="U10" s="18">
        <f>LARGE('datemar &amp; datesep kaf'!$K$5:$K$94,'datemar &amp; datesep kaf rank'!$A10)</f>
        <v>2223.4610736449999</v>
      </c>
      <c r="V10" s="5" t="str">
        <f>VLOOKUP(W10,'datemar &amp; datesep kaf'!$L$5:$O$94,4,FALSE)</f>
        <v>1958-59</v>
      </c>
      <c r="W10" s="18">
        <f>LARGE('datemar &amp; datesep kaf'!$L$5:$L$94,'datemar &amp; datesep kaf rank'!$A10)</f>
        <v>1439.2561443749998</v>
      </c>
      <c r="X10" s="5" t="str">
        <f>VLOOKUP(Y10,'datemar &amp; datesep kaf'!$M$5:$O$94,3,FALSE)</f>
        <v>1990-91</v>
      </c>
      <c r="Y10" s="18">
        <f>LARGE('datemar &amp; datesep kaf'!$M$5:$M$94,'datemar &amp; datesep kaf rank'!$A10)</f>
        <v>700.53022166400001</v>
      </c>
      <c r="Z10" s="5" t="str">
        <f>VLOOKUP(AA10,'datemar &amp; datesep kaf'!$N$5:$O$94,2,FALSE)</f>
        <v>2012-13</v>
      </c>
      <c r="AA10" s="18">
        <f>LARGE('datemar &amp; datesep kaf'!$N$5:$N$94,'datemar &amp; datesep kaf rank'!$A10)</f>
        <v>260.27106462</v>
      </c>
    </row>
    <row r="11" spans="1:27" x14ac:dyDescent="0.2">
      <c r="A11" s="5">
        <v>6</v>
      </c>
      <c r="B11" s="5" t="str">
        <f>VLOOKUP(C11,'datemar &amp; datesep kaf'!$B$5:$O$94,14,FALSE)</f>
        <v>1959-60</v>
      </c>
      <c r="C11" s="18">
        <f>LARGE('datemar &amp; datesep kaf'!$B$5:$B$94,'datemar &amp; datesep kaf rank'!$A11)</f>
        <v>750.05550906299993</v>
      </c>
      <c r="D11" s="5" t="str">
        <f>VLOOKUP(E11,'datemar &amp; datesep kaf'!$C$5:$O$94,13,FALSE)</f>
        <v>1939-40</v>
      </c>
      <c r="E11" s="18">
        <f>LARGE('datemar &amp; datesep kaf'!$C$5:$C$94,'datemar &amp; datesep kaf rank'!$A11)</f>
        <v>515.611220334</v>
      </c>
      <c r="F11" s="5" t="str">
        <f>VLOOKUP(G11,'datemar &amp; datesep kaf'!$D$5:$O$94,12,FALSE)</f>
        <v>1995-96</v>
      </c>
      <c r="G11" s="18">
        <f>LARGE('datemar &amp; datesep kaf'!$D$5:$D$94,'datemar &amp; datesep kaf rank'!$A11)</f>
        <v>365.722300335</v>
      </c>
      <c r="H11" s="5" t="str">
        <f>VLOOKUP(I11,'datemar &amp; datesep kaf'!$E$5:$O$94,11,FALSE)</f>
        <v>2006-07</v>
      </c>
      <c r="I11" s="18">
        <f>LARGE('datemar &amp; datesep kaf'!$E$5:$E$94,'datemar &amp; datesep kaf rank'!$A11)</f>
        <v>251.771891385</v>
      </c>
      <c r="J11" s="5" t="str">
        <f>VLOOKUP(K11,'datemar &amp; datesep kaf'!$F$5:$O$94,10,FALSE)</f>
        <v>1991-92</v>
      </c>
      <c r="K11" s="18">
        <f>LARGE('datemar &amp; datesep kaf'!$F$5:$F$94,'datemar &amp; datesep kaf rank'!$A11)</f>
        <v>174.38677032000001</v>
      </c>
      <c r="L11" s="5" t="str">
        <f>VLOOKUP(M11,'datemar &amp; datesep kaf'!$G$5:$O$94,9,FALSE)</f>
        <v>1967-68</v>
      </c>
      <c r="M11" s="18">
        <f>LARGE('datemar &amp; datesep kaf'!$G$5:$G$94,'datemar &amp; datesep kaf rank'!$A11)</f>
        <v>112.72065693</v>
      </c>
      <c r="N11" s="5" t="str">
        <f>VLOOKUP(O11,'datemar &amp; datesep kaf'!$H$5:$O$94,8,FALSE)</f>
        <v>1985-86</v>
      </c>
      <c r="O11" s="18">
        <f>LARGE('datemar &amp; datesep kaf'!$H$5:$H$94,'datemar &amp; datesep kaf rank'!$A11)</f>
        <v>65.361319862999991</v>
      </c>
      <c r="P11" s="5" t="str">
        <f>VLOOKUP(Q11,'datemar &amp; datesep kaf'!$I$5:$O$94,7,FALSE)</f>
        <v>1996-97</v>
      </c>
      <c r="Q11" s="18">
        <f>LARGE('datemar &amp; datesep kaf'!$I$5:$I$94,'datemar &amp; datesep kaf rank'!$A11)</f>
        <v>2670.860726289</v>
      </c>
      <c r="R11" s="5" t="str">
        <f>VLOOKUP(S11,'datemar &amp; datesep kaf'!$J$5:$O$94,6,FALSE)</f>
        <v>2011-12</v>
      </c>
      <c r="S11" s="18">
        <f>LARGE('datemar &amp; datesep kaf'!$J$5:$J$94,'datemar &amp; datesep kaf rank'!$A11)</f>
        <v>2572.6908126150001</v>
      </c>
      <c r="T11" s="5" t="str">
        <f>VLOOKUP(U11,'datemar &amp; datesep kaf'!$K$5:$O$94,5,FALSE)</f>
        <v>1971-72</v>
      </c>
      <c r="U11" s="18">
        <f>LARGE('datemar &amp; datesep kaf'!$K$5:$K$94,'datemar &amp; datesep kaf rank'!$A11)</f>
        <v>2156.7728116829999</v>
      </c>
      <c r="V11" s="5" t="str">
        <f>VLOOKUP(W11,'datemar &amp; datesep kaf'!$L$5:$O$94,4,FALSE)</f>
        <v>1995-96</v>
      </c>
      <c r="W11" s="18">
        <f>LARGE('datemar &amp; datesep kaf'!$L$5:$L$94,'datemar &amp; datesep kaf rank'!$A11)</f>
        <v>1405.921930749</v>
      </c>
      <c r="X11" s="5" t="str">
        <f>VLOOKUP(Y11,'datemar &amp; datesep kaf'!$M$5:$O$94,3,FALSE)</f>
        <v>1980-81</v>
      </c>
      <c r="Y11" s="18">
        <f>LARGE('datemar &amp; datesep kaf'!$M$5:$M$94,'datemar &amp; datesep kaf rank'!$A11)</f>
        <v>683.40889999199999</v>
      </c>
      <c r="Z11" s="5" t="str">
        <f>VLOOKUP(AA11,'datemar &amp; datesep kaf'!$N$5:$O$94,2,FALSE)</f>
        <v>2003-04</v>
      </c>
      <c r="AA11" s="18">
        <f>LARGE('datemar &amp; datesep kaf'!$N$5:$N$94,'datemar &amp; datesep kaf rank'!$A11)</f>
        <v>254.73718053000002</v>
      </c>
    </row>
    <row r="12" spans="1:27" x14ac:dyDescent="0.2">
      <c r="A12" s="5">
        <v>7</v>
      </c>
      <c r="B12" s="5" t="str">
        <f>VLOOKUP(C12,'datemar &amp; datesep kaf'!$B$5:$O$94,14,FALSE)</f>
        <v>1995-96</v>
      </c>
      <c r="C12" s="18">
        <f>LARGE('datemar &amp; datesep kaf'!$B$5:$B$94,'datemar &amp; datesep kaf rank'!$A12)</f>
        <v>719.27402261400005</v>
      </c>
      <c r="D12" s="5" t="str">
        <f>VLOOKUP(E12,'datemar &amp; datesep kaf'!$C$5:$O$94,13,FALSE)</f>
        <v>1995-96</v>
      </c>
      <c r="E12" s="18">
        <f>LARGE('datemar &amp; datesep kaf'!$C$5:$C$94,'datemar &amp; datesep kaf rank'!$A12)</f>
        <v>510.77155109400002</v>
      </c>
      <c r="F12" s="5" t="str">
        <f>VLOOKUP(G12,'datemar &amp; datesep kaf'!$D$5:$O$94,12,FALSE)</f>
        <v>2004-05</v>
      </c>
      <c r="G12" s="18">
        <f>LARGE('datemar &amp; datesep kaf'!$D$5:$D$94,'datemar &amp; datesep kaf rank'!$A12)</f>
        <v>365.059821021</v>
      </c>
      <c r="H12" s="5" t="str">
        <f>VLOOKUP(I12,'datemar &amp; datesep kaf'!$E$5:$O$94,11,FALSE)</f>
        <v>1997-98</v>
      </c>
      <c r="I12" s="18">
        <f>LARGE('datemar &amp; datesep kaf'!$E$5:$E$94,'datemar &amp; datesep kaf rank'!$A12)</f>
        <v>248.084618796</v>
      </c>
      <c r="J12" s="5" t="str">
        <f>VLOOKUP(K12,'datemar &amp; datesep kaf'!$F$5:$O$94,10,FALSE)</f>
        <v>1933-34</v>
      </c>
      <c r="K12" s="18">
        <f>LARGE('datemar &amp; datesep kaf'!$F$5:$F$94,'datemar &amp; datesep kaf rank'!$A12)</f>
        <v>173.47040671800002</v>
      </c>
      <c r="L12" s="5" t="str">
        <f>VLOOKUP(M12,'datemar &amp; datesep kaf'!$G$5:$O$94,9,FALSE)</f>
        <v>1964-65</v>
      </c>
      <c r="M12" s="18">
        <f>LARGE('datemar &amp; datesep kaf'!$G$5:$G$94,'datemar &amp; datesep kaf rank'!$A12)</f>
        <v>109.06908681900001</v>
      </c>
      <c r="N12" s="5" t="str">
        <f>VLOOKUP(O12,'datemar &amp; datesep kaf'!$H$5:$O$94,8,FALSE)</f>
        <v>1964-65</v>
      </c>
      <c r="O12" s="18">
        <f>LARGE('datemar &amp; datesep kaf'!$H$5:$H$94,'datemar &amp; datesep kaf rank'!$A12)</f>
        <v>60.196361379000003</v>
      </c>
      <c r="P12" s="5" t="str">
        <f>VLOOKUP(Q12,'datemar &amp; datesep kaf'!$I$5:$O$94,7,FALSE)</f>
        <v>1958-59</v>
      </c>
      <c r="Q12" s="18">
        <f>LARGE('datemar &amp; datesep kaf'!$I$5:$I$94,'datemar &amp; datesep kaf rank'!$A12)</f>
        <v>2661.7288258049998</v>
      </c>
      <c r="R12" s="5" t="str">
        <f>VLOOKUP(S12,'datemar &amp; datesep kaf'!$J$5:$O$94,6,FALSE)</f>
        <v>1958-59</v>
      </c>
      <c r="S12" s="18">
        <f>LARGE('datemar &amp; datesep kaf'!$J$5:$J$94,'datemar &amp; datesep kaf rank'!$A12)</f>
        <v>2561.6428791450003</v>
      </c>
      <c r="T12" s="5" t="str">
        <f>VLOOKUP(U12,'datemar &amp; datesep kaf'!$K$5:$O$94,5,FALSE)</f>
        <v>2011-12</v>
      </c>
      <c r="U12" s="18">
        <f>LARGE('datemar &amp; datesep kaf'!$K$5:$K$94,'datemar &amp; datesep kaf rank'!$A12)</f>
        <v>2154.5751258149999</v>
      </c>
      <c r="V12" s="5" t="str">
        <f>VLOOKUP(W12,'datemar &amp; datesep kaf'!$L$5:$O$94,4,FALSE)</f>
        <v>1996-97</v>
      </c>
      <c r="W12" s="18">
        <f>LARGE('datemar &amp; datesep kaf'!$L$5:$L$94,'datemar &amp; datesep kaf rank'!$A12)</f>
        <v>1394.2968072180001</v>
      </c>
      <c r="X12" s="5" t="str">
        <f>VLOOKUP(Y12,'datemar &amp; datesep kaf'!$M$5:$O$94,3,FALSE)</f>
        <v>1996-97</v>
      </c>
      <c r="Y12" s="18">
        <f>LARGE('datemar &amp; datesep kaf'!$M$5:$M$94,'datemar &amp; datesep kaf rank'!$A12)</f>
        <v>681.59402402699993</v>
      </c>
      <c r="Z12" s="5" t="str">
        <f>VLOOKUP(AA12,'datemar &amp; datesep kaf'!$N$5:$O$94,2,FALSE)</f>
        <v>1932-33</v>
      </c>
      <c r="AA12" s="18">
        <f>LARGE('datemar &amp; datesep kaf'!$N$5:$N$94,'datemar &amp; datesep kaf rank'!$A12)</f>
        <v>252.2975112</v>
      </c>
    </row>
    <row r="13" spans="1:27" x14ac:dyDescent="0.2">
      <c r="A13" s="5">
        <v>8</v>
      </c>
      <c r="B13" s="5" t="str">
        <f>VLOOKUP(C13,'datemar &amp; datesep kaf'!$B$5:$O$94,14,FALSE)</f>
        <v>1976-77</v>
      </c>
      <c r="C13" s="18">
        <f>LARGE('datemar &amp; datesep kaf'!$B$5:$B$94,'datemar &amp; datesep kaf rank'!$A13)</f>
        <v>709.89418825500002</v>
      </c>
      <c r="D13" s="5" t="str">
        <f>VLOOKUP(E13,'datemar &amp; datesep kaf'!$C$5:$O$94,13,FALSE)</f>
        <v>1999-2000</v>
      </c>
      <c r="E13" s="18">
        <f>LARGE('datemar &amp; datesep kaf'!$C$5:$C$94,'datemar &amp; datesep kaf rank'!$A13)</f>
        <v>501.092212614</v>
      </c>
      <c r="F13" s="5" t="str">
        <f>VLOOKUP(G13,'datemar &amp; datesep kaf'!$D$5:$O$94,12,FALSE)</f>
        <v>1997-98</v>
      </c>
      <c r="G13" s="18">
        <f>LARGE('datemar &amp; datesep kaf'!$D$5:$D$94,'datemar &amp; datesep kaf rank'!$A13)</f>
        <v>353.64494541599998</v>
      </c>
      <c r="H13" s="5" t="str">
        <f>VLOOKUP(I13,'datemar &amp; datesep kaf'!$E$5:$O$94,11,FALSE)</f>
        <v>1990-91</v>
      </c>
      <c r="I13" s="18">
        <f>LARGE('datemar &amp; datesep kaf'!$E$5:$E$94,'datemar &amp; datesep kaf rank'!$A13)</f>
        <v>244.17123051299998</v>
      </c>
      <c r="J13" s="5" t="str">
        <f>VLOOKUP(K13,'datemar &amp; datesep kaf'!$F$5:$O$94,10,FALSE)</f>
        <v>1995-96</v>
      </c>
      <c r="K13" s="18">
        <f>LARGE('datemar &amp; datesep kaf'!$F$5:$F$94,'datemar &amp; datesep kaf rank'!$A13)</f>
        <v>169.10677051800002</v>
      </c>
      <c r="L13" s="5" t="str">
        <f>VLOOKUP(M13,'datemar &amp; datesep kaf'!$G$5:$O$94,9,FALSE)</f>
        <v>1933-34</v>
      </c>
      <c r="M13" s="18">
        <f>LARGE('datemar &amp; datesep kaf'!$G$5:$G$94,'datemar &amp; datesep kaf rank'!$A13)</f>
        <v>105.834045618</v>
      </c>
      <c r="N13" s="5" t="str">
        <f>VLOOKUP(O13,'datemar &amp; datesep kaf'!$H$5:$O$94,8,FALSE)</f>
        <v>2004-05</v>
      </c>
      <c r="O13" s="18">
        <f>LARGE('datemar &amp; datesep kaf'!$H$5:$H$94,'datemar &amp; datesep kaf rank'!$A13)</f>
        <v>59.212559762999994</v>
      </c>
      <c r="P13" s="5" t="str">
        <f>VLOOKUP(Q13,'datemar &amp; datesep kaf'!$I$5:$O$94,7,FALSE)</f>
        <v>1966-67</v>
      </c>
      <c r="Q13" s="18">
        <f>LARGE('datemar &amp; datesep kaf'!$I$5:$I$94,'datemar &amp; datesep kaf rank'!$A13)</f>
        <v>2599.8842000250002</v>
      </c>
      <c r="R13" s="5" t="str">
        <f>VLOOKUP(S13,'datemar &amp; datesep kaf'!$J$5:$O$94,6,FALSE)</f>
        <v>1966-67</v>
      </c>
      <c r="S13" s="18">
        <f>LARGE('datemar &amp; datesep kaf'!$J$5:$J$94,'datemar &amp; datesep kaf rank'!$A13)</f>
        <v>2531.930483565</v>
      </c>
      <c r="T13" s="5" t="str">
        <f>VLOOKUP(U13,'datemar &amp; datesep kaf'!$K$5:$O$94,5,FALSE)</f>
        <v>1954-55</v>
      </c>
      <c r="U13" s="18">
        <f>LARGE('datemar &amp; datesep kaf'!$K$5:$K$94,'datemar &amp; datesep kaf rank'!$A13)</f>
        <v>2124.5136393389998</v>
      </c>
      <c r="V13" s="5" t="str">
        <f>VLOOKUP(W13,'datemar &amp; datesep kaf'!$L$5:$O$94,4,FALSE)</f>
        <v>1998-99</v>
      </c>
      <c r="W13" s="18">
        <f>LARGE('datemar &amp; datesep kaf'!$L$5:$L$94,'datemar &amp; datesep kaf rank'!$A13)</f>
        <v>1384.7087084039999</v>
      </c>
      <c r="X13" s="5" t="str">
        <f>VLOOKUP(Y13,'datemar &amp; datesep kaf'!$M$5:$O$94,3,FALSE)</f>
        <v>1958-59</v>
      </c>
      <c r="Y13" s="18">
        <f>LARGE('datemar &amp; datesep kaf'!$M$5:$M$94,'datemar &amp; datesep kaf rank'!$A13)</f>
        <v>662.66774374499994</v>
      </c>
      <c r="Z13" s="5" t="str">
        <f>VLOOKUP(AA13,'datemar &amp; datesep kaf'!$N$5:$O$94,2,FALSE)</f>
        <v>1953-54</v>
      </c>
      <c r="AA13" s="18">
        <f>LARGE('datemar &amp; datesep kaf'!$N$5:$N$94,'datemar &amp; datesep kaf rank'!$A13)</f>
        <v>245.75205689999999</v>
      </c>
    </row>
    <row r="14" spans="1:27" x14ac:dyDescent="0.2">
      <c r="A14" s="5">
        <v>9</v>
      </c>
      <c r="B14" s="5" t="str">
        <f>VLOOKUP(C14,'datemar &amp; datesep kaf'!$B$5:$O$94,14,FALSE)</f>
        <v>2016-17</v>
      </c>
      <c r="C14" s="18">
        <f>LARGE('datemar &amp; datesep kaf'!$B$5:$B$94,'datemar &amp; datesep kaf rank'!$A14)</f>
        <v>706.22278343400001</v>
      </c>
      <c r="D14" s="5" t="str">
        <f>VLOOKUP(E14,'datemar &amp; datesep kaf'!$C$5:$O$94,13,FALSE)</f>
        <v>1964-65</v>
      </c>
      <c r="E14" s="18">
        <f>LARGE('datemar &amp; datesep kaf'!$C$5:$C$94,'datemar &amp; datesep kaf rank'!$A14)</f>
        <v>500.74708866000003</v>
      </c>
      <c r="F14" s="5" t="str">
        <f>VLOOKUP(G14,'datemar &amp; datesep kaf'!$D$5:$O$94,12,FALSE)</f>
        <v>1975-76</v>
      </c>
      <c r="G14" s="18">
        <f>LARGE('datemar &amp; datesep kaf'!$D$5:$D$94,'datemar &amp; datesep kaf rank'!$A14)</f>
        <v>344.06874742799999</v>
      </c>
      <c r="H14" s="5" t="str">
        <f>VLOOKUP(I14,'datemar &amp; datesep kaf'!$E$5:$O$94,11,FALSE)</f>
        <v>1971-72</v>
      </c>
      <c r="I14" s="18">
        <f>LARGE('datemar &amp; datesep kaf'!$E$5:$E$94,'datemar &amp; datesep kaf rank'!$A14)</f>
        <v>242.48131322099999</v>
      </c>
      <c r="J14" s="5" t="str">
        <f>VLOOKUP(K14,'datemar &amp; datesep kaf'!$F$5:$O$94,10,FALSE)</f>
        <v>1964-65</v>
      </c>
      <c r="K14" s="18">
        <f>LARGE('datemar &amp; datesep kaf'!$F$5:$F$94,'datemar &amp; datesep kaf rank'!$A14)</f>
        <v>165.022803729</v>
      </c>
      <c r="L14" s="5" t="str">
        <f>VLOOKUP(M14,'datemar &amp; datesep kaf'!$G$5:$O$94,9,FALSE)</f>
        <v>1980-81</v>
      </c>
      <c r="M14" s="18">
        <f>LARGE('datemar &amp; datesep kaf'!$G$5:$G$94,'datemar &amp; datesep kaf rank'!$A14)</f>
        <v>104.677682025</v>
      </c>
      <c r="N14" s="5" t="str">
        <f>VLOOKUP(O14,'datemar &amp; datesep kaf'!$H$5:$O$94,8,FALSE)</f>
        <v>1940-41</v>
      </c>
      <c r="O14" s="18">
        <f>LARGE('datemar &amp; datesep kaf'!$H$5:$H$94,'datemar &amp; datesep kaf rank'!$A14)</f>
        <v>58.966609359000003</v>
      </c>
      <c r="P14" s="5" t="str">
        <f>VLOOKUP(Q14,'datemar &amp; datesep kaf'!$I$5:$O$94,7,FALSE)</f>
        <v>1990-91</v>
      </c>
      <c r="Q14" s="18">
        <f>LARGE('datemar &amp; datesep kaf'!$I$5:$I$94,'datemar &amp; datesep kaf rank'!$A14)</f>
        <v>2593.8127952939999</v>
      </c>
      <c r="R14" s="5" t="str">
        <f>VLOOKUP(S14,'datemar &amp; datesep kaf'!$J$5:$O$94,6,FALSE)</f>
        <v>1960-61</v>
      </c>
      <c r="S14" s="18">
        <f>LARGE('datemar &amp; datesep kaf'!$J$5:$J$94,'datemar &amp; datesep kaf rank'!$A14)</f>
        <v>2503.886187096</v>
      </c>
      <c r="T14" s="5" t="str">
        <f>VLOOKUP(U14,'datemar &amp; datesep kaf'!$K$5:$O$94,5,FALSE)</f>
        <v>1996-97</v>
      </c>
      <c r="U14" s="18">
        <f>LARGE('datemar &amp; datesep kaf'!$K$5:$K$94,'datemar &amp; datesep kaf rank'!$A14)</f>
        <v>2114.475292608</v>
      </c>
      <c r="V14" s="5" t="str">
        <f>VLOOKUP(W14,'datemar &amp; datesep kaf'!$L$5:$O$94,4,FALSE)</f>
        <v>1980-81</v>
      </c>
      <c r="W14" s="18">
        <f>LARGE('datemar &amp; datesep kaf'!$L$5:$L$94,'datemar &amp; datesep kaf rank'!$A14)</f>
        <v>1384.367551392</v>
      </c>
      <c r="X14" s="5" t="str">
        <f>VLOOKUP(Y14,'datemar &amp; datesep kaf'!$M$5:$O$94,3,FALSE)</f>
        <v>1971-72</v>
      </c>
      <c r="Y14" s="18">
        <f>LARGE('datemar &amp; datesep kaf'!$M$5:$M$94,'datemar &amp; datesep kaf rank'!$A14)</f>
        <v>640.45683548699992</v>
      </c>
      <c r="Z14" s="5" t="str">
        <f>VLOOKUP(AA14,'datemar &amp; datesep kaf'!$N$5:$O$94,2,FALSE)</f>
        <v>1939-40</v>
      </c>
      <c r="AA14" s="18">
        <f>LARGE('datemar &amp; datesep kaf'!$N$5:$N$94,'datemar &amp; datesep kaf rank'!$A14)</f>
        <v>244.68098256000002</v>
      </c>
    </row>
    <row r="15" spans="1:27" x14ac:dyDescent="0.2">
      <c r="A15" s="5">
        <v>10</v>
      </c>
      <c r="B15" s="5" t="str">
        <f>VLOOKUP(C15,'datemar &amp; datesep kaf'!$B$5:$O$94,14,FALSE)</f>
        <v>1978-79</v>
      </c>
      <c r="C15" s="18">
        <f>LARGE('datemar &amp; datesep kaf'!$B$5:$B$94,'datemar &amp; datesep kaf rank'!$A15)</f>
        <v>695.20063508700002</v>
      </c>
      <c r="D15" s="5" t="str">
        <f>VLOOKUP(E15,'datemar &amp; datesep kaf'!$C$5:$O$94,13,FALSE)</f>
        <v>2004-05</v>
      </c>
      <c r="E15" s="18">
        <f>LARGE('datemar &amp; datesep kaf'!$C$5:$C$94,'datemar &amp; datesep kaf rank'!$A15)</f>
        <v>497.68857637799999</v>
      </c>
      <c r="F15" s="5" t="str">
        <f>VLOOKUP(G15,'datemar &amp; datesep kaf'!$D$5:$O$94,12,FALSE)</f>
        <v>1980-81</v>
      </c>
      <c r="G15" s="18">
        <f>LARGE('datemar &amp; datesep kaf'!$D$5:$D$94,'datemar &amp; datesep kaf rank'!$A15)</f>
        <v>342.80924334299999</v>
      </c>
      <c r="H15" s="5" t="str">
        <f>VLOOKUP(I15,'datemar &amp; datesep kaf'!$E$5:$O$94,11,FALSE)</f>
        <v>1999-2000</v>
      </c>
      <c r="I15" s="18">
        <f>LARGE('datemar &amp; datesep kaf'!$E$5:$E$94,'datemar &amp; datesep kaf rank'!$A15)</f>
        <v>239.055858804</v>
      </c>
      <c r="J15" s="5" t="str">
        <f>VLOOKUP(K15,'datemar &amp; datesep kaf'!$F$5:$O$94,10,FALSE)</f>
        <v>1972-73</v>
      </c>
      <c r="K15" s="18">
        <f>LARGE('datemar &amp; datesep kaf'!$F$5:$F$94,'datemar &amp; datesep kaf rank'!$A15)</f>
        <v>164.96131612799999</v>
      </c>
      <c r="L15" s="5" t="str">
        <f>VLOOKUP(M15,'datemar &amp; datesep kaf'!$G$5:$O$94,9,FALSE)</f>
        <v>1982-83</v>
      </c>
      <c r="M15" s="18">
        <f>LARGE('datemar &amp; datesep kaf'!$G$5:$G$94,'datemar &amp; datesep kaf rank'!$A15)</f>
        <v>103.04528539200001</v>
      </c>
      <c r="N15" s="5" t="str">
        <f>VLOOKUP(O15,'datemar &amp; datesep kaf'!$H$5:$O$94,8,FALSE)</f>
        <v>1933-34</v>
      </c>
      <c r="O15" s="18">
        <f>LARGE('datemar &amp; datesep kaf'!$H$5:$H$94,'datemar &amp; datesep kaf rank'!$A15)</f>
        <v>58.905121758</v>
      </c>
      <c r="P15" s="5" t="str">
        <f>VLOOKUP(Q15,'datemar &amp; datesep kaf'!$I$5:$O$94,7,FALSE)</f>
        <v>1960-61</v>
      </c>
      <c r="Q15" s="18">
        <f>LARGE('datemar &amp; datesep kaf'!$I$5:$I$94,'datemar &amp; datesep kaf rank'!$A15)</f>
        <v>2585.6448617159999</v>
      </c>
      <c r="R15" s="5" t="str">
        <f>VLOOKUP(S15,'datemar &amp; datesep kaf'!$J$5:$O$94,6,FALSE)</f>
        <v>1990-91</v>
      </c>
      <c r="S15" s="18">
        <f>LARGE('datemar &amp; datesep kaf'!$J$5:$J$94,'datemar &amp; datesep kaf rank'!$A15)</f>
        <v>2478.0177583139998</v>
      </c>
      <c r="T15" s="5" t="str">
        <f>VLOOKUP(U15,'datemar &amp; datesep kaf'!$K$5:$O$94,5,FALSE)</f>
        <v>1995-96</v>
      </c>
      <c r="U15" s="18">
        <f>LARGE('datemar &amp; datesep kaf'!$K$5:$K$94,'datemar &amp; datesep kaf rank'!$A15)</f>
        <v>2067.4293439590001</v>
      </c>
      <c r="V15" s="5" t="str">
        <f>VLOOKUP(W15,'datemar &amp; datesep kaf'!$L$5:$O$94,4,FALSE)</f>
        <v>2011-12</v>
      </c>
      <c r="W15" s="18">
        <f>LARGE('datemar &amp; datesep kaf'!$L$5:$L$94,'datemar &amp; datesep kaf rank'!$A15)</f>
        <v>1384.056146445</v>
      </c>
      <c r="X15" s="5" t="str">
        <f>VLOOKUP(Y15,'datemar &amp; datesep kaf'!$M$5:$O$94,3,FALSE)</f>
        <v>1981-82</v>
      </c>
      <c r="Y15" s="18">
        <f>LARGE('datemar &amp; datesep kaf'!$M$5:$M$94,'datemar &amp; datesep kaf rank'!$A15)</f>
        <v>637.33088519099999</v>
      </c>
      <c r="Z15" s="5" t="str">
        <f>VLOOKUP(AA15,'datemar &amp; datesep kaf'!$N$5:$O$94,2,FALSE)</f>
        <v>1981-82</v>
      </c>
      <c r="AA15" s="18">
        <f>LARGE('datemar &amp; datesep kaf'!$N$5:$N$94,'datemar &amp; datesep kaf rank'!$A15)</f>
        <v>243.13387517999999</v>
      </c>
    </row>
    <row r="16" spans="1:27" x14ac:dyDescent="0.2">
      <c r="A16" s="5">
        <v>11</v>
      </c>
      <c r="B16" s="5" t="str">
        <f>VLOOKUP(C16,'datemar &amp; datesep kaf'!$B$5:$O$94,14,FALSE)</f>
        <v>1939-40</v>
      </c>
      <c r="C16" s="18">
        <f>LARGE('datemar &amp; datesep kaf'!$B$5:$B$94,'datemar &amp; datesep kaf rank'!$A16)</f>
        <v>683.23435454399998</v>
      </c>
      <c r="D16" s="5" t="str">
        <f>VLOOKUP(E16,'datemar &amp; datesep kaf'!$C$5:$O$94,13,FALSE)</f>
        <v>2005-06</v>
      </c>
      <c r="E16" s="18">
        <f>LARGE('datemar &amp; datesep kaf'!$C$5:$C$94,'datemar &amp; datesep kaf rank'!$A16)</f>
        <v>480.041634891</v>
      </c>
      <c r="F16" s="5" t="str">
        <f>VLOOKUP(G16,'datemar &amp; datesep kaf'!$D$5:$O$94,12,FALSE)</f>
        <v>1989-90</v>
      </c>
      <c r="G16" s="18">
        <f>LARGE('datemar &amp; datesep kaf'!$D$5:$D$94,'datemar &amp; datesep kaf rank'!$A16)</f>
        <v>342.093210312</v>
      </c>
      <c r="H16" s="5" t="str">
        <f>VLOOKUP(I16,'datemar &amp; datesep kaf'!$E$5:$O$94,11,FALSE)</f>
        <v>1975-76</v>
      </c>
      <c r="I16" s="18">
        <f>LARGE('datemar &amp; datesep kaf'!$E$5:$E$94,'datemar &amp; datesep kaf rank'!$A16)</f>
        <v>235.17618952799998</v>
      </c>
      <c r="J16" s="5" t="str">
        <f>VLOOKUP(K16,'datemar &amp; datesep kaf'!$F$5:$O$94,10,FALSE)</f>
        <v>1982-83</v>
      </c>
      <c r="K16" s="18">
        <f>LARGE('datemar &amp; datesep kaf'!$F$5:$F$94,'datemar &amp; datesep kaf rank'!$A16)</f>
        <v>164.84032439699999</v>
      </c>
      <c r="L16" s="5" t="str">
        <f>VLOOKUP(M16,'datemar &amp; datesep kaf'!$G$5:$O$94,9,FALSE)</f>
        <v>1985-86</v>
      </c>
      <c r="M16" s="18">
        <f>LARGE('datemar &amp; datesep kaf'!$G$5:$G$94,'datemar &amp; datesep kaf rank'!$A16)</f>
        <v>101.79371519099999</v>
      </c>
      <c r="N16" s="5" t="str">
        <f>VLOOKUP(O16,'datemar &amp; datesep kaf'!$H$5:$O$94,8,FALSE)</f>
        <v>2016-17</v>
      </c>
      <c r="O16" s="18">
        <f>LARGE('datemar &amp; datesep kaf'!$H$5:$H$94,'datemar &amp; datesep kaf rank'!$A16)</f>
        <v>56.691568122</v>
      </c>
      <c r="P16" s="5" t="str">
        <f>VLOOKUP(Q16,'datemar &amp; datesep kaf'!$I$5:$O$94,7,FALSE)</f>
        <v>1998-99</v>
      </c>
      <c r="Q16" s="18">
        <f>LARGE('datemar &amp; datesep kaf'!$I$5:$I$94,'datemar &amp; datesep kaf rank'!$A16)</f>
        <v>2555.1648628590001</v>
      </c>
      <c r="R16" s="5" t="str">
        <f>VLOOKUP(S16,'datemar &amp; datesep kaf'!$J$5:$O$94,6,FALSE)</f>
        <v>1998-99</v>
      </c>
      <c r="S16" s="18">
        <f>LARGE('datemar &amp; datesep kaf'!$J$5:$J$94,'datemar &amp; datesep kaf rank'!$A16)</f>
        <v>2432.4673467990001</v>
      </c>
      <c r="T16" s="5" t="str">
        <f>VLOOKUP(U16,'datemar &amp; datesep kaf'!$K$5:$O$94,5,FALSE)</f>
        <v>1949-50</v>
      </c>
      <c r="U16" s="18">
        <f>LARGE('datemar &amp; datesep kaf'!$K$5:$K$94,'datemar &amp; datesep kaf rank'!$A16)</f>
        <v>2062.7404185149999</v>
      </c>
      <c r="V16" s="5" t="str">
        <f>VLOOKUP(W16,'datemar &amp; datesep kaf'!$L$5:$O$94,4,FALSE)</f>
        <v>1954-55</v>
      </c>
      <c r="W16" s="18">
        <f>LARGE('datemar &amp; datesep kaf'!$L$5:$L$94,'datemar &amp; datesep kaf rank'!$A16)</f>
        <v>1348.2227593590001</v>
      </c>
      <c r="X16" s="5" t="str">
        <f>VLOOKUP(Y16,'datemar &amp; datesep kaf'!$M$5:$O$94,3,FALSE)</f>
        <v>1999-2000</v>
      </c>
      <c r="Y16" s="18">
        <f>LARGE('datemar &amp; datesep kaf'!$M$5:$M$94,'datemar &amp; datesep kaf rank'!$A16)</f>
        <v>620.10443955599999</v>
      </c>
      <c r="Z16" s="5" t="str">
        <f>VLOOKUP(AA16,'datemar &amp; datesep kaf'!$N$5:$O$94,2,FALSE)</f>
        <v>1962-63</v>
      </c>
      <c r="AA16" s="18">
        <f>LARGE('datemar &amp; datesep kaf'!$N$5:$N$94,'datemar &amp; datesep kaf rank'!$A16)</f>
        <v>242.59833801000002</v>
      </c>
    </row>
    <row r="17" spans="1:27" x14ac:dyDescent="0.2">
      <c r="A17" s="5">
        <v>12</v>
      </c>
      <c r="B17" s="5" t="str">
        <f>VLOOKUP(C17,'datemar &amp; datesep kaf'!$B$5:$O$94,14,FALSE)</f>
        <v>1999-2000</v>
      </c>
      <c r="C17" s="18">
        <f>LARGE('datemar &amp; datesep kaf'!$B$5:$B$94,'datemar &amp; datesep kaf rank'!$A17)</f>
        <v>679.78311500400002</v>
      </c>
      <c r="D17" s="5" t="str">
        <f>VLOOKUP(E17,'datemar &amp; datesep kaf'!$C$5:$O$94,13,FALSE)</f>
        <v>1990-91</v>
      </c>
      <c r="E17" s="18">
        <f>LARGE('datemar &amp; datesep kaf'!$C$5:$C$94,'datemar &amp; datesep kaf rank'!$A17)</f>
        <v>470.758990611</v>
      </c>
      <c r="F17" s="5" t="str">
        <f>VLOOKUP(G17,'datemar &amp; datesep kaf'!$D$5:$O$94,12,FALSE)</f>
        <v>2006-07</v>
      </c>
      <c r="G17" s="18">
        <f>LARGE('datemar &amp; datesep kaf'!$D$5:$D$94,'datemar &amp; datesep kaf rank'!$A17)</f>
        <v>333.59007013499996</v>
      </c>
      <c r="H17" s="5" t="str">
        <f>VLOOKUP(I17,'datemar &amp; datesep kaf'!$E$5:$O$94,11,FALSE)</f>
        <v>2016-17</v>
      </c>
      <c r="I17" s="18">
        <f>LARGE('datemar &amp; datesep kaf'!$E$5:$E$94,'datemar &amp; datesep kaf rank'!$A17)</f>
        <v>233.31767720099998</v>
      </c>
      <c r="J17" s="5" t="str">
        <f>VLOOKUP(K17,'datemar &amp; datesep kaf'!$F$5:$O$94,10,FALSE)</f>
        <v>1997-98</v>
      </c>
      <c r="K17" s="18">
        <f>LARGE('datemar &amp; datesep kaf'!$F$5:$F$94,'datemar &amp; datesep kaf rank'!$A17)</f>
        <v>164.27701863300001</v>
      </c>
      <c r="L17" s="5" t="str">
        <f>VLOOKUP(M17,'datemar &amp; datesep kaf'!$G$5:$O$94,9,FALSE)</f>
        <v>1962-63</v>
      </c>
      <c r="M17" s="18">
        <f>LARGE('datemar &amp; datesep kaf'!$G$5:$G$94,'datemar &amp; datesep kaf rank'!$A17)</f>
        <v>98.574541757999995</v>
      </c>
      <c r="N17" s="5" t="str">
        <f>VLOOKUP(O17,'datemar &amp; datesep kaf'!$H$5:$O$94,8,FALSE)</f>
        <v>1939-40</v>
      </c>
      <c r="O17" s="18">
        <f>LARGE('datemar &amp; datesep kaf'!$H$5:$H$94,'datemar &amp; datesep kaf rank'!$A17)</f>
        <v>56.015204510999993</v>
      </c>
      <c r="P17" s="5" t="str">
        <f>VLOOKUP(Q17,'datemar &amp; datesep kaf'!$I$5:$O$94,7,FALSE)</f>
        <v>1995-96</v>
      </c>
      <c r="Q17" s="18">
        <f>LARGE('datemar &amp; datesep kaf'!$I$5:$I$94,'datemar &amp; datesep kaf rank'!$A17)</f>
        <v>2532.1010620709999</v>
      </c>
      <c r="R17" s="5" t="str">
        <f>VLOOKUP(S17,'datemar &amp; datesep kaf'!$J$5:$O$94,6,FALSE)</f>
        <v>1957-58</v>
      </c>
      <c r="S17" s="18">
        <f>LARGE('datemar &amp; datesep kaf'!$J$5:$J$94,'datemar &amp; datesep kaf rank'!$A17)</f>
        <v>2414.1222235199998</v>
      </c>
      <c r="T17" s="5" t="str">
        <f>VLOOKUP(U17,'datemar &amp; datesep kaf'!$K$5:$O$94,5,FALSE)</f>
        <v>1973-74</v>
      </c>
      <c r="U17" s="18">
        <f>LARGE('datemar &amp; datesep kaf'!$K$5:$K$94,'datemar &amp; datesep kaf rank'!$A17)</f>
        <v>2062.583724306</v>
      </c>
      <c r="V17" s="5" t="str">
        <f>VLOOKUP(W17,'datemar &amp; datesep kaf'!$L$5:$O$94,4,FALSE)</f>
        <v>1971-72</v>
      </c>
      <c r="W17" s="18">
        <f>LARGE('datemar &amp; datesep kaf'!$L$5:$L$94,'datemar &amp; datesep kaf rank'!$A17)</f>
        <v>1318.419124113</v>
      </c>
      <c r="X17" s="5" t="str">
        <f>VLOOKUP(Y17,'datemar &amp; datesep kaf'!$M$5:$O$94,3,FALSE)</f>
        <v>1962-63</v>
      </c>
      <c r="Y17" s="18">
        <f>LARGE('datemar &amp; datesep kaf'!$M$5:$M$94,'datemar &amp; datesep kaf rank'!$A17)</f>
        <v>614.47534885799996</v>
      </c>
      <c r="Z17" s="5" t="str">
        <f>VLOOKUP(AA17,'datemar &amp; datesep kaf'!$N$5:$O$94,2,FALSE)</f>
        <v>2014-15</v>
      </c>
      <c r="AA17" s="18">
        <f>LARGE('datemar &amp; datesep kaf'!$N$5:$N$94,'datemar &amp; datesep kaf rank'!$A17)</f>
        <v>242.30081736</v>
      </c>
    </row>
    <row r="18" spans="1:27" x14ac:dyDescent="0.2">
      <c r="A18" s="5">
        <v>13</v>
      </c>
      <c r="B18" s="5" t="str">
        <f>VLOOKUP(C18,'datemar &amp; datesep kaf'!$B$5:$O$94,14,FALSE)</f>
        <v>1964-65</v>
      </c>
      <c r="C18" s="18">
        <f>LARGE('datemar &amp; datesep kaf'!$B$5:$B$94,'datemar &amp; datesep kaf rank'!$A18)</f>
        <v>668.54873525999994</v>
      </c>
      <c r="D18" s="5" t="str">
        <f>VLOOKUP(E18,'datemar &amp; datesep kaf'!$C$5:$O$94,13,FALSE)</f>
        <v>1959-60</v>
      </c>
      <c r="E18" s="18">
        <f>LARGE('datemar &amp; datesep kaf'!$C$5:$C$94,'datemar &amp; datesep kaf rank'!$A18)</f>
        <v>464.61419745299997</v>
      </c>
      <c r="F18" s="5" t="str">
        <f>VLOOKUP(G18,'datemar &amp; datesep kaf'!$D$5:$O$94,12,FALSE)</f>
        <v>1964-65</v>
      </c>
      <c r="G18" s="18">
        <f>LARGE('datemar &amp; datesep kaf'!$D$5:$D$94,'datemar &amp; datesep kaf rank'!$A18)</f>
        <v>330.85684709700001</v>
      </c>
      <c r="H18" s="5" t="str">
        <f>VLOOKUP(I18,'datemar &amp; datesep kaf'!$E$5:$O$94,11,FALSE)</f>
        <v>1964-65</v>
      </c>
      <c r="I18" s="18">
        <f>LARGE('datemar &amp; datesep kaf'!$E$5:$E$94,'datemar &amp; datesep kaf rank'!$A18)</f>
        <v>229.461809577</v>
      </c>
      <c r="J18" s="5" t="str">
        <f>VLOOKUP(K18,'datemar &amp; datesep kaf'!$F$5:$O$94,10,FALSE)</f>
        <v>1990-91</v>
      </c>
      <c r="K18" s="18">
        <f>LARGE('datemar &amp; datesep kaf'!$F$5:$F$94,'datemar &amp; datesep kaf rank'!$A18)</f>
        <v>159.50280393600002</v>
      </c>
      <c r="L18" s="5" t="str">
        <f>VLOOKUP(M18,'datemar &amp; datesep kaf'!$G$5:$O$94,9,FALSE)</f>
        <v>1972-73</v>
      </c>
      <c r="M18" s="18">
        <f>LARGE('datemar &amp; datesep kaf'!$G$5:$G$94,'datemar &amp; datesep kaf rank'!$A18)</f>
        <v>98.370244244999995</v>
      </c>
      <c r="N18" s="5" t="str">
        <f>VLOOKUP(O18,'datemar &amp; datesep kaf'!$H$5:$O$94,8,FALSE)</f>
        <v>1939-40</v>
      </c>
      <c r="O18" s="18">
        <f>LARGE('datemar &amp; datesep kaf'!$H$5:$H$94,'datemar &amp; datesep kaf rank'!$A18)</f>
        <v>56.015204510999993</v>
      </c>
      <c r="P18" s="5" t="str">
        <f>VLOOKUP(Q18,'datemar &amp; datesep kaf'!$I$5:$O$94,7,FALSE)</f>
        <v>2006-07</v>
      </c>
      <c r="Q18" s="18">
        <f>LARGE('datemar &amp; datesep kaf'!$I$5:$I$94,'datemar &amp; datesep kaf rank'!$A18)</f>
        <v>2525.648830908</v>
      </c>
      <c r="R18" s="5" t="str">
        <f>VLOOKUP(S18,'datemar &amp; datesep kaf'!$J$5:$O$94,6,FALSE)</f>
        <v>1945-46</v>
      </c>
      <c r="S18" s="18">
        <f>LARGE('datemar &amp; datesep kaf'!$J$5:$J$94,'datemar &amp; datesep kaf rank'!$A18)</f>
        <v>2411.0676781799998</v>
      </c>
      <c r="T18" s="5" t="str">
        <f>VLOOKUP(U18,'datemar &amp; datesep kaf'!$K$5:$O$94,5,FALSE)</f>
        <v>1963-64</v>
      </c>
      <c r="U18" s="18">
        <f>LARGE('datemar &amp; datesep kaf'!$K$5:$K$94,'datemar &amp; datesep kaf rank'!$A18)</f>
        <v>2047.4240554529999</v>
      </c>
      <c r="V18" s="5" t="str">
        <f>VLOOKUP(W18,'datemar &amp; datesep kaf'!$L$5:$O$94,4,FALSE)</f>
        <v>1963-64</v>
      </c>
      <c r="W18" s="18">
        <f>LARGE('datemar &amp; datesep kaf'!$L$5:$L$94,'datemar &amp; datesep kaf rank'!$A18)</f>
        <v>1307.9662319429999</v>
      </c>
      <c r="X18" s="5" t="str">
        <f>VLOOKUP(Y18,'datemar &amp; datesep kaf'!$M$5:$O$94,3,FALSE)</f>
        <v>1983-84</v>
      </c>
      <c r="Y18" s="18">
        <f>LARGE('datemar &amp; datesep kaf'!$M$5:$M$94,'datemar &amp; datesep kaf rank'!$A18)</f>
        <v>607.49353093799994</v>
      </c>
      <c r="Z18" s="5" t="str">
        <f>VLOOKUP(AA18,'datemar &amp; datesep kaf'!$N$5:$O$94,2,FALSE)</f>
        <v>1999-2000</v>
      </c>
      <c r="AA18" s="18">
        <f>LARGE('datemar &amp; datesep kaf'!$N$5:$N$94,'datemar &amp; datesep kaf rank'!$A18)</f>
        <v>228.67437158999999</v>
      </c>
    </row>
    <row r="19" spans="1:27" x14ac:dyDescent="0.2">
      <c r="A19" s="5">
        <v>14</v>
      </c>
      <c r="B19" s="5" t="str">
        <f>VLOOKUP(C19,'datemar &amp; datesep kaf'!$B$5:$O$94,14,FALSE)</f>
        <v>2015-16</v>
      </c>
      <c r="C19" s="18">
        <f>LARGE('datemar &amp; datesep kaf'!$B$5:$B$94,'datemar &amp; datesep kaf rank'!$A19)</f>
        <v>658.48460340599991</v>
      </c>
      <c r="D19" s="5" t="str">
        <f>VLOOKUP(E19,'datemar &amp; datesep kaf'!$C$5:$O$94,13,FALSE)</f>
        <v>1975-76</v>
      </c>
      <c r="E19" s="18">
        <f>LARGE('datemar &amp; datesep kaf'!$C$5:$C$94,'datemar &amp; datesep kaf rank'!$A19)</f>
        <v>462.12494134800005</v>
      </c>
      <c r="F19" s="5" t="str">
        <f>VLOOKUP(G19,'datemar &amp; datesep kaf'!$D$5:$O$94,12,FALSE)</f>
        <v>2012-13</v>
      </c>
      <c r="G19" s="18">
        <f>LARGE('datemar &amp; datesep kaf'!$D$5:$D$94,'datemar &amp; datesep kaf rank'!$A19)</f>
        <v>328.24064884799998</v>
      </c>
      <c r="H19" s="5" t="str">
        <f>VLOOKUP(I19,'datemar &amp; datesep kaf'!$E$5:$O$94,11,FALSE)</f>
        <v>1989-90</v>
      </c>
      <c r="I19" s="18">
        <f>LARGE('datemar &amp; datesep kaf'!$E$5:$E$94,'datemar &amp; datesep kaf rank'!$A19)</f>
        <v>227.845280712</v>
      </c>
      <c r="J19" s="5" t="str">
        <f>VLOOKUP(K19,'datemar &amp; datesep kaf'!$F$5:$O$94,10,FALSE)</f>
        <v>1999-2000</v>
      </c>
      <c r="K19" s="18">
        <f>LARGE('datemar &amp; datesep kaf'!$F$5:$F$94,'datemar &amp; datesep kaf rank'!$A19)</f>
        <v>159.24495270600002</v>
      </c>
      <c r="L19" s="5" t="str">
        <f>VLOOKUP(M19,'datemar &amp; datesep kaf'!$G$5:$O$94,9,FALSE)</f>
        <v>1995-96</v>
      </c>
      <c r="M19" s="18">
        <f>LARGE('datemar &amp; datesep kaf'!$G$5:$G$94,'datemar &amp; datesep kaf rank'!$A19)</f>
        <v>97.104789746999998</v>
      </c>
      <c r="N19" s="5" t="str">
        <f>VLOOKUP(O19,'datemar &amp; datesep kaf'!$H$5:$O$94,8,FALSE)</f>
        <v>1982-83</v>
      </c>
      <c r="O19" s="18">
        <f>LARGE('datemar &amp; datesep kaf'!$H$5:$H$94,'datemar &amp; datesep kaf rank'!$A19)</f>
        <v>55.338840900000001</v>
      </c>
      <c r="P19" s="5" t="str">
        <f>VLOOKUP(Q19,'datemar &amp; datesep kaf'!$I$5:$O$94,7,FALSE)</f>
        <v>1945-46</v>
      </c>
      <c r="Q19" s="18">
        <f>LARGE('datemar &amp; datesep kaf'!$I$5:$I$94,'datemar &amp; datesep kaf rank'!$A19)</f>
        <v>2514.3668478600002</v>
      </c>
      <c r="R19" s="5" t="str">
        <f>VLOOKUP(S19,'datemar &amp; datesep kaf'!$J$5:$O$94,6,FALSE)</f>
        <v>2006-07</v>
      </c>
      <c r="S19" s="18">
        <f>LARGE('datemar &amp; datesep kaf'!$J$5:$J$94,'datemar &amp; datesep kaf rank'!$A19)</f>
        <v>2403.8438767980001</v>
      </c>
      <c r="T19" s="5" t="str">
        <f>VLOOKUP(U19,'datemar &amp; datesep kaf'!$K$5:$O$94,5,FALSE)</f>
        <v>1990-91</v>
      </c>
      <c r="U19" s="18">
        <f>LARGE('datemar &amp; datesep kaf'!$K$5:$K$94,'datemar &amp; datesep kaf rank'!$A19)</f>
        <v>2046.067361289</v>
      </c>
      <c r="V19" s="5" t="str">
        <f>VLOOKUP(W19,'datemar &amp; datesep kaf'!$L$5:$O$94,4,FALSE)</f>
        <v>1949-50</v>
      </c>
      <c r="W19" s="18">
        <f>LARGE('datemar &amp; datesep kaf'!$L$5:$L$94,'datemar &amp; datesep kaf rank'!$A19)</f>
        <v>1306.204909695</v>
      </c>
      <c r="X19" s="5" t="str">
        <f>VLOOKUP(Y19,'datemar &amp; datesep kaf'!$M$5:$O$94,3,FALSE)</f>
        <v>1977-78</v>
      </c>
      <c r="Y19" s="18">
        <f>LARGE('datemar &amp; datesep kaf'!$M$5:$M$94,'datemar &amp; datesep kaf rank'!$A19)</f>
        <v>607.25353094700006</v>
      </c>
      <c r="Z19" s="5" t="str">
        <f>VLOOKUP(AA19,'datemar &amp; datesep kaf'!$N$5:$O$94,2,FALSE)</f>
        <v>1966-67</v>
      </c>
      <c r="AA19" s="18">
        <f>LARGE('datemar &amp; datesep kaf'!$N$5:$N$94,'datemar &amp; datesep kaf rank'!$A19)</f>
        <v>227.54379311999998</v>
      </c>
    </row>
    <row r="20" spans="1:27" x14ac:dyDescent="0.2">
      <c r="A20" s="5">
        <v>15</v>
      </c>
      <c r="B20" s="5" t="str">
        <f>VLOOKUP(C20,'datemar &amp; datesep kaf'!$B$5:$O$94,14,FALSE)</f>
        <v>1982-83</v>
      </c>
      <c r="C20" s="18">
        <f>LARGE('datemar &amp; datesep kaf'!$B$5:$B$94,'datemar &amp; datesep kaf rank'!$A20)</f>
        <v>651.59005821000005</v>
      </c>
      <c r="D20" s="5" t="str">
        <f>VLOOKUP(E20,'datemar &amp; datesep kaf'!$C$5:$O$94,13,FALSE)</f>
        <v>1980-81</v>
      </c>
      <c r="E20" s="18">
        <f>LARGE('datemar &amp; datesep kaf'!$C$5:$C$94,'datemar &amp; datesep kaf rank'!$A20)</f>
        <v>454.71667716299999</v>
      </c>
      <c r="F20" s="5" t="str">
        <f>VLOOKUP(G20,'datemar &amp; datesep kaf'!$D$5:$O$94,12,FALSE)</f>
        <v>1939-40</v>
      </c>
      <c r="G20" s="18">
        <f>LARGE('datemar &amp; datesep kaf'!$D$5:$D$94,'datemar &amp; datesep kaf rank'!$A20)</f>
        <v>321.61783917899999</v>
      </c>
      <c r="H20" s="5" t="str">
        <f>VLOOKUP(I20,'datemar &amp; datesep kaf'!$E$5:$O$94,11,FALSE)</f>
        <v>1939-40</v>
      </c>
      <c r="I20" s="18">
        <f>LARGE('datemar &amp; datesep kaf'!$E$5:$E$94,'datemar &amp; datesep kaf rank'!$A20)</f>
        <v>227.60131377899998</v>
      </c>
      <c r="J20" s="5" t="str">
        <f>VLOOKUP(K20,'datemar &amp; datesep kaf'!$F$5:$O$94,10,FALSE)</f>
        <v>2016-17</v>
      </c>
      <c r="K20" s="18">
        <f>LARGE('datemar &amp; datesep kaf'!$F$5:$F$94,'datemar &amp; datesep kaf rank'!$A20)</f>
        <v>154.18313471399998</v>
      </c>
      <c r="L20" s="5" t="str">
        <f>VLOOKUP(M20,'datemar &amp; datesep kaf'!$G$5:$O$94,9,FALSE)</f>
        <v>1939-40</v>
      </c>
      <c r="M20" s="18">
        <f>LARGE('datemar &amp; datesep kaf'!$G$5:$G$94,'datemar &amp; datesep kaf rank'!$A20)</f>
        <v>96.509748447000007</v>
      </c>
      <c r="N20" s="5" t="str">
        <f>VLOOKUP(O20,'datemar &amp; datesep kaf'!$H$5:$O$94,8,FALSE)</f>
        <v>1977-78</v>
      </c>
      <c r="O20" s="18">
        <f>LARGE('datemar &amp; datesep kaf'!$H$5:$H$94,'datemar &amp; datesep kaf rank'!$A20)</f>
        <v>54.416526884999996</v>
      </c>
      <c r="P20" s="5" t="str">
        <f>VLOOKUP(Q20,'datemar &amp; datesep kaf'!$I$5:$O$94,7,FALSE)</f>
        <v>1955-56</v>
      </c>
      <c r="Q20" s="18">
        <f>LARGE('datemar &amp; datesep kaf'!$I$5:$I$94,'datemar &amp; datesep kaf rank'!$A20)</f>
        <v>2507.9423852909999</v>
      </c>
      <c r="R20" s="5" t="str">
        <f>VLOOKUP(S20,'datemar &amp; datesep kaf'!$J$5:$O$94,6,FALSE)</f>
        <v>1995-96</v>
      </c>
      <c r="S20" s="18">
        <f>LARGE('datemar &amp; datesep kaf'!$J$5:$J$94,'datemar &amp; datesep kaf rank'!$A20)</f>
        <v>2399.585364561</v>
      </c>
      <c r="T20" s="5" t="str">
        <f>VLOOKUP(U20,'datemar &amp; datesep kaf'!$K$5:$O$94,5,FALSE)</f>
        <v>1998-99</v>
      </c>
      <c r="U20" s="18">
        <f>LARGE('datemar &amp; datesep kaf'!$K$5:$K$94,'datemar &amp; datesep kaf rank'!$A20)</f>
        <v>2044.788022494</v>
      </c>
      <c r="V20" s="5" t="str">
        <f>VLOOKUP(W20,'datemar &amp; datesep kaf'!$L$5:$O$94,4,FALSE)</f>
        <v>1950-51</v>
      </c>
      <c r="W20" s="18">
        <f>LARGE('datemar &amp; datesep kaf'!$L$5:$L$94,'datemar &amp; datesep kaf rank'!$A20)</f>
        <v>1302.120942906</v>
      </c>
      <c r="X20" s="5" t="str">
        <f>VLOOKUP(Y20,'datemar &amp; datesep kaf'!$M$5:$O$94,3,FALSE)</f>
        <v>2003-04</v>
      </c>
      <c r="Y20" s="18">
        <f>LARGE('datemar &amp; datesep kaf'!$M$5:$M$94,'datemar &amp; datesep kaf rank'!$A20)</f>
        <v>604.41716741700009</v>
      </c>
      <c r="Z20" s="5" t="str">
        <f>VLOOKUP(AA20,'datemar &amp; datesep kaf'!$N$5:$O$94,2,FALSE)</f>
        <v>1937-38</v>
      </c>
      <c r="AA20" s="18">
        <f>LARGE('datemar &amp; datesep kaf'!$N$5:$N$94,'datemar &amp; datesep kaf rank'!$A20)</f>
        <v>225.63966096000001</v>
      </c>
    </row>
    <row r="21" spans="1:27" x14ac:dyDescent="0.2">
      <c r="A21" s="5">
        <v>16</v>
      </c>
      <c r="B21" s="5" t="str">
        <f>VLOOKUP(C21,'datemar &amp; datesep kaf'!$B$5:$O$94,14,FALSE)</f>
        <v>1990-91</v>
      </c>
      <c r="C21" s="18">
        <f>LARGE('datemar &amp; datesep kaf'!$B$5:$B$94,'datemar &amp; datesep kaf rank'!$A21)</f>
        <v>645.34410803100002</v>
      </c>
      <c r="D21" s="5" t="str">
        <f>VLOOKUP(E21,'datemar &amp; datesep kaf'!$C$5:$O$94,13,FALSE)</f>
        <v>1962-63</v>
      </c>
      <c r="E21" s="18">
        <f>LARGE('datemar &amp; datesep kaf'!$C$5:$C$94,'datemar &amp; datesep kaf rank'!$A21)</f>
        <v>447.47502454199997</v>
      </c>
      <c r="F21" s="5" t="str">
        <f>VLOOKUP(G21,'datemar &amp; datesep kaf'!$D$5:$O$94,12,FALSE)</f>
        <v>1962-63</v>
      </c>
      <c r="G21" s="18">
        <f>LARGE('datemar &amp; datesep kaf'!$D$5:$D$94,'datemar &amp; datesep kaf rank'!$A21)</f>
        <v>310.542137115</v>
      </c>
      <c r="H21" s="5" t="str">
        <f>VLOOKUP(I21,'datemar &amp; datesep kaf'!$E$5:$O$94,11,FALSE)</f>
        <v>1982-83</v>
      </c>
      <c r="I21" s="18">
        <f>LARGE('datemar &amp; datesep kaf'!$E$5:$E$94,'datemar &amp; datesep kaf rank'!$A21)</f>
        <v>227.12726420999999</v>
      </c>
      <c r="J21" s="5" t="str">
        <f>VLOOKUP(K21,'datemar &amp; datesep kaf'!$F$5:$O$94,10,FALSE)</f>
        <v>1969-70</v>
      </c>
      <c r="K21" s="18">
        <f>LARGE('datemar &amp; datesep kaf'!$F$5:$F$94,'datemar &amp; datesep kaf rank'!$A21)</f>
        <v>153.391729785</v>
      </c>
      <c r="L21" s="5" t="str">
        <f>VLOOKUP(M21,'datemar &amp; datesep kaf'!$G$5:$O$94,9,FALSE)</f>
        <v>1997-98</v>
      </c>
      <c r="M21" s="18">
        <f>LARGE('datemar &amp; datesep kaf'!$G$5:$G$94,'datemar &amp; datesep kaf rank'!$A21)</f>
        <v>95.779831118999994</v>
      </c>
      <c r="N21" s="5" t="str">
        <f>VLOOKUP(O21,'datemar &amp; datesep kaf'!$H$5:$O$94,8,FALSE)</f>
        <v>1959-60</v>
      </c>
      <c r="O21" s="18">
        <f>LARGE('datemar &amp; datesep kaf'!$H$5:$H$94,'datemar &amp; datesep kaf rank'!$A21)</f>
        <v>53.494212870000005</v>
      </c>
      <c r="P21" s="5" t="str">
        <f>VLOOKUP(Q21,'datemar &amp; datesep kaf'!$I$5:$O$94,7,FALSE)</f>
        <v>1957-58</v>
      </c>
      <c r="Q21" s="18">
        <f>LARGE('datemar &amp; datesep kaf'!$I$5:$I$94,'datemar &amp; datesep kaf rank'!$A21)</f>
        <v>2488.5023860199999</v>
      </c>
      <c r="R21" s="5" t="str">
        <f>VLOOKUP(S21,'datemar &amp; datesep kaf'!$J$5:$O$94,6,FALSE)</f>
        <v>2010-11</v>
      </c>
      <c r="S21" s="18">
        <f>LARGE('datemar &amp; datesep kaf'!$J$5:$J$94,'datemar &amp; datesep kaf rank'!$A21)</f>
        <v>2374.7602415249999</v>
      </c>
      <c r="T21" s="5" t="str">
        <f>VLOOKUP(U21,'datemar &amp; datesep kaf'!$K$5:$O$94,5,FALSE)</f>
        <v>1981-82</v>
      </c>
      <c r="U21" s="18">
        <f>LARGE('datemar &amp; datesep kaf'!$K$5:$K$94,'datemar &amp; datesep kaf rank'!$A21)</f>
        <v>2040.890501979</v>
      </c>
      <c r="V21" s="5" t="str">
        <f>VLOOKUP(W21,'datemar &amp; datesep kaf'!$L$5:$O$94,4,FALSE)</f>
        <v>2010-11</v>
      </c>
      <c r="W21" s="18">
        <f>LARGE('datemar &amp; datesep kaf'!$L$5:$L$94,'datemar &amp; datesep kaf rank'!$A21)</f>
        <v>1296.1863976739999</v>
      </c>
      <c r="X21" s="5" t="str">
        <f>VLOOKUP(Y21,'datemar &amp; datesep kaf'!$M$5:$O$94,3,FALSE)</f>
        <v>1995-96</v>
      </c>
      <c r="Y21" s="18">
        <f>LARGE('datemar &amp; datesep kaf'!$M$5:$M$94,'datemar &amp; datesep kaf rank'!$A21)</f>
        <v>600.24989484599996</v>
      </c>
      <c r="Z21" s="5" t="str">
        <f>VLOOKUP(AA21,'datemar &amp; datesep kaf'!$N$5:$O$94,2,FALSE)</f>
        <v>1959-60</v>
      </c>
      <c r="AA21" s="18">
        <f>LARGE('datemar &amp; datesep kaf'!$N$5:$N$94,'datemar &amp; datesep kaf rank'!$A21)</f>
        <v>225.5206527</v>
      </c>
    </row>
    <row r="22" spans="1:27" x14ac:dyDescent="0.2">
      <c r="A22" s="5">
        <v>17</v>
      </c>
      <c r="B22" s="5" t="str">
        <f>VLOOKUP(C22,'datemar &amp; datesep kaf'!$B$5:$O$94,14,FALSE)</f>
        <v>1940-41</v>
      </c>
      <c r="C22" s="18">
        <f>LARGE('datemar &amp; datesep kaf'!$B$5:$B$94,'datemar &amp; datesep kaf rank'!$A22)</f>
        <v>645.34212456</v>
      </c>
      <c r="D22" s="5" t="str">
        <f>VLOOKUP(E22,'datemar &amp; datesep kaf'!$C$5:$O$94,13,FALSE)</f>
        <v>2012-13</v>
      </c>
      <c r="E22" s="18">
        <f>LARGE('datemar &amp; datesep kaf'!$C$5:$C$94,'datemar &amp; datesep kaf rank'!$A22)</f>
        <v>438.67238024400001</v>
      </c>
      <c r="F22" s="5" t="str">
        <f>VLOOKUP(G22,'datemar &amp; datesep kaf'!$D$5:$O$94,12,FALSE)</f>
        <v>2005-06</v>
      </c>
      <c r="G22" s="18">
        <f>LARGE('datemar &amp; datesep kaf'!$D$5:$D$94,'datemar &amp; datesep kaf rank'!$A22)</f>
        <v>309.41354211600003</v>
      </c>
      <c r="H22" s="5" t="str">
        <f>VLOOKUP(I22,'datemar &amp; datesep kaf'!$E$5:$O$94,11,FALSE)</f>
        <v>1991-92</v>
      </c>
      <c r="I22" s="18">
        <f>LARGE('datemar &amp; datesep kaf'!$E$5:$E$94,'datemar &amp; datesep kaf rank'!$A22)</f>
        <v>223.69982632200001</v>
      </c>
      <c r="J22" s="5" t="str">
        <f>VLOOKUP(K22,'datemar &amp; datesep kaf'!$F$5:$O$94,10,FALSE)</f>
        <v>1985-86</v>
      </c>
      <c r="K22" s="18">
        <f>LARGE('datemar &amp; datesep kaf'!$F$5:$F$94,'datemar &amp; datesep kaf rank'!$A22)</f>
        <v>152.09057280900001</v>
      </c>
      <c r="L22" s="5" t="str">
        <f>VLOOKUP(M22,'datemar &amp; datesep kaf'!$G$5:$O$94,9,FALSE)</f>
        <v>1990-91</v>
      </c>
      <c r="M22" s="18">
        <f>LARGE('datemar &amp; datesep kaf'!$G$5:$G$94,'datemar &amp; datesep kaf rank'!$A22)</f>
        <v>94.264459275000007</v>
      </c>
      <c r="N22" s="5" t="str">
        <f>VLOOKUP(O22,'datemar &amp; datesep kaf'!$H$5:$O$94,8,FALSE)</f>
        <v>1980-81</v>
      </c>
      <c r="O22" s="18">
        <f>LARGE('datemar &amp; datesep kaf'!$H$5:$H$94,'datemar &amp; datesep kaf rank'!$A22)</f>
        <v>52.694874057</v>
      </c>
      <c r="P22" s="5" t="str">
        <f>VLOOKUP(Q22,'datemar &amp; datesep kaf'!$I$5:$O$94,7,FALSE)</f>
        <v>2001-02</v>
      </c>
      <c r="Q22" s="18">
        <f>LARGE('datemar &amp; datesep kaf'!$I$5:$I$94,'datemar &amp; datesep kaf rank'!$A22)</f>
        <v>2470.43296521</v>
      </c>
      <c r="R22" s="5" t="str">
        <f>VLOOKUP(S22,'datemar &amp; datesep kaf'!$J$5:$O$94,6,FALSE)</f>
        <v>1955-56</v>
      </c>
      <c r="S22" s="18">
        <f>LARGE('datemar &amp; datesep kaf'!$J$5:$J$94,'datemar &amp; datesep kaf rank'!$A22)</f>
        <v>2372.8085060609997</v>
      </c>
      <c r="T22" s="5" t="str">
        <f>VLOOKUP(U22,'datemar &amp; datesep kaf'!$K$5:$O$94,5,FALSE)</f>
        <v>1960-61</v>
      </c>
      <c r="U22" s="18">
        <f>LARGE('datemar &amp; datesep kaf'!$K$5:$K$94,'datemar &amp; datesep kaf rank'!$A22)</f>
        <v>2015.674635156</v>
      </c>
      <c r="V22" s="5" t="str">
        <f>VLOOKUP(W22,'datemar &amp; datesep kaf'!$L$5:$O$94,4,FALSE)</f>
        <v>1999-2000</v>
      </c>
      <c r="W22" s="18">
        <f>LARGE('datemar &amp; datesep kaf'!$L$5:$L$94,'datemar &amp; datesep kaf rank'!$A22)</f>
        <v>1290.688216062</v>
      </c>
      <c r="X22" s="5" t="str">
        <f>VLOOKUP(Y22,'datemar &amp; datesep kaf'!$M$5:$O$94,3,FALSE)</f>
        <v>1949-50</v>
      </c>
      <c r="Y22" s="18">
        <f>LARGE('datemar &amp; datesep kaf'!$M$5:$M$94,'datemar &amp; datesep kaf rank'!$A22)</f>
        <v>588.02973001499993</v>
      </c>
      <c r="Z22" s="5" t="str">
        <f>VLOOKUP(AA22,'datemar &amp; datesep kaf'!$N$5:$O$94,2,FALSE)</f>
        <v>1967-68</v>
      </c>
      <c r="AA22" s="18">
        <f>LARGE('datemar &amp; datesep kaf'!$N$5:$N$94,'datemar &amp; datesep kaf rank'!$A22)</f>
        <v>217.48759515</v>
      </c>
    </row>
    <row r="23" spans="1:27" x14ac:dyDescent="0.2">
      <c r="A23" s="5">
        <v>18</v>
      </c>
      <c r="B23" s="5" t="str">
        <f>VLOOKUP(C23,'datemar &amp; datesep kaf'!$B$5:$O$94,14,FALSE)</f>
        <v>2005-06</v>
      </c>
      <c r="C23" s="18">
        <f>LARGE('datemar &amp; datesep kaf'!$B$5:$B$94,'datemar &amp; datesep kaf rank'!$A23)</f>
        <v>641.416835451</v>
      </c>
      <c r="D23" s="5" t="str">
        <f>VLOOKUP(E23,'datemar &amp; datesep kaf'!$C$5:$O$94,13,FALSE)</f>
        <v>1941-42</v>
      </c>
      <c r="E23" s="18">
        <f>LARGE('datemar &amp; datesep kaf'!$C$5:$C$94,'datemar &amp; datesep kaf rank'!$A23)</f>
        <v>433.81485976499999</v>
      </c>
      <c r="F23" s="5" t="str">
        <f>VLOOKUP(G23,'datemar &amp; datesep kaf'!$D$5:$O$94,12,FALSE)</f>
        <v>1971-72</v>
      </c>
      <c r="G23" s="18">
        <f>LARGE('datemar &amp; datesep kaf'!$D$5:$D$94,'datemar &amp; datesep kaf rank'!$A23)</f>
        <v>306.03172406099998</v>
      </c>
      <c r="H23" s="5" t="str">
        <f>VLOOKUP(I23,'datemar &amp; datesep kaf'!$E$5:$O$94,11,FALSE)</f>
        <v>1969-70</v>
      </c>
      <c r="I23" s="18">
        <f>LARGE('datemar &amp; datesep kaf'!$E$5:$E$94,'datemar &amp; datesep kaf rank'!$A23)</f>
        <v>222.25784290499999</v>
      </c>
      <c r="J23" s="5" t="str">
        <f>VLOOKUP(K23,'datemar &amp; datesep kaf'!$F$5:$O$94,10,FALSE)</f>
        <v>1967-68</v>
      </c>
      <c r="K23" s="18">
        <f>LARGE('datemar &amp; datesep kaf'!$F$5:$F$94,'datemar &amp; datesep kaf rank'!$A23)</f>
        <v>150.96594475200001</v>
      </c>
      <c r="L23" s="5" t="str">
        <f>VLOOKUP(M23,'datemar &amp; datesep kaf'!$G$5:$O$94,9,FALSE)</f>
        <v>2016-17</v>
      </c>
      <c r="M23" s="18">
        <f>LARGE('datemar &amp; datesep kaf'!$G$5:$G$94,'datemar &amp; datesep kaf rank'!$A23)</f>
        <v>93.679335330000001</v>
      </c>
      <c r="N23" s="5" t="str">
        <f>VLOOKUP(O23,'datemar &amp; datesep kaf'!$H$5:$O$94,8,FALSE)</f>
        <v>1972-73</v>
      </c>
      <c r="O23" s="18">
        <f>LARGE('datemar &amp; datesep kaf'!$H$5:$H$94,'datemar &amp; datesep kaf rank'!$A23)</f>
        <v>51.219171632999995</v>
      </c>
      <c r="P23" s="5" t="str">
        <f>VLOOKUP(Q23,'datemar &amp; datesep kaf'!$I$5:$O$94,7,FALSE)</f>
        <v>1973-74</v>
      </c>
      <c r="Q23" s="18">
        <f>LARGE('datemar &amp; datesep kaf'!$I$5:$I$94,'datemar &amp; datesep kaf rank'!$A23)</f>
        <v>2460.9539573010002</v>
      </c>
      <c r="R23" s="5" t="str">
        <f>VLOOKUP(S23,'datemar &amp; datesep kaf'!$J$5:$O$94,6,FALSE)</f>
        <v>2001-02</v>
      </c>
      <c r="S23" s="18">
        <f>LARGE('datemar &amp; datesep kaf'!$J$5:$J$94,'datemar &amp; datesep kaf rank'!$A23)</f>
        <v>2368.8594152999999</v>
      </c>
      <c r="T23" s="5" t="str">
        <f>VLOOKUP(U23,'datemar &amp; datesep kaf'!$K$5:$O$94,5,FALSE)</f>
        <v>2001-02</v>
      </c>
      <c r="U23" s="18">
        <f>LARGE('datemar &amp; datesep kaf'!$K$5:$K$94,'datemar &amp; datesep kaf rank'!$A23)</f>
        <v>2008.2961230359999</v>
      </c>
      <c r="V23" s="5" t="str">
        <f>VLOOKUP(W23,'datemar &amp; datesep kaf'!$L$5:$O$94,4,FALSE)</f>
        <v>1966-67</v>
      </c>
      <c r="W23" s="18">
        <f>LARGE('datemar &amp; datesep kaf'!$L$5:$L$94,'datemar &amp; datesep kaf rank'!$A23)</f>
        <v>1269.5741672670001</v>
      </c>
      <c r="X23" s="5" t="str">
        <f>VLOOKUP(Y23,'datemar &amp; datesep kaf'!$M$5:$O$94,3,FALSE)</f>
        <v>1966-67</v>
      </c>
      <c r="Y23" s="18">
        <f>LARGE('datemar &amp; datesep kaf'!$M$5:$M$94,'datemar &amp; datesep kaf rank'!$A23)</f>
        <v>586.20096975299998</v>
      </c>
      <c r="Z23" s="5" t="str">
        <f>VLOOKUP(AA23,'datemar &amp; datesep kaf'!$N$5:$O$94,2,FALSE)</f>
        <v>1994-95</v>
      </c>
      <c r="AA23" s="18">
        <f>LARGE('datemar &amp; datesep kaf'!$N$5:$N$94,'datemar &amp; datesep kaf rank'!$A23)</f>
        <v>208.50247152</v>
      </c>
    </row>
    <row r="24" spans="1:27" x14ac:dyDescent="0.2">
      <c r="A24" s="5">
        <v>19</v>
      </c>
      <c r="B24" s="5" t="str">
        <f>VLOOKUP(C24,'datemar &amp; datesep kaf'!$B$5:$O$94,14,FALSE)</f>
        <v>1941-42</v>
      </c>
      <c r="C24" s="18">
        <f>LARGE('datemar &amp; datesep kaf'!$B$5:$B$94,'datemar &amp; datesep kaf rank'!$A24)</f>
        <v>635.11733155500008</v>
      </c>
      <c r="D24" s="5" t="str">
        <f>VLOOKUP(E24,'datemar &amp; datesep kaf'!$C$5:$O$94,13,FALSE)</f>
        <v>1989-90</v>
      </c>
      <c r="E24" s="18">
        <f>LARGE('datemar &amp; datesep kaf'!$C$5:$C$94,'datemar &amp; datesep kaf rank'!$A24)</f>
        <v>424.117670046</v>
      </c>
      <c r="F24" s="5" t="str">
        <f>VLOOKUP(G24,'datemar &amp; datesep kaf'!$D$5:$O$94,12,FALSE)</f>
        <v>2003-04</v>
      </c>
      <c r="G24" s="18">
        <f>LARGE('datemar &amp; datesep kaf'!$D$5:$D$94,'datemar &amp; datesep kaf rank'!$A24)</f>
        <v>301.55106307199998</v>
      </c>
      <c r="H24" s="5" t="str">
        <f>VLOOKUP(I24,'datemar &amp; datesep kaf'!$E$5:$O$94,11,FALSE)</f>
        <v>2005-06</v>
      </c>
      <c r="I24" s="18">
        <f>LARGE('datemar &amp; datesep kaf'!$E$5:$E$94,'datemar &amp; datesep kaf rank'!$A24)</f>
        <v>219.80032233600002</v>
      </c>
      <c r="J24" s="5" t="str">
        <f>VLOOKUP(K24,'datemar &amp; datesep kaf'!$F$5:$O$94,10,FALSE)</f>
        <v>2005-06</v>
      </c>
      <c r="K24" s="18">
        <f>LARGE('datemar &amp; datesep kaf'!$F$5:$F$94,'datemar &amp; datesep kaf rank'!$A24)</f>
        <v>150.50379600900001</v>
      </c>
      <c r="L24" s="5" t="str">
        <f>VLOOKUP(M24,'datemar &amp; datesep kaf'!$G$5:$O$94,9,FALSE)</f>
        <v>1940-41</v>
      </c>
      <c r="M24" s="18">
        <f>LARGE('datemar &amp; datesep kaf'!$G$5:$G$94,'datemar &amp; datesep kaf rank'!$A24)</f>
        <v>91.789087467000002</v>
      </c>
      <c r="N24" s="5" t="str">
        <f>VLOOKUP(O24,'datemar &amp; datesep kaf'!$H$5:$O$94,8,FALSE)</f>
        <v>2015-16</v>
      </c>
      <c r="O24" s="18">
        <f>LARGE('datemar &amp; datesep kaf'!$H$5:$H$94,'datemar &amp; datesep kaf rank'!$A24)</f>
        <v>50.173882415999998</v>
      </c>
      <c r="P24" s="5" t="str">
        <f>VLOOKUP(Q24,'datemar &amp; datesep kaf'!$I$5:$O$94,7,FALSE)</f>
        <v>2010-11</v>
      </c>
      <c r="Q24" s="18">
        <f>LARGE('datemar &amp; datesep kaf'!$I$5:$I$94,'datemar &amp; datesep kaf rank'!$A24)</f>
        <v>2425.3982561550001</v>
      </c>
      <c r="R24" s="5" t="str">
        <f>VLOOKUP(S24,'datemar &amp; datesep kaf'!$J$5:$O$94,6,FALSE)</f>
        <v>1973-74</v>
      </c>
      <c r="S24" s="18">
        <f>LARGE('datemar &amp; datesep kaf'!$J$5:$J$94,'datemar &amp; datesep kaf rank'!$A24)</f>
        <v>2348.1936309509997</v>
      </c>
      <c r="T24" s="5" t="str">
        <f>VLOOKUP(U24,'datemar &amp; datesep kaf'!$K$5:$O$94,5,FALSE)</f>
        <v>2010-11</v>
      </c>
      <c r="U24" s="18">
        <f>LARGE('datemar &amp; datesep kaf'!$K$5:$K$94,'datemar &amp; datesep kaf rank'!$A24)</f>
        <v>1985.482239594</v>
      </c>
      <c r="V24" s="5" t="str">
        <f>VLOOKUP(W24,'datemar &amp; datesep kaf'!$L$5:$O$94,4,FALSE)</f>
        <v>1973-74</v>
      </c>
      <c r="W24" s="18">
        <f>LARGE('datemar &amp; datesep kaf'!$L$5:$L$94,'datemar &amp; datesep kaf rank'!$A24)</f>
        <v>1253.8630934759999</v>
      </c>
      <c r="X24" s="5" t="str">
        <f>VLOOKUP(Y24,'datemar &amp; datesep kaf'!$M$5:$O$94,3,FALSE)</f>
        <v>2010-11</v>
      </c>
      <c r="Y24" s="18">
        <f>LARGE('datemar &amp; datesep kaf'!$M$5:$M$94,'datemar &amp; datesep kaf rank'!$A24)</f>
        <v>583.85254008900006</v>
      </c>
      <c r="Z24" s="5" t="str">
        <f>VLOOKUP(AA24,'datemar &amp; datesep kaf'!$N$5:$O$94,2,FALSE)</f>
        <v>1980-81</v>
      </c>
      <c r="AA24" s="18">
        <f>LARGE('datemar &amp; datesep kaf'!$N$5:$N$94,'datemar &amp; datesep kaf rank'!$A24)</f>
        <v>207.37189304999998</v>
      </c>
    </row>
    <row r="25" spans="1:27" x14ac:dyDescent="0.2">
      <c r="A25" s="5">
        <v>20</v>
      </c>
      <c r="B25" s="5" t="str">
        <f>VLOOKUP(C25,'datemar &amp; datesep kaf'!$B$5:$O$94,14,FALSE)</f>
        <v>1975-76</v>
      </c>
      <c r="C25" s="18">
        <f>LARGE('datemar &amp; datesep kaf'!$B$5:$B$94,'datemar &amp; datesep kaf rank'!$A25)</f>
        <v>634.50840595800003</v>
      </c>
      <c r="D25" s="5" t="str">
        <f>VLOOKUP(E25,'datemar &amp; datesep kaf'!$C$5:$O$94,13,FALSE)</f>
        <v>1937-38</v>
      </c>
      <c r="E25" s="18">
        <f>LARGE('datemar &amp; datesep kaf'!$C$5:$C$94,'datemar &amp; datesep kaf rank'!$A25)</f>
        <v>422.56064531099997</v>
      </c>
      <c r="F25" s="5" t="str">
        <f>VLOOKUP(G25,'datemar &amp; datesep kaf'!$D$5:$O$94,12,FALSE)</f>
        <v>1959-60</v>
      </c>
      <c r="G25" s="18">
        <f>LARGE('datemar &amp; datesep kaf'!$D$5:$D$94,'datemar &amp; datesep kaf rank'!$A25)</f>
        <v>299.88891437399997</v>
      </c>
      <c r="H25" s="5" t="str">
        <f>VLOOKUP(I25,'datemar &amp; datesep kaf'!$E$5:$O$94,11,FALSE)</f>
        <v>2012-13</v>
      </c>
      <c r="I25" s="18">
        <f>LARGE('datemar &amp; datesep kaf'!$E$5:$E$94,'datemar &amp; datesep kaf rank'!$A25)</f>
        <v>219.64561159799999</v>
      </c>
      <c r="J25" s="5" t="str">
        <f>VLOOKUP(K25,'datemar &amp; datesep kaf'!$F$5:$O$94,10,FALSE)</f>
        <v>1989-90</v>
      </c>
      <c r="K25" s="18">
        <f>LARGE('datemar &amp; datesep kaf'!$F$5:$F$94,'datemar &amp; datesep kaf rank'!$A25)</f>
        <v>149.51007703799999</v>
      </c>
      <c r="L25" s="5" t="str">
        <f>VLOOKUP(M25,'datemar &amp; datesep kaf'!$G$5:$O$94,9,FALSE)</f>
        <v>1959-60</v>
      </c>
      <c r="M25" s="18">
        <f>LARGE('datemar &amp; datesep kaf'!$G$5:$G$94,'datemar &amp; datesep kaf rank'!$A25)</f>
        <v>89.962310675999987</v>
      </c>
      <c r="N25" s="5" t="str">
        <f>VLOOKUP(O25,'datemar &amp; datesep kaf'!$H$5:$O$94,8,FALSE)</f>
        <v>1986-87</v>
      </c>
      <c r="O25" s="18">
        <f>LARGE('datemar &amp; datesep kaf'!$H$5:$H$94,'datemar &amp; datesep kaf rank'!$A25)</f>
        <v>49.436031204000003</v>
      </c>
      <c r="P25" s="5" t="str">
        <f>VLOOKUP(Q25,'datemar &amp; datesep kaf'!$I$5:$O$94,7,FALSE)</f>
        <v>2012-13</v>
      </c>
      <c r="Q25" s="18">
        <f>LARGE('datemar &amp; datesep kaf'!$I$5:$I$94,'datemar &amp; datesep kaf rank'!$A25)</f>
        <v>2424.9222231149997</v>
      </c>
      <c r="R25" s="5" t="str">
        <f>VLOOKUP(S25,'datemar &amp; datesep kaf'!$J$5:$O$94,6,FALSE)</f>
        <v>1963-64</v>
      </c>
      <c r="S25" s="18">
        <f>LARGE('datemar &amp; datesep kaf'!$J$5:$J$94,'datemar &amp; datesep kaf rank'!$A25)</f>
        <v>2346.622721919</v>
      </c>
      <c r="T25" s="5" t="str">
        <f>VLOOKUP(U25,'datemar &amp; datesep kaf'!$K$5:$O$94,5,FALSE)</f>
        <v>1967-68</v>
      </c>
      <c r="U25" s="18">
        <f>LARGE('datemar &amp; datesep kaf'!$K$5:$K$94,'datemar &amp; datesep kaf rank'!$A25)</f>
        <v>1943.057778375</v>
      </c>
      <c r="V25" s="5" t="str">
        <f>VLOOKUP(W25,'datemar &amp; datesep kaf'!$L$5:$O$94,4,FALSE)</f>
        <v>1959-60</v>
      </c>
      <c r="W25" s="18">
        <f>LARGE('datemar &amp; datesep kaf'!$L$5:$L$94,'datemar &amp; datesep kaf rank'!$A25)</f>
        <v>1247.752019325</v>
      </c>
      <c r="X25" s="5" t="str">
        <f>VLOOKUP(Y25,'datemar &amp; datesep kaf'!$M$5:$O$94,3,FALSE)</f>
        <v>1973-74</v>
      </c>
      <c r="Y25" s="18">
        <f>LARGE('datemar &amp; datesep kaf'!$M$5:$M$94,'datemar &amp; datesep kaf rank'!$A25)</f>
        <v>580.45088732400006</v>
      </c>
      <c r="Z25" s="5" t="str">
        <f>VLOOKUP(AA25,'datemar &amp; datesep kaf'!$N$5:$O$94,2,FALSE)</f>
        <v>1997-98</v>
      </c>
      <c r="AA25" s="18">
        <f>LARGE('datemar &amp; datesep kaf'!$N$5:$N$94,'datemar &amp; datesep kaf rank'!$A25)</f>
        <v>206.24131457999999</v>
      </c>
    </row>
    <row r="26" spans="1:27" x14ac:dyDescent="0.2">
      <c r="A26" s="5">
        <v>21</v>
      </c>
      <c r="B26" s="5" t="str">
        <f>VLOOKUP(C26,'datemar &amp; datesep kaf'!$B$5:$O$94,14,FALSE)</f>
        <v>1980-81</v>
      </c>
      <c r="C26" s="18">
        <f>LARGE('datemar &amp; datesep kaf'!$B$5:$B$94,'datemar &amp; datesep kaf rank'!$A26)</f>
        <v>633.11005890299998</v>
      </c>
      <c r="D26" s="5" t="str">
        <f>VLOOKUP(E26,'datemar &amp; datesep kaf'!$C$5:$O$94,13,FALSE)</f>
        <v>1947-48</v>
      </c>
      <c r="E26" s="18">
        <f>LARGE('datemar &amp; datesep kaf'!$C$5:$C$94,'datemar &amp; datesep kaf rank'!$A26)</f>
        <v>419.02213304699995</v>
      </c>
      <c r="F26" s="5" t="str">
        <f>VLOOKUP(G26,'datemar &amp; datesep kaf'!$D$5:$O$94,12,FALSE)</f>
        <v>1969-70</v>
      </c>
      <c r="G26" s="18">
        <f>LARGE('datemar &amp; datesep kaf'!$D$5:$D$94,'datemar &amp; datesep kaf rank'!$A26)</f>
        <v>297.88759213499998</v>
      </c>
      <c r="H26" s="5" t="str">
        <f>VLOOKUP(I26,'datemar &amp; datesep kaf'!$E$5:$O$94,11,FALSE)</f>
        <v>1972-73</v>
      </c>
      <c r="I26" s="18">
        <f>LARGE('datemar &amp; datesep kaf'!$E$5:$E$94,'datemar &amp; datesep kaf rank'!$A26)</f>
        <v>216.61090096800001</v>
      </c>
      <c r="J26" s="5" t="str">
        <f>VLOOKUP(K26,'datemar &amp; datesep kaf'!$F$5:$O$94,10,FALSE)</f>
        <v>2012-13</v>
      </c>
      <c r="K26" s="18">
        <f>LARGE('datemar &amp; datesep kaf'!$F$5:$F$94,'datemar &amp; datesep kaf rank'!$A26)</f>
        <v>147.15173001900001</v>
      </c>
      <c r="L26" s="5" t="str">
        <f>VLOOKUP(M26,'datemar &amp; datesep kaf'!$G$5:$O$94,9,FALSE)</f>
        <v>1960-61</v>
      </c>
      <c r="M26" s="18">
        <f>LARGE('datemar &amp; datesep kaf'!$G$5:$G$94,'datemar &amp; datesep kaf rank'!$A26)</f>
        <v>89.742145394999994</v>
      </c>
      <c r="N26" s="5" t="str">
        <f>VLOOKUP(O26,'datemar &amp; datesep kaf'!$H$5:$O$94,8,FALSE)</f>
        <v>2002-03</v>
      </c>
      <c r="O26" s="18">
        <f>LARGE('datemar &amp; datesep kaf'!$H$5:$H$94,'datemar &amp; datesep kaf rank'!$A26)</f>
        <v>48.882642795000002</v>
      </c>
      <c r="P26" s="5" t="str">
        <f>VLOOKUP(Q26,'datemar &amp; datesep kaf'!$I$5:$O$94,7,FALSE)</f>
        <v>1950-51</v>
      </c>
      <c r="Q26" s="18">
        <f>LARGE('datemar &amp; datesep kaf'!$I$5:$I$94,'datemar &amp; datesep kaf rank'!$A26)</f>
        <v>2408.749000581</v>
      </c>
      <c r="R26" s="5" t="str">
        <f>VLOOKUP(S26,'datemar &amp; datesep kaf'!$J$5:$O$94,6,FALSE)</f>
        <v>1981-82</v>
      </c>
      <c r="S26" s="18">
        <f>LARGE('datemar &amp; datesep kaf'!$J$5:$J$94,'datemar &amp; datesep kaf rank'!$A26)</f>
        <v>2344.8237137219999</v>
      </c>
      <c r="T26" s="5" t="str">
        <f>VLOOKUP(U26,'datemar &amp; datesep kaf'!$K$5:$O$94,5,FALSE)</f>
        <v>2006-07</v>
      </c>
      <c r="U26" s="18">
        <f>LARGE('datemar &amp; datesep kaf'!$K$5:$K$94,'datemar &amp; datesep kaf rank'!$A26)</f>
        <v>1920.4898453369999</v>
      </c>
      <c r="V26" s="5" t="str">
        <f>VLOOKUP(W26,'datemar &amp; datesep kaf'!$L$5:$O$94,4,FALSE)</f>
        <v>1967-68</v>
      </c>
      <c r="W26" s="18">
        <f>LARGE('datemar &amp; datesep kaf'!$L$5:$L$94,'datemar &amp; datesep kaf rank'!$A26)</f>
        <v>1247.0974738950001</v>
      </c>
      <c r="X26" s="5" t="str">
        <f>VLOOKUP(Y26,'datemar &amp; datesep kaf'!$M$5:$O$94,3,FALSE)</f>
        <v>1967-68</v>
      </c>
      <c r="Y26" s="18">
        <f>LARGE('datemar &amp; datesep kaf'!$M$5:$M$94,'datemar &amp; datesep kaf rank'!$A26)</f>
        <v>580.14146584800005</v>
      </c>
      <c r="Z26" s="5" t="str">
        <f>VLOOKUP(AA26,'datemar &amp; datesep kaf'!$N$5:$O$94,2,FALSE)</f>
        <v>1940-41</v>
      </c>
      <c r="AA26" s="18">
        <f>LARGE('datemar &amp; datesep kaf'!$N$5:$N$94,'datemar &amp; datesep kaf rank'!$A26)</f>
        <v>201.30247179</v>
      </c>
    </row>
    <row r="27" spans="1:27" x14ac:dyDescent="0.2">
      <c r="A27" s="5">
        <v>22</v>
      </c>
      <c r="B27" s="5" t="str">
        <f>VLOOKUP(C27,'datemar &amp; datesep kaf'!$B$5:$O$94,14,FALSE)</f>
        <v>1960-61</v>
      </c>
      <c r="C27" s="18">
        <f>LARGE('datemar &amp; datesep kaf'!$B$5:$B$94,'datemar &amp; datesep kaf rank'!$A27)</f>
        <v>625.26939804000006</v>
      </c>
      <c r="D27" s="5" t="str">
        <f>VLOOKUP(E27,'datemar &amp; datesep kaf'!$C$5:$O$94,13,FALSE)</f>
        <v>2015-16</v>
      </c>
      <c r="E27" s="18">
        <f>LARGE('datemar &amp; datesep kaf'!$C$5:$C$94,'datemar &amp; datesep kaf rank'!$A27)</f>
        <v>416.18378604600002</v>
      </c>
      <c r="F27" s="5" t="str">
        <f>VLOOKUP(G27,'datemar &amp; datesep kaf'!$D$5:$O$94,12,FALSE)</f>
        <v>1982-83</v>
      </c>
      <c r="G27" s="18">
        <f>LARGE('datemar &amp; datesep kaf'!$D$5:$D$94,'datemar &amp; datesep kaf rank'!$A27)</f>
        <v>295.31899719</v>
      </c>
      <c r="H27" s="5" t="str">
        <f>VLOOKUP(I27,'datemar &amp; datesep kaf'!$E$5:$O$94,11,FALSE)</f>
        <v>1962-63</v>
      </c>
      <c r="I27" s="18">
        <f>LARGE('datemar &amp; datesep kaf'!$E$5:$E$94,'datemar &amp; datesep kaf rank'!$A27)</f>
        <v>215.216520855</v>
      </c>
      <c r="J27" s="5" t="str">
        <f>VLOOKUP(K27,'datemar &amp; datesep kaf'!$F$5:$O$94,10,FALSE)</f>
        <v>1962-63</v>
      </c>
      <c r="K27" s="18">
        <f>LARGE('datemar &amp; datesep kaf'!$F$5:$F$94,'datemar &amp; datesep kaf rank'!$A27)</f>
        <v>147.08825894699999</v>
      </c>
      <c r="L27" s="5" t="str">
        <f>VLOOKUP(M27,'datemar &amp; datesep kaf'!$G$5:$O$94,9,FALSE)</f>
        <v>1969-70</v>
      </c>
      <c r="M27" s="18">
        <f>LARGE('datemar &amp; datesep kaf'!$G$5:$G$94,'datemar &amp; datesep kaf rank'!$A27)</f>
        <v>88.276360325999988</v>
      </c>
      <c r="N27" s="5" t="str">
        <f>VLOOKUP(O27,'datemar &amp; datesep kaf'!$H$5:$O$94,8,FALSE)</f>
        <v>2012-13</v>
      </c>
      <c r="O27" s="18">
        <f>LARGE('datemar &amp; datesep kaf'!$H$5:$H$94,'datemar &amp; datesep kaf rank'!$A27)</f>
        <v>48.821155193999999</v>
      </c>
      <c r="P27" s="5" t="str">
        <f>VLOOKUP(Q27,'datemar &amp; datesep kaf'!$I$5:$O$94,7,FALSE)</f>
        <v>1963-64</v>
      </c>
      <c r="Q27" s="18">
        <f>LARGE('datemar &amp; datesep kaf'!$I$5:$I$94,'datemar &amp; datesep kaf rank'!$A27)</f>
        <v>2406.840901479</v>
      </c>
      <c r="R27" s="5" t="str">
        <f>VLOOKUP(S27,'datemar &amp; datesep kaf'!$J$5:$O$94,6,FALSE)</f>
        <v>1954-55</v>
      </c>
      <c r="S27" s="18">
        <f>LARGE('datemar &amp; datesep kaf'!$J$5:$J$94,'datemar &amp; datesep kaf rank'!$A27)</f>
        <v>2315.863053651</v>
      </c>
      <c r="T27" s="5" t="str">
        <f>VLOOKUP(U27,'datemar &amp; datesep kaf'!$K$5:$O$94,5,FALSE)</f>
        <v>1959-60</v>
      </c>
      <c r="U27" s="18">
        <f>LARGE('datemar &amp; datesep kaf'!$K$5:$K$94,'datemar &amp; datesep kaf rank'!$A27)</f>
        <v>1891.0511687549999</v>
      </c>
      <c r="V27" s="5" t="str">
        <f>VLOOKUP(W27,'datemar &amp; datesep kaf'!$L$5:$O$94,4,FALSE)</f>
        <v>1952-53</v>
      </c>
      <c r="W27" s="18">
        <f>LARGE('datemar &amp; datesep kaf'!$L$5:$L$94,'datemar &amp; datesep kaf rank'!$A27)</f>
        <v>1241.6687137680001</v>
      </c>
      <c r="X27" s="5" t="str">
        <f>VLOOKUP(Y27,'datemar &amp; datesep kaf'!$M$5:$O$94,3,FALSE)</f>
        <v>2012-13</v>
      </c>
      <c r="Y27" s="18">
        <f>LARGE('datemar &amp; datesep kaf'!$M$5:$M$94,'datemar &amp; datesep kaf rank'!$A27)</f>
        <v>574.5341933310001</v>
      </c>
      <c r="Z27" s="5" t="str">
        <f>VLOOKUP(AA27,'datemar &amp; datesep kaf'!$N$5:$O$94,2,FALSE)</f>
        <v>1934-35</v>
      </c>
      <c r="AA27" s="18">
        <f>LARGE('datemar &amp; datesep kaf'!$N$5:$N$94,'datemar &amp; datesep kaf rank'!$A27)</f>
        <v>201.12395939999999</v>
      </c>
    </row>
    <row r="28" spans="1:27" x14ac:dyDescent="0.2">
      <c r="A28" s="5">
        <v>23</v>
      </c>
      <c r="B28" s="5" t="str">
        <f>VLOOKUP(C28,'datemar &amp; datesep kaf'!$B$5:$O$94,14,FALSE)</f>
        <v>1937-38</v>
      </c>
      <c r="C28" s="18">
        <f>LARGE('datemar &amp; datesep kaf'!$B$5:$B$94,'datemar &amp; datesep kaf rank'!$A28)</f>
        <v>623.14906754100002</v>
      </c>
      <c r="D28" s="5" t="str">
        <f>VLOOKUP(E28,'datemar &amp; datesep kaf'!$C$5:$O$94,13,FALSE)</f>
        <v>1969-70</v>
      </c>
      <c r="E28" s="18">
        <f>LARGE('datemar &amp; datesep kaf'!$C$5:$C$94,'datemar &amp; datesep kaf rank'!$A28)</f>
        <v>413.053868808</v>
      </c>
      <c r="F28" s="5" t="str">
        <f>VLOOKUP(G28,'datemar &amp; datesep kaf'!$D$5:$O$94,12,FALSE)</f>
        <v>1983-84</v>
      </c>
      <c r="G28" s="18">
        <f>LARGE('datemar &amp; datesep kaf'!$D$5:$D$94,'datemar &amp; datesep kaf rank'!$A28)</f>
        <v>294.45618730499996</v>
      </c>
      <c r="H28" s="5" t="str">
        <f>VLOOKUP(I28,'datemar &amp; datesep kaf'!$E$5:$O$94,11,FALSE)</f>
        <v>1985-86</v>
      </c>
      <c r="I28" s="18">
        <f>LARGE('datemar &amp; datesep kaf'!$E$5:$E$94,'datemar &amp; datesep kaf rank'!$A28)</f>
        <v>206.322636891</v>
      </c>
      <c r="J28" s="5" t="str">
        <f>VLOOKUP(K28,'datemar &amp; datesep kaf'!$F$5:$O$94,10,FALSE)</f>
        <v>1975-76</v>
      </c>
      <c r="K28" s="18">
        <f>LARGE('datemar &amp; datesep kaf'!$F$5:$F$94,'datemar &amp; datesep kaf rank'!$A28)</f>
        <v>146.69553168900001</v>
      </c>
      <c r="L28" s="5" t="str">
        <f>VLOOKUP(M28,'datemar &amp; datesep kaf'!$G$5:$O$94,9,FALSE)</f>
        <v>1999-2000</v>
      </c>
      <c r="M28" s="18">
        <f>LARGE('datemar &amp; datesep kaf'!$G$5:$G$94,'datemar &amp; datesep kaf rank'!$A28)</f>
        <v>85.275368702999998</v>
      </c>
      <c r="N28" s="5" t="str">
        <f>VLOOKUP(O28,'datemar &amp; datesep kaf'!$H$5:$O$94,8,FALSE)</f>
        <v>1983-84</v>
      </c>
      <c r="O28" s="18">
        <f>LARGE('datemar &amp; datesep kaf'!$H$5:$H$94,'datemar &amp; datesep kaf rank'!$A28)</f>
        <v>48.636692390999997</v>
      </c>
      <c r="P28" s="5" t="str">
        <f>VLOOKUP(Q28,'datemar &amp; datesep kaf'!$I$5:$O$94,7,FALSE)</f>
        <v>1981-82</v>
      </c>
      <c r="Q28" s="18">
        <f>LARGE('datemar &amp; datesep kaf'!$I$5:$I$94,'datemar &amp; datesep kaf rank'!$A28)</f>
        <v>2403.4352817719996</v>
      </c>
      <c r="R28" s="5" t="str">
        <f>VLOOKUP(S28,'datemar &amp; datesep kaf'!$J$5:$O$94,6,FALSE)</f>
        <v>2012-13</v>
      </c>
      <c r="S28" s="18">
        <f>LARGE('datemar &amp; datesep kaf'!$J$5:$J$94,'datemar &amp; datesep kaf rank'!$A28)</f>
        <v>2315.8511528249996</v>
      </c>
      <c r="T28" s="5" t="str">
        <f>VLOOKUP(U28,'datemar &amp; datesep kaf'!$K$5:$O$94,5,FALSE)</f>
        <v>1934-35</v>
      </c>
      <c r="U28" s="18">
        <f>LARGE('datemar &amp; datesep kaf'!$K$5:$K$94,'datemar &amp; datesep kaf rank'!$A28)</f>
        <v>1868.136128292</v>
      </c>
      <c r="V28" s="5" t="str">
        <f>VLOOKUP(W28,'datemar &amp; datesep kaf'!$L$5:$O$94,4,FALSE)</f>
        <v>1981-82</v>
      </c>
      <c r="W28" s="18">
        <f>LARGE('datemar &amp; datesep kaf'!$L$5:$L$94,'datemar &amp; datesep kaf rank'!$A28)</f>
        <v>1239.7863997889999</v>
      </c>
      <c r="X28" s="5" t="str">
        <f>VLOOKUP(Y28,'datemar &amp; datesep kaf'!$M$5:$O$94,3,FALSE)</f>
        <v>1970-71</v>
      </c>
      <c r="Y28" s="18">
        <f>LARGE('datemar &amp; datesep kaf'!$M$5:$M$94,'datemar &amp; datesep kaf rank'!$A28)</f>
        <v>570.38675547000003</v>
      </c>
      <c r="Z28" s="5" t="str">
        <f>VLOOKUP(AA28,'datemar &amp; datesep kaf'!$N$5:$O$94,2,FALSE)</f>
        <v>1936-37</v>
      </c>
      <c r="AA28" s="18">
        <f>LARGE('datemar &amp; datesep kaf'!$N$5:$N$94,'datemar &amp; datesep kaf rank'!$A28)</f>
        <v>200.58842222999999</v>
      </c>
    </row>
    <row r="29" spans="1:27" x14ac:dyDescent="0.2">
      <c r="A29" s="5">
        <v>24</v>
      </c>
      <c r="B29" s="5" t="str">
        <f>VLOOKUP(C29,'datemar &amp; datesep kaf'!$B$5:$O$94,14,FALSE)</f>
        <v>1969-70</v>
      </c>
      <c r="C29" s="18">
        <f>LARGE('datemar &amp; datesep kaf'!$B$5:$B$94,'datemar &amp; datesep kaf rank'!$A29)</f>
        <v>612.86873734800008</v>
      </c>
      <c r="D29" s="5" t="str">
        <f>VLOOKUP(E29,'datemar &amp; datesep kaf'!$C$5:$O$94,13,FALSE)</f>
        <v>1978-79</v>
      </c>
      <c r="E29" s="18">
        <f>LARGE('datemar &amp; datesep kaf'!$C$5:$C$94,'datemar &amp; datesep kaf rank'!$A29)</f>
        <v>409.342794567</v>
      </c>
      <c r="F29" s="5" t="str">
        <f>VLOOKUP(G29,'datemar &amp; datesep kaf'!$D$5:$O$94,12,FALSE)</f>
        <v>2015-16</v>
      </c>
      <c r="G29" s="18">
        <f>LARGE('datemar &amp; datesep kaf'!$D$5:$D$94,'datemar &amp; datesep kaf rank'!$A29)</f>
        <v>289.70379078899998</v>
      </c>
      <c r="H29" s="5" t="str">
        <f>VLOOKUP(I29,'datemar &amp; datesep kaf'!$E$5:$O$94,11,FALSE)</f>
        <v>2003-04</v>
      </c>
      <c r="I29" s="18">
        <f>LARGE('datemar &amp; datesep kaf'!$E$5:$E$94,'datemar &amp; datesep kaf rank'!$A29)</f>
        <v>204.49982704199999</v>
      </c>
      <c r="J29" s="5" t="str">
        <f>VLOOKUP(K29,'datemar &amp; datesep kaf'!$F$5:$O$94,10,FALSE)</f>
        <v>1939-40</v>
      </c>
      <c r="K29" s="18">
        <f>LARGE('datemar &amp; datesep kaf'!$F$5:$F$94,'datemar &amp; datesep kaf rank'!$A29)</f>
        <v>146.253217656</v>
      </c>
      <c r="L29" s="5" t="str">
        <f>VLOOKUP(M29,'datemar &amp; datesep kaf'!$G$5:$O$94,9,FALSE)</f>
        <v>1970-71</v>
      </c>
      <c r="M29" s="18">
        <f>LARGE('datemar &amp; datesep kaf'!$G$5:$G$94,'datemar &amp; datesep kaf rank'!$A29)</f>
        <v>85.186112508000008</v>
      </c>
      <c r="N29" s="5" t="str">
        <f>VLOOKUP(O29,'datemar &amp; datesep kaf'!$H$5:$O$94,8,FALSE)</f>
        <v>1962-63</v>
      </c>
      <c r="O29" s="18">
        <f>LARGE('datemar &amp; datesep kaf'!$H$5:$H$94,'datemar &amp; datesep kaf rank'!$A29)</f>
        <v>47.591403174</v>
      </c>
      <c r="P29" s="5" t="str">
        <f>VLOOKUP(Q29,'datemar &amp; datesep kaf'!$I$5:$O$94,7,FALSE)</f>
        <v>1980-81</v>
      </c>
      <c r="Q29" s="18">
        <f>LARGE('datemar &amp; datesep kaf'!$I$5:$I$94,'datemar &amp; datesep kaf rank'!$A29)</f>
        <v>2373.843877923</v>
      </c>
      <c r="R29" s="5" t="str">
        <f>VLOOKUP(S29,'datemar &amp; datesep kaf'!$J$5:$O$94,6,FALSE)</f>
        <v>1950-51</v>
      </c>
      <c r="S29" s="18">
        <f>LARGE('datemar &amp; datesep kaf'!$J$5:$J$94,'datemar &amp; datesep kaf rank'!$A29)</f>
        <v>2307.1754506709999</v>
      </c>
      <c r="T29" s="5" t="str">
        <f>VLOOKUP(U29,'datemar &amp; datesep kaf'!$K$5:$O$94,5,FALSE)</f>
        <v>1955-56</v>
      </c>
      <c r="U29" s="18">
        <f>LARGE('datemar &amp; datesep kaf'!$K$5:$K$94,'datemar &amp; datesep kaf rank'!$A29)</f>
        <v>1858.0343104890001</v>
      </c>
      <c r="V29" s="5" t="str">
        <f>VLOOKUP(W29,'datemar &amp; datesep kaf'!$L$5:$O$94,4,FALSE)</f>
        <v>1977-78</v>
      </c>
      <c r="W29" s="18">
        <f>LARGE('datemar &amp; datesep kaf'!$L$5:$L$94,'datemar &amp; datesep kaf rank'!$A29)</f>
        <v>1213.951690014</v>
      </c>
      <c r="X29" s="5" t="str">
        <f>VLOOKUP(Y29,'datemar &amp; datesep kaf'!$M$5:$O$94,3,FALSE)</f>
        <v>1982-83</v>
      </c>
      <c r="Y29" s="18">
        <f>LARGE('datemar &amp; datesep kaf'!$M$5:$M$94,'datemar &amp; datesep kaf rank'!$A29)</f>
        <v>569.70840838799995</v>
      </c>
      <c r="Z29" s="5" t="str">
        <f>VLOOKUP(AA29,'datemar &amp; datesep kaf'!$N$5:$O$94,2,FALSE)</f>
        <v>1968-69</v>
      </c>
      <c r="AA29" s="18">
        <f>LARGE('datemar &amp; datesep kaf'!$N$5:$N$94,'datemar &amp; datesep kaf rank'!$A29)</f>
        <v>199.81486853999999</v>
      </c>
    </row>
    <row r="30" spans="1:27" x14ac:dyDescent="0.2">
      <c r="A30" s="5">
        <v>25</v>
      </c>
      <c r="B30" s="5" t="str">
        <f>VLOOKUP(C30,'datemar &amp; datesep kaf'!$B$5:$O$94,14,FALSE)</f>
        <v>1962-63</v>
      </c>
      <c r="C30" s="18">
        <f>LARGE('datemar &amp; datesep kaf'!$B$5:$B$94,'datemar &amp; datesep kaf rank'!$A30)</f>
        <v>612.06344812199995</v>
      </c>
      <c r="D30" s="5" t="str">
        <f>VLOOKUP(E30,'datemar &amp; datesep kaf'!$C$5:$O$94,13,FALSE)</f>
        <v>1982-83</v>
      </c>
      <c r="E30" s="18">
        <f>LARGE('datemar &amp; datesep kaf'!$C$5:$C$94,'datemar &amp; datesep kaf rank'!$A30)</f>
        <v>408.45618303000003</v>
      </c>
      <c r="F30" s="5" t="str">
        <f>VLOOKUP(G30,'datemar &amp; datesep kaf'!$D$5:$O$94,12,FALSE)</f>
        <v>2008-09</v>
      </c>
      <c r="G30" s="18">
        <f>LARGE('datemar &amp; datesep kaf'!$D$5:$D$94,'datemar &amp; datesep kaf rank'!$A30)</f>
        <v>286.183129764</v>
      </c>
      <c r="H30" s="5" t="str">
        <f>VLOOKUP(I30,'datemar &amp; datesep kaf'!$E$5:$O$94,11,FALSE)</f>
        <v>1986-87</v>
      </c>
      <c r="I30" s="18">
        <f>LARGE('datemar &amp; datesep kaf'!$E$5:$E$94,'datemar &amp; datesep kaf rank'!$A30)</f>
        <v>202.53222381</v>
      </c>
      <c r="J30" s="5" t="str">
        <f>VLOOKUP(K30,'datemar &amp; datesep kaf'!$F$5:$O$94,10,FALSE)</f>
        <v>1983-84</v>
      </c>
      <c r="K30" s="18">
        <f>LARGE('datemar &amp; datesep kaf'!$F$5:$F$94,'datemar &amp; datesep kaf rank'!$A30)</f>
        <v>144.52561441499998</v>
      </c>
      <c r="L30" s="5" t="str">
        <f>VLOOKUP(M30,'datemar &amp; datesep kaf'!$G$5:$O$94,9,FALSE)</f>
        <v>2012-13</v>
      </c>
      <c r="M30" s="18">
        <f>LARGE('datemar &amp; datesep kaf'!$G$5:$G$94,'datemar &amp; datesep kaf rank'!$A30)</f>
        <v>84.864790206000009</v>
      </c>
      <c r="N30" s="5" t="str">
        <f>VLOOKUP(O30,'datemar &amp; datesep kaf'!$H$5:$O$94,8,FALSE)</f>
        <v>1995-96</v>
      </c>
      <c r="O30" s="18">
        <f>LARGE('datemar &amp; datesep kaf'!$H$5:$H$94,'datemar &amp; datesep kaf rank'!$A30)</f>
        <v>47.406940370999997</v>
      </c>
      <c r="P30" s="5" t="str">
        <f>VLOOKUP(Q30,'datemar &amp; datesep kaf'!$I$5:$O$94,7,FALSE)</f>
        <v>1954-55</v>
      </c>
      <c r="Q30" s="18">
        <f>LARGE('datemar &amp; datesep kaf'!$I$5:$I$94,'datemar &amp; datesep kaf rank'!$A30)</f>
        <v>2362.8118122209999</v>
      </c>
      <c r="R30" s="5" t="str">
        <f>VLOOKUP(S30,'datemar &amp; datesep kaf'!$J$5:$O$94,6,FALSE)</f>
        <v>1949-50</v>
      </c>
      <c r="S30" s="18">
        <f>LARGE('datemar &amp; datesep kaf'!$J$5:$J$94,'datemar &amp; datesep kaf rank'!$A30)</f>
        <v>2296.4547899159998</v>
      </c>
      <c r="T30" s="5" t="str">
        <f>VLOOKUP(U30,'datemar &amp; datesep kaf'!$K$5:$O$94,5,FALSE)</f>
        <v>1952-53</v>
      </c>
      <c r="U30" s="18">
        <f>LARGE('datemar &amp; datesep kaf'!$K$5:$K$94,'datemar &amp; datesep kaf rank'!$A30)</f>
        <v>1851.526542138</v>
      </c>
      <c r="V30" s="5" t="str">
        <f>VLOOKUP(W30,'datemar &amp; datesep kaf'!$L$5:$O$94,4,FALSE)</f>
        <v>1934-35</v>
      </c>
      <c r="W30" s="18">
        <f>LARGE('datemar &amp; datesep kaf'!$L$5:$L$94,'datemar &amp; datesep kaf rank'!$A30)</f>
        <v>1213.9477230720001</v>
      </c>
      <c r="X30" s="5" t="str">
        <f>VLOOKUP(Y30,'datemar &amp; datesep kaf'!$M$5:$O$94,3,FALSE)</f>
        <v>1952-53</v>
      </c>
      <c r="Y30" s="18">
        <f>LARGE('datemar &amp; datesep kaf'!$M$5:$M$94,'datemar &amp; datesep kaf rank'!$A30)</f>
        <v>564.62873915699993</v>
      </c>
      <c r="Z30" s="5" t="str">
        <f>VLOOKUP(AA30,'datemar &amp; datesep kaf'!$N$5:$O$94,2,FALSE)</f>
        <v>2008-09</v>
      </c>
      <c r="AA30" s="18">
        <f>LARGE('datemar &amp; datesep kaf'!$N$5:$N$94,'datemar &amp; datesep kaf rank'!$A30)</f>
        <v>198.08924877000001</v>
      </c>
    </row>
    <row r="31" spans="1:27" x14ac:dyDescent="0.2">
      <c r="A31" s="5">
        <v>26</v>
      </c>
      <c r="B31" s="5" t="str">
        <f>VLOOKUP(C31,'datemar &amp; datesep kaf'!$B$5:$O$94,14,FALSE)</f>
        <v>1963-64</v>
      </c>
      <c r="C31" s="18">
        <f>LARGE('datemar &amp; datesep kaf'!$B$5:$B$94,'datemar &amp; datesep kaf rank'!$A31)</f>
        <v>604.90708475399992</v>
      </c>
      <c r="D31" s="5" t="str">
        <f>VLOOKUP(E31,'datemar &amp; datesep kaf'!$C$5:$O$94,13,FALSE)</f>
        <v>1988-89</v>
      </c>
      <c r="E31" s="18">
        <f>LARGE('datemar &amp; datesep kaf'!$C$5:$C$94,'datemar &amp; datesep kaf rank'!$A31)</f>
        <v>404.93948894700003</v>
      </c>
      <c r="F31" s="5" t="str">
        <f>VLOOKUP(G31,'datemar &amp; datesep kaf'!$D$5:$O$94,12,FALSE)</f>
        <v>2010-11</v>
      </c>
      <c r="G31" s="18">
        <f>LARGE('datemar &amp; datesep kaf'!$D$5:$D$94,'datemar &amp; datesep kaf rank'!$A31)</f>
        <v>281.87106381000001</v>
      </c>
      <c r="H31" s="5" t="str">
        <f>VLOOKUP(I31,'datemar &amp; datesep kaf'!$E$5:$O$94,11,FALSE)</f>
        <v>1983-84</v>
      </c>
      <c r="I31" s="18">
        <f>LARGE('datemar &amp; datesep kaf'!$E$5:$E$94,'datemar &amp; datesep kaf rank'!$A31)</f>
        <v>201.09420733499999</v>
      </c>
      <c r="J31" s="5" t="str">
        <f>VLOOKUP(K31,'datemar &amp; datesep kaf'!$F$5:$O$94,10,FALSE)</f>
        <v>1993-94</v>
      </c>
      <c r="K31" s="18">
        <f>LARGE('datemar &amp; datesep kaf'!$F$5:$F$94,'datemar &amp; datesep kaf rank'!$A31)</f>
        <v>142.86148224600001</v>
      </c>
      <c r="L31" s="5" t="str">
        <f>VLOOKUP(M31,'datemar &amp; datesep kaf'!$G$5:$O$94,9,FALSE)</f>
        <v>1993-94</v>
      </c>
      <c r="M31" s="18">
        <f>LARGE('datemar &amp; datesep kaf'!$G$5:$G$94,'datemar &amp; datesep kaf rank'!$A31)</f>
        <v>84.202310892</v>
      </c>
      <c r="N31" s="5" t="str">
        <f>VLOOKUP(O31,'datemar &amp; datesep kaf'!$H$5:$O$94,8,FALSE)</f>
        <v>1937-38</v>
      </c>
      <c r="O31" s="18">
        <f>LARGE('datemar &amp; datesep kaf'!$H$5:$H$94,'datemar &amp; datesep kaf rank'!$A31)</f>
        <v>47.283965169000005</v>
      </c>
      <c r="P31" s="5" t="str">
        <f>VLOOKUP(Q31,'datemar &amp; datesep kaf'!$I$5:$O$94,7,FALSE)</f>
        <v>1946-47</v>
      </c>
      <c r="Q31" s="18">
        <f>LARGE('datemar &amp; datesep kaf'!$I$5:$I$94,'datemar &amp; datesep kaf rank'!$A31)</f>
        <v>2362.5341262810002</v>
      </c>
      <c r="R31" s="5" t="str">
        <f>VLOOKUP(S31,'datemar &amp; datesep kaf'!$J$5:$O$94,6,FALSE)</f>
        <v>1967-68</v>
      </c>
      <c r="S31" s="18">
        <f>LARGE('datemar &amp; datesep kaf'!$J$5:$J$94,'datemar &amp; datesep kaf rank'!$A31)</f>
        <v>2295.0742940999999</v>
      </c>
      <c r="T31" s="5" t="str">
        <f>VLOOKUP(U31,'datemar &amp; datesep kaf'!$K$5:$O$94,5,FALSE)</f>
        <v>1950-51</v>
      </c>
      <c r="U31" s="18">
        <f>LARGE('datemar &amp; datesep kaf'!$K$5:$K$94,'datemar &amp; datesep kaf rank'!$A31)</f>
        <v>1846.9407571859999</v>
      </c>
      <c r="V31" s="5" t="str">
        <f>VLOOKUP(W31,'datemar &amp; datesep kaf'!$L$5:$O$94,4,FALSE)</f>
        <v>2001-02</v>
      </c>
      <c r="W31" s="18">
        <f>LARGE('datemar &amp; datesep kaf'!$L$5:$L$94,'datemar &amp; datesep kaf rank'!$A31)</f>
        <v>1203.3837565260001</v>
      </c>
      <c r="X31" s="5" t="str">
        <f>VLOOKUP(Y31,'datemar &amp; datesep kaf'!$M$5:$O$94,3,FALSE)</f>
        <v>1959-60</v>
      </c>
      <c r="Y31" s="18">
        <f>LARGE('datemar &amp; datesep kaf'!$M$5:$M$94,'datemar &amp; datesep kaf rank'!$A31)</f>
        <v>557.18477249400007</v>
      </c>
      <c r="Z31" s="5" t="str">
        <f>VLOOKUP(AA31,'datemar &amp; datesep kaf'!$N$5:$O$94,2,FALSE)</f>
        <v>2009-10</v>
      </c>
      <c r="AA31" s="18">
        <f>LARGE('datemar &amp; datesep kaf'!$N$5:$N$94,'datemar &amp; datesep kaf rank'!$A31)</f>
        <v>195.35205879</v>
      </c>
    </row>
    <row r="32" spans="1:27" x14ac:dyDescent="0.2">
      <c r="A32" s="5">
        <v>27</v>
      </c>
      <c r="B32" s="5" t="str">
        <f>VLOOKUP(C32,'datemar &amp; datesep kaf'!$B$5:$O$94,14,FALSE)</f>
        <v>2013-14</v>
      </c>
      <c r="C32" s="18">
        <f>LARGE('datemar &amp; datesep kaf'!$B$5:$B$94,'datemar &amp; datesep kaf rank'!$A32)</f>
        <v>600.81915102300002</v>
      </c>
      <c r="D32" s="5" t="str">
        <f>VLOOKUP(E32,'datemar &amp; datesep kaf'!$C$5:$O$94,13,FALSE)</f>
        <v>2010-11</v>
      </c>
      <c r="E32" s="18">
        <f>LARGE('datemar &amp; datesep kaf'!$C$5:$C$94,'datemar &amp; datesep kaf rank'!$A32)</f>
        <v>400.97254694700001</v>
      </c>
      <c r="F32" s="5" t="str">
        <f>VLOOKUP(G32,'datemar &amp; datesep kaf'!$D$5:$O$94,12,FALSE)</f>
        <v>1988-89</v>
      </c>
      <c r="G32" s="18">
        <f>LARGE('datemar &amp; datesep kaf'!$D$5:$D$94,'datemar &amp; datesep kaf rank'!$A32)</f>
        <v>279.44329530599998</v>
      </c>
      <c r="H32" s="5" t="str">
        <f>VLOOKUP(I32,'datemar &amp; datesep kaf'!$E$5:$O$94,11,FALSE)</f>
        <v>1959-60</v>
      </c>
      <c r="I32" s="18">
        <f>LARGE('datemar &amp; datesep kaf'!$E$5:$E$94,'datemar &amp; datesep kaf rank'!$A32)</f>
        <v>200.51701727400001</v>
      </c>
      <c r="J32" s="5" t="str">
        <f>VLOOKUP(K32,'datemar &amp; datesep kaf'!$F$5:$O$94,10,FALSE)</f>
        <v>1986-87</v>
      </c>
      <c r="K32" s="18">
        <f>LARGE('datemar &amp; datesep kaf'!$F$5:$F$94,'datemar &amp; datesep kaf rank'!$A32)</f>
        <v>139.01553197699999</v>
      </c>
      <c r="L32" s="5" t="str">
        <f>VLOOKUP(M32,'datemar &amp; datesep kaf'!$G$5:$O$94,9,FALSE)</f>
        <v>1975-76</v>
      </c>
      <c r="M32" s="18">
        <f>LARGE('datemar &amp; datesep kaf'!$G$5:$G$94,'datemar &amp; datesep kaf rank'!$A32)</f>
        <v>84.039666269999998</v>
      </c>
      <c r="N32" s="5" t="str">
        <f>VLOOKUP(O32,'datemar &amp; datesep kaf'!$H$5:$O$94,8,FALSE)</f>
        <v>1994-95</v>
      </c>
      <c r="O32" s="18">
        <f>LARGE('datemar &amp; datesep kaf'!$H$5:$H$94,'datemar &amp; datesep kaf rank'!$A32)</f>
        <v>47.038014765</v>
      </c>
      <c r="P32" s="5" t="str">
        <f>VLOOKUP(Q32,'datemar &amp; datesep kaf'!$I$5:$O$94,7,FALSE)</f>
        <v>1931-32</v>
      </c>
      <c r="Q32" s="18">
        <f>LARGE('datemar &amp; datesep kaf'!$I$5:$I$94,'datemar &amp; datesep kaf rank'!$A32)</f>
        <v>2358.1486719</v>
      </c>
      <c r="R32" s="5" t="str">
        <f>VLOOKUP(S32,'datemar &amp; datesep kaf'!$J$5:$O$94,6,FALSE)</f>
        <v>1980-81</v>
      </c>
      <c r="S32" s="18">
        <f>LARGE('datemar &amp; datesep kaf'!$J$5:$J$94,'datemar &amp; datesep kaf rank'!$A32)</f>
        <v>2278.2802451430002</v>
      </c>
      <c r="T32" s="5" t="str">
        <f>VLOOKUP(U32,'datemar &amp; datesep kaf'!$K$5:$O$94,5,FALSE)</f>
        <v>1945-46</v>
      </c>
      <c r="U32" s="18">
        <f>LARGE('datemar &amp; datesep kaf'!$K$5:$K$94,'datemar &amp; datesep kaf rank'!$A32)</f>
        <v>1839.84786489</v>
      </c>
      <c r="V32" s="5" t="str">
        <f>VLOOKUP(W32,'datemar &amp; datesep kaf'!$L$5:$O$94,4,FALSE)</f>
        <v>1989-90</v>
      </c>
      <c r="W32" s="18">
        <f>LARGE('datemar &amp; datesep kaf'!$L$5:$L$94,'datemar &amp; datesep kaf rank'!$A32)</f>
        <v>1196.447558439</v>
      </c>
      <c r="X32" s="5" t="str">
        <f>VLOOKUP(Y32,'datemar &amp; datesep kaf'!$M$5:$O$94,3,FALSE)</f>
        <v>1939-40</v>
      </c>
      <c r="Y32" s="18">
        <f>LARGE('datemar &amp; datesep kaf'!$M$5:$M$94,'datemar &amp; datesep kaf rank'!$A32)</f>
        <v>554.20956599399995</v>
      </c>
      <c r="Z32" s="5" t="str">
        <f>VLOOKUP(AA32,'datemar &amp; datesep kaf'!$N$5:$O$94,2,FALSE)</f>
        <v>2001-02</v>
      </c>
      <c r="AA32" s="18">
        <f>LARGE('datemar &amp; datesep kaf'!$N$5:$N$94,'datemar &amp; datesep kaf rank'!$A32)</f>
        <v>195.23305053000001</v>
      </c>
    </row>
    <row r="33" spans="1:27" x14ac:dyDescent="0.2">
      <c r="A33" s="5">
        <v>28</v>
      </c>
      <c r="B33" s="5" t="str">
        <f>VLOOKUP(C33,'datemar &amp; datesep kaf'!$B$5:$O$94,14,FALSE)</f>
        <v>1967-68</v>
      </c>
      <c r="C33" s="18">
        <f>LARGE('datemar &amp; datesep kaf'!$B$5:$B$94,'datemar &amp; datesep kaf rank'!$A33)</f>
        <v>600.79931631300008</v>
      </c>
      <c r="D33" s="5" t="str">
        <f>VLOOKUP(E33,'datemar &amp; datesep kaf'!$C$5:$O$94,13,FALSE)</f>
        <v>1940-41</v>
      </c>
      <c r="E33" s="18">
        <f>LARGE('datemar &amp; datesep kaf'!$C$5:$C$94,'datemar &amp; datesep kaf rank'!$A33)</f>
        <v>400.66114199999998</v>
      </c>
      <c r="F33" s="5" t="str">
        <f>VLOOKUP(G33,'datemar &amp; datesep kaf'!$D$5:$O$94,12,FALSE)</f>
        <v>1941-42</v>
      </c>
      <c r="G33" s="18">
        <f>LARGE('datemar &amp; datesep kaf'!$D$5:$D$94,'datemar &amp; datesep kaf rank'!$A33)</f>
        <v>274.37751037200002</v>
      </c>
      <c r="H33" s="5" t="str">
        <f>VLOOKUP(I33,'datemar &amp; datesep kaf'!$E$5:$O$94,11,FALSE)</f>
        <v>1988-89</v>
      </c>
      <c r="I33" s="18">
        <f>LARGE('datemar &amp; datesep kaf'!$E$5:$E$94,'datemar &amp; datesep kaf rank'!$A33)</f>
        <v>198.99371154600001</v>
      </c>
      <c r="J33" s="5" t="str">
        <f>VLOOKUP(K33,'datemar &amp; datesep kaf'!$F$5:$O$94,10,FALSE)</f>
        <v>1960-61</v>
      </c>
      <c r="K33" s="18">
        <f>LARGE('datemar &amp; datesep kaf'!$F$5:$F$94,'datemar &amp; datesep kaf rank'!$A33)</f>
        <v>137.51801137200002</v>
      </c>
      <c r="L33" s="5" t="str">
        <f>VLOOKUP(M33,'datemar &amp; datesep kaf'!$G$5:$O$94,9,FALSE)</f>
        <v>2015-16</v>
      </c>
      <c r="M33" s="18">
        <f>LARGE('datemar &amp; datesep kaf'!$G$5:$G$94,'datemar &amp; datesep kaf rank'!$A33)</f>
        <v>83.880988589999987</v>
      </c>
      <c r="N33" s="5" t="str">
        <f>VLOOKUP(O33,'datemar &amp; datesep kaf'!$H$5:$O$94,8,FALSE)</f>
        <v>1931-32</v>
      </c>
      <c r="O33" s="18">
        <f>LARGE('datemar &amp; datesep kaf'!$H$5:$H$94,'datemar &amp; datesep kaf rank'!$A33)</f>
        <v>46.853551961999997</v>
      </c>
      <c r="P33" s="5" t="str">
        <f>VLOOKUP(Q33,'datemar &amp; datesep kaf'!$I$5:$O$94,7,FALSE)</f>
        <v>1967-68</v>
      </c>
      <c r="Q33" s="18">
        <f>LARGE('datemar &amp; datesep kaf'!$I$5:$I$94,'datemar &amp; datesep kaf rank'!$A33)</f>
        <v>2351.42470521</v>
      </c>
      <c r="R33" s="5" t="str">
        <f>VLOOKUP(S33,'datemar &amp; datesep kaf'!$J$5:$O$94,6,FALSE)</f>
        <v>1931-32</v>
      </c>
      <c r="S33" s="18">
        <f>LARGE('datemar &amp; datesep kaf'!$J$5:$J$94,'datemar &amp; datesep kaf rank'!$A33)</f>
        <v>2251.6362791999995</v>
      </c>
      <c r="T33" s="5" t="str">
        <f>VLOOKUP(U33,'datemar &amp; datesep kaf'!$K$5:$O$94,5,FALSE)</f>
        <v>1965-66</v>
      </c>
      <c r="U33" s="18">
        <f>LARGE('datemar &amp; datesep kaf'!$K$5:$K$94,'datemar &amp; datesep kaf rank'!$A33)</f>
        <v>1833.0187742369999</v>
      </c>
      <c r="V33" s="5" t="str">
        <f>VLOOKUP(W33,'datemar &amp; datesep kaf'!$L$5:$O$94,4,FALSE)</f>
        <v>1982-83</v>
      </c>
      <c r="W33" s="18">
        <f>LARGE('datemar &amp; datesep kaf'!$L$5:$L$94,'datemar &amp; datesep kaf rank'!$A33)</f>
        <v>1190.2412776800002</v>
      </c>
      <c r="X33" s="5" t="str">
        <f>VLOOKUP(Y33,'datemar &amp; datesep kaf'!$M$5:$O$94,3,FALSE)</f>
        <v>1994-95</v>
      </c>
      <c r="Y33" s="18">
        <f>LARGE('datemar &amp; datesep kaf'!$M$5:$M$94,'datemar &amp; datesep kaf rank'!$A33)</f>
        <v>552.83303711999997</v>
      </c>
      <c r="Z33" s="5" t="str">
        <f>VLOOKUP(AA33,'datemar &amp; datesep kaf'!$N$5:$O$94,2,FALSE)</f>
        <v>1978-79</v>
      </c>
      <c r="AA33" s="18">
        <f>LARGE('datemar &amp; datesep kaf'!$N$5:$N$94,'datemar &amp; datesep kaf rank'!$A33)</f>
        <v>192.91238946000001</v>
      </c>
    </row>
    <row r="34" spans="1:27" x14ac:dyDescent="0.2">
      <c r="A34" s="5">
        <v>29</v>
      </c>
      <c r="B34" s="5" t="str">
        <f>VLOOKUP(C34,'datemar &amp; datesep kaf'!$B$5:$O$94,14,FALSE)</f>
        <v>1947-48</v>
      </c>
      <c r="C34" s="18">
        <f>LARGE('datemar &amp; datesep kaf'!$B$5:$B$94,'datemar &amp; datesep kaf rank'!$A34)</f>
        <v>600.27171302699992</v>
      </c>
      <c r="D34" s="5" t="str">
        <f>VLOOKUP(E34,'datemar &amp; datesep kaf'!$C$5:$O$94,13,FALSE)</f>
        <v>1960-61</v>
      </c>
      <c r="E34" s="18">
        <f>LARGE('datemar &amp; datesep kaf'!$C$5:$C$94,'datemar &amp; datesep kaf rank'!$A34)</f>
        <v>399.74874534000003</v>
      </c>
      <c r="F34" s="5" t="str">
        <f>VLOOKUP(G34,'datemar &amp; datesep kaf'!$D$5:$O$94,12,FALSE)</f>
        <v>1991-92</v>
      </c>
      <c r="G34" s="18">
        <f>LARGE('datemar &amp; datesep kaf'!$D$5:$D$94,'datemar &amp; datesep kaf rank'!$A34)</f>
        <v>272.85023770200002</v>
      </c>
      <c r="H34" s="5" t="str">
        <f>VLOOKUP(I34,'datemar &amp; datesep kaf'!$E$5:$O$94,11,FALSE)</f>
        <v>2010-11</v>
      </c>
      <c r="I34" s="18">
        <f>LARGE('datemar &amp; datesep kaf'!$E$5:$E$94,'datemar &amp; datesep kaf rank'!$A34)</f>
        <v>197.25619094999999</v>
      </c>
      <c r="J34" s="5" t="str">
        <f>VLOOKUP(K34,'datemar &amp; datesep kaf'!$F$5:$O$94,10,FALSE)</f>
        <v>2011-12</v>
      </c>
      <c r="K34" s="18">
        <f>LARGE('datemar &amp; datesep kaf'!$F$5:$F$94,'datemar &amp; datesep kaf rank'!$A34)</f>
        <v>137.30974691700001</v>
      </c>
      <c r="L34" s="5" t="str">
        <f>VLOOKUP(M34,'datemar &amp; datesep kaf'!$G$5:$O$94,9,FALSE)</f>
        <v>1983-84</v>
      </c>
      <c r="M34" s="18">
        <f>LARGE('datemar &amp; datesep kaf'!$G$5:$G$94,'datemar &amp; datesep kaf rank'!$A34)</f>
        <v>82.976525813999999</v>
      </c>
      <c r="N34" s="5" t="str">
        <f>VLOOKUP(O34,'datemar &amp; datesep kaf'!$H$5:$O$94,8,FALSE)</f>
        <v>1998-99</v>
      </c>
      <c r="O34" s="18">
        <f>LARGE('datemar &amp; datesep kaf'!$H$5:$H$94,'datemar &amp; datesep kaf rank'!$A34)</f>
        <v>46.730576759999998</v>
      </c>
      <c r="P34" s="5" t="str">
        <f>VLOOKUP(Q34,'datemar &amp; datesep kaf'!$I$5:$O$94,7,FALSE)</f>
        <v>1949-50</v>
      </c>
      <c r="Q34" s="18">
        <f>LARGE('datemar &amp; datesep kaf'!$I$5:$I$94,'datemar &amp; datesep kaf rank'!$A34)</f>
        <v>2350.1275151760001</v>
      </c>
      <c r="R34" s="5" t="str">
        <f>VLOOKUP(S34,'datemar &amp; datesep kaf'!$J$5:$O$94,6,FALSE)</f>
        <v>1947-48</v>
      </c>
      <c r="S34" s="18">
        <f>LARGE('datemar &amp; datesep kaf'!$J$5:$J$94,'datemar &amp; datesep kaf rank'!$A34)</f>
        <v>2242.5162795420001</v>
      </c>
      <c r="T34" s="5" t="str">
        <f>VLOOKUP(U34,'datemar &amp; datesep kaf'!$K$5:$O$94,5,FALSE)</f>
        <v>1962-63</v>
      </c>
      <c r="U34" s="18">
        <f>LARGE('datemar &amp; datesep kaf'!$K$5:$K$94,'datemar &amp; datesep kaf rank'!$A34)</f>
        <v>1826.655799269</v>
      </c>
      <c r="V34" s="5" t="str">
        <f>VLOOKUP(W34,'datemar &amp; datesep kaf'!$L$5:$O$94,4,FALSE)</f>
        <v>1965-66</v>
      </c>
      <c r="W34" s="18">
        <f>LARGE('datemar &amp; datesep kaf'!$L$5:$L$94,'datemar &amp; datesep kaf rank'!$A34)</f>
        <v>1180.7940053069999</v>
      </c>
      <c r="X34" s="5" t="str">
        <f>VLOOKUP(Y34,'datemar &amp; datesep kaf'!$M$5:$O$94,3,FALSE)</f>
        <v>1997-98</v>
      </c>
      <c r="Y34" s="18">
        <f>LARGE('datemar &amp; datesep kaf'!$M$5:$M$94,'datemar &amp; datesep kaf rank'!$A34)</f>
        <v>550.57188017999999</v>
      </c>
      <c r="Z34" s="5" t="str">
        <f>VLOOKUP(AA34,'datemar &amp; datesep kaf'!$N$5:$O$94,2,FALSE)</f>
        <v>1943-44</v>
      </c>
      <c r="AA34" s="18">
        <f>LARGE('datemar &amp; datesep kaf'!$N$5:$N$94,'datemar &amp; datesep kaf rank'!$A34)</f>
        <v>187.73553015000002</v>
      </c>
    </row>
    <row r="35" spans="1:27" x14ac:dyDescent="0.2">
      <c r="A35" s="5">
        <v>30</v>
      </c>
      <c r="B35" s="5" t="str">
        <f>VLOOKUP(C35,'datemar &amp; datesep kaf'!$B$5:$O$94,14,FALSE)</f>
        <v>2010-11</v>
      </c>
      <c r="C35" s="18">
        <f>LARGE('datemar &amp; datesep kaf'!$B$5:$B$94,'datemar &amp; datesep kaf rank'!$A35)</f>
        <v>596.32460573699996</v>
      </c>
      <c r="D35" s="5" t="str">
        <f>VLOOKUP(E35,'datemar &amp; datesep kaf'!$C$5:$O$94,13,FALSE)</f>
        <v>2006-07</v>
      </c>
      <c r="E35" s="18">
        <f>LARGE('datemar &amp; datesep kaf'!$C$5:$C$94,'datemar &amp; datesep kaf rank'!$A35)</f>
        <v>399.135852801</v>
      </c>
      <c r="F35" s="5" t="str">
        <f>VLOOKUP(G35,'datemar &amp; datesep kaf'!$D$5:$O$94,12,FALSE)</f>
        <v>1972-73</v>
      </c>
      <c r="G35" s="18">
        <f>LARGE('datemar &amp; datesep kaf'!$D$5:$D$94,'datemar &amp; datesep kaf rank'!$A35)</f>
        <v>272.72329555799996</v>
      </c>
      <c r="H35" s="5" t="str">
        <f>VLOOKUP(I35,'datemar &amp; datesep kaf'!$E$5:$O$94,11,FALSE)</f>
        <v>2015-16</v>
      </c>
      <c r="I35" s="18">
        <f>LARGE('datemar &amp; datesep kaf'!$E$5:$E$94,'datemar &amp; datesep kaf rank'!$A35)</f>
        <v>194.49718278899999</v>
      </c>
      <c r="J35" s="5" t="str">
        <f>VLOOKUP(K35,'datemar &amp; datesep kaf'!$F$5:$O$94,10,FALSE)</f>
        <v>1959-60</v>
      </c>
      <c r="K35" s="18">
        <f>LARGE('datemar &amp; datesep kaf'!$F$5:$F$94,'datemar &amp; datesep kaf rank'!$A35)</f>
        <v>136.32396182999997</v>
      </c>
      <c r="L35" s="5" t="str">
        <f>VLOOKUP(M35,'datemar &amp; datesep kaf'!$G$5:$O$94,9,FALSE)</f>
        <v>1931-32</v>
      </c>
      <c r="M35" s="18">
        <f>LARGE('datemar &amp; datesep kaf'!$G$5:$G$94,'datemar &amp; datesep kaf rank'!$A35)</f>
        <v>82.861484496000003</v>
      </c>
      <c r="N35" s="5" t="str">
        <f>VLOOKUP(O35,'datemar &amp; datesep kaf'!$H$5:$O$94,8,FALSE)</f>
        <v>1996-97</v>
      </c>
      <c r="O35" s="18">
        <f>LARGE('datemar &amp; datesep kaf'!$H$5:$H$94,'datemar &amp; datesep kaf rank'!$A35)</f>
        <v>46.607601557999999</v>
      </c>
      <c r="P35" s="5" t="str">
        <f>VLOOKUP(Q35,'datemar &amp; datesep kaf'!$I$5:$O$94,7,FALSE)</f>
        <v>2016-17</v>
      </c>
      <c r="Q35" s="18">
        <f>LARGE('datemar &amp; datesep kaf'!$I$5:$I$94,'datemar &amp; datesep kaf rank'!$A35)</f>
        <v>2343.4670195579997</v>
      </c>
      <c r="R35" s="5" t="str">
        <f>VLOOKUP(S35,'datemar &amp; datesep kaf'!$J$5:$O$94,6,FALSE)</f>
        <v>1965-66</v>
      </c>
      <c r="S35" s="18">
        <f>LARGE('datemar &amp; datesep kaf'!$J$5:$J$94,'datemar &amp; datesep kaf rank'!$A35)</f>
        <v>2229.121899879</v>
      </c>
      <c r="T35" s="5" t="str">
        <f>VLOOKUP(U35,'datemar &amp; datesep kaf'!$K$5:$O$94,5,FALSE)</f>
        <v>1999-2000</v>
      </c>
      <c r="U35" s="18">
        <f>LARGE('datemar &amp; datesep kaf'!$K$5:$K$94,'datemar &amp; datesep kaf rank'!$A35)</f>
        <v>1826.4634025820001</v>
      </c>
      <c r="V35" s="5" t="str">
        <f>VLOOKUP(W35,'datemar &amp; datesep kaf'!$L$5:$O$94,4,FALSE)</f>
        <v>1983-84</v>
      </c>
      <c r="W35" s="18">
        <f>LARGE('datemar &amp; datesep kaf'!$L$5:$L$94,'datemar &amp; datesep kaf rank'!$A35)</f>
        <v>1176.8072285969999</v>
      </c>
      <c r="X35" s="5" t="str">
        <f>VLOOKUP(Y35,'datemar &amp; datesep kaf'!$M$5:$O$94,3,FALSE)</f>
        <v>1934-35</v>
      </c>
      <c r="Y35" s="18">
        <f>LARGE('datemar &amp; datesep kaf'!$M$5:$M$94,'datemar &amp; datesep kaf rank'!$A35)</f>
        <v>548.15997944399999</v>
      </c>
      <c r="Z35" s="5" t="str">
        <f>VLOOKUP(AA35,'datemar &amp; datesep kaf'!$N$5:$O$94,2,FALSE)</f>
        <v>2015-16</v>
      </c>
      <c r="AA35" s="18">
        <f>LARGE('datemar &amp; datesep kaf'!$N$5:$N$94,'datemar &amp; datesep kaf rank'!$A35)</f>
        <v>187.55701775999998</v>
      </c>
    </row>
    <row r="36" spans="1:27" x14ac:dyDescent="0.2">
      <c r="A36" s="5">
        <v>31</v>
      </c>
      <c r="B36" s="5" t="str">
        <f>VLOOKUP(C36,'datemar &amp; datesep kaf'!$B$5:$O$94,14,FALSE)</f>
        <v>1968-69</v>
      </c>
      <c r="C36" s="18">
        <f>LARGE('datemar &amp; datesep kaf'!$B$5:$B$94,'datemar &amp; datesep kaf rank'!$A36)</f>
        <v>592.55402736600001</v>
      </c>
      <c r="D36" s="5" t="str">
        <f>VLOOKUP(E36,'datemar &amp; datesep kaf'!$C$5:$O$94,13,FALSE)</f>
        <v>1971-72</v>
      </c>
      <c r="E36" s="18">
        <f>LARGE('datemar &amp; datesep kaf'!$C$5:$C$94,'datemar &amp; datesep kaf rank'!$A36)</f>
        <v>399.00097677299999</v>
      </c>
      <c r="F36" s="5" t="str">
        <f>VLOOKUP(G36,'datemar &amp; datesep kaf'!$D$5:$O$94,12,FALSE)</f>
        <v>1953-54</v>
      </c>
      <c r="G36" s="18">
        <f>LARGE('datemar &amp; datesep kaf'!$D$5:$D$94,'datemar &amp; datesep kaf rank'!$A36)</f>
        <v>270.59899811700001</v>
      </c>
      <c r="H36" s="5" t="str">
        <f>VLOOKUP(I36,'datemar &amp; datesep kaf'!$E$5:$O$94,11,FALSE)</f>
        <v>1996-97</v>
      </c>
      <c r="I36" s="18">
        <f>LARGE('datemar &amp; datesep kaf'!$E$5:$E$94,'datemar &amp; datesep kaf rank'!$A36)</f>
        <v>192.67635641099997</v>
      </c>
      <c r="J36" s="5" t="str">
        <f>VLOOKUP(K36,'datemar &amp; datesep kaf'!$F$5:$O$94,10,FALSE)</f>
        <v>2010-11</v>
      </c>
      <c r="K36" s="18">
        <f>LARGE('datemar &amp; datesep kaf'!$F$5:$F$94,'datemar &amp; datesep kaf rank'!$A36)</f>
        <v>135.95305275300001</v>
      </c>
      <c r="L36" s="5" t="str">
        <f>VLOOKUP(M36,'datemar &amp; datesep kaf'!$G$5:$O$94,9,FALSE)</f>
        <v>2011-12</v>
      </c>
      <c r="M36" s="18">
        <f>LARGE('datemar &amp; datesep kaf'!$G$5:$G$94,'datemar &amp; datesep kaf rank'!$A36)</f>
        <v>82.585782026999993</v>
      </c>
      <c r="N36" s="5" t="str">
        <f>VLOOKUP(O36,'datemar &amp; datesep kaf'!$H$5:$O$94,8,FALSE)</f>
        <v>2009-10</v>
      </c>
      <c r="O36" s="18">
        <f>LARGE('datemar &amp; datesep kaf'!$H$5:$H$94,'datemar &amp; datesep kaf rank'!$A36)</f>
        <v>46.177188350999998</v>
      </c>
      <c r="P36" s="5" t="str">
        <f>VLOOKUP(Q36,'datemar &amp; datesep kaf'!$I$5:$O$94,7,FALSE)</f>
        <v>1965-66</v>
      </c>
      <c r="Q36" s="18">
        <f>LARGE('datemar &amp; datesep kaf'!$I$5:$I$94,'datemar &amp; datesep kaf rank'!$A36)</f>
        <v>2331.052474569</v>
      </c>
      <c r="R36" s="5" t="str">
        <f>VLOOKUP(S36,'datemar &amp; datesep kaf'!$J$5:$O$94,6,FALSE)</f>
        <v>1946-47</v>
      </c>
      <c r="S36" s="18">
        <f>LARGE('datemar &amp; datesep kaf'!$J$5:$J$94,'datemar &amp; datesep kaf rank'!$A36)</f>
        <v>2227.4597511809998</v>
      </c>
      <c r="T36" s="5" t="str">
        <f>VLOOKUP(U36,'datemar &amp; datesep kaf'!$K$5:$O$94,5,FALSE)</f>
        <v>1931-32</v>
      </c>
      <c r="U36" s="18">
        <f>LARGE('datemar &amp; datesep kaf'!$K$5:$K$94,'datemar &amp; datesep kaf rank'!$A36)</f>
        <v>1825.5272042699999</v>
      </c>
      <c r="V36" s="5" t="str">
        <f>VLOOKUP(W36,'datemar &amp; datesep kaf'!$L$5:$O$94,4,FALSE)</f>
        <v>1962-63</v>
      </c>
      <c r="W36" s="18">
        <f>LARGE('datemar &amp; datesep kaf'!$L$5:$L$94,'datemar &amp; datesep kaf rank'!$A36)</f>
        <v>1175.9186335889999</v>
      </c>
      <c r="X36" s="5" t="str">
        <f>VLOOKUP(Y36,'datemar &amp; datesep kaf'!$M$5:$O$94,3,FALSE)</f>
        <v>1964-65</v>
      </c>
      <c r="Y36" s="18">
        <f>LARGE('datemar &amp; datesep kaf'!$M$5:$M$94,'datemar &amp; datesep kaf rank'!$A36)</f>
        <v>547.947748047</v>
      </c>
      <c r="Z36" s="5" t="str">
        <f>VLOOKUP(AA36,'datemar &amp; datesep kaf'!$N$5:$O$94,2,FALSE)</f>
        <v>2002-03</v>
      </c>
      <c r="AA36" s="18">
        <f>LARGE('datemar &amp; datesep kaf'!$N$5:$N$94,'datemar &amp; datesep kaf rank'!$A36)</f>
        <v>187.49751363000001</v>
      </c>
    </row>
    <row r="37" spans="1:27" x14ac:dyDescent="0.2">
      <c r="A37" s="5">
        <v>32</v>
      </c>
      <c r="B37" s="5" t="str">
        <f>VLOOKUP(C37,'datemar &amp; datesep kaf'!$B$5:$O$94,14,FALSE)</f>
        <v>2012-13</v>
      </c>
      <c r="C37" s="18">
        <f>LARGE('datemar &amp; datesep kaf'!$B$5:$B$94,'datemar &amp; datesep kaf rank'!$A37)</f>
        <v>579.75667247399997</v>
      </c>
      <c r="D37" s="5" t="str">
        <f>VLOOKUP(E37,'datemar &amp; datesep kaf'!$C$5:$O$94,13,FALSE)</f>
        <v>2008-09</v>
      </c>
      <c r="E37" s="18">
        <f>LARGE('datemar &amp; datesep kaf'!$C$5:$C$94,'datemar &amp; datesep kaf rank'!$A37)</f>
        <v>398.09056358399999</v>
      </c>
      <c r="F37" s="5" t="str">
        <f>VLOOKUP(G37,'datemar &amp; datesep kaf'!$D$5:$O$94,12,FALSE)</f>
        <v>1996-97</v>
      </c>
      <c r="G37" s="18">
        <f>LARGE('datemar &amp; datesep kaf'!$D$5:$D$94,'datemar &amp; datesep kaf rank'!$A37)</f>
        <v>270.44825432100004</v>
      </c>
      <c r="H37" s="5" t="str">
        <f>VLOOKUP(I37,'datemar &amp; datesep kaf'!$E$5:$O$94,11,FALSE)</f>
        <v>1993-94</v>
      </c>
      <c r="I37" s="18">
        <f>LARGE('datemar &amp; datesep kaf'!$E$5:$E$94,'datemar &amp; datesep kaf rank'!$A37)</f>
        <v>192.35900105100001</v>
      </c>
      <c r="J37" s="5" t="str">
        <f>VLOOKUP(K37,'datemar &amp; datesep kaf'!$F$5:$O$94,10,FALSE)</f>
        <v>1940-41</v>
      </c>
      <c r="K37" s="18">
        <f>LARGE('datemar &amp; datesep kaf'!$F$5:$F$94,'datemar &amp; datesep kaf rank'!$A37)</f>
        <v>134.70743296499998</v>
      </c>
      <c r="L37" s="5" t="str">
        <f>VLOOKUP(M37,'datemar &amp; datesep kaf'!$G$5:$O$94,9,FALSE)</f>
        <v>1973-74</v>
      </c>
      <c r="M37" s="18">
        <f>LARGE('datemar &amp; datesep kaf'!$G$5:$G$94,'datemar &amp; datesep kaf rank'!$A37)</f>
        <v>81.423468020999991</v>
      </c>
      <c r="N37" s="5" t="str">
        <f>VLOOKUP(O37,'datemar &amp; datesep kaf'!$H$5:$O$94,8,FALSE)</f>
        <v>1993-94</v>
      </c>
      <c r="O37" s="18">
        <f>LARGE('datemar &amp; datesep kaf'!$H$5:$H$94,'datemar &amp; datesep kaf rank'!$A37)</f>
        <v>45.992725548000003</v>
      </c>
      <c r="P37" s="5" t="str">
        <f>VLOOKUP(Q37,'datemar &amp; datesep kaf'!$I$5:$O$94,7,FALSE)</f>
        <v>1970-71</v>
      </c>
      <c r="Q37" s="18">
        <f>LARGE('datemar &amp; datesep kaf'!$I$5:$I$94,'datemar &amp; datesep kaf rank'!$A37)</f>
        <v>2322.0871856490003</v>
      </c>
      <c r="R37" s="5" t="str">
        <f>VLOOKUP(S37,'datemar &amp; datesep kaf'!$J$5:$O$94,6,FALSE)</f>
        <v>1970-71</v>
      </c>
      <c r="S37" s="18">
        <f>LARGE('datemar &amp; datesep kaf'!$J$5:$J$94,'datemar &amp; datesep kaf rank'!$A37)</f>
        <v>2219.799586179</v>
      </c>
      <c r="T37" s="5" t="str">
        <f>VLOOKUP(U37,'datemar &amp; datesep kaf'!$K$5:$O$94,5,FALSE)</f>
        <v>1980-81</v>
      </c>
      <c r="U37" s="18">
        <f>LARGE('datemar &amp; datesep kaf'!$K$5:$K$94,'datemar &amp; datesep kaf rank'!$A37)</f>
        <v>1812.1427419619999</v>
      </c>
      <c r="V37" s="5" t="str">
        <f>VLOOKUP(W37,'datemar &amp; datesep kaf'!$L$5:$O$94,4,FALSE)</f>
        <v>1945-46</v>
      </c>
      <c r="W37" s="18">
        <f>LARGE('datemar &amp; datesep kaf'!$L$5:$L$94,'datemar &amp; datesep kaf rank'!$A37)</f>
        <v>1167.5702041499999</v>
      </c>
      <c r="X37" s="5" t="str">
        <f>VLOOKUP(Y37,'datemar &amp; datesep kaf'!$M$5:$O$94,3,FALSE)</f>
        <v>1954-55</v>
      </c>
      <c r="Y37" s="18">
        <f>LARGE('datemar &amp; datesep kaf'!$M$5:$M$94,'datemar &amp; datesep kaf rank'!$A37)</f>
        <v>545.99402911200002</v>
      </c>
      <c r="Z37" s="5" t="str">
        <f>VLOOKUP(AA37,'datemar &amp; datesep kaf'!$N$5:$O$94,2,FALSE)</f>
        <v>1949-50</v>
      </c>
      <c r="AA37" s="18">
        <f>LARGE('datemar &amp; datesep kaf'!$N$5:$N$94,'datemar &amp; datesep kaf rank'!$A37)</f>
        <v>187.43800949999999</v>
      </c>
    </row>
    <row r="38" spans="1:27" x14ac:dyDescent="0.2">
      <c r="A38" s="5">
        <v>33</v>
      </c>
      <c r="B38" s="5" t="str">
        <f>VLOOKUP(C38,'datemar &amp; datesep kaf'!$B$5:$O$94,14,FALSE)</f>
        <v>1989-90</v>
      </c>
      <c r="C38" s="18">
        <f>LARGE('datemar &amp; datesep kaf'!$B$5:$B$94,'datemar &amp; datesep kaf rank'!$A38)</f>
        <v>577.28130066599999</v>
      </c>
      <c r="D38" s="5" t="str">
        <f>VLOOKUP(E38,'datemar &amp; datesep kaf'!$C$5:$O$94,13,FALSE)</f>
        <v>1953-54</v>
      </c>
      <c r="E38" s="18">
        <f>LARGE('datemar &amp; datesep kaf'!$C$5:$C$94,'datemar &amp; datesep kaf rank'!$A38)</f>
        <v>393.51271251599997</v>
      </c>
      <c r="F38" s="5" t="str">
        <f>VLOOKUP(G38,'datemar &amp; datesep kaf'!$D$5:$O$94,12,FALSE)</f>
        <v>1937-38</v>
      </c>
      <c r="G38" s="18">
        <f>LARGE('datemar &amp; datesep kaf'!$D$5:$D$94,'datemar &amp; datesep kaf rank'!$A38)</f>
        <v>268.595692407</v>
      </c>
      <c r="H38" s="5" t="str">
        <f>VLOOKUP(I38,'datemar &amp; datesep kaf'!$E$5:$O$94,11,FALSE)</f>
        <v>1968-69</v>
      </c>
      <c r="I38" s="18">
        <f>LARGE('datemar &amp; datesep kaf'!$E$5:$E$94,'datemar &amp; datesep kaf rank'!$A38)</f>
        <v>191.61916636800001</v>
      </c>
      <c r="J38" s="5" t="str">
        <f>VLOOKUP(K38,'datemar &amp; datesep kaf'!$F$5:$O$94,10,FALSE)</f>
        <v>1970-71</v>
      </c>
      <c r="K38" s="18">
        <f>LARGE('datemar &amp; datesep kaf'!$F$5:$F$94,'datemar &amp; datesep kaf rank'!$A38)</f>
        <v>134.56065611099999</v>
      </c>
      <c r="L38" s="5" t="str">
        <f>VLOOKUP(M38,'datemar &amp; datesep kaf'!$G$5:$O$94,9,FALSE)</f>
        <v>1989-90</v>
      </c>
      <c r="M38" s="18">
        <f>LARGE('datemar &amp; datesep kaf'!$G$5:$G$94,'datemar &amp; datesep kaf rank'!$A38)</f>
        <v>80.705451518999993</v>
      </c>
      <c r="N38" s="5" t="str">
        <f>VLOOKUP(O38,'datemar &amp; datesep kaf'!$H$5:$O$94,8,FALSE)</f>
        <v>1987-88</v>
      </c>
      <c r="O38" s="18">
        <f>LARGE('datemar &amp; datesep kaf'!$H$5:$H$94,'datemar &amp; datesep kaf rank'!$A38)</f>
        <v>45.623799941999998</v>
      </c>
      <c r="P38" s="5" t="str">
        <f>VLOOKUP(Q38,'datemar &amp; datesep kaf'!$I$5:$O$94,7,FALSE)</f>
        <v>1947-48</v>
      </c>
      <c r="Q38" s="18">
        <f>LARGE('datemar &amp; datesep kaf'!$I$5:$I$94,'datemar &amp; datesep kaf rank'!$A38)</f>
        <v>2320.7047063620003</v>
      </c>
      <c r="R38" s="5" t="str">
        <f>VLOOKUP(S38,'datemar &amp; datesep kaf'!$J$5:$O$94,6,FALSE)</f>
        <v>2016-17</v>
      </c>
      <c r="S38" s="18">
        <f>LARGE('datemar &amp; datesep kaf'!$J$5:$J$94,'datemar &amp; datesep kaf rank'!$A38)</f>
        <v>2218.0323135179997</v>
      </c>
      <c r="T38" s="5" t="str">
        <f>VLOOKUP(U38,'datemar &amp; datesep kaf'!$K$5:$O$94,5,FALSE)</f>
        <v>1977-78</v>
      </c>
      <c r="U38" s="18">
        <f>LARGE('datemar &amp; datesep kaf'!$K$5:$K$94,'datemar &amp; datesep kaf rank'!$A38)</f>
        <v>1807.2078661140001</v>
      </c>
      <c r="V38" s="5" t="str">
        <f>VLOOKUP(W38,'datemar &amp; datesep kaf'!$L$5:$O$94,4,FALSE)</f>
        <v>2006-07</v>
      </c>
      <c r="W38" s="18">
        <f>LARGE('datemar &amp; datesep kaf'!$L$5:$L$94,'datemar &amp; datesep kaf rank'!$A38)</f>
        <v>1160.979130017</v>
      </c>
      <c r="X38" s="5" t="str">
        <f>VLOOKUP(Y38,'datemar &amp; datesep kaf'!$M$5:$O$94,3,FALSE)</f>
        <v>1961-62</v>
      </c>
      <c r="Y38" s="18">
        <f>LARGE('datemar &amp; datesep kaf'!$M$5:$M$94,'datemar &amp; datesep kaf rank'!$A38)</f>
        <v>543.16758293700002</v>
      </c>
      <c r="Z38" s="5" t="str">
        <f>VLOOKUP(AA38,'datemar &amp; datesep kaf'!$N$5:$O$94,2,FALSE)</f>
        <v>1983-84</v>
      </c>
      <c r="AA38" s="18">
        <f>LARGE('datemar &amp; datesep kaf'!$N$5:$N$94,'datemar &amp; datesep kaf rank'!$A38)</f>
        <v>186.42643929000002</v>
      </c>
    </row>
    <row r="39" spans="1:27" x14ac:dyDescent="0.2">
      <c r="A39" s="5">
        <v>34</v>
      </c>
      <c r="B39" s="5" t="str">
        <f>VLOOKUP(C39,'datemar &amp; datesep kaf'!$B$5:$O$94,14,FALSE)</f>
        <v>2006-07</v>
      </c>
      <c r="C39" s="18">
        <f>LARGE('datemar &amp; datesep kaf'!$B$5:$B$94,'datemar &amp; datesep kaf rank'!$A39)</f>
        <v>573.66146609099997</v>
      </c>
      <c r="D39" s="5" t="str">
        <f>VLOOKUP(E39,'datemar &amp; datesep kaf'!$C$5:$O$94,13,FALSE)</f>
        <v>1965-66</v>
      </c>
      <c r="E39" s="18">
        <f>LARGE('datemar &amp; datesep kaf'!$C$5:$C$94,'datemar &amp; datesep kaf rank'!$A39)</f>
        <v>386.31469625699998</v>
      </c>
      <c r="F39" s="5" t="str">
        <f>VLOOKUP(G39,'datemar &amp; datesep kaf'!$D$5:$O$94,12,FALSE)</f>
        <v>1986-87</v>
      </c>
      <c r="G39" s="18">
        <f>LARGE('datemar &amp; datesep kaf'!$D$5:$D$94,'datemar &amp; datesep kaf rank'!$A39)</f>
        <v>268.28428746000003</v>
      </c>
      <c r="H39" s="5" t="str">
        <f>VLOOKUP(I39,'datemar &amp; datesep kaf'!$E$5:$O$94,11,FALSE)</f>
        <v>1970-71</v>
      </c>
      <c r="I39" s="18">
        <f>LARGE('datemar &amp; datesep kaf'!$E$5:$E$94,'datemar &amp; datesep kaf rank'!$A39)</f>
        <v>190.944786228</v>
      </c>
      <c r="J39" s="5" t="str">
        <f>VLOOKUP(K39,'datemar &amp; datesep kaf'!$F$5:$O$94,10,FALSE)</f>
        <v>1996-97</v>
      </c>
      <c r="K39" s="18">
        <f>LARGE('datemar &amp; datesep kaf'!$F$5:$F$94,'datemar &amp; datesep kaf rank'!$A39)</f>
        <v>133.21784624399999</v>
      </c>
      <c r="L39" s="5" t="str">
        <f>VLOOKUP(M39,'datemar &amp; datesep kaf'!$G$5:$O$94,9,FALSE)</f>
        <v>1966-67</v>
      </c>
      <c r="M39" s="18">
        <f>LARGE('datemar &amp; datesep kaf'!$G$5:$G$94,'datemar &amp; datesep kaf rank'!$A39)</f>
        <v>79.789087917000003</v>
      </c>
      <c r="N39" s="5" t="str">
        <f>VLOOKUP(O39,'datemar &amp; datesep kaf'!$H$5:$O$94,8,FALSE)</f>
        <v>1987-88</v>
      </c>
      <c r="O39" s="18">
        <f>LARGE('datemar &amp; datesep kaf'!$H$5:$H$94,'datemar &amp; datesep kaf rank'!$A39)</f>
        <v>45.623799941999998</v>
      </c>
      <c r="P39" s="5" t="str">
        <f>VLOOKUP(Q39,'datemar &amp; datesep kaf'!$I$5:$O$94,7,FALSE)</f>
        <v>1962-63</v>
      </c>
      <c r="Q39" s="18">
        <f>LARGE('datemar &amp; datesep kaf'!$I$5:$I$94,'datemar &amp; datesep kaf rank'!$A39)</f>
        <v>2306.3384259089999</v>
      </c>
      <c r="R39" s="5" t="str">
        <f>VLOOKUP(S39,'datemar &amp; datesep kaf'!$J$5:$O$94,6,FALSE)</f>
        <v>1962-63</v>
      </c>
      <c r="S39" s="18">
        <f>LARGE('datemar &amp; datesep kaf'!$J$5:$J$94,'datemar &amp; datesep kaf rank'!$A39)</f>
        <v>2192.5070252189998</v>
      </c>
      <c r="T39" s="5" t="str">
        <f>VLOOKUP(U39,'datemar &amp; datesep kaf'!$K$5:$O$94,5,FALSE)</f>
        <v>1989-90</v>
      </c>
      <c r="U39" s="18">
        <f>LARGE('datemar &amp; datesep kaf'!$K$5:$K$94,'datemar &amp; datesep kaf rank'!$A39)</f>
        <v>1805.5318331190001</v>
      </c>
      <c r="V39" s="5" t="str">
        <f>VLOOKUP(W39,'datemar &amp; datesep kaf'!$L$5:$O$94,4,FALSE)</f>
        <v>2012-13</v>
      </c>
      <c r="W39" s="18">
        <f>LARGE('datemar &amp; datesep kaf'!$L$5:$L$94,'datemar &amp; datesep kaf rank'!$A39)</f>
        <v>1136.7153292739999</v>
      </c>
      <c r="X39" s="5" t="str">
        <f>VLOOKUP(Y39,'datemar &amp; datesep kaf'!$M$5:$O$94,3,FALSE)</f>
        <v>1960-61</v>
      </c>
      <c r="Y39" s="18">
        <f>LARGE('datemar &amp; datesep kaf'!$M$5:$M$94,'datemar &amp; datesep kaf rank'!$A39)</f>
        <v>542.455516848</v>
      </c>
      <c r="Z39" s="5" t="str">
        <f>VLOOKUP(AA39,'datemar &amp; datesep kaf'!$N$5:$O$94,2,FALSE)</f>
        <v>1965-66</v>
      </c>
      <c r="AA39" s="18">
        <f>LARGE('datemar &amp; datesep kaf'!$N$5:$N$94,'datemar &amp; datesep kaf rank'!$A39)</f>
        <v>184.87933191000002</v>
      </c>
    </row>
    <row r="40" spans="1:27" x14ac:dyDescent="0.2">
      <c r="A40" s="5">
        <v>35</v>
      </c>
      <c r="B40" s="5" t="str">
        <f>VLOOKUP(C40,'datemar &amp; datesep kaf'!$B$5:$O$94,14,FALSE)</f>
        <v>1954-55</v>
      </c>
      <c r="C40" s="18">
        <f>LARGE('datemar &amp; datesep kaf'!$B$5:$B$94,'datemar &amp; datesep kaf rank'!$A40)</f>
        <v>572.955350415</v>
      </c>
      <c r="D40" s="5" t="str">
        <f>VLOOKUP(E40,'datemar &amp; datesep kaf'!$C$5:$O$94,13,FALSE)</f>
        <v>1996-97</v>
      </c>
      <c r="E40" s="18">
        <f>LARGE('datemar &amp; datesep kaf'!$C$5:$C$94,'datemar &amp; datesep kaf rank'!$A40)</f>
        <v>383.09353935299998</v>
      </c>
      <c r="F40" s="5" t="str">
        <f>VLOOKUP(G40,'datemar &amp; datesep kaf'!$D$5:$O$94,12,FALSE)</f>
        <v>1960-61</v>
      </c>
      <c r="G40" s="18">
        <f>LARGE('datemar &amp; datesep kaf'!$D$5:$D$94,'datemar &amp; datesep kaf rank'!$A40)</f>
        <v>267.36594038699997</v>
      </c>
      <c r="H40" s="5" t="str">
        <f>VLOOKUP(I40,'datemar &amp; datesep kaf'!$E$5:$O$94,11,FALSE)</f>
        <v>2011-12</v>
      </c>
      <c r="I40" s="18">
        <f>LARGE('datemar &amp; datesep kaf'!$E$5:$E$94,'datemar &amp; datesep kaf rank'!$A40)</f>
        <v>190.127596176</v>
      </c>
      <c r="J40" s="5" t="str">
        <f>VLOOKUP(K40,'datemar &amp; datesep kaf'!$F$5:$O$94,10,FALSE)</f>
        <v>2003-04</v>
      </c>
      <c r="K40" s="18">
        <f>LARGE('datemar &amp; datesep kaf'!$F$5:$F$94,'datemar &amp; datesep kaf rank'!$A40)</f>
        <v>132.067433064</v>
      </c>
      <c r="L40" s="5" t="str">
        <f>VLOOKUP(M40,'datemar &amp; datesep kaf'!$G$5:$O$94,9,FALSE)</f>
        <v>1996-97</v>
      </c>
      <c r="M40" s="18">
        <f>LARGE('datemar &amp; datesep kaf'!$G$5:$G$94,'datemar &amp; datesep kaf rank'!$A40)</f>
        <v>78.985782162000007</v>
      </c>
      <c r="N40" s="5" t="str">
        <f>VLOOKUP(O40,'datemar &amp; datesep kaf'!$H$5:$O$94,8,FALSE)</f>
        <v>2011-12</v>
      </c>
      <c r="O40" s="18">
        <f>LARGE('datemar &amp; datesep kaf'!$H$5:$H$94,'datemar &amp; datesep kaf rank'!$A40)</f>
        <v>45.254874336</v>
      </c>
      <c r="P40" s="5" t="str">
        <f>VLOOKUP(Q40,'datemar &amp; datesep kaf'!$I$5:$O$94,7,FALSE)</f>
        <v>1989-90</v>
      </c>
      <c r="Q40" s="18">
        <f>LARGE('datemar &amp; datesep kaf'!$I$5:$I$94,'datemar &amp; datesep kaf rank'!$A40)</f>
        <v>2302.4409053939999</v>
      </c>
      <c r="R40" s="5" t="str">
        <f>VLOOKUP(S40,'datemar &amp; datesep kaf'!$J$5:$O$94,6,FALSE)</f>
        <v>1952-53</v>
      </c>
      <c r="S40" s="18">
        <f>LARGE('datemar &amp; datesep kaf'!$J$5:$J$94,'datemar &amp; datesep kaf rank'!$A40)</f>
        <v>2189.523884835</v>
      </c>
      <c r="T40" s="5" t="str">
        <f>VLOOKUP(U40,'datemar &amp; datesep kaf'!$K$5:$O$94,5,FALSE)</f>
        <v>2012-13</v>
      </c>
      <c r="U40" s="18">
        <f>LARGE('datemar &amp; datesep kaf'!$K$5:$K$94,'datemar &amp; datesep kaf rank'!$A40)</f>
        <v>1799.293816824</v>
      </c>
      <c r="V40" s="5" t="str">
        <f>VLOOKUP(W40,'datemar &amp; datesep kaf'!$L$5:$O$94,4,FALSE)</f>
        <v>1955-56</v>
      </c>
      <c r="W40" s="18">
        <f>LARGE('datemar &amp; datesep kaf'!$L$5:$L$94,'datemar &amp; datesep kaf rank'!$A40)</f>
        <v>1135.8326846789998</v>
      </c>
      <c r="X40" s="5" t="str">
        <f>VLOOKUP(Y40,'datemar &amp; datesep kaf'!$M$5:$O$94,3,FALSE)</f>
        <v>1989-90</v>
      </c>
      <c r="Y40" s="18">
        <f>LARGE('datemar &amp; datesep kaf'!$M$5:$M$94,'datemar &amp; datesep kaf rank'!$A40)</f>
        <v>542.21948379900005</v>
      </c>
      <c r="Z40" s="5" t="str">
        <f>VLOOKUP(AA40,'datemar &amp; datesep kaf'!$N$5:$O$94,2,FALSE)</f>
        <v>1990-91</v>
      </c>
      <c r="AA40" s="18">
        <f>LARGE('datemar &amp; datesep kaf'!$N$5:$N$94,'datemar &amp; datesep kaf rank'!$A40)</f>
        <v>184.40329886999999</v>
      </c>
    </row>
    <row r="41" spans="1:27" x14ac:dyDescent="0.2">
      <c r="A41" s="5">
        <v>36</v>
      </c>
      <c r="B41" s="5" t="str">
        <f>VLOOKUP(C41,'datemar &amp; datesep kaf'!$B$5:$O$94,14,FALSE)</f>
        <v>1981-82</v>
      </c>
      <c r="C41" s="18">
        <f>LARGE('datemar &amp; datesep kaf'!$B$5:$B$94,'datemar &amp; datesep kaf rank'!$A41)</f>
        <v>570.97386288600001</v>
      </c>
      <c r="D41" s="5" t="str">
        <f>VLOOKUP(E41,'datemar &amp; datesep kaf'!$C$5:$O$94,13,FALSE)</f>
        <v>1968-69</v>
      </c>
      <c r="E41" s="18">
        <f>LARGE('datemar &amp; datesep kaf'!$C$5:$C$94,'datemar &amp; datesep kaf rank'!$A41)</f>
        <v>375.06643221600001</v>
      </c>
      <c r="F41" s="5" t="str">
        <f>VLOOKUP(G41,'datemar &amp; datesep kaf'!$D$5:$O$94,12,FALSE)</f>
        <v>1985-86</v>
      </c>
      <c r="G41" s="18">
        <f>LARGE('datemar &amp; datesep kaf'!$D$5:$D$94,'datemar &amp; datesep kaf rank'!$A41)</f>
        <v>266.30279993099998</v>
      </c>
      <c r="H41" s="5" t="str">
        <f>VLOOKUP(I41,'datemar &amp; datesep kaf'!$E$5:$O$94,11,FALSE)</f>
        <v>1941-42</v>
      </c>
      <c r="I41" s="18">
        <f>LARGE('datemar &amp; datesep kaf'!$E$5:$E$94,'datemar &amp; datesep kaf rank'!$A41)</f>
        <v>189.40561273200001</v>
      </c>
      <c r="J41" s="5" t="str">
        <f>VLOOKUP(K41,'datemar &amp; datesep kaf'!$F$5:$O$94,10,FALSE)</f>
        <v>1988-89</v>
      </c>
      <c r="K41" s="18">
        <f>LARGE('datemar &amp; datesep kaf'!$F$5:$F$94,'datemar &amp; datesep kaf rank'!$A41)</f>
        <v>131.48032564799999</v>
      </c>
      <c r="L41" s="5" t="str">
        <f>VLOOKUP(M41,'datemar &amp; datesep kaf'!$G$5:$O$94,9,FALSE)</f>
        <v>1934-35</v>
      </c>
      <c r="M41" s="18">
        <f>LARGE('datemar &amp; datesep kaf'!$G$5:$G$94,'datemar &amp; datesep kaf rank'!$A41)</f>
        <v>78.668426801999999</v>
      </c>
      <c r="N41" s="5" t="str">
        <f>VLOOKUP(O41,'datemar &amp; datesep kaf'!$H$5:$O$94,8,FALSE)</f>
        <v>1960-61</v>
      </c>
      <c r="O41" s="18">
        <f>LARGE('datemar &amp; datesep kaf'!$H$5:$H$94,'datemar &amp; datesep kaf rank'!$A41)</f>
        <v>44.701485927</v>
      </c>
      <c r="P41" s="5" t="str">
        <f>VLOOKUP(Q41,'datemar &amp; datesep kaf'!$I$5:$O$94,7,FALSE)</f>
        <v>1999-2000</v>
      </c>
      <c r="Q41" s="18">
        <f>LARGE('datemar &amp; datesep kaf'!$I$5:$I$94,'datemar &amp; datesep kaf rank'!$A41)</f>
        <v>2295.7923106019998</v>
      </c>
      <c r="R41" s="5" t="str">
        <f>VLOOKUP(S41,'datemar &amp; datesep kaf'!$J$5:$O$94,6,FALSE)</f>
        <v>1934-35</v>
      </c>
      <c r="S41" s="18">
        <f>LARGE('datemar &amp; datesep kaf'!$J$5:$J$94,'datemar &amp; datesep kaf rank'!$A41)</f>
        <v>2175.205207686</v>
      </c>
      <c r="T41" s="5" t="str">
        <f>VLOOKUP(U41,'datemar &amp; datesep kaf'!$K$5:$O$94,5,FALSE)</f>
        <v>1957-58</v>
      </c>
      <c r="U41" s="18">
        <f>LARGE('datemar &amp; datesep kaf'!$K$5:$K$94,'datemar &amp; datesep kaf rank'!$A41)</f>
        <v>1788.854808951</v>
      </c>
      <c r="V41" s="5" t="str">
        <f>VLOOKUP(W41,'datemar &amp; datesep kaf'!$L$5:$O$94,4,FALSE)</f>
        <v>1970-71</v>
      </c>
      <c r="W41" s="18">
        <f>LARGE('datemar &amp; datesep kaf'!$L$5:$L$94,'datemar &amp; datesep kaf rank'!$A41)</f>
        <v>1131.15367659</v>
      </c>
      <c r="X41" s="5" t="str">
        <f>VLOOKUP(Y41,'datemar &amp; datesep kaf'!$M$5:$O$94,3,FALSE)</f>
        <v>1963-64</v>
      </c>
      <c r="Y41" s="18">
        <f>LARGE('datemar &amp; datesep kaf'!$M$5:$M$94,'datemar &amp; datesep kaf rank'!$A41)</f>
        <v>535.128574974</v>
      </c>
      <c r="Z41" s="5" t="str">
        <f>VLOOKUP(AA41,'datemar &amp; datesep kaf'!$N$5:$O$94,2,FALSE)</f>
        <v>1973-74</v>
      </c>
      <c r="AA41" s="18">
        <f>LARGE('datemar &amp; datesep kaf'!$N$5:$N$94,'datemar &amp; datesep kaf rank'!$A41)</f>
        <v>184.22478648000001</v>
      </c>
    </row>
    <row r="42" spans="1:27" x14ac:dyDescent="0.2">
      <c r="A42" s="5">
        <v>37</v>
      </c>
      <c r="B42" s="5" t="str">
        <f>VLOOKUP(C42,'datemar &amp; datesep kaf'!$B$5:$O$94,14,FALSE)</f>
        <v>1953-54</v>
      </c>
      <c r="C42" s="18">
        <f>LARGE('datemar &amp; datesep kaf'!$B$5:$B$94,'datemar &amp; datesep kaf rank'!$A42)</f>
        <v>561.730888026</v>
      </c>
      <c r="D42" s="5" t="str">
        <f>VLOOKUP(E42,'datemar &amp; datesep kaf'!$C$5:$O$94,13,FALSE)</f>
        <v>1967-68</v>
      </c>
      <c r="E42" s="18">
        <f>LARGE('datemar &amp; datesep kaf'!$C$5:$C$94,'datemar &amp; datesep kaf rank'!$A42)</f>
        <v>373.25552319299999</v>
      </c>
      <c r="F42" s="5" t="str">
        <f>VLOOKUP(G42,'datemar &amp; datesep kaf'!$D$5:$O$94,12,FALSE)</f>
        <v>1934-35</v>
      </c>
      <c r="G42" s="18">
        <f>LARGE('datemar &amp; datesep kaf'!$D$5:$D$94,'datemar &amp; datesep kaf rank'!$A42)</f>
        <v>265.35866773500004</v>
      </c>
      <c r="H42" s="5" t="str">
        <f>VLOOKUP(I42,'datemar &amp; datesep kaf'!$E$5:$O$94,11,FALSE)</f>
        <v>2007-08</v>
      </c>
      <c r="I42" s="18">
        <f>LARGE('datemar &amp; datesep kaf'!$E$5:$E$94,'datemar &amp; datesep kaf rank'!$A42)</f>
        <v>188.81652184500001</v>
      </c>
      <c r="J42" s="5" t="str">
        <f>VLOOKUP(K42,'datemar &amp; datesep kaf'!$F$5:$O$94,10,FALSE)</f>
        <v>2009-10</v>
      </c>
      <c r="K42" s="18">
        <f>LARGE('datemar &amp; datesep kaf'!$F$5:$F$94,'datemar &amp; datesep kaf rank'!$A42)</f>
        <v>131.434705815</v>
      </c>
      <c r="L42" s="5" t="str">
        <f>VLOOKUP(M42,'datemar &amp; datesep kaf'!$G$5:$O$94,9,FALSE)</f>
        <v>1937-38</v>
      </c>
      <c r="M42" s="18">
        <f>LARGE('datemar &amp; datesep kaf'!$G$5:$G$94,'datemar &amp; datesep kaf rank'!$A42)</f>
        <v>78.440327636999996</v>
      </c>
      <c r="N42" s="5" t="str">
        <f>VLOOKUP(O42,'datemar &amp; datesep kaf'!$H$5:$O$94,8,FALSE)</f>
        <v>1969-70</v>
      </c>
      <c r="O42" s="18">
        <f>LARGE('datemar &amp; datesep kaf'!$H$5:$H$94,'datemar &amp; datesep kaf rank'!$A42)</f>
        <v>43.902147114000002</v>
      </c>
      <c r="P42" s="5" t="str">
        <f>VLOOKUP(Q42,'datemar &amp; datesep kaf'!$I$5:$O$94,7,FALSE)</f>
        <v>2005-06</v>
      </c>
      <c r="Q42" s="18">
        <f>LARGE('datemar &amp; datesep kaf'!$I$5:$I$94,'datemar &amp; datesep kaf rank'!$A42)</f>
        <v>2293.1741288819999</v>
      </c>
      <c r="R42" s="5" t="str">
        <f>VLOOKUP(S42,'datemar &amp; datesep kaf'!$J$5:$O$94,6,FALSE)</f>
        <v>2013-14</v>
      </c>
      <c r="S42" s="18">
        <f>LARGE('datemar &amp; datesep kaf'!$J$5:$J$94,'datemar &amp; datesep kaf rank'!$A42)</f>
        <v>2172.5870259659996</v>
      </c>
      <c r="T42" s="5" t="str">
        <f>VLOOKUP(U42,'datemar &amp; datesep kaf'!$K$5:$O$94,5,FALSE)</f>
        <v>1983-84</v>
      </c>
      <c r="U42" s="18">
        <f>LARGE('datemar &amp; datesep kaf'!$K$5:$K$94,'datemar &amp; datesep kaf rank'!$A42)</f>
        <v>1777.679933337</v>
      </c>
      <c r="V42" s="5" t="str">
        <f>VLOOKUP(W42,'datemar &amp; datesep kaf'!$L$5:$O$94,4,FALSE)</f>
        <v>1964-65</v>
      </c>
      <c r="W42" s="18">
        <f>LARGE('datemar &amp; datesep kaf'!$L$5:$L$94,'datemar &amp; datesep kaf rank'!$A42)</f>
        <v>1122.9183049979999</v>
      </c>
      <c r="X42" s="5" t="str">
        <f>VLOOKUP(Y42,'datemar &amp; datesep kaf'!$M$5:$O$94,3,FALSE)</f>
        <v>1957-58</v>
      </c>
      <c r="Y42" s="18">
        <f>LARGE('datemar &amp; datesep kaf'!$M$5:$M$94,'datemar &amp; datesep kaf rank'!$A42)</f>
        <v>533.42874032700001</v>
      </c>
      <c r="Z42" s="5" t="str">
        <f>VLOOKUP(AA42,'datemar &amp; datesep kaf'!$N$5:$O$94,2,FALSE)</f>
        <v>2013-14</v>
      </c>
      <c r="AA42" s="18">
        <f>LARGE('datemar &amp; datesep kaf'!$N$5:$N$94,'datemar &amp; datesep kaf rank'!$A42)</f>
        <v>183.74875344</v>
      </c>
    </row>
    <row r="43" spans="1:27" x14ac:dyDescent="0.2">
      <c r="A43" s="5">
        <v>38</v>
      </c>
      <c r="B43" s="5" t="str">
        <f>VLOOKUP(C43,'datemar &amp; datesep kaf'!$B$5:$O$94,14,FALSE)</f>
        <v>1988-89</v>
      </c>
      <c r="C43" s="18">
        <f>LARGE('datemar &amp; datesep kaf'!$B$5:$B$94,'datemar &amp; datesep kaf rank'!$A43)</f>
        <v>557.68659065700001</v>
      </c>
      <c r="D43" s="5" t="str">
        <f>VLOOKUP(E43,'datemar &amp; datesep kaf'!$C$5:$O$94,13,FALSE)</f>
        <v>1983-84</v>
      </c>
      <c r="E43" s="18">
        <f>LARGE('datemar &amp; datesep kaf'!$C$5:$C$94,'datemar &amp; datesep kaf rank'!$A43)</f>
        <v>372.17651496900004</v>
      </c>
      <c r="F43" s="5" t="str">
        <f>VLOOKUP(G43,'datemar &amp; datesep kaf'!$D$5:$O$94,12,FALSE)</f>
        <v>1968-69</v>
      </c>
      <c r="G43" s="18">
        <f>LARGE('datemar &amp; datesep kaf'!$D$5:$D$94,'datemar &amp; datesep kaf rank'!$A43)</f>
        <v>264.51172561800001</v>
      </c>
      <c r="H43" s="5" t="str">
        <f>VLOOKUP(I43,'datemar &amp; datesep kaf'!$E$5:$O$94,11,FALSE)</f>
        <v>1967-68</v>
      </c>
      <c r="I43" s="18">
        <f>LARGE('datemar &amp; datesep kaf'!$E$5:$E$94,'datemar &amp; datesep kaf rank'!$A43)</f>
        <v>188.78081936699999</v>
      </c>
      <c r="J43" s="5" t="str">
        <f>VLOOKUP(K43,'datemar &amp; datesep kaf'!$F$5:$O$94,10,FALSE)</f>
        <v>1973-74</v>
      </c>
      <c r="K43" s="18">
        <f>LARGE('datemar &amp; datesep kaf'!$F$5:$F$94,'datemar &amp; datesep kaf rank'!$A43)</f>
        <v>129.75272240699999</v>
      </c>
      <c r="L43" s="5" t="str">
        <f>VLOOKUP(M43,'datemar &amp; datesep kaf'!$G$5:$O$94,9,FALSE)</f>
        <v>2010-11</v>
      </c>
      <c r="M43" s="18">
        <f>LARGE('datemar &amp; datesep kaf'!$G$5:$G$94,'datemar &amp; datesep kaf rank'!$A43)</f>
        <v>78.277683015000008</v>
      </c>
      <c r="N43" s="5" t="str">
        <f>VLOOKUP(O43,'datemar &amp; datesep kaf'!$H$5:$O$94,8,FALSE)</f>
        <v>1970-71</v>
      </c>
      <c r="O43" s="18">
        <f>LARGE('datemar &amp; datesep kaf'!$H$5:$H$94,'datemar &amp; datesep kaf rank'!$A43)</f>
        <v>43.533221508000004</v>
      </c>
      <c r="P43" s="5" t="str">
        <f>VLOOKUP(Q43,'datemar &amp; datesep kaf'!$I$5:$O$94,7,FALSE)</f>
        <v>1959-60</v>
      </c>
      <c r="Q43" s="18">
        <f>LARGE('datemar &amp; datesep kaf'!$I$5:$I$94,'datemar &amp; datesep kaf rank'!$A43)</f>
        <v>2288.3899968300002</v>
      </c>
      <c r="R43" s="5" t="str">
        <f>VLOOKUP(S43,'datemar &amp; datesep kaf'!$J$5:$O$94,6,FALSE)</f>
        <v>1959-60</v>
      </c>
      <c r="S43" s="18">
        <f>LARGE('datemar &amp; datesep kaf'!$J$5:$J$94,'datemar &amp; datesep kaf rank'!$A43)</f>
        <v>2164.9784312100001</v>
      </c>
      <c r="T43" s="5" t="str">
        <f>VLOOKUP(U43,'datemar &amp; datesep kaf'!$K$5:$O$94,5,FALSE)</f>
        <v>1970-71</v>
      </c>
      <c r="U43" s="18">
        <f>LARGE('datemar &amp; datesep kaf'!$K$5:$K$94,'datemar &amp; datesep kaf rank'!$A43)</f>
        <v>1756.2445622399998</v>
      </c>
      <c r="V43" s="5" t="str">
        <f>VLOOKUP(W43,'datemar &amp; datesep kaf'!$L$5:$O$94,4,FALSE)</f>
        <v>1931-32</v>
      </c>
      <c r="W43" s="18">
        <f>LARGE('datemar &amp; datesep kaf'!$L$5:$L$94,'datemar &amp; datesep kaf rank'!$A43)</f>
        <v>1121.4148339799999</v>
      </c>
      <c r="X43" s="5" t="str">
        <f>VLOOKUP(Y43,'datemar &amp; datesep kaf'!$M$5:$O$94,3,FALSE)</f>
        <v>2011-12</v>
      </c>
      <c r="Y43" s="18">
        <f>LARGE('datemar &amp; datesep kaf'!$M$5:$M$94,'datemar &amp; datesep kaf rank'!$A43)</f>
        <v>531.65353378199995</v>
      </c>
      <c r="Z43" s="5" t="str">
        <f>VLOOKUP(AA43,'datemar &amp; datesep kaf'!$N$5:$O$94,2,FALSE)</f>
        <v>1957-58</v>
      </c>
      <c r="AA43" s="18">
        <f>LARGE('datemar &amp; datesep kaf'!$N$5:$N$94,'datemar &amp; datesep kaf rank'!$A43)</f>
        <v>181.90412541000001</v>
      </c>
    </row>
    <row r="44" spans="1:27" x14ac:dyDescent="0.2">
      <c r="A44" s="5">
        <v>39</v>
      </c>
      <c r="B44" s="5" t="str">
        <f>VLOOKUP(C44,'datemar &amp; datesep kaf'!$B$5:$O$94,14,FALSE)</f>
        <v>2008-09</v>
      </c>
      <c r="C44" s="18">
        <f>LARGE('datemar &amp; datesep kaf'!$B$5:$B$94,'datemar &amp; datesep kaf rank'!$A44)</f>
        <v>551.61121898400006</v>
      </c>
      <c r="D44" s="5" t="str">
        <f>VLOOKUP(E44,'datemar &amp; datesep kaf'!$C$5:$O$94,13,FALSE)</f>
        <v>1972-73</v>
      </c>
      <c r="E44" s="18">
        <f>LARGE('datemar &amp; datesep kaf'!$C$5:$C$94,'datemar &amp; datesep kaf rank'!$A44)</f>
        <v>370.42709354700003</v>
      </c>
      <c r="F44" s="5" t="str">
        <f>VLOOKUP(G44,'datemar &amp; datesep kaf'!$D$5:$O$94,12,FALSE)</f>
        <v>1965-66</v>
      </c>
      <c r="G44" s="18">
        <f>LARGE('datemar &amp; datesep kaf'!$D$5:$D$94,'datemar &amp; datesep kaf rank'!$A44)</f>
        <v>264.50775867599998</v>
      </c>
      <c r="H44" s="5" t="str">
        <f>VLOOKUP(I44,'datemar &amp; datesep kaf'!$E$5:$O$94,11,FALSE)</f>
        <v>2008-09</v>
      </c>
      <c r="I44" s="18">
        <f>LARGE('datemar &amp; datesep kaf'!$E$5:$E$94,'datemar &amp; datesep kaf rank'!$A44)</f>
        <v>188.35834004400002</v>
      </c>
      <c r="J44" s="5" t="str">
        <f>VLOOKUP(K44,'datemar &amp; datesep kaf'!$F$5:$O$94,10,FALSE)</f>
        <v>1966-67</v>
      </c>
      <c r="K44" s="18">
        <f>LARGE('datemar &amp; datesep kaf'!$F$5:$F$94,'datemar &amp; datesep kaf rank'!$A44)</f>
        <v>127.87239189899999</v>
      </c>
      <c r="L44" s="5" t="str">
        <f>VLOOKUP(M44,'datemar &amp; datesep kaf'!$G$5:$O$94,9,FALSE)</f>
        <v>1986-87</v>
      </c>
      <c r="M44" s="18">
        <f>LARGE('datemar &amp; datesep kaf'!$G$5:$G$94,'datemar &amp; datesep kaf rank'!$A44)</f>
        <v>78.20429458800001</v>
      </c>
      <c r="N44" s="5" t="str">
        <f>VLOOKUP(O44,'datemar &amp; datesep kaf'!$H$5:$O$94,8,FALSE)</f>
        <v>2013-14</v>
      </c>
      <c r="O44" s="18">
        <f>LARGE('datemar &amp; datesep kaf'!$H$5:$H$94,'datemar &amp; datesep kaf rank'!$A44)</f>
        <v>43.471733907000001</v>
      </c>
      <c r="P44" s="5" t="str">
        <f>VLOOKUP(Q44,'datemar &amp; datesep kaf'!$I$5:$O$94,7,FALSE)</f>
        <v>1997-98</v>
      </c>
      <c r="Q44" s="18">
        <f>LARGE('datemar &amp; datesep kaf'!$I$5:$I$94,'datemar &amp; datesep kaf rank'!$A44)</f>
        <v>2260.0521466529999</v>
      </c>
      <c r="R44" s="5" t="str">
        <f>VLOOKUP(S44,'datemar &amp; datesep kaf'!$J$5:$O$94,6,FALSE)</f>
        <v>1999-2000</v>
      </c>
      <c r="S44" s="18">
        <f>LARGE('datemar &amp; datesep kaf'!$J$5:$J$94,'datemar &amp; datesep kaf rank'!$A44)</f>
        <v>2164.645208082</v>
      </c>
      <c r="T44" s="5" t="str">
        <f>VLOOKUP(U44,'datemar &amp; datesep kaf'!$K$5:$O$94,5,FALSE)</f>
        <v>1961-62</v>
      </c>
      <c r="U44" s="18">
        <f>LARGE('datemar &amp; datesep kaf'!$K$5:$K$94,'datemar &amp; datesep kaf rank'!$A44)</f>
        <v>1740.936133062</v>
      </c>
      <c r="V44" s="5" t="str">
        <f>VLOOKUP(W44,'datemar &amp; datesep kaf'!$L$5:$O$94,4,FALSE)</f>
        <v>1942-43</v>
      </c>
      <c r="W44" s="18">
        <f>LARGE('datemar &amp; datesep kaf'!$L$5:$L$94,'datemar &amp; datesep kaf rank'!$A44)</f>
        <v>1110.210206301</v>
      </c>
      <c r="X44" s="5" t="str">
        <f>VLOOKUP(Y44,'datemar &amp; datesep kaf'!$M$5:$O$94,3,FALSE)</f>
        <v>2007-08</v>
      </c>
      <c r="Y44" s="18">
        <f>LARGE('datemar &amp; datesep kaf'!$M$5:$M$94,'datemar &amp; datesep kaf rank'!$A44)</f>
        <v>531.60791394899991</v>
      </c>
      <c r="Z44" s="5" t="str">
        <f>VLOOKUP(AA44,'datemar &amp; datesep kaf'!$N$5:$O$94,2,FALSE)</f>
        <v>1955-56</v>
      </c>
      <c r="AA44" s="18">
        <f>LARGE('datemar &amp; datesep kaf'!$N$5:$N$94,'datemar &amp; datesep kaf rank'!$A44)</f>
        <v>181.60660475999998</v>
      </c>
    </row>
    <row r="45" spans="1:27" x14ac:dyDescent="0.2">
      <c r="A45" s="5">
        <v>40</v>
      </c>
      <c r="B45" s="5" t="str">
        <f>VLOOKUP(C45,'datemar &amp; datesep kaf'!$B$5:$O$94,14,FALSE)</f>
        <v>1996-97</v>
      </c>
      <c r="C45" s="18">
        <f>LARGE('datemar &amp; datesep kaf'!$B$5:$B$94,'datemar &amp; datesep kaf rank'!$A45)</f>
        <v>550.71667356300009</v>
      </c>
      <c r="D45" s="5" t="str">
        <f>VLOOKUP(E45,'datemar &amp; datesep kaf'!$C$5:$O$94,13,FALSE)</f>
        <v>2011-12</v>
      </c>
      <c r="E45" s="18">
        <f>LARGE('datemar &amp; datesep kaf'!$C$5:$C$94,'datemar &amp; datesep kaf rank'!$A45)</f>
        <v>368.776845675</v>
      </c>
      <c r="F45" s="5" t="str">
        <f>VLOOKUP(G45,'datemar &amp; datesep kaf'!$D$5:$O$94,12,FALSE)</f>
        <v>1967-68</v>
      </c>
      <c r="G45" s="18">
        <f>LARGE('datemar &amp; datesep kaf'!$D$5:$D$94,'datemar &amp; datesep kaf rank'!$A45)</f>
        <v>264.05354381699999</v>
      </c>
      <c r="H45" s="5" t="str">
        <f>VLOOKUP(I45,'datemar &amp; datesep kaf'!$E$5:$O$94,11,FALSE)</f>
        <v>2009-10</v>
      </c>
      <c r="I45" s="18">
        <f>LARGE('datemar &amp; datesep kaf'!$E$5:$E$94,'datemar &amp; datesep kaf rank'!$A45)</f>
        <v>187.94181113399998</v>
      </c>
      <c r="J45" s="5" t="str">
        <f>VLOOKUP(K45,'datemar &amp; datesep kaf'!$F$5:$O$94,10,FALSE)</f>
        <v>2015-16</v>
      </c>
      <c r="K45" s="18">
        <f>LARGE('datemar &amp; datesep kaf'!$F$5:$F$94,'datemar &amp; datesep kaf rank'!$A45)</f>
        <v>126.86082168900001</v>
      </c>
      <c r="L45" s="5" t="str">
        <f>VLOOKUP(M45,'datemar &amp; datesep kaf'!$G$5:$O$94,9,FALSE)</f>
        <v>1953-54</v>
      </c>
      <c r="M45" s="18">
        <f>LARGE('datemar &amp; datesep kaf'!$G$5:$G$94,'datemar &amp; datesep kaf rank'!$A45)</f>
        <v>76.849583895000009</v>
      </c>
      <c r="N45" s="5" t="str">
        <f>VLOOKUP(O45,'datemar &amp; datesep kaf'!$H$5:$O$94,8,FALSE)</f>
        <v>1990-91</v>
      </c>
      <c r="O45" s="18">
        <f>LARGE('datemar &amp; datesep kaf'!$H$5:$H$94,'datemar &amp; datesep kaf rank'!$A45)</f>
        <v>43.225783502999995</v>
      </c>
      <c r="P45" s="5" t="str">
        <f>VLOOKUP(Q45,'datemar &amp; datesep kaf'!$I$5:$O$94,7,FALSE)</f>
        <v>1985-86</v>
      </c>
      <c r="Q45" s="18">
        <f>LARGE('datemar &amp; datesep kaf'!$I$5:$I$94,'datemar &amp; datesep kaf rank'!$A45)</f>
        <v>2252.7668576699998</v>
      </c>
      <c r="R45" s="5" t="str">
        <f>VLOOKUP(S45,'datemar &amp; datesep kaf'!$J$5:$O$94,6,FALSE)</f>
        <v>2017-18</v>
      </c>
      <c r="S45" s="18">
        <f>LARGE('datemar &amp; datesep kaf'!$J$5:$J$94,'datemar &amp; datesep kaf rank'!$A45)</f>
        <v>2157.078266217</v>
      </c>
      <c r="T45" s="5" t="str">
        <f>VLOOKUP(U45,'datemar &amp; datesep kaf'!$K$5:$O$94,5,FALSE)</f>
        <v>1982-83</v>
      </c>
      <c r="U45" s="18">
        <f>LARGE('datemar &amp; datesep kaf'!$K$5:$K$94,'datemar &amp; datesep kaf rank'!$A45)</f>
        <v>1739.46439758</v>
      </c>
      <c r="V45" s="5" t="str">
        <f>VLOOKUP(W45,'datemar &amp; datesep kaf'!$L$5:$O$94,4,FALSE)</f>
        <v>1974-75</v>
      </c>
      <c r="W45" s="18">
        <f>LARGE('datemar &amp; datesep kaf'!$L$5:$L$94,'datemar &amp; datesep kaf rank'!$A45)</f>
        <v>1109.147065845</v>
      </c>
      <c r="X45" s="5" t="str">
        <f>VLOOKUP(Y45,'datemar &amp; datesep kaf'!$M$5:$O$94,3,FALSE)</f>
        <v>1945-46</v>
      </c>
      <c r="Y45" s="18">
        <f>LARGE('datemar &amp; datesep kaf'!$M$5:$M$94,'datemar &amp; datesep kaf rank'!$A45)</f>
        <v>530.55865778999998</v>
      </c>
      <c r="Z45" s="5" t="str">
        <f>VLOOKUP(AA45,'datemar &amp; datesep kaf'!$N$5:$O$94,2,FALSE)</f>
        <v>1945-46</v>
      </c>
      <c r="AA45" s="18">
        <f>LARGE('datemar &amp; datesep kaf'!$N$5:$N$94,'datemar &amp; datesep kaf rank'!$A45)</f>
        <v>181.30908410999999</v>
      </c>
    </row>
    <row r="46" spans="1:27" x14ac:dyDescent="0.2">
      <c r="A46" s="5">
        <v>41</v>
      </c>
      <c r="B46" s="5" t="str">
        <f>VLOOKUP(C46,'datemar &amp; datesep kaf'!$B$5:$O$94,14,FALSE)</f>
        <v>1958-59</v>
      </c>
      <c r="C46" s="18">
        <f>LARGE('datemar &amp; datesep kaf'!$B$5:$B$94,'datemar &amp; datesep kaf rank'!$A46)</f>
        <v>549.35997939899994</v>
      </c>
      <c r="D46" s="5" t="str">
        <f>VLOOKUP(E46,'datemar &amp; datesep kaf'!$C$5:$O$94,13,FALSE)</f>
        <v>1958-59</v>
      </c>
      <c r="E46" s="18">
        <f>LARGE('datemar &amp; datesep kaf'!$C$5:$C$94,'datemar &amp; datesep kaf rank'!$A46)</f>
        <v>367.45585398900005</v>
      </c>
      <c r="F46" s="5" t="str">
        <f>VLOOKUP(G46,'datemar &amp; datesep kaf'!$D$5:$O$94,12,FALSE)</f>
        <v>1981-82</v>
      </c>
      <c r="G46" s="18">
        <f>LARGE('datemar &amp; datesep kaf'!$D$5:$D$94,'datemar &amp; datesep kaf rank'!$A46)</f>
        <v>263.13122980200001</v>
      </c>
      <c r="H46" s="5" t="str">
        <f>VLOOKUP(I46,'datemar &amp; datesep kaf'!$E$5:$O$94,11,FALSE)</f>
        <v>1960-61</v>
      </c>
      <c r="I46" s="18">
        <f>LARGE('datemar &amp; datesep kaf'!$E$5:$E$94,'datemar &amp; datesep kaf rank'!$A46)</f>
        <v>187.63040618699998</v>
      </c>
      <c r="J46" s="5" t="str">
        <f>VLOOKUP(K46,'datemar &amp; datesep kaf'!$F$5:$O$94,10,FALSE)</f>
        <v>2013-14</v>
      </c>
      <c r="K46" s="18">
        <f>LARGE('datemar &amp; datesep kaf'!$F$5:$F$94,'datemar &amp; datesep kaf rank'!$A46)</f>
        <v>126.59106963299999</v>
      </c>
      <c r="L46" s="5" t="str">
        <f>VLOOKUP(M46,'datemar &amp; datesep kaf'!$G$5:$O$94,9,FALSE)</f>
        <v>2009-10</v>
      </c>
      <c r="M46" s="18">
        <f>LARGE('datemar &amp; datesep kaf'!$G$5:$G$94,'datemar &amp; datesep kaf rank'!$A46)</f>
        <v>76.833716126999988</v>
      </c>
      <c r="N46" s="5" t="str">
        <f>VLOOKUP(O46,'datemar &amp; datesep kaf'!$H$5:$O$94,8,FALSE)</f>
        <v>1946-47</v>
      </c>
      <c r="O46" s="18">
        <f>LARGE('datemar &amp; datesep kaf'!$H$5:$H$94,'datemar &amp; datesep kaf rank'!$A46)</f>
        <v>43.102808300999996</v>
      </c>
      <c r="P46" s="5" t="str">
        <f>VLOOKUP(Q46,'datemar &amp; datesep kaf'!$I$5:$O$94,7,FALSE)</f>
        <v>1952-53</v>
      </c>
      <c r="Q46" s="18">
        <f>LARGE('datemar &amp; datesep kaf'!$I$5:$I$94,'datemar &amp; datesep kaf rank'!$A46)</f>
        <v>2252.5982626350001</v>
      </c>
      <c r="R46" s="5" t="str">
        <f>VLOOKUP(S46,'datemar &amp; datesep kaf'!$J$5:$O$94,6,FALSE)</f>
        <v>2005-06</v>
      </c>
      <c r="S46" s="18">
        <f>LARGE('datemar &amp; datesep kaf'!$J$5:$J$94,'datemar &amp; datesep kaf rank'!$A46)</f>
        <v>2149.650167322</v>
      </c>
      <c r="T46" s="5" t="str">
        <f>VLOOKUP(U46,'datemar &amp; datesep kaf'!$K$5:$O$94,5,FALSE)</f>
        <v>1964-65</v>
      </c>
      <c r="U46" s="18">
        <f>LARGE('datemar &amp; datesep kaf'!$K$5:$K$94,'datemar &amp; datesep kaf rank'!$A46)</f>
        <v>1735.8703481279999</v>
      </c>
      <c r="V46" s="5" t="str">
        <f>VLOOKUP(W46,'datemar &amp; datesep kaf'!$L$5:$O$94,4,FALSE)</f>
        <v>1997-98</v>
      </c>
      <c r="W46" s="18">
        <f>LARGE('datemar &amp; datesep kaf'!$L$5:$L$94,'datemar &amp; datesep kaf rank'!$A46)</f>
        <v>1102.6075619580001</v>
      </c>
      <c r="X46" s="5" t="str">
        <f>VLOOKUP(Y46,'datemar &amp; datesep kaf'!$M$5:$O$94,3,FALSE)</f>
        <v>1965-66</v>
      </c>
      <c r="Y46" s="18">
        <f>LARGE('datemar &amp; datesep kaf'!$M$5:$M$94,'datemar &amp; datesep kaf rank'!$A46)</f>
        <v>527.79568268700007</v>
      </c>
      <c r="Z46" s="5" t="str">
        <f>VLOOKUP(AA46,'datemar &amp; datesep kaf'!$N$5:$O$94,2,FALSE)</f>
        <v>1946-47</v>
      </c>
      <c r="AA46" s="18">
        <f>LARGE('datemar &amp; datesep kaf'!$N$5:$N$94,'datemar &amp; datesep kaf rank'!$A46)</f>
        <v>181.24957998000002</v>
      </c>
    </row>
    <row r="47" spans="1:27" x14ac:dyDescent="0.2">
      <c r="A47" s="5">
        <v>42</v>
      </c>
      <c r="B47" s="5" t="str">
        <f>VLOOKUP(C47,'datemar &amp; datesep kaf'!$B$5:$O$94,14,FALSE)</f>
        <v>2011-12</v>
      </c>
      <c r="C47" s="18">
        <f>LARGE('datemar &amp; datesep kaf'!$B$5:$B$94,'datemar &amp; datesep kaf rank'!$A47)</f>
        <v>546.87270676499998</v>
      </c>
      <c r="D47" s="5" t="str">
        <f>VLOOKUP(E47,'datemar &amp; datesep kaf'!$C$5:$O$94,13,FALSE)</f>
        <v>1981-82</v>
      </c>
      <c r="E47" s="18">
        <f>LARGE('datemar &amp; datesep kaf'!$C$5:$C$94,'datemar &amp; datesep kaf rank'!$A47)</f>
        <v>363.60196983600002</v>
      </c>
      <c r="F47" s="5" t="str">
        <f>VLOOKUP(G47,'datemar &amp; datesep kaf'!$D$5:$O$94,12,FALSE)</f>
        <v>1978-79</v>
      </c>
      <c r="G47" s="18">
        <f>LARGE('datemar &amp; datesep kaf'!$D$5:$D$94,'datemar &amp; datesep kaf rank'!$A47)</f>
        <v>262.14147777300002</v>
      </c>
      <c r="H47" s="5" t="str">
        <f>VLOOKUP(I47,'datemar &amp; datesep kaf'!$E$5:$O$94,11,FALSE)</f>
        <v>1966-67</v>
      </c>
      <c r="I47" s="18">
        <f>LARGE('datemar &amp; datesep kaf'!$E$5:$E$94,'datemar &amp; datesep kaf rank'!$A47)</f>
        <v>186.039662445</v>
      </c>
      <c r="J47" s="5" t="str">
        <f>VLOOKUP(K47,'datemar &amp; datesep kaf'!$F$5:$O$94,10,FALSE)</f>
        <v>1937-38</v>
      </c>
      <c r="K47" s="18">
        <f>LARGE('datemar &amp; datesep kaf'!$F$5:$F$94,'datemar &amp; datesep kaf rank'!$A47)</f>
        <v>123.264788766</v>
      </c>
      <c r="L47" s="5" t="str">
        <f>VLOOKUP(M47,'datemar &amp; datesep kaf'!$G$5:$O$94,9,FALSE)</f>
        <v>2003-04</v>
      </c>
      <c r="M47" s="18">
        <f>LARGE('datemar &amp; datesep kaf'!$G$5:$G$94,'datemar &amp; datesep kaf rank'!$A47)</f>
        <v>76.052228552999992</v>
      </c>
      <c r="N47" s="5" t="str">
        <f>VLOOKUP(O47,'datemar &amp; datesep kaf'!$H$5:$O$94,8,FALSE)</f>
        <v>1968-69</v>
      </c>
      <c r="O47" s="18">
        <f>LARGE('datemar &amp; datesep kaf'!$H$5:$H$94,'datemar &amp; datesep kaf rank'!$A47)</f>
        <v>42.672395094000002</v>
      </c>
      <c r="P47" s="5" t="str">
        <f>VLOOKUP(Q47,'datemar &amp; datesep kaf'!$I$5:$O$94,7,FALSE)</f>
        <v>2013-14</v>
      </c>
      <c r="Q47" s="18">
        <f>LARGE('datemar &amp; datesep kaf'!$I$5:$I$94,'datemar &amp; datesep kaf rank'!$A47)</f>
        <v>2247.0861967259998</v>
      </c>
      <c r="R47" s="5" t="str">
        <f>VLOOKUP(S47,'datemar &amp; datesep kaf'!$J$5:$O$94,6,FALSE)</f>
        <v>1989-90</v>
      </c>
      <c r="S47" s="18">
        <f>LARGE('datemar &amp; datesep kaf'!$J$5:$J$94,'datemar &amp; datesep kaf rank'!$A47)</f>
        <v>2144.6359526339998</v>
      </c>
      <c r="T47" s="5" t="str">
        <f>VLOOKUP(U47,'datemar &amp; datesep kaf'!$K$5:$O$94,5,FALSE)</f>
        <v>1946-47</v>
      </c>
      <c r="U47" s="18">
        <f>LARGE('datemar &amp; datesep kaf'!$K$5:$K$94,'datemar &amp; datesep kaf rank'!$A47)</f>
        <v>1732.3615879289998</v>
      </c>
      <c r="V47" s="5" t="str">
        <f>VLOOKUP(W47,'datemar &amp; datesep kaf'!$L$5:$O$94,4,FALSE)</f>
        <v>1961-62</v>
      </c>
      <c r="W47" s="18">
        <f>LARGE('datemar &amp; datesep kaf'!$L$5:$L$94,'datemar &amp; datesep kaf rank'!$A47)</f>
        <v>1098.708057972</v>
      </c>
      <c r="X47" s="5" t="str">
        <f>VLOOKUP(Y47,'datemar &amp; datesep kaf'!$M$5:$O$94,3,FALSE)</f>
        <v>1931-32</v>
      </c>
      <c r="Y47" s="18">
        <f>LARGE('datemar &amp; datesep kaf'!$M$5:$M$94,'datemar &amp; datesep kaf rank'!$A47)</f>
        <v>525.59998028999996</v>
      </c>
      <c r="Z47" s="5" t="str">
        <f>VLOOKUP(AA47,'datemar &amp; datesep kaf'!$N$5:$O$94,2,FALSE)</f>
        <v>1998-99</v>
      </c>
      <c r="AA47" s="18">
        <f>LARGE('datemar &amp; datesep kaf'!$N$5:$N$94,'datemar &amp; datesep kaf rank'!$A47)</f>
        <v>178.69090238999999</v>
      </c>
    </row>
    <row r="48" spans="1:27" x14ac:dyDescent="0.2">
      <c r="A48" s="5">
        <v>43</v>
      </c>
      <c r="B48" s="5" t="str">
        <f>VLOOKUP(C48,'datemar &amp; datesep kaf'!$B$5:$O$94,14,FALSE)</f>
        <v>1998-99</v>
      </c>
      <c r="C48" s="18">
        <f>LARGE('datemar &amp; datesep kaf'!$B$5:$B$94,'datemar &amp; datesep kaf rank'!$A48)</f>
        <v>546.82708693200004</v>
      </c>
      <c r="D48" s="5" t="str">
        <f>VLOOKUP(E48,'datemar &amp; datesep kaf'!$C$5:$O$94,13,FALSE)</f>
        <v>1963-64</v>
      </c>
      <c r="E48" s="18">
        <f>LARGE('datemar &amp; datesep kaf'!$C$5:$C$94,'datemar &amp; datesep kaf rank'!$A48)</f>
        <v>362.30874674400002</v>
      </c>
      <c r="F48" s="5" t="str">
        <f>VLOOKUP(G48,'datemar &amp; datesep kaf'!$D$5:$O$94,12,FALSE)</f>
        <v>2009-10</v>
      </c>
      <c r="G48" s="18">
        <f>LARGE('datemar &amp; datesep kaf'!$D$5:$D$94,'datemar &amp; datesep kaf rank'!$A48)</f>
        <v>260.06081669399998</v>
      </c>
      <c r="H48" s="5" t="str">
        <f>VLOOKUP(I48,'datemar &amp; datesep kaf'!$E$5:$O$94,11,FALSE)</f>
        <v>1940-41</v>
      </c>
      <c r="I48" s="18">
        <f>LARGE('datemar &amp; datesep kaf'!$E$5:$E$94,'datemar &amp; datesep kaf rank'!$A48)</f>
        <v>185.188753386</v>
      </c>
      <c r="J48" s="5" t="str">
        <f>VLOOKUP(K48,'datemar &amp; datesep kaf'!$F$5:$O$94,10,FALSE)</f>
        <v>2007-08</v>
      </c>
      <c r="K48" s="18">
        <f>LARGE('datemar &amp; datesep kaf'!$F$5:$F$94,'datemar &amp; datesep kaf rank'!$A48)</f>
        <v>122.594375568</v>
      </c>
      <c r="L48" s="5" t="str">
        <f>VLOOKUP(M48,'datemar &amp; datesep kaf'!$G$5:$O$94,9,FALSE)</f>
        <v>2002-03</v>
      </c>
      <c r="M48" s="18">
        <f>LARGE('datemar &amp; datesep kaf'!$G$5:$G$94,'datemar &amp; datesep kaf rank'!$A48)</f>
        <v>76.04032772699999</v>
      </c>
      <c r="N48" s="5" t="str">
        <f>VLOOKUP(O48,'datemar &amp; datesep kaf'!$H$5:$O$94,8,FALSE)</f>
        <v>1992-93</v>
      </c>
      <c r="O48" s="18">
        <f>LARGE('datemar &amp; datesep kaf'!$H$5:$H$94,'datemar &amp; datesep kaf rank'!$A48)</f>
        <v>42.303469488000005</v>
      </c>
      <c r="P48" s="5" t="str">
        <f>VLOOKUP(Q48,'datemar &amp; datesep kaf'!$I$5:$O$94,7,FALSE)</f>
        <v>1933-34</v>
      </c>
      <c r="Q48" s="18">
        <f>LARGE('datemar &amp; datesep kaf'!$I$5:$I$94,'datemar &amp; datesep kaf rank'!$A48)</f>
        <v>2245.9853703210001</v>
      </c>
      <c r="R48" s="5" t="str">
        <f>VLOOKUP(S48,'datemar &amp; datesep kaf'!$J$5:$O$94,6,FALSE)</f>
        <v>1985-86</v>
      </c>
      <c r="S48" s="18">
        <f>LARGE('datemar &amp; datesep kaf'!$J$5:$J$94,'datemar &amp; datesep kaf rank'!$A48)</f>
        <v>2136.9718206900002</v>
      </c>
      <c r="T48" s="5" t="str">
        <f>VLOOKUP(U48,'datemar &amp; datesep kaf'!$K$5:$O$94,5,FALSE)</f>
        <v>1947-48</v>
      </c>
      <c r="U48" s="18">
        <f>LARGE('datemar &amp; datesep kaf'!$K$5:$K$94,'datemar &amp; datesep kaf rank'!$A48)</f>
        <v>1731.9232408380001</v>
      </c>
      <c r="V48" s="5" t="str">
        <f>VLOOKUP(W48,'datemar &amp; datesep kaf'!$L$5:$O$94,4,FALSE)</f>
        <v>1946-47</v>
      </c>
      <c r="W48" s="18">
        <f>LARGE('datemar &amp; datesep kaf'!$L$5:$L$94,'datemar &amp; datesep kaf rank'!$A48)</f>
        <v>1098.583099299</v>
      </c>
      <c r="X48" s="5" t="str">
        <f>VLOOKUP(Y48,'datemar &amp; datesep kaf'!$M$5:$O$94,3,FALSE)</f>
        <v>1947-48</v>
      </c>
      <c r="Y48" s="18">
        <f>LARGE('datemar &amp; datesep kaf'!$M$5:$M$94,'datemar &amp; datesep kaf rank'!$A48)</f>
        <v>524.18179852499998</v>
      </c>
      <c r="Z48" s="5" t="str">
        <f>VLOOKUP(AA48,'datemar &amp; datesep kaf'!$N$5:$O$94,2,FALSE)</f>
        <v>1979-80</v>
      </c>
      <c r="AA48" s="18">
        <f>LARGE('datemar &amp; datesep kaf'!$N$5:$N$94,'datemar &amp; datesep kaf rank'!$A48)</f>
        <v>178.39338174000002</v>
      </c>
    </row>
    <row r="49" spans="1:27" x14ac:dyDescent="0.2">
      <c r="A49" s="5">
        <v>44</v>
      </c>
      <c r="B49" s="5" t="str">
        <f>VLOOKUP(C49,'datemar &amp; datesep kaf'!$B$5:$O$94,14,FALSE)</f>
        <v>2009-10</v>
      </c>
      <c r="C49" s="18">
        <f>LARGE('datemar &amp; datesep kaf'!$B$5:$B$94,'datemar &amp; datesep kaf rank'!$A49)</f>
        <v>546.44626049999999</v>
      </c>
      <c r="D49" s="5" t="str">
        <f>VLOOKUP(E49,'datemar &amp; datesep kaf'!$C$5:$O$94,13,FALSE)</f>
        <v>1991-92</v>
      </c>
      <c r="E49" s="18">
        <f>LARGE('datemar &amp; datesep kaf'!$C$5:$C$94,'datemar &amp; datesep kaf rank'!$A49)</f>
        <v>361.14643273799999</v>
      </c>
      <c r="F49" s="5" t="str">
        <f>VLOOKUP(G49,'datemar &amp; datesep kaf'!$D$5:$O$94,12,FALSE)</f>
        <v>2007-08</v>
      </c>
      <c r="G49" s="18">
        <f>LARGE('datemar &amp; datesep kaf'!$D$5:$D$94,'datemar &amp; datesep kaf rank'!$A49)</f>
        <v>256.71073417499997</v>
      </c>
      <c r="H49" s="5" t="str">
        <f>VLOOKUP(I49,'datemar &amp; datesep kaf'!$E$5:$O$94,11,FALSE)</f>
        <v>1981-82</v>
      </c>
      <c r="I49" s="18">
        <f>LARGE('datemar &amp; datesep kaf'!$E$5:$E$94,'datemar &amp; datesep kaf rank'!$A49)</f>
        <v>181.13453866200001</v>
      </c>
      <c r="J49" s="5" t="str">
        <f>VLOOKUP(K49,'datemar &amp; datesep kaf'!$F$5:$O$94,10,FALSE)</f>
        <v>2008-09</v>
      </c>
      <c r="K49" s="18">
        <f>LARGE('datemar &amp; datesep kaf'!$F$5:$F$94,'datemar &amp; datesep kaf rank'!$A49)</f>
        <v>121.644292959</v>
      </c>
      <c r="L49" s="5" t="str">
        <f>VLOOKUP(M49,'datemar &amp; datesep kaf'!$G$5:$O$94,9,FALSE)</f>
        <v>1977-78</v>
      </c>
      <c r="M49" s="18">
        <f>LARGE('datemar &amp; datesep kaf'!$G$5:$G$94,'datemar &amp; datesep kaf rank'!$A49)</f>
        <v>75.520658324999999</v>
      </c>
      <c r="N49" s="5" t="str">
        <f>VLOOKUP(O49,'datemar &amp; datesep kaf'!$H$5:$O$94,8,FALSE)</f>
        <v>1973-74</v>
      </c>
      <c r="O49" s="18">
        <f>LARGE('datemar &amp; datesep kaf'!$H$5:$H$94,'datemar &amp; datesep kaf rank'!$A49)</f>
        <v>41.381155473</v>
      </c>
      <c r="P49" s="5" t="str">
        <f>VLOOKUP(Q49,'datemar &amp; datesep kaf'!$I$5:$O$94,7,FALSE)</f>
        <v>1934-35</v>
      </c>
      <c r="Q49" s="18">
        <f>LARGE('datemar &amp; datesep kaf'!$I$5:$I$94,'datemar &amp; datesep kaf rank'!$A49)</f>
        <v>2242.266362196</v>
      </c>
      <c r="R49" s="5" t="str">
        <f>VLOOKUP(S49,'datemar &amp; datesep kaf'!$J$5:$O$94,6,FALSE)</f>
        <v>1956-57</v>
      </c>
      <c r="S49" s="18">
        <f>LARGE('datemar &amp; datesep kaf'!$J$5:$J$94,'datemar &amp; datesep kaf rank'!$A49)</f>
        <v>2126.651821077</v>
      </c>
      <c r="T49" s="5" t="str">
        <f>VLOOKUP(U49,'datemar &amp; datesep kaf'!$K$5:$O$94,5,FALSE)</f>
        <v>1985-86</v>
      </c>
      <c r="U49" s="18">
        <f>LARGE('datemar &amp; datesep kaf'!$K$5:$K$94,'datemar &amp; datesep kaf rank'!$A49)</f>
        <v>1708.3417541189999</v>
      </c>
      <c r="V49" s="5" t="str">
        <f>VLOOKUP(W49,'datemar &amp; datesep kaf'!$L$5:$O$94,4,FALSE)</f>
        <v>2013-14</v>
      </c>
      <c r="W49" s="18">
        <f>LARGE('datemar &amp; datesep kaf'!$L$5:$L$94,'datemar &amp; datesep kaf rank'!$A49)</f>
        <v>1091.3057442000002</v>
      </c>
      <c r="X49" s="5" t="str">
        <f>VLOOKUP(Y49,'datemar &amp; datesep kaf'!$M$5:$O$94,3,FALSE)</f>
        <v>1955-56</v>
      </c>
      <c r="Y49" s="18">
        <f>LARGE('datemar &amp; datesep kaf'!$M$5:$M$94,'datemar &amp; datesep kaf rank'!$A49)</f>
        <v>519.603947457</v>
      </c>
      <c r="Z49" s="5" t="str">
        <f>VLOOKUP(AA49,'datemar &amp; datesep kaf'!$N$5:$O$94,2,FALSE)</f>
        <v>2010-11</v>
      </c>
      <c r="AA49" s="18">
        <f>LARGE('datemar &amp; datesep kaf'!$N$5:$N$94,'datemar &amp; datesep kaf rank'!$A49)</f>
        <v>178.09586109</v>
      </c>
    </row>
    <row r="50" spans="1:27" x14ac:dyDescent="0.2">
      <c r="A50" s="5">
        <v>45</v>
      </c>
      <c r="B50" s="5" t="str">
        <f>VLOOKUP(C50,'datemar &amp; datesep kaf'!$B$5:$O$94,14,FALSE)</f>
        <v>1991-92</v>
      </c>
      <c r="C50" s="18">
        <f>LARGE('datemar &amp; datesep kaf'!$B$5:$B$94,'datemar &amp; datesep kaf rank'!$A50)</f>
        <v>545.549731608</v>
      </c>
      <c r="D50" s="5" t="str">
        <f>VLOOKUP(E50,'datemar &amp; datesep kaf'!$C$5:$O$94,13,FALSE)</f>
        <v>1985-86</v>
      </c>
      <c r="E50" s="18">
        <f>LARGE('datemar &amp; datesep kaf'!$C$5:$C$94,'datemar &amp; datesep kaf rank'!$A50)</f>
        <v>359.82544105199997</v>
      </c>
      <c r="F50" s="5" t="str">
        <f>VLOOKUP(G50,'datemar &amp; datesep kaf'!$D$5:$O$94,12,FALSE)</f>
        <v>2011-12</v>
      </c>
      <c r="G50" s="18">
        <f>LARGE('datemar &amp; datesep kaf'!$D$5:$D$94,'datemar &amp; datesep kaf rank'!$A50)</f>
        <v>253.85651940600002</v>
      </c>
      <c r="H50" s="5" t="str">
        <f>VLOOKUP(I50,'datemar &amp; datesep kaf'!$E$5:$O$94,11,FALSE)</f>
        <v>2013-14</v>
      </c>
      <c r="I50" s="18">
        <f>LARGE('datemar &amp; datesep kaf'!$E$5:$E$94,'datemar &amp; datesep kaf rank'!$A50)</f>
        <v>180.20825770499999</v>
      </c>
      <c r="J50" s="5" t="str">
        <f>VLOOKUP(K50,'datemar &amp; datesep kaf'!$F$5:$O$94,10,FALSE)</f>
        <v>1934-35</v>
      </c>
      <c r="K50" s="18">
        <f>LARGE('datemar &amp; datesep kaf'!$F$5:$F$94,'datemar &amp; datesep kaf rank'!$A50)</f>
        <v>121.279334295</v>
      </c>
      <c r="L50" s="5" t="str">
        <f>VLOOKUP(M50,'datemar &amp; datesep kaf'!$G$5:$O$94,9,FALSE)</f>
        <v>2005-06</v>
      </c>
      <c r="M50" s="18">
        <f>LARGE('datemar &amp; datesep kaf'!$G$5:$G$94,'datemar &amp; datesep kaf rank'!$A50)</f>
        <v>75.304459985999998</v>
      </c>
      <c r="N50" s="5" t="str">
        <f>VLOOKUP(O50,'datemar &amp; datesep kaf'!$H$5:$O$94,8,FALSE)</f>
        <v>1966-67</v>
      </c>
      <c r="O50" s="18">
        <f>LARGE('datemar &amp; datesep kaf'!$H$5:$H$94,'datemar &amp; datesep kaf rank'!$A50)</f>
        <v>41.135205069000001</v>
      </c>
      <c r="P50" s="5" t="str">
        <f>VLOOKUP(Q50,'datemar &amp; datesep kaf'!$I$5:$O$94,7,FALSE)</f>
        <v>1968-69</v>
      </c>
      <c r="Q50" s="18">
        <f>LARGE('datemar &amp; datesep kaf'!$I$5:$I$94,'datemar &amp; datesep kaf rank'!$A50)</f>
        <v>2239.9476845969998</v>
      </c>
      <c r="R50" s="5" t="str">
        <f>VLOOKUP(S50,'datemar &amp; datesep kaf'!$J$5:$O$94,6,FALSE)</f>
        <v>1982-83</v>
      </c>
      <c r="S50" s="18">
        <f>LARGE('datemar &amp; datesep kaf'!$J$5:$J$94,'datemar &amp; datesep kaf rank'!$A50)</f>
        <v>2124.315292239</v>
      </c>
      <c r="T50" s="5" t="str">
        <f>VLOOKUP(U50,'datemar &amp; datesep kaf'!$K$5:$O$94,5,FALSE)</f>
        <v>2013-14</v>
      </c>
      <c r="U50" s="18">
        <f>LARGE('datemar &amp; datesep kaf'!$K$5:$K$94,'datemar &amp; datesep kaf rank'!$A50)</f>
        <v>1704.9123327599998</v>
      </c>
      <c r="V50" s="5" t="str">
        <f>VLOOKUP(W50,'datemar &amp; datesep kaf'!$L$5:$O$94,4,FALSE)</f>
        <v>1938-39</v>
      </c>
      <c r="W50" s="18">
        <f>LARGE('datemar &amp; datesep kaf'!$L$5:$L$94,'datemar &amp; datesep kaf rank'!$A50)</f>
        <v>1073.0895465359999</v>
      </c>
      <c r="X50" s="5" t="str">
        <f>VLOOKUP(Y50,'datemar &amp; datesep kaf'!$M$5:$O$94,3,FALSE)</f>
        <v>1978-79</v>
      </c>
      <c r="Y50" s="18">
        <f>LARGE('datemar &amp; datesep kaf'!$M$5:$M$94,'datemar &amp; datesep kaf rank'!$A50)</f>
        <v>512.77088986199999</v>
      </c>
      <c r="Z50" s="5" t="str">
        <f>VLOOKUP(AA50,'datemar &amp; datesep kaf'!$N$5:$O$94,2,FALSE)</f>
        <v>1954-55</v>
      </c>
      <c r="AA50" s="18">
        <f>LARGE('datemar &amp; datesep kaf'!$N$5:$N$94,'datemar &amp; datesep kaf rank'!$A50)</f>
        <v>177.56032392</v>
      </c>
    </row>
    <row r="51" spans="1:27" x14ac:dyDescent="0.2">
      <c r="A51" s="5">
        <v>46</v>
      </c>
      <c r="B51" s="5" t="str">
        <f>VLOOKUP(C51,'datemar &amp; datesep kaf'!$B$5:$O$94,14,FALSE)</f>
        <v>2000-01</v>
      </c>
      <c r="C51" s="18">
        <f>LARGE('datemar &amp; datesep kaf'!$B$5:$B$94,'datemar &amp; datesep kaf rank'!$A51)</f>
        <v>539.05783102499993</v>
      </c>
      <c r="D51" s="5" t="str">
        <f>VLOOKUP(E51,'datemar &amp; datesep kaf'!$C$5:$O$94,13,FALSE)</f>
        <v>1986-87</v>
      </c>
      <c r="E51" s="18">
        <f>LARGE('datemar &amp; datesep kaf'!$C$5:$C$94,'datemar &amp; datesep kaf rank'!$A51)</f>
        <v>356.39601969300003</v>
      </c>
      <c r="F51" s="5" t="str">
        <f>VLOOKUP(G51,'datemar &amp; datesep kaf'!$D$5:$O$94,12,FALSE)</f>
        <v>1970-71</v>
      </c>
      <c r="G51" s="18">
        <f>LARGE('datemar &amp; datesep kaf'!$D$5:$D$94,'datemar &amp; datesep kaf rank'!$A51)</f>
        <v>252.234040128</v>
      </c>
      <c r="H51" s="5" t="str">
        <f>VLOOKUP(I51,'datemar &amp; datesep kaf'!$E$5:$O$94,11,FALSE)</f>
        <v>1973-74</v>
      </c>
      <c r="I51" s="18">
        <f>LARGE('datemar &amp; datesep kaf'!$E$5:$E$94,'datemar &amp; datesep kaf rank'!$A51)</f>
        <v>179.86511722200001</v>
      </c>
      <c r="J51" s="5" t="str">
        <f>VLOOKUP(K51,'datemar &amp; datesep kaf'!$F$5:$O$94,10,FALSE)</f>
        <v>1981-82</v>
      </c>
      <c r="K51" s="18">
        <f>LARGE('datemar &amp; datesep kaf'!$F$5:$F$94,'datemar &amp; datesep kaf rank'!$A51)</f>
        <v>118.17123523799999</v>
      </c>
      <c r="L51" s="5" t="str">
        <f>VLOOKUP(M51,'datemar &amp; datesep kaf'!$G$5:$O$94,9,FALSE)</f>
        <v>1957-58</v>
      </c>
      <c r="M51" s="18">
        <f>LARGE('datemar &amp; datesep kaf'!$G$5:$G$94,'datemar &amp; datesep kaf rank'!$A51)</f>
        <v>75.242972385000002</v>
      </c>
      <c r="N51" s="5" t="str">
        <f>VLOOKUP(O51,'datemar &amp; datesep kaf'!$H$5:$O$94,8,FALSE)</f>
        <v>1957-58</v>
      </c>
      <c r="O51" s="18">
        <f>LARGE('datemar &amp; datesep kaf'!$H$5:$H$94,'datemar &amp; datesep kaf rank'!$A51)</f>
        <v>40.643304260999997</v>
      </c>
      <c r="P51" s="5" t="str">
        <f>VLOOKUP(Q51,'datemar &amp; datesep kaf'!$I$5:$O$94,7,FALSE)</f>
        <v>1987-88</v>
      </c>
      <c r="Q51" s="18">
        <f>LARGE('datemar &amp; datesep kaf'!$I$5:$I$94,'datemar &amp; datesep kaf rank'!$A51)</f>
        <v>2234.0666930820003</v>
      </c>
      <c r="R51" s="5" t="str">
        <f>VLOOKUP(S51,'datemar &amp; datesep kaf'!$J$5:$O$94,6,FALSE)</f>
        <v>1997-98</v>
      </c>
      <c r="S51" s="18">
        <f>LARGE('datemar &amp; datesep kaf'!$J$5:$J$94,'datemar &amp; datesep kaf rank'!$A51)</f>
        <v>2119.741408113</v>
      </c>
      <c r="T51" s="5" t="str">
        <f>VLOOKUP(U51,'datemar &amp; datesep kaf'!$K$5:$O$94,5,FALSE)</f>
        <v>2016-17</v>
      </c>
      <c r="U51" s="18">
        <f>LARGE('datemar &amp; datesep kaf'!$K$5:$K$94,'datemar &amp; datesep kaf rank'!$A51)</f>
        <v>1690.468696938</v>
      </c>
      <c r="V51" s="5" t="str">
        <f>VLOOKUP(W51,'datemar &amp; datesep kaf'!$L$5:$O$94,4,FALSE)</f>
        <v>1941-42</v>
      </c>
      <c r="W51" s="18">
        <f>LARGE('datemar &amp; datesep kaf'!$L$5:$L$94,'datemar &amp; datesep kaf rank'!$A51)</f>
        <v>1055.68260504</v>
      </c>
      <c r="X51" s="5" t="str">
        <f>VLOOKUP(Y51,'datemar &amp; datesep kaf'!$M$5:$O$94,3,FALSE)</f>
        <v>1976-77</v>
      </c>
      <c r="Y51" s="18">
        <f>LARGE('datemar &amp; datesep kaf'!$M$5:$M$94,'datemar &amp; datesep kaf rank'!$A51)</f>
        <v>509.97419575199996</v>
      </c>
      <c r="Z51" s="5" t="str">
        <f>VLOOKUP(AA51,'datemar &amp; datesep kaf'!$N$5:$O$94,2,FALSE)</f>
        <v>1986-87</v>
      </c>
      <c r="AA51" s="18">
        <f>LARGE('datemar &amp; datesep kaf'!$N$5:$N$94,'datemar &amp; datesep kaf rank'!$A51)</f>
        <v>175.89420827999999</v>
      </c>
    </row>
    <row r="52" spans="1:27" x14ac:dyDescent="0.2">
      <c r="A52" s="5">
        <v>47</v>
      </c>
      <c r="B52" s="5" t="str">
        <f>VLOOKUP(C52,'datemar &amp; datesep kaf'!$B$5:$O$94,14,FALSE)</f>
        <v>1966-67</v>
      </c>
      <c r="C52" s="18">
        <f>LARGE('datemar &amp; datesep kaf'!$B$5:$B$94,'datemar &amp; datesep kaf rank'!$A52)</f>
        <v>537.338161668</v>
      </c>
      <c r="D52" s="5" t="str">
        <f>VLOOKUP(E52,'datemar &amp; datesep kaf'!$C$5:$O$94,13,FALSE)</f>
        <v>1976-77</v>
      </c>
      <c r="E52" s="18">
        <f>LARGE('datemar &amp; datesep kaf'!$C$5:$C$94,'datemar &amp; datesep kaf rank'!$A52)</f>
        <v>355.07106106500004</v>
      </c>
      <c r="F52" s="5" t="str">
        <f>VLOOKUP(G52,'datemar &amp; datesep kaf'!$D$5:$O$94,12,FALSE)</f>
        <v>1966-67</v>
      </c>
      <c r="G52" s="18">
        <f>LARGE('datemar &amp; datesep kaf'!$D$5:$D$94,'datemar &amp; datesep kaf rank'!$A52)</f>
        <v>251.43470131499998</v>
      </c>
      <c r="H52" s="5" t="str">
        <f>VLOOKUP(I52,'datemar &amp; datesep kaf'!$E$5:$O$94,11,FALSE)</f>
        <v>1937-38</v>
      </c>
      <c r="I52" s="18">
        <f>LARGE('datemar &amp; datesep kaf'!$E$5:$E$94,'datemar &amp; datesep kaf rank'!$A52)</f>
        <v>179.27999327699999</v>
      </c>
      <c r="J52" s="5" t="str">
        <f>VLOOKUP(K52,'datemar &amp; datesep kaf'!$F$5:$O$94,10,FALSE)</f>
        <v>1998-99</v>
      </c>
      <c r="K52" s="18">
        <f>LARGE('datemar &amp; datesep kaf'!$F$5:$F$94,'datemar &amp; datesep kaf rank'!$A52)</f>
        <v>117.99668979</v>
      </c>
      <c r="L52" s="5" t="str">
        <f>VLOOKUP(M52,'datemar &amp; datesep kaf'!$G$5:$O$94,9,FALSE)</f>
        <v>1998-99</v>
      </c>
      <c r="M52" s="18">
        <f>LARGE('datemar &amp; datesep kaf'!$G$5:$G$94,'datemar &amp; datesep kaf rank'!$A52)</f>
        <v>74.832393888000013</v>
      </c>
      <c r="N52" s="5" t="str">
        <f>VLOOKUP(O52,'datemar &amp; datesep kaf'!$H$5:$O$94,8,FALSE)</f>
        <v>1989-90</v>
      </c>
      <c r="O52" s="18">
        <f>LARGE('datemar &amp; datesep kaf'!$H$5:$H$94,'datemar &amp; datesep kaf rank'!$A52)</f>
        <v>40.274378655</v>
      </c>
      <c r="P52" s="5" t="str">
        <f>VLOOKUP(Q52,'datemar &amp; datesep kaf'!$I$5:$O$94,7,FALSE)</f>
        <v>1964-65</v>
      </c>
      <c r="Q52" s="18">
        <f>LARGE('datemar &amp; datesep kaf'!$I$5:$I$94,'datemar &amp; datesep kaf rank'!$A52)</f>
        <v>2233.7334699539997</v>
      </c>
      <c r="R52" s="5" t="str">
        <f>VLOOKUP(S52,'datemar &amp; datesep kaf'!$J$5:$O$94,6,FALSE)</f>
        <v>1977-78</v>
      </c>
      <c r="S52" s="18">
        <f>LARGE('datemar &amp; datesep kaf'!$J$5:$J$94,'datemar &amp; datesep kaf rank'!$A52)</f>
        <v>2102.5328137170004</v>
      </c>
      <c r="T52" s="5" t="str">
        <f>VLOOKUP(U52,'datemar &amp; datesep kaf'!$K$5:$O$94,5,FALSE)</f>
        <v>1994-95</v>
      </c>
      <c r="U52" s="18">
        <f>LARGE('datemar &amp; datesep kaf'!$K$5:$K$94,'datemar &amp; datesep kaf rank'!$A52)</f>
        <v>1677.8617552620001</v>
      </c>
      <c r="V52" s="5" t="str">
        <f>VLOOKUP(W52,'datemar &amp; datesep kaf'!$L$5:$O$94,4,FALSE)</f>
        <v>1939-40</v>
      </c>
      <c r="W52" s="18">
        <f>LARGE('datemar &amp; datesep kaf'!$L$5:$L$94,'datemar &amp; datesep kaf rank'!$A52)</f>
        <v>1051.0293820740001</v>
      </c>
      <c r="X52" s="5" t="str">
        <f>VLOOKUP(Y52,'datemar &amp; datesep kaf'!$M$5:$O$94,3,FALSE)</f>
        <v>1938-39</v>
      </c>
      <c r="Y52" s="18">
        <f>LARGE('datemar &amp; datesep kaf'!$M$5:$M$94,'datemar &amp; datesep kaf rank'!$A52)</f>
        <v>506.66576612400002</v>
      </c>
      <c r="Z52" s="5" t="str">
        <f>VLOOKUP(AA52,'datemar &amp; datesep kaf'!$N$5:$O$94,2,FALSE)</f>
        <v>2000-01</v>
      </c>
      <c r="AA52" s="18">
        <f>LARGE('datemar &amp; datesep kaf'!$N$5:$N$94,'datemar &amp; datesep kaf rank'!$A52)</f>
        <v>175.00164633</v>
      </c>
    </row>
    <row r="53" spans="1:27" x14ac:dyDescent="0.2">
      <c r="A53" s="5">
        <v>48</v>
      </c>
      <c r="B53" s="5" t="str">
        <f>VLOOKUP(C53,'datemar &amp; datesep kaf'!$B$5:$O$94,14,FALSE)</f>
        <v>1971-72</v>
      </c>
      <c r="C53" s="18">
        <f>LARGE('datemar &amp; datesep kaf'!$B$5:$B$94,'datemar &amp; datesep kaf rank'!$A53)</f>
        <v>536.51502120299995</v>
      </c>
      <c r="D53" s="5" t="str">
        <f>VLOOKUP(E53,'datemar &amp; datesep kaf'!$C$5:$O$94,13,FALSE)</f>
        <v>1934-35</v>
      </c>
      <c r="E53" s="18">
        <f>LARGE('datemar &amp; datesep kaf'!$C$5:$C$94,'datemar &amp; datesep kaf rank'!$A53)</f>
        <v>352.67106115500002</v>
      </c>
      <c r="F53" s="5" t="str">
        <f>VLOOKUP(G53,'datemar &amp; datesep kaf'!$D$5:$O$94,12,FALSE)</f>
        <v>1932-33</v>
      </c>
      <c r="G53" s="18">
        <f>LARGE('datemar &amp; datesep kaf'!$D$5:$D$94,'datemar &amp; datesep kaf rank'!$A53)</f>
        <v>249.54246998100001</v>
      </c>
      <c r="H53" s="5" t="str">
        <f>VLOOKUP(I53,'datemar &amp; datesep kaf'!$E$5:$O$94,11,FALSE)</f>
        <v>1953-54</v>
      </c>
      <c r="I53" s="18">
        <f>LARGE('datemar &amp; datesep kaf'!$E$5:$E$94,'datemar &amp; datesep kaf rank'!$A53)</f>
        <v>178.427100747</v>
      </c>
      <c r="J53" s="5" t="str">
        <f>VLOOKUP(K53,'datemar &amp; datesep kaf'!$F$5:$O$94,10,FALSE)</f>
        <v>1950-51</v>
      </c>
      <c r="K53" s="18">
        <f>LARGE('datemar &amp; datesep kaf'!$F$5:$F$94,'datemar &amp; datesep kaf rank'!$A53)</f>
        <v>117.59007823499999</v>
      </c>
      <c r="L53" s="5" t="str">
        <f>VLOOKUP(M53,'datemar &amp; datesep kaf'!$G$5:$O$94,9,FALSE)</f>
        <v>1987-88</v>
      </c>
      <c r="M53" s="18">
        <f>LARGE('datemar &amp; datesep kaf'!$G$5:$G$94,'datemar &amp; datesep kaf rank'!$A53)</f>
        <v>74.499170759999998</v>
      </c>
      <c r="N53" s="5" t="str">
        <f>VLOOKUP(O53,'datemar &amp; datesep kaf'!$H$5:$O$94,8,FALSE)</f>
        <v>2010-11</v>
      </c>
      <c r="O53" s="18">
        <f>LARGE('datemar &amp; datesep kaf'!$H$5:$H$94,'datemar &amp; datesep kaf rank'!$A53)</f>
        <v>39.290577038999999</v>
      </c>
      <c r="P53" s="5" t="str">
        <f>VLOOKUP(Q53,'datemar &amp; datesep kaf'!$I$5:$O$94,7,FALSE)</f>
        <v>1982-83</v>
      </c>
      <c r="Q53" s="18">
        <f>LARGE('datemar &amp; datesep kaf'!$I$5:$I$94,'datemar &amp; datesep kaf rank'!$A53)</f>
        <v>2232.4342964490002</v>
      </c>
      <c r="R53" s="5" t="str">
        <f>VLOOKUP(S53,'datemar &amp; datesep kaf'!$J$5:$O$94,6,FALSE)</f>
        <v>1968-69</v>
      </c>
      <c r="S53" s="18">
        <f>LARGE('datemar &amp; datesep kaf'!$J$5:$J$94,'datemar &amp; datesep kaf rank'!$A53)</f>
        <v>2087.9741365770001</v>
      </c>
      <c r="T53" s="5" t="str">
        <f>VLOOKUP(U53,'datemar &amp; datesep kaf'!$K$5:$O$94,5,FALSE)</f>
        <v>1974-75</v>
      </c>
      <c r="U53" s="18">
        <f>LARGE('datemar &amp; datesep kaf'!$K$5:$K$94,'datemar &amp; datesep kaf rank'!$A53)</f>
        <v>1642.8396078149999</v>
      </c>
      <c r="V53" s="5" t="str">
        <f>VLOOKUP(W53,'datemar &amp; datesep kaf'!$L$5:$O$94,4,FALSE)</f>
        <v>2003-04</v>
      </c>
      <c r="W53" s="18">
        <f>LARGE('datemar &amp; datesep kaf'!$L$5:$L$94,'datemar &amp; datesep kaf rank'!$A53)</f>
        <v>1048.4806218389999</v>
      </c>
      <c r="X53" s="5" t="str">
        <f>VLOOKUP(Y53,'datemar &amp; datesep kaf'!$M$5:$O$94,3,FALSE)</f>
        <v>1950-51</v>
      </c>
      <c r="Y53" s="18">
        <f>LARGE('datemar &amp; datesep kaf'!$M$5:$M$94,'datemar &amp; datesep kaf rank'!$A53)</f>
        <v>505.18014634500003</v>
      </c>
      <c r="Z53" s="5" t="str">
        <f>VLOOKUP(AA53,'datemar &amp; datesep kaf'!$N$5:$O$94,2,FALSE)</f>
        <v>1989-90</v>
      </c>
      <c r="AA53" s="18">
        <f>LARGE('datemar &amp; datesep kaf'!$N$5:$N$94,'datemar &amp; datesep kaf rank'!$A53)</f>
        <v>174.58511741999999</v>
      </c>
    </row>
    <row r="54" spans="1:27" x14ac:dyDescent="0.2">
      <c r="A54" s="5">
        <v>49</v>
      </c>
      <c r="B54" s="5" t="str">
        <f>VLOOKUP(C54,'datemar &amp; datesep kaf'!$B$5:$O$94,14,FALSE)</f>
        <v>1950-51</v>
      </c>
      <c r="C54" s="18">
        <f>LARGE('datemar &amp; datesep kaf'!$B$5:$B$94,'datemar &amp; datesep kaf rank'!$A54)</f>
        <v>535.06510390200003</v>
      </c>
      <c r="D54" s="5" t="str">
        <f>VLOOKUP(E54,'datemar &amp; datesep kaf'!$C$5:$O$94,13,FALSE)</f>
        <v>1966-67</v>
      </c>
      <c r="E54" s="18">
        <f>LARGE('datemar &amp; datesep kaf'!$C$5:$C$94,'datemar &amp; datesep kaf rank'!$A54)</f>
        <v>352.45882975799998</v>
      </c>
      <c r="F54" s="5" t="str">
        <f>VLOOKUP(G54,'datemar &amp; datesep kaf'!$D$5:$O$94,12,FALSE)</f>
        <v>1947-48</v>
      </c>
      <c r="G54" s="18">
        <f>LARGE('datemar &amp; datesep kaf'!$D$5:$D$94,'datemar &amp; datesep kaf rank'!$A54)</f>
        <v>248.39404027199998</v>
      </c>
      <c r="H54" s="5" t="str">
        <f>VLOOKUP(I54,'datemar &amp; datesep kaf'!$E$5:$O$94,11,FALSE)</f>
        <v>1932-33</v>
      </c>
      <c r="I54" s="18">
        <f>LARGE('datemar &amp; datesep kaf'!$E$5:$E$94,'datemar &amp; datesep kaf rank'!$A54)</f>
        <v>178.13751398099998</v>
      </c>
      <c r="J54" s="5" t="str">
        <f>VLOOKUP(K54,'datemar &amp; datesep kaf'!$F$5:$O$94,10,FALSE)</f>
        <v>1941-42</v>
      </c>
      <c r="K54" s="18">
        <f>LARGE('datemar &amp; datesep kaf'!$F$5:$F$94,'datemar &amp; datesep kaf rank'!$A54)</f>
        <v>116.85024355199999</v>
      </c>
      <c r="L54" s="5" t="str">
        <f>VLOOKUP(M54,'datemar &amp; datesep kaf'!$G$5:$O$94,9,FALSE)</f>
        <v>1946-47</v>
      </c>
      <c r="M54" s="18">
        <f>LARGE('datemar &amp; datesep kaf'!$G$5:$G$94,'datemar &amp; datesep kaf rank'!$A54)</f>
        <v>73.814873265000003</v>
      </c>
      <c r="N54" s="5" t="str">
        <f>VLOOKUP(O54,'datemar &amp; datesep kaf'!$H$5:$O$94,8,FALSE)</f>
        <v>1999-2000</v>
      </c>
      <c r="O54" s="18">
        <f>LARGE('datemar &amp; datesep kaf'!$H$5:$H$94,'datemar &amp; datesep kaf rank'!$A54)</f>
        <v>38.798676230999995</v>
      </c>
      <c r="P54" s="5" t="str">
        <f>VLOOKUP(Q54,'datemar &amp; datesep kaf'!$I$5:$O$94,7,FALSE)</f>
        <v>2017-18</v>
      </c>
      <c r="Q54" s="18">
        <f>LARGE('datemar &amp; datesep kaf'!$I$5:$I$94,'datemar &amp; datesep kaf rank'!$A54)</f>
        <v>2230.7443791569999</v>
      </c>
      <c r="R54" s="5" t="str">
        <f>VLOOKUP(S54,'datemar &amp; datesep kaf'!$J$5:$O$94,6,FALSE)</f>
        <v>1961-62</v>
      </c>
      <c r="S54" s="18">
        <f>LARGE('datemar &amp; datesep kaf'!$J$5:$J$94,'datemar &amp; datesep kaf rank'!$A54)</f>
        <v>2076.0435585119999</v>
      </c>
      <c r="T54" s="5" t="str">
        <f>VLOOKUP(U54,'datemar &amp; datesep kaf'!$K$5:$O$94,5,FALSE)</f>
        <v>1937-38</v>
      </c>
      <c r="U54" s="18">
        <f>LARGE('datemar &amp; datesep kaf'!$K$5:$K$94,'datemar &amp; datesep kaf rank'!$A54)</f>
        <v>1642.6591119540001</v>
      </c>
      <c r="V54" s="5" t="str">
        <f>VLOOKUP(W54,'datemar &amp; datesep kaf'!$L$5:$O$94,4,FALSE)</f>
        <v>1957-58</v>
      </c>
      <c r="W54" s="18">
        <f>LARGE('datemar &amp; datesep kaf'!$L$5:$L$94,'datemar &amp; datesep kaf rank'!$A54)</f>
        <v>1046.481283071</v>
      </c>
      <c r="X54" s="5" t="str">
        <f>VLOOKUP(Y54,'datemar &amp; datesep kaf'!$M$5:$O$94,3,FALSE)</f>
        <v>1933-34</v>
      </c>
      <c r="Y54" s="18">
        <f>LARGE('datemar &amp; datesep kaf'!$M$5:$M$94,'datemar &amp; datesep kaf rank'!$A54)</f>
        <v>504.91436123099999</v>
      </c>
      <c r="Z54" s="5" t="str">
        <f>VLOOKUP(AA54,'datemar &amp; datesep kaf'!$N$5:$O$94,2,FALSE)</f>
        <v>2005-06</v>
      </c>
      <c r="AA54" s="18">
        <f>LARGE('datemar &amp; datesep kaf'!$N$5:$N$94,'datemar &amp; datesep kaf rank'!$A54)</f>
        <v>174.52561329</v>
      </c>
    </row>
    <row r="55" spans="1:27" x14ac:dyDescent="0.2">
      <c r="A55" s="5">
        <v>50</v>
      </c>
      <c r="B55" s="5" t="str">
        <f>VLOOKUP(C55,'datemar &amp; datesep kaf'!$B$5:$O$94,14,FALSE)</f>
        <v>1944-45</v>
      </c>
      <c r="C55" s="18">
        <f>LARGE('datemar &amp; datesep kaf'!$B$5:$B$94,'datemar &amp; datesep kaf rank'!$A55)</f>
        <v>529.37055866100002</v>
      </c>
      <c r="D55" s="5" t="str">
        <f>VLOOKUP(E55,'datemar &amp; datesep kaf'!$C$5:$O$94,13,FALSE)</f>
        <v>2007-08</v>
      </c>
      <c r="E55" s="18">
        <f>LARGE('datemar &amp; datesep kaf'!$C$5:$C$94,'datemar &amp; datesep kaf rank'!$A55)</f>
        <v>351.64759011900003</v>
      </c>
      <c r="F55" s="5" t="str">
        <f>VLOOKUP(G55,'datemar &amp; datesep kaf'!$D$5:$O$94,12,FALSE)</f>
        <v>1940-41</v>
      </c>
      <c r="G55" s="18">
        <f>LARGE('datemar &amp; datesep kaf'!$D$5:$D$94,'datemar &amp; datesep kaf rank'!$A55)</f>
        <v>247.311065106</v>
      </c>
      <c r="H55" s="5" t="str">
        <f>VLOOKUP(I55,'datemar &amp; datesep kaf'!$E$5:$O$94,11,FALSE)</f>
        <v>1977-78</v>
      </c>
      <c r="I55" s="18">
        <f>LARGE('datemar &amp; datesep kaf'!$E$5:$E$94,'datemar &amp; datesep kaf rank'!$A55)</f>
        <v>177.83602638900001</v>
      </c>
      <c r="J55" s="5" t="str">
        <f>VLOOKUP(K55,'datemar &amp; datesep kaf'!$F$5:$O$94,10,FALSE)</f>
        <v>1953-54</v>
      </c>
      <c r="K55" s="18">
        <f>LARGE('datemar &amp; datesep kaf'!$F$5:$F$94,'datemar &amp; datesep kaf rank'!$A55)</f>
        <v>116.078673333</v>
      </c>
      <c r="L55" s="5" t="str">
        <f>VLOOKUP(M55,'datemar &amp; datesep kaf'!$G$5:$O$94,9,FALSE)</f>
        <v>2013-14</v>
      </c>
      <c r="M55" s="18">
        <f>LARGE('datemar &amp; datesep kaf'!$G$5:$G$94,'datemar &amp; datesep kaf rank'!$A55)</f>
        <v>72.850906359000007</v>
      </c>
      <c r="N55" s="5" t="str">
        <f>VLOOKUP(O55,'datemar &amp; datesep kaf'!$H$5:$O$94,8,FALSE)</f>
        <v>1945-46</v>
      </c>
      <c r="O55" s="18">
        <f>LARGE('datemar &amp; datesep kaf'!$H$5:$H$94,'datemar &amp; datesep kaf rank'!$A55)</f>
        <v>38.368263024000001</v>
      </c>
      <c r="P55" s="5" t="str">
        <f>VLOOKUP(Q55,'datemar &amp; datesep kaf'!$I$5:$O$94,7,FALSE)</f>
        <v>1977-78</v>
      </c>
      <c r="Q55" s="18">
        <f>LARGE('datemar &amp; datesep kaf'!$I$5:$I$94,'datemar &amp; datesep kaf rank'!$A55)</f>
        <v>2229.4551230070001</v>
      </c>
      <c r="R55" s="5" t="str">
        <f>VLOOKUP(S55,'datemar &amp; datesep kaf'!$J$5:$O$94,6,FALSE)</f>
        <v>1964-65</v>
      </c>
      <c r="S55" s="18">
        <f>LARGE('datemar &amp; datesep kaf'!$J$5:$J$94,'datemar &amp; datesep kaf rank'!$A55)</f>
        <v>2071.346699184</v>
      </c>
      <c r="T55" s="5" t="str">
        <f>VLOOKUP(U55,'datemar &amp; datesep kaf'!$K$5:$O$94,5,FALSE)</f>
        <v>1987-88</v>
      </c>
      <c r="U55" s="18">
        <f>LARGE('datemar &amp; datesep kaf'!$K$5:$K$94,'datemar &amp; datesep kaf rank'!$A55)</f>
        <v>1623.2171292119999</v>
      </c>
      <c r="V55" s="5" t="str">
        <f>VLOOKUP(W55,'datemar &amp; datesep kaf'!$L$5:$O$94,4,FALSE)</f>
        <v>1960-61</v>
      </c>
      <c r="W55" s="18">
        <f>LARGE('datemar &amp; datesep kaf'!$L$5:$L$94,'datemar &amp; datesep kaf rank'!$A55)</f>
        <v>1042.8416137859999</v>
      </c>
      <c r="X55" s="5" t="str">
        <f>VLOOKUP(Y55,'datemar &amp; datesep kaf'!$M$5:$O$94,3,FALSE)</f>
        <v>2014-15</v>
      </c>
      <c r="Y55" s="18">
        <f>LARGE('datemar &amp; datesep kaf'!$M$5:$M$94,'datemar &amp; datesep kaf rank'!$A55)</f>
        <v>504.48394802399997</v>
      </c>
      <c r="Z55" s="5" t="str">
        <f>VLOOKUP(AA55,'datemar &amp; datesep kaf'!$N$5:$O$94,2,FALSE)</f>
        <v>1974-75</v>
      </c>
      <c r="AA55" s="18">
        <f>LARGE('datemar &amp; datesep kaf'!$N$5:$N$94,'datemar &amp; datesep kaf rank'!$A55)</f>
        <v>172.38346461</v>
      </c>
    </row>
    <row r="56" spans="1:27" x14ac:dyDescent="0.2">
      <c r="A56" s="5">
        <v>51</v>
      </c>
      <c r="B56" s="5" t="str">
        <f>VLOOKUP(C56,'datemar &amp; datesep kaf'!$B$5:$O$94,14,FALSE)</f>
        <v>1983-84</v>
      </c>
      <c r="C56" s="18">
        <f>LARGE('datemar &amp; datesep kaf'!$B$5:$B$94,'datemar &amp; datesep kaf rank'!$A56)</f>
        <v>528.19634382900006</v>
      </c>
      <c r="D56" s="5" t="str">
        <f>VLOOKUP(E56,'datemar &amp; datesep kaf'!$C$5:$O$94,13,FALSE)</f>
        <v>2009-10</v>
      </c>
      <c r="E56" s="18">
        <f>LARGE('datemar &amp; datesep kaf'!$C$5:$C$94,'datemar &amp; datesep kaf rank'!$A56)</f>
        <v>348.35701172999995</v>
      </c>
      <c r="F56" s="5" t="str">
        <f>VLOOKUP(G56,'datemar &amp; datesep kaf'!$D$5:$O$94,12,FALSE)</f>
        <v>1973-74</v>
      </c>
      <c r="G56" s="18">
        <f>LARGE('datemar &amp; datesep kaf'!$D$5:$D$94,'datemar &amp; datesep kaf rank'!$A56)</f>
        <v>245.61718087200001</v>
      </c>
      <c r="H56" s="5" t="str">
        <f>VLOOKUP(I56,'datemar &amp; datesep kaf'!$E$5:$O$94,11,FALSE)</f>
        <v>1978-79</v>
      </c>
      <c r="I56" s="18">
        <f>LARGE('datemar &amp; datesep kaf'!$E$5:$E$94,'datemar &amp; datesep kaf rank'!$A56)</f>
        <v>177.16958013300001</v>
      </c>
      <c r="J56" s="5" t="str">
        <f>VLOOKUP(K56,'datemar &amp; datesep kaf'!$F$5:$O$94,10,FALSE)</f>
        <v>1931-32</v>
      </c>
      <c r="K56" s="18">
        <f>LARGE('datemar &amp; datesep kaf'!$F$5:$F$94,'datemar &amp; datesep kaf rank'!$A56)</f>
        <v>115.941813834</v>
      </c>
      <c r="L56" s="5" t="str">
        <f>VLOOKUP(M56,'datemar &amp; datesep kaf'!$G$5:$O$94,9,FALSE)</f>
        <v>1994-95</v>
      </c>
      <c r="M56" s="18">
        <f>LARGE('datemar &amp; datesep kaf'!$G$5:$G$94,'datemar &amp; datesep kaf rank'!$A56)</f>
        <v>72.640658432999999</v>
      </c>
      <c r="N56" s="5" t="str">
        <f>VLOOKUP(O56,'datemar &amp; datesep kaf'!$H$5:$O$94,8,FALSE)</f>
        <v>1945-46</v>
      </c>
      <c r="O56" s="18">
        <f>LARGE('datemar &amp; datesep kaf'!$H$5:$H$94,'datemar &amp; datesep kaf rank'!$A56)</f>
        <v>38.368263024000001</v>
      </c>
      <c r="P56" s="5" t="str">
        <f>VLOOKUP(Q56,'datemar &amp; datesep kaf'!$I$5:$O$94,7,FALSE)</f>
        <v>1961-62</v>
      </c>
      <c r="Q56" s="18">
        <f>LARGE('datemar &amp; datesep kaf'!$I$5:$I$94,'datemar &amp; datesep kaf rank'!$A56)</f>
        <v>2228.9096684820001</v>
      </c>
      <c r="R56" s="5" t="str">
        <f>VLOOKUP(S56,'datemar &amp; datesep kaf'!$J$5:$O$94,6,FALSE)</f>
        <v>1994-95</v>
      </c>
      <c r="S56" s="18">
        <f>LARGE('datemar &amp; datesep kaf'!$J$5:$J$94,'datemar &amp; datesep kaf rank'!$A56)</f>
        <v>2061.913311108</v>
      </c>
      <c r="T56" s="5" t="str">
        <f>VLOOKUP(U56,'datemar &amp; datesep kaf'!$K$5:$O$94,5,FALSE)</f>
        <v>1968-69</v>
      </c>
      <c r="U56" s="18">
        <f>LARGE('datemar &amp; datesep kaf'!$K$5:$K$94,'datemar &amp; datesep kaf rank'!$A56)</f>
        <v>1610.3384520089999</v>
      </c>
      <c r="V56" s="5" t="str">
        <f>VLOOKUP(W56,'datemar &amp; datesep kaf'!$L$5:$O$94,4,FALSE)</f>
        <v>1933-34</v>
      </c>
      <c r="W56" s="18">
        <f>LARGE('datemar &amp; datesep kaf'!$L$5:$L$94,'datemar &amp; datesep kaf rank'!$A56)</f>
        <v>1039.8564899309999</v>
      </c>
      <c r="X56" s="5" t="str">
        <f>VLOOKUP(Y56,'datemar &amp; datesep kaf'!$M$5:$O$94,3,FALSE)</f>
        <v>2001-02</v>
      </c>
      <c r="Y56" s="18">
        <f>LARGE('datemar &amp; datesep kaf'!$M$5:$M$94,'datemar &amp; datesep kaf rank'!$A56)</f>
        <v>502.30212992399998</v>
      </c>
      <c r="Z56" s="5" t="str">
        <f>VLOOKUP(AA56,'datemar &amp; datesep kaf'!$N$5:$O$94,2,FALSE)</f>
        <v>1931-32</v>
      </c>
      <c r="AA56" s="18">
        <f>LARGE('datemar &amp; datesep kaf'!$N$5:$N$94,'datemar &amp; datesep kaf rank'!$A56)</f>
        <v>169.58677049999997</v>
      </c>
    </row>
    <row r="57" spans="1:27" x14ac:dyDescent="0.2">
      <c r="A57" s="5">
        <v>52</v>
      </c>
      <c r="B57" s="5" t="str">
        <f>VLOOKUP(C57,'datemar &amp; datesep kaf'!$B$5:$O$94,14,FALSE)</f>
        <v>1972-73</v>
      </c>
      <c r="C57" s="18">
        <f>LARGE('datemar &amp; datesep kaf'!$B$5:$B$94,'datemar &amp; datesep kaf rank'!$A57)</f>
        <v>525.31634393700006</v>
      </c>
      <c r="D57" s="5" t="str">
        <f>VLOOKUP(E57,'datemar &amp; datesep kaf'!$C$5:$O$94,13,FALSE)</f>
        <v>1950-51</v>
      </c>
      <c r="E57" s="18">
        <f>LARGE('datemar &amp; datesep kaf'!$C$5:$C$94,'datemar &amp; datesep kaf rank'!$A57)</f>
        <v>347.62709440200001</v>
      </c>
      <c r="F57" s="5" t="str">
        <f>VLOOKUP(G57,'datemar &amp; datesep kaf'!$D$5:$O$94,12,FALSE)</f>
        <v>2013-14</v>
      </c>
      <c r="G57" s="18">
        <f>LARGE('datemar &amp; datesep kaf'!$D$5:$D$94,'datemar &amp; datesep kaf rank'!$A57)</f>
        <v>245.365280055</v>
      </c>
      <c r="H57" s="5" t="str">
        <f>VLOOKUP(I57,'datemar &amp; datesep kaf'!$E$5:$O$94,11,FALSE)</f>
        <v>1934-35</v>
      </c>
      <c r="I57" s="18">
        <f>LARGE('datemar &amp; datesep kaf'!$E$5:$E$94,'datemar &amp; datesep kaf rank'!$A57)</f>
        <v>173.54379514500002</v>
      </c>
      <c r="J57" s="5" t="str">
        <f>VLOOKUP(K57,'datemar &amp; datesep kaf'!$F$5:$O$94,10,FALSE)</f>
        <v>1987-88</v>
      </c>
      <c r="K57" s="18">
        <f>LARGE('datemar &amp; datesep kaf'!$F$5:$F$94,'datemar &amp; datesep kaf rank'!$A57)</f>
        <v>115.38842542499999</v>
      </c>
      <c r="L57" s="5" t="str">
        <f>VLOOKUP(M57,'datemar &amp; datesep kaf'!$G$5:$O$94,9,FALSE)</f>
        <v>1961-62</v>
      </c>
      <c r="M57" s="18">
        <f>LARGE('datemar &amp; datesep kaf'!$G$5:$G$94,'datemar &amp; datesep kaf rank'!$A57)</f>
        <v>72.263798942999998</v>
      </c>
      <c r="N57" s="5" t="str">
        <f>VLOOKUP(O57,'datemar &amp; datesep kaf'!$H$5:$O$94,8,FALSE)</f>
        <v>1965-66</v>
      </c>
      <c r="O57" s="18">
        <f>LARGE('datemar &amp; datesep kaf'!$H$5:$H$94,'datemar &amp; datesep kaf rank'!$A57)</f>
        <v>37.322973807000004</v>
      </c>
      <c r="P57" s="5" t="str">
        <f>VLOOKUP(Q57,'datemar &amp; datesep kaf'!$I$5:$O$94,7,FALSE)</f>
        <v>1979-80</v>
      </c>
      <c r="Q57" s="18">
        <f>LARGE('datemar &amp; datesep kaf'!$I$5:$I$94,'datemar &amp; datesep kaf rank'!$A57)</f>
        <v>2206.226694126</v>
      </c>
      <c r="R57" s="5" t="str">
        <f>VLOOKUP(S57,'datemar &amp; datesep kaf'!$J$5:$O$94,6,FALSE)</f>
        <v>1937-38</v>
      </c>
      <c r="S57" s="18">
        <f>LARGE('datemar &amp; datesep kaf'!$J$5:$J$94,'datemar &amp; datesep kaf rank'!$A57)</f>
        <v>2058.3152947140002</v>
      </c>
      <c r="T57" s="5" t="str">
        <f>VLOOKUP(U57,'datemar &amp; datesep kaf'!$K$5:$O$94,5,FALSE)</f>
        <v>1939-40</v>
      </c>
      <c r="U57" s="18">
        <f>LARGE('datemar &amp; datesep kaf'!$K$5:$K$94,'datemar &amp; datesep kaf rank'!$A57)</f>
        <v>1600.371510234</v>
      </c>
      <c r="V57" s="5" t="str">
        <f>VLOOKUP(W57,'datemar &amp; datesep kaf'!$L$5:$O$94,4,FALSE)</f>
        <v>2007-08</v>
      </c>
      <c r="W57" s="18">
        <f>LARGE('datemar &amp; datesep kaf'!$L$5:$L$94,'datemar &amp; datesep kaf rank'!$A57)</f>
        <v>1037.3434321739999</v>
      </c>
      <c r="X57" s="5" t="str">
        <f>VLOOKUP(Y57,'datemar &amp; datesep kaf'!$M$5:$O$94,3,FALSE)</f>
        <v>1943-44</v>
      </c>
      <c r="Y57" s="18">
        <f>LARGE('datemar &amp; datesep kaf'!$M$5:$M$94,'datemar &amp; datesep kaf rank'!$A57)</f>
        <v>496.95667557899998</v>
      </c>
      <c r="Z57" s="5" t="str">
        <f>VLOOKUP(AA57,'datemar &amp; datesep kaf'!$N$5:$O$94,2,FALSE)</f>
        <v>1952-53</v>
      </c>
      <c r="AA57" s="18">
        <f>LARGE('datemar &amp; datesep kaf'!$N$5:$N$94,'datemar &amp; datesep kaf rank'!$A57)</f>
        <v>168.21817551000001</v>
      </c>
    </row>
    <row r="58" spans="1:27" x14ac:dyDescent="0.2">
      <c r="A58" s="5">
        <v>53</v>
      </c>
      <c r="B58" s="5" t="str">
        <f>VLOOKUP(C58,'datemar &amp; datesep kaf'!$B$5:$O$94,14,FALSE)</f>
        <v>1938-39</v>
      </c>
      <c r="C58" s="18">
        <f>LARGE('datemar &amp; datesep kaf'!$B$5:$B$94,'datemar &amp; datesep kaf rank'!$A58)</f>
        <v>520.57584824700007</v>
      </c>
      <c r="D58" s="5" t="str">
        <f>VLOOKUP(E58,'datemar &amp; datesep kaf'!$C$5:$O$94,13,FALSE)</f>
        <v>1973-74</v>
      </c>
      <c r="E58" s="18">
        <f>LARGE('datemar &amp; datesep kaf'!$C$5:$C$94,'datemar &amp; datesep kaf rank'!$A58)</f>
        <v>344.48924327999998</v>
      </c>
      <c r="F58" s="5" t="str">
        <f>VLOOKUP(G58,'datemar &amp; datesep kaf'!$D$5:$O$94,12,FALSE)</f>
        <v>1993-94</v>
      </c>
      <c r="G58" s="18">
        <f>LARGE('datemar &amp; datesep kaf'!$D$5:$D$94,'datemar &amp; datesep kaf rank'!$A58)</f>
        <v>241.56891656099998</v>
      </c>
      <c r="H58" s="5" t="str">
        <f>VLOOKUP(I58,'datemar &amp; datesep kaf'!$E$5:$O$94,11,FALSE)</f>
        <v>1965-66</v>
      </c>
      <c r="I58" s="18">
        <f>LARGE('datemar &amp; datesep kaf'!$E$5:$E$94,'datemar &amp; datesep kaf rank'!$A58)</f>
        <v>172.69288608600002</v>
      </c>
      <c r="J58" s="5" t="str">
        <f>VLOOKUP(K58,'datemar &amp; datesep kaf'!$F$5:$O$94,10,FALSE)</f>
        <v>1977-78</v>
      </c>
      <c r="K58" s="18">
        <f>LARGE('datemar &amp; datesep kaf'!$F$5:$F$94,'datemar &amp; datesep kaf rank'!$A58)</f>
        <v>114.93421056599999</v>
      </c>
      <c r="L58" s="5" t="str">
        <f>VLOOKUP(M58,'datemar &amp; datesep kaf'!$G$5:$O$94,9,FALSE)</f>
        <v>1968-69</v>
      </c>
      <c r="M58" s="18">
        <f>LARGE('datemar &amp; datesep kaf'!$G$5:$G$94,'datemar &amp; datesep kaf rank'!$A58)</f>
        <v>69.996691589999998</v>
      </c>
      <c r="N58" s="5" t="str">
        <f>VLOOKUP(O58,'datemar &amp; datesep kaf'!$H$5:$O$94,8,FALSE)</f>
        <v>2005-06</v>
      </c>
      <c r="O58" s="18">
        <f>LARGE('datemar &amp; datesep kaf'!$H$5:$H$94,'datemar &amp; datesep kaf rank'!$A58)</f>
        <v>37.261486206000001</v>
      </c>
      <c r="P58" s="5" t="str">
        <f>VLOOKUP(Q58,'datemar &amp; datesep kaf'!$I$5:$O$94,7,FALSE)</f>
        <v>1956-57</v>
      </c>
      <c r="Q58" s="18">
        <f>LARGE('datemar &amp; datesep kaf'!$I$5:$I$94,'datemar &amp; datesep kaf rank'!$A58)</f>
        <v>2198.6518183769999</v>
      </c>
      <c r="R58" s="5" t="str">
        <f>VLOOKUP(S58,'datemar &amp; datesep kaf'!$J$5:$O$94,6,FALSE)</f>
        <v>2007-08</v>
      </c>
      <c r="S58" s="18">
        <f>LARGE('datemar &amp; datesep kaf'!$J$5:$J$94,'datemar &amp; datesep kaf rank'!$A58)</f>
        <v>2054.0171130570002</v>
      </c>
      <c r="T58" s="5" t="str">
        <f>VLOOKUP(U58,'datemar &amp; datesep kaf'!$K$5:$O$94,5,FALSE)</f>
        <v>1951-52</v>
      </c>
      <c r="U58" s="18">
        <f>LARGE('datemar &amp; datesep kaf'!$K$5:$K$94,'datemar &amp; datesep kaf rank'!$A58)</f>
        <v>1597.2574607639999</v>
      </c>
      <c r="V58" s="5" t="str">
        <f>VLOOKUP(W58,'datemar &amp; datesep kaf'!$L$5:$O$94,4,FALSE)</f>
        <v>1994-95</v>
      </c>
      <c r="W58" s="18">
        <f>LARGE('datemar &amp; datesep kaf'!$L$5:$L$94,'datemar &amp; datesep kaf rank'!$A58)</f>
        <v>1030.099796082</v>
      </c>
      <c r="X58" s="5" t="str">
        <f>VLOOKUP(Y58,'datemar &amp; datesep kaf'!$M$5:$O$94,3,FALSE)</f>
        <v>1974-75</v>
      </c>
      <c r="Y58" s="18">
        <f>LARGE('datemar &amp; datesep kaf'!$M$5:$M$94,'datemar &amp; datesep kaf rank'!$A58)</f>
        <v>496.48460948100001</v>
      </c>
      <c r="Z58" s="5" t="str">
        <f>VLOOKUP(AA58,'datemar &amp; datesep kaf'!$N$5:$O$94,2,FALSE)</f>
        <v>1963-64</v>
      </c>
      <c r="AA58" s="18">
        <f>LARGE('datemar &amp; datesep kaf'!$N$5:$N$94,'datemar &amp; datesep kaf rank'!$A58)</f>
        <v>167.8016466</v>
      </c>
    </row>
    <row r="59" spans="1:27" x14ac:dyDescent="0.2">
      <c r="A59" s="5">
        <v>54</v>
      </c>
      <c r="B59" s="5" t="str">
        <f>VLOOKUP(C59,'datemar &amp; datesep kaf'!$B$5:$O$94,14,FALSE)</f>
        <v>1934-35</v>
      </c>
      <c r="C59" s="18">
        <f>LARGE('datemar &amp; datesep kaf'!$B$5:$B$94,'datemar &amp; datesep kaf rank'!$A59)</f>
        <v>515.65287322500001</v>
      </c>
      <c r="D59" s="5" t="str">
        <f>VLOOKUP(E59,'datemar &amp; datesep kaf'!$C$5:$O$94,13,FALSE)</f>
        <v>1944-45</v>
      </c>
      <c r="E59" s="18">
        <f>LARGE('datemar &amp; datesep kaf'!$C$5:$C$94,'datemar &amp; datesep kaf rank'!$A59)</f>
        <v>341.63502851099997</v>
      </c>
      <c r="F59" s="5" t="str">
        <f>VLOOKUP(G59,'datemar &amp; datesep kaf'!$D$5:$O$94,12,FALSE)</f>
        <v>1950-51</v>
      </c>
      <c r="G59" s="18">
        <f>LARGE('datemar &amp; datesep kaf'!$D$5:$D$94,'datemar &amp; datesep kaf rank'!$A59)</f>
        <v>239.83932984899999</v>
      </c>
      <c r="H59" s="5" t="str">
        <f>VLOOKUP(I59,'datemar &amp; datesep kaf'!$E$5:$O$94,11,FALSE)</f>
        <v>1987-88</v>
      </c>
      <c r="I59" s="18">
        <f>LARGE('datemar &amp; datesep kaf'!$E$5:$E$94,'datemar &amp; datesep kaf rank'!$A59)</f>
        <v>172.38743155199998</v>
      </c>
      <c r="J59" s="5" t="str">
        <f>VLOOKUP(K59,'datemar &amp; datesep kaf'!$F$5:$O$94,10,FALSE)</f>
        <v>1968-69</v>
      </c>
      <c r="K59" s="18">
        <f>LARGE('datemar &amp; datesep kaf'!$F$5:$F$94,'datemar &amp; datesep kaf rank'!$A59)</f>
        <v>114.759665118</v>
      </c>
      <c r="L59" s="5" t="str">
        <f>VLOOKUP(M59,'datemar &amp; datesep kaf'!$G$5:$O$94,9,FALSE)</f>
        <v>1981-82</v>
      </c>
      <c r="M59" s="18">
        <f>LARGE('datemar &amp; datesep kaf'!$G$5:$G$94,'datemar &amp; datesep kaf rank'!$A59)</f>
        <v>69.780493250999996</v>
      </c>
      <c r="N59" s="5" t="str">
        <f>VLOOKUP(O59,'datemar &amp; datesep kaf'!$H$5:$O$94,8,FALSE)</f>
        <v>1988-89</v>
      </c>
      <c r="O59" s="18">
        <f>LARGE('datemar &amp; datesep kaf'!$H$5:$H$94,'datemar &amp; datesep kaf rank'!$A59)</f>
        <v>37.138511004000001</v>
      </c>
      <c r="P59" s="5" t="str">
        <f>VLOOKUP(Q59,'datemar &amp; datesep kaf'!$I$5:$O$94,7,FALSE)</f>
        <v>1935-36</v>
      </c>
      <c r="Q59" s="18">
        <f>LARGE('datemar &amp; datesep kaf'!$I$5:$I$94,'datemar &amp; datesep kaf rank'!$A59)</f>
        <v>2186.483223792</v>
      </c>
      <c r="R59" s="5" t="str">
        <f>VLOOKUP(S59,'datemar &amp; datesep kaf'!$J$5:$O$94,6,FALSE)</f>
        <v>1987-88</v>
      </c>
      <c r="S59" s="18">
        <f>LARGE('datemar &amp; datesep kaf'!$J$5:$J$94,'datemar &amp; datesep kaf rank'!$A59)</f>
        <v>2043.1774440419999</v>
      </c>
      <c r="T59" s="5" t="str">
        <f>VLOOKUP(U59,'datemar &amp; datesep kaf'!$K$5:$O$94,5,FALSE)</f>
        <v>2005-06</v>
      </c>
      <c r="U59" s="18">
        <f>LARGE('datemar &amp; datesep kaf'!$K$5:$K$94,'datemar &amp; datesep kaf rank'!$A59)</f>
        <v>1596.0158079180001</v>
      </c>
      <c r="V59" s="5" t="str">
        <f>VLOOKUP(W59,'datemar &amp; datesep kaf'!$L$5:$O$94,4,FALSE)</f>
        <v>1951-52</v>
      </c>
      <c r="W59" s="18">
        <f>LARGE('datemar &amp; datesep kaf'!$L$5:$L$94,'datemar &amp; datesep kaf rank'!$A59)</f>
        <v>989.779797594</v>
      </c>
      <c r="X59" s="5" t="str">
        <f>VLOOKUP(Y59,'datemar &amp; datesep kaf'!$M$5:$O$94,3,FALSE)</f>
        <v>1985-86</v>
      </c>
      <c r="Y59" s="18">
        <f>LARGE('datemar &amp; datesep kaf'!$M$5:$M$94,'datemar &amp; datesep kaf rank'!$A59)</f>
        <v>496.38741940199998</v>
      </c>
      <c r="Z59" s="5" t="str">
        <f>VLOOKUP(AA59,'datemar &amp; datesep kaf'!$N$5:$O$94,2,FALSE)</f>
        <v>1938-39</v>
      </c>
      <c r="AA59" s="18">
        <f>LARGE('datemar &amp; datesep kaf'!$N$5:$N$94,'datemar &amp; datesep kaf rank'!$A59)</f>
        <v>167.62313420999999</v>
      </c>
    </row>
    <row r="60" spans="1:27" x14ac:dyDescent="0.2">
      <c r="A60" s="5">
        <v>55</v>
      </c>
      <c r="B60" s="5" t="str">
        <f>VLOOKUP(C60,'datemar &amp; datesep kaf'!$B$5:$O$94,14,FALSE)</f>
        <v>1932-33</v>
      </c>
      <c r="C60" s="18">
        <f>LARGE('datemar &amp; datesep kaf'!$B$5:$B$94,'datemar &amp; datesep kaf rank'!$A60)</f>
        <v>508.28626193100001</v>
      </c>
      <c r="D60" s="5" t="str">
        <f>VLOOKUP(E60,'datemar &amp; datesep kaf'!$C$5:$O$94,13,FALSE)</f>
        <v>1961-62</v>
      </c>
      <c r="E60" s="18">
        <f>LARGE('datemar &amp; datesep kaf'!$C$5:$C$94,'datemar &amp; datesep kaf rank'!$A60)</f>
        <v>340.89321035699999</v>
      </c>
      <c r="F60" s="5" t="str">
        <f>VLOOKUP(G60,'datemar &amp; datesep kaf'!$D$5:$O$94,12,FALSE)</f>
        <v>1963-64</v>
      </c>
      <c r="G60" s="18">
        <f>LARGE('datemar &amp; datesep kaf'!$D$5:$D$94,'datemar &amp; datesep kaf rank'!$A60)</f>
        <v>239.33354474399999</v>
      </c>
      <c r="H60" s="5" t="str">
        <f>VLOOKUP(I60,'datemar &amp; datesep kaf'!$E$5:$O$94,11,FALSE)</f>
        <v>1950-51</v>
      </c>
      <c r="I60" s="18">
        <f>LARGE('datemar &amp; datesep kaf'!$E$5:$E$94,'datemar &amp; datesep kaf rank'!$A60)</f>
        <v>171.94511751899998</v>
      </c>
      <c r="J60" s="5" t="str">
        <f>VLOOKUP(K60,'datemar &amp; datesep kaf'!$F$5:$O$94,10,FALSE)</f>
        <v>1965-66</v>
      </c>
      <c r="K60" s="18">
        <f>LARGE('datemar &amp; datesep kaf'!$F$5:$F$94,'datemar &amp; datesep kaf rank'!$A60)</f>
        <v>114.587103141</v>
      </c>
      <c r="L60" s="5" t="str">
        <f>VLOOKUP(M60,'datemar &amp; datesep kaf'!$G$5:$O$94,9,FALSE)</f>
        <v>1965-66</v>
      </c>
      <c r="M60" s="18">
        <f>LARGE('datemar &amp; datesep kaf'!$G$5:$G$94,'datemar &amp; datesep kaf rank'!$A60)</f>
        <v>69.70115441099999</v>
      </c>
      <c r="N60" s="5" t="str">
        <f>VLOOKUP(O60,'datemar &amp; datesep kaf'!$H$5:$O$94,8,FALSE)</f>
        <v>1938-39</v>
      </c>
      <c r="O60" s="18">
        <f>LARGE('datemar &amp; datesep kaf'!$H$5:$H$94,'datemar &amp; datesep kaf rank'!$A60)</f>
        <v>36.769585398000004</v>
      </c>
      <c r="P60" s="5" t="str">
        <f>VLOOKUP(Q60,'datemar &amp; datesep kaf'!$I$5:$O$94,7,FALSE)</f>
        <v>1937-38</v>
      </c>
      <c r="Q60" s="18">
        <f>LARGE('datemar &amp; datesep kaf'!$I$5:$I$94,'datemar &amp; datesep kaf rank'!$A60)</f>
        <v>2163.9946295939999</v>
      </c>
      <c r="R60" s="5" t="str">
        <f>VLOOKUP(S60,'datemar &amp; datesep kaf'!$J$5:$O$94,6,FALSE)</f>
        <v>1935-36</v>
      </c>
      <c r="S60" s="18">
        <f>LARGE('datemar &amp; datesep kaf'!$J$5:$J$94,'datemar &amp; datesep kaf rank'!$A60)</f>
        <v>2042.780749842</v>
      </c>
      <c r="T60" s="5" t="str">
        <f>VLOOKUP(U60,'datemar &amp; datesep kaf'!$K$5:$O$94,5,FALSE)</f>
        <v>2007-08</v>
      </c>
      <c r="U60" s="18">
        <f>LARGE('datemar &amp; datesep kaf'!$K$5:$K$94,'datemar &amp; datesep kaf rank'!$A60)</f>
        <v>1591.4458907339999</v>
      </c>
      <c r="V60" s="5" t="str">
        <f>VLOOKUP(W60,'datemar &amp; datesep kaf'!$L$5:$O$94,4,FALSE)</f>
        <v>1936-37</v>
      </c>
      <c r="W60" s="18">
        <f>LARGE('datemar &amp; datesep kaf'!$L$5:$L$94,'datemar &amp; datesep kaf rank'!$A60)</f>
        <v>982.40326894500004</v>
      </c>
      <c r="X60" s="5" t="str">
        <f>VLOOKUP(Y60,'datemar &amp; datesep kaf'!$M$5:$O$94,3,FALSE)</f>
        <v>2008-09</v>
      </c>
      <c r="Y60" s="18">
        <f>LARGE('datemar &amp; datesep kaf'!$M$5:$M$94,'datemar &amp; datesep kaf rank'!$A60)</f>
        <v>495.935188014</v>
      </c>
      <c r="Z60" s="5" t="str">
        <f>VLOOKUP(AA60,'datemar &amp; datesep kaf'!$N$5:$O$94,2,FALSE)</f>
        <v>1938-39</v>
      </c>
      <c r="AA60" s="18">
        <f>LARGE('datemar &amp; datesep kaf'!$N$5:$N$94,'datemar &amp; datesep kaf rank'!$A60)</f>
        <v>167.62313420999999</v>
      </c>
    </row>
    <row r="61" spans="1:27" x14ac:dyDescent="0.2">
      <c r="A61" s="5">
        <v>56</v>
      </c>
      <c r="B61" s="5" t="str">
        <f>VLOOKUP(C61,'datemar &amp; datesep kaf'!$B$5:$O$94,14,FALSE)</f>
        <v>2007-08</v>
      </c>
      <c r="C61" s="18">
        <f>LARGE('datemar &amp; datesep kaf'!$B$5:$B$94,'datemar &amp; datesep kaf rank'!$A61)</f>
        <v>507.48890658900001</v>
      </c>
      <c r="D61" s="5" t="str">
        <f>VLOOKUP(E61,'datemar &amp; datesep kaf'!$C$5:$O$94,13,FALSE)</f>
        <v>1998-99</v>
      </c>
      <c r="E61" s="18">
        <f>LARGE('datemar &amp; datesep kaf'!$C$5:$C$94,'datemar &amp; datesep kaf rank'!$A61)</f>
        <v>340.58577235199999</v>
      </c>
      <c r="F61" s="5" t="str">
        <f>VLOOKUP(G61,'datemar &amp; datesep kaf'!$D$5:$O$94,12,FALSE)</f>
        <v>1954-55</v>
      </c>
      <c r="G61" s="18">
        <f>LARGE('datemar &amp; datesep kaf'!$D$5:$D$94,'datemar &amp; datesep kaf rank'!$A61)</f>
        <v>236.939495247</v>
      </c>
      <c r="H61" s="5" t="str">
        <f>VLOOKUP(I61,'datemar &amp; datesep kaf'!$E$5:$O$94,11,FALSE)</f>
        <v>1974-75</v>
      </c>
      <c r="I61" s="18">
        <f>LARGE('datemar &amp; datesep kaf'!$E$5:$E$94,'datemar &amp; datesep kaf rank'!$A61)</f>
        <v>167.10346480799998</v>
      </c>
      <c r="J61" s="5" t="str">
        <f>VLOOKUP(K61,'datemar &amp; datesep kaf'!$F$5:$O$94,10,FALSE)</f>
        <v>1978-79</v>
      </c>
      <c r="K61" s="18">
        <f>LARGE('datemar &amp; datesep kaf'!$F$5:$F$94,'datemar &amp; datesep kaf rank'!$A61)</f>
        <v>112.792061886</v>
      </c>
      <c r="L61" s="5" t="str">
        <f>VLOOKUP(M61,'datemar &amp; datesep kaf'!$G$5:$O$94,9,FALSE)</f>
        <v>1941-42</v>
      </c>
      <c r="M61" s="18">
        <f>LARGE('datemar &amp; datesep kaf'!$G$5:$G$94,'datemar &amp; datesep kaf rank'!$A61)</f>
        <v>68.951402373000008</v>
      </c>
      <c r="N61" s="5" t="str">
        <f>VLOOKUP(O61,'datemar &amp; datesep kaf'!$H$5:$O$94,8,FALSE)</f>
        <v>1953-54</v>
      </c>
      <c r="O61" s="18">
        <f>LARGE('datemar &amp; datesep kaf'!$H$5:$H$94,'datemar &amp; datesep kaf rank'!$A61)</f>
        <v>36.585122595000001</v>
      </c>
      <c r="P61" s="5" t="str">
        <f>VLOOKUP(Q61,'datemar &amp; datesep kaf'!$I$5:$O$94,7,FALSE)</f>
        <v>1993-94</v>
      </c>
      <c r="Q61" s="18">
        <f>LARGE('datemar &amp; datesep kaf'!$I$5:$I$94,'datemar &amp; datesep kaf rank'!$A61)</f>
        <v>2153.795621712</v>
      </c>
      <c r="R61" s="5" t="str">
        <f>VLOOKUP(S61,'datemar &amp; datesep kaf'!$J$5:$O$94,6,FALSE)</f>
        <v>1939-40</v>
      </c>
      <c r="S61" s="18">
        <f>LARGE('datemar &amp; datesep kaf'!$J$5:$J$94,'datemar &amp; datesep kaf rank'!$A61)</f>
        <v>2037.3024029399999</v>
      </c>
      <c r="T61" s="5" t="str">
        <f>VLOOKUP(U61,'datemar &amp; datesep kaf'!$K$5:$O$94,5,FALSE)</f>
        <v>2002-03</v>
      </c>
      <c r="U61" s="18">
        <f>LARGE('datemar &amp; datesep kaf'!$K$5:$K$94,'datemar &amp; datesep kaf rank'!$A61)</f>
        <v>1572.1963046790001</v>
      </c>
      <c r="V61" s="5" t="str">
        <f>VLOOKUP(W61,'datemar &amp; datesep kaf'!$L$5:$O$94,4,FALSE)</f>
        <v>1993-94</v>
      </c>
      <c r="W61" s="18">
        <f>LARGE('datemar &amp; datesep kaf'!$L$5:$L$94,'datemar &amp; datesep kaf rank'!$A61)</f>
        <v>981.25682270699997</v>
      </c>
      <c r="X61" s="5" t="str">
        <f>VLOOKUP(Y61,'datemar &amp; datesep kaf'!$M$5:$O$94,3,FALSE)</f>
        <v>1940-41</v>
      </c>
      <c r="Y61" s="18">
        <f>LARGE('datemar &amp; datesep kaf'!$M$5:$M$94,'datemar &amp; datesep kaf rank'!$A61)</f>
        <v>495.21320457000002</v>
      </c>
      <c r="Z61" s="5" t="str">
        <f>VLOOKUP(AA61,'datemar &amp; datesep kaf'!$N$5:$O$94,2,FALSE)</f>
        <v>2016-17</v>
      </c>
      <c r="AA61" s="18">
        <f>LARGE('datemar &amp; datesep kaf'!$N$5:$N$94,'datemar &amp; datesep kaf rank'!$A61)</f>
        <v>166.37354748000001</v>
      </c>
    </row>
    <row r="62" spans="1:27" x14ac:dyDescent="0.2">
      <c r="A62" s="5">
        <v>57</v>
      </c>
      <c r="B62" s="5" t="str">
        <f>VLOOKUP(C62,'datemar &amp; datesep kaf'!$B$5:$O$94,14,FALSE)</f>
        <v>1955-56</v>
      </c>
      <c r="C62" s="18">
        <f>LARGE('datemar &amp; datesep kaf'!$B$5:$B$94,'datemar &amp; datesep kaf rank'!$A62)</f>
        <v>502.27634480099999</v>
      </c>
      <c r="D62" s="5" t="str">
        <f>VLOOKUP(E62,'datemar &amp; datesep kaf'!$C$5:$O$94,13,FALSE)</f>
        <v>2013-14</v>
      </c>
      <c r="E62" s="18">
        <f>LARGE('datemar &amp; datesep kaf'!$C$5:$C$94,'datemar &amp; datesep kaf rank'!$A62)</f>
        <v>340.54808640300001</v>
      </c>
      <c r="F62" s="5" t="str">
        <f>VLOOKUP(G62,'datemar &amp; datesep kaf'!$D$5:$O$94,12,FALSE)</f>
        <v>1998-99</v>
      </c>
      <c r="G62" s="18">
        <f>LARGE('datemar &amp; datesep kaf'!$D$5:$D$94,'datemar &amp; datesep kaf rank'!$A62)</f>
        <v>234.827098632</v>
      </c>
      <c r="H62" s="5" t="str">
        <f>VLOOKUP(I62,'datemar &amp; datesep kaf'!$E$5:$O$94,11,FALSE)</f>
        <v>1998-99</v>
      </c>
      <c r="I62" s="18">
        <f>LARGE('datemar &amp; datesep kaf'!$E$5:$E$94,'datemar &amp; datesep kaf rank'!$A62)</f>
        <v>164.85024175199999</v>
      </c>
      <c r="J62" s="5" t="str">
        <f>VLOOKUP(K62,'datemar &amp; datesep kaf'!$F$5:$O$94,10,FALSE)</f>
        <v>1974-75</v>
      </c>
      <c r="K62" s="18">
        <f>LARGE('datemar &amp; datesep kaf'!$F$5:$F$94,'datemar &amp; datesep kaf rank'!$A62)</f>
        <v>112.440987519</v>
      </c>
      <c r="L62" s="5" t="str">
        <f>VLOOKUP(M62,'datemar &amp; datesep kaf'!$G$5:$O$94,9,FALSE)</f>
        <v>1988-89</v>
      </c>
      <c r="M62" s="18">
        <f>LARGE('datemar &amp; datesep kaf'!$G$5:$G$94,'datemar &amp; datesep kaf rank'!$A62)</f>
        <v>68.517022224000002</v>
      </c>
      <c r="N62" s="5" t="str">
        <f>VLOOKUP(O62,'datemar &amp; datesep kaf'!$H$5:$O$94,8,FALSE)</f>
        <v>1941-42</v>
      </c>
      <c r="O62" s="18">
        <f>LARGE('datemar &amp; datesep kaf'!$H$5:$H$94,'datemar &amp; datesep kaf rank'!$A62)</f>
        <v>36.462147393000002</v>
      </c>
      <c r="P62" s="5" t="str">
        <f>VLOOKUP(Q62,'datemar &amp; datesep kaf'!$I$5:$O$94,7,FALSE)</f>
        <v>1939-40</v>
      </c>
      <c r="Q62" s="18">
        <f>LARGE('datemar &amp; datesep kaf'!$I$5:$I$94,'datemar &amp; datesep kaf rank'!$A62)</f>
        <v>2153.7519853500003</v>
      </c>
      <c r="R62" s="5" t="str">
        <f>VLOOKUP(S62,'datemar &amp; datesep kaf'!$J$5:$O$94,6,FALSE)</f>
        <v>1951-52</v>
      </c>
      <c r="S62" s="18">
        <f>LARGE('datemar &amp; datesep kaf'!$J$5:$J$94,'datemar &amp; datesep kaf rank'!$A62)</f>
        <v>2022.813147285</v>
      </c>
      <c r="T62" s="5" t="str">
        <f>VLOOKUP(U62,'datemar &amp; datesep kaf'!$K$5:$O$94,5,FALSE)</f>
        <v>1969-70</v>
      </c>
      <c r="U62" s="18">
        <f>LARGE('datemar &amp; datesep kaf'!$K$5:$K$94,'datemar &amp; datesep kaf rank'!$A62)</f>
        <v>1566.606883401</v>
      </c>
      <c r="V62" s="5" t="str">
        <f>VLOOKUP(W62,'datemar &amp; datesep kaf'!$L$5:$O$94,4,FALSE)</f>
        <v>1985-86</v>
      </c>
      <c r="W62" s="18">
        <f>LARGE('datemar &amp; datesep kaf'!$L$5:$L$94,'datemar &amp; datesep kaf rank'!$A62)</f>
        <v>978.88062444900004</v>
      </c>
      <c r="X62" s="5" t="str">
        <f>VLOOKUP(Y62,'datemar &amp; datesep kaf'!$M$5:$O$94,3,FALSE)</f>
        <v>2013-14</v>
      </c>
      <c r="Y62" s="18">
        <f>LARGE('datemar &amp; datesep kaf'!$M$5:$M$94,'datemar &amp; datesep kaf rank'!$A62)</f>
        <v>494.13816328799999</v>
      </c>
      <c r="Z62" s="5" t="str">
        <f>VLOOKUP(AA62,'datemar &amp; datesep kaf'!$N$5:$O$94,2,FALSE)</f>
        <v>1993-94</v>
      </c>
      <c r="AA62" s="18">
        <f>LARGE('datemar &amp; datesep kaf'!$N$5:$N$94,'datemar &amp; datesep kaf rank'!$A62)</f>
        <v>164.88594423000001</v>
      </c>
    </row>
    <row r="63" spans="1:27" x14ac:dyDescent="0.2">
      <c r="A63" s="5">
        <v>58</v>
      </c>
      <c r="B63" s="5" t="str">
        <f>VLOOKUP(C63,'datemar &amp; datesep kaf'!$B$5:$O$94,14,FALSE)</f>
        <v>1956-57</v>
      </c>
      <c r="C63" s="18">
        <f>LARGE('datemar &amp; datesep kaf'!$B$5:$B$94,'datemar &amp; datesep kaf rank'!$A63)</f>
        <v>502.05816299100002</v>
      </c>
      <c r="D63" s="5" t="str">
        <f>VLOOKUP(E63,'datemar &amp; datesep kaf'!$C$5:$O$94,13,FALSE)</f>
        <v>1932-33</v>
      </c>
      <c r="E63" s="18">
        <f>LARGE('datemar &amp; datesep kaf'!$C$5:$C$94,'datemar &amp; datesep kaf rank'!$A63)</f>
        <v>338.69949143100001</v>
      </c>
      <c r="F63" s="5" t="str">
        <f>VLOOKUP(G63,'datemar &amp; datesep kaf'!$D$5:$O$94,12,FALSE)</f>
        <v>1977-78</v>
      </c>
      <c r="G63" s="18">
        <f>LARGE('datemar &amp; datesep kaf'!$D$5:$D$94,'datemar &amp; datesep kaf rank'!$A63)</f>
        <v>233.47238793900001</v>
      </c>
      <c r="H63" s="5" t="str">
        <f>VLOOKUP(I63,'datemar &amp; datesep kaf'!$E$5:$O$94,11,FALSE)</f>
        <v>1954-55</v>
      </c>
      <c r="I63" s="18">
        <f>LARGE('datemar &amp; datesep kaf'!$E$5:$E$94,'datemar &amp; datesep kaf rank'!$A63)</f>
        <v>164.701481427</v>
      </c>
      <c r="J63" s="5" t="str">
        <f>VLOOKUP(K63,'datemar &amp; datesep kaf'!$F$5:$O$94,10,FALSE)</f>
        <v>1957-58</v>
      </c>
      <c r="K63" s="18">
        <f>LARGE('datemar &amp; datesep kaf'!$F$5:$F$94,'datemar &amp; datesep kaf rank'!$A63)</f>
        <v>110.59834296</v>
      </c>
      <c r="L63" s="5" t="str">
        <f>VLOOKUP(M63,'datemar &amp; datesep kaf'!$G$5:$O$94,9,FALSE)</f>
        <v>1950-51</v>
      </c>
      <c r="M63" s="18">
        <f>LARGE('datemar &amp; datesep kaf'!$G$5:$G$94,'datemar &amp; datesep kaf rank'!$A63)</f>
        <v>68.031071828999998</v>
      </c>
      <c r="N63" s="5" t="str">
        <f>VLOOKUP(O63,'datemar &amp; datesep kaf'!$H$5:$O$94,8,FALSE)</f>
        <v>1954-55</v>
      </c>
      <c r="O63" s="18">
        <f>LARGE('datemar &amp; datesep kaf'!$H$5:$H$94,'datemar &amp; datesep kaf rank'!$A63)</f>
        <v>36.216196988999997</v>
      </c>
      <c r="P63" s="5" t="str">
        <f>VLOOKUP(Q63,'datemar &amp; datesep kaf'!$I$5:$O$94,7,FALSE)</f>
        <v>1951-52</v>
      </c>
      <c r="Q63" s="18">
        <f>LARGE('datemar &amp; datesep kaf'!$I$5:$I$94,'datemar &amp; datesep kaf rank'!$A63)</f>
        <v>2151.937109385</v>
      </c>
      <c r="R63" s="5" t="str">
        <f>VLOOKUP(S63,'datemar &amp; datesep kaf'!$J$5:$O$94,6,FALSE)</f>
        <v>1933-34</v>
      </c>
      <c r="S63" s="18">
        <f>LARGE('datemar &amp; datesep kaf'!$J$5:$J$94,'datemar &amp; datesep kaf rank'!$A63)</f>
        <v>2021.6548002210002</v>
      </c>
      <c r="T63" s="5" t="str">
        <f>VLOOKUP(U63,'datemar &amp; datesep kaf'!$K$5:$O$94,5,FALSE)</f>
        <v>2003-04</v>
      </c>
      <c r="U63" s="18">
        <f>LARGE('datemar &amp; datesep kaf'!$K$5:$K$94,'datemar &amp; datesep kaf rank'!$A63)</f>
        <v>1564.5599413290001</v>
      </c>
      <c r="V63" s="5" t="str">
        <f>VLOOKUP(W63,'datemar &amp; datesep kaf'!$L$5:$O$94,4,FALSE)</f>
        <v>2016-17</v>
      </c>
      <c r="W63" s="18">
        <f>LARGE('datemar &amp; datesep kaf'!$L$5:$L$94,'datemar &amp; datesep kaf rank'!$A63)</f>
        <v>972.96789739799999</v>
      </c>
      <c r="X63" s="5" t="str">
        <f>VLOOKUP(Y63,'datemar &amp; datesep kaf'!$M$5:$O$94,3,FALSE)</f>
        <v>2002-03</v>
      </c>
      <c r="Y63" s="18">
        <f>LARGE('datemar &amp; datesep kaf'!$M$5:$M$94,'datemar &amp; datesep kaf rank'!$A63)</f>
        <v>488.11039491899999</v>
      </c>
      <c r="Z63" s="5" t="str">
        <f>VLOOKUP(AA63,'datemar &amp; datesep kaf'!$N$5:$O$94,2,FALSE)</f>
        <v>1961-62</v>
      </c>
      <c r="AA63" s="18">
        <f>LARGE('datemar &amp; datesep kaf'!$N$5:$N$94,'datemar &amp; datesep kaf rank'!$A63)</f>
        <v>164.58842358000001</v>
      </c>
    </row>
    <row r="64" spans="1:27" x14ac:dyDescent="0.2">
      <c r="A64" s="5">
        <v>59</v>
      </c>
      <c r="B64" s="5" t="str">
        <f>VLOOKUP(C64,'datemar &amp; datesep kaf'!$B$5:$O$94,14,FALSE)</f>
        <v>1973-74</v>
      </c>
      <c r="C64" s="18">
        <f>LARGE('datemar &amp; datesep kaf'!$B$5:$B$94,'datemar &amp; datesep kaf rank'!$A64)</f>
        <v>500.0330391</v>
      </c>
      <c r="D64" s="5" t="str">
        <f>VLOOKUP(E64,'datemar &amp; datesep kaf'!$C$5:$O$94,13,FALSE)</f>
        <v>1970-71</v>
      </c>
      <c r="E64" s="18">
        <f>LARGE('datemar &amp; datesep kaf'!$C$5:$C$94,'datemar &amp; datesep kaf rank'!$A64)</f>
        <v>335.918665089</v>
      </c>
      <c r="F64" s="5" t="str">
        <f>VLOOKUP(G64,'datemar &amp; datesep kaf'!$D$5:$O$94,12,FALSE)</f>
        <v>1987-88</v>
      </c>
      <c r="G64" s="18">
        <f>LARGE('datemar &amp; datesep kaf'!$D$5:$D$94,'datemar &amp; datesep kaf rank'!$A64)</f>
        <v>228.79734679199998</v>
      </c>
      <c r="H64" s="5" t="str">
        <f>VLOOKUP(I64,'datemar &amp; datesep kaf'!$E$5:$O$94,11,FALSE)</f>
        <v>1979-80</v>
      </c>
      <c r="I64" s="18">
        <f>LARGE('datemar &amp; datesep kaf'!$E$5:$E$94,'datemar &amp; datesep kaf rank'!$A64)</f>
        <v>163.75536575999999</v>
      </c>
      <c r="J64" s="5" t="str">
        <f>VLOOKUP(K64,'datemar &amp; datesep kaf'!$F$5:$O$94,10,FALSE)</f>
        <v>1958-59</v>
      </c>
      <c r="K64" s="18">
        <f>LARGE('datemar &amp; datesep kaf'!$F$5:$F$94,'datemar &amp; datesep kaf rank'!$A64)</f>
        <v>109.925946291</v>
      </c>
      <c r="L64" s="5" t="str">
        <f>VLOOKUP(M64,'datemar &amp; datesep kaf'!$G$5:$O$94,9,FALSE)</f>
        <v>1978-79</v>
      </c>
      <c r="M64" s="18">
        <f>LARGE('datemar &amp; datesep kaf'!$G$5:$G$94,'datemar &amp; datesep kaf rank'!$A64)</f>
        <v>67.475699949000003</v>
      </c>
      <c r="N64" s="5" t="str">
        <f>VLOOKUP(O64,'datemar &amp; datesep kaf'!$H$5:$O$94,8,FALSE)</f>
        <v>1981-82</v>
      </c>
      <c r="O64" s="18">
        <f>LARGE('datemar &amp; datesep kaf'!$H$5:$H$94,'datemar &amp; datesep kaf rank'!$A64)</f>
        <v>35.847271382999999</v>
      </c>
      <c r="P64" s="5" t="str">
        <f>VLOOKUP(Q64,'datemar &amp; datesep kaf'!$I$5:$O$94,7,FALSE)</f>
        <v>1994-95</v>
      </c>
      <c r="Q64" s="18">
        <f>LARGE('datemar &amp; datesep kaf'!$I$5:$I$94,'datemar &amp; datesep kaf rank'!$A64)</f>
        <v>2150.2174400280001</v>
      </c>
      <c r="R64" s="5" t="str">
        <f>VLOOKUP(S64,'datemar &amp; datesep kaf'!$J$5:$O$94,6,FALSE)</f>
        <v>1979-80</v>
      </c>
      <c r="S64" s="18">
        <f>LARGE('datemar &amp; datesep kaf'!$J$5:$J$94,'datemar &amp; datesep kaf rank'!$A64)</f>
        <v>2018.3126515859999</v>
      </c>
      <c r="T64" s="5" t="str">
        <f>VLOOKUP(U64,'datemar &amp; datesep kaf'!$K$5:$O$94,5,FALSE)</f>
        <v>1988-89</v>
      </c>
      <c r="U64" s="18">
        <f>LARGE('datemar &amp; datesep kaf'!$K$5:$K$94,'datemar &amp; datesep kaf rank'!$A64)</f>
        <v>1562.560602561</v>
      </c>
      <c r="V64" s="5" t="str">
        <f>VLOOKUP(W64,'datemar &amp; datesep kaf'!$L$5:$O$94,4,FALSE)</f>
        <v>1937-38</v>
      </c>
      <c r="W64" s="18">
        <f>LARGE('datemar &amp; datesep kaf'!$L$5:$L$94,'datemar &amp; datesep kaf rank'!$A64)</f>
        <v>972.34508750399993</v>
      </c>
      <c r="X64" s="5" t="str">
        <f>VLOOKUP(Y64,'datemar &amp; datesep kaf'!$M$5:$O$94,3,FALSE)</f>
        <v>1936-37</v>
      </c>
      <c r="Y64" s="18">
        <f>LARGE('datemar &amp; datesep kaf'!$M$5:$M$94,'datemar &amp; datesep kaf rank'!$A64)</f>
        <v>484.47667604700001</v>
      </c>
      <c r="Z64" s="5" t="str">
        <f>VLOOKUP(AA64,'datemar &amp; datesep kaf'!$N$5:$O$94,2,FALSE)</f>
        <v>1933-34</v>
      </c>
      <c r="AA64" s="18">
        <f>LARGE('datemar &amp; datesep kaf'!$N$5:$N$94,'datemar &amp; datesep kaf rank'!$A64)</f>
        <v>162.98181206999999</v>
      </c>
    </row>
    <row r="65" spans="1:27" x14ac:dyDescent="0.2">
      <c r="A65" s="5">
        <v>60</v>
      </c>
      <c r="B65" s="5" t="str">
        <f>VLOOKUP(C65,'datemar &amp; datesep kaf'!$B$5:$O$94,14,FALSE)</f>
        <v>1965-66</v>
      </c>
      <c r="C65" s="18">
        <f>LARGE('datemar &amp; datesep kaf'!$B$5:$B$94,'datemar &amp; datesep kaf rank'!$A65)</f>
        <v>497.88494000700001</v>
      </c>
      <c r="D65" s="5" t="str">
        <f>VLOOKUP(E65,'datemar &amp; datesep kaf'!$C$5:$O$94,13,FALSE)</f>
        <v>1954-55</v>
      </c>
      <c r="E65" s="18">
        <f>LARGE('datemar &amp; datesep kaf'!$C$5:$C$94,'datemar &amp; datesep kaf rank'!$A65)</f>
        <v>327.20329351499998</v>
      </c>
      <c r="F65" s="5" t="str">
        <f>VLOOKUP(G65,'datemar &amp; datesep kaf'!$D$5:$O$94,12,FALSE)</f>
        <v>1958-59</v>
      </c>
      <c r="G65" s="18">
        <f>LARGE('datemar &amp; datesep kaf'!$D$5:$D$94,'datemar &amp; datesep kaf rank'!$A65)</f>
        <v>227.510074113</v>
      </c>
      <c r="H65" s="5" t="str">
        <f>VLOOKUP(I65,'datemar &amp; datesep kaf'!$E$5:$O$94,11,FALSE)</f>
        <v>1963-64</v>
      </c>
      <c r="I65" s="18">
        <f>LARGE('datemar &amp; datesep kaf'!$E$5:$E$94,'datemar &amp; datesep kaf rank'!$A65)</f>
        <v>162.513712914</v>
      </c>
      <c r="J65" s="5" t="str">
        <f>VLOOKUP(K65,'datemar &amp; datesep kaf'!$F$5:$O$94,10,FALSE)</f>
        <v>1932-33</v>
      </c>
      <c r="K65" s="18">
        <f>LARGE('datemar &amp; datesep kaf'!$F$5:$F$94,'datemar &amp; datesep kaf rank'!$A65)</f>
        <v>106.811896821</v>
      </c>
      <c r="L65" s="5" t="str">
        <f>VLOOKUP(M65,'datemar &amp; datesep kaf'!$G$5:$O$94,9,FALSE)</f>
        <v>1958-59</v>
      </c>
      <c r="M65" s="18">
        <f>LARGE('datemar &amp; datesep kaf'!$G$5:$G$94,'datemar &amp; datesep kaf rank'!$A65)</f>
        <v>67.069088394000005</v>
      </c>
      <c r="N65" s="5" t="str">
        <f>VLOOKUP(O65,'datemar &amp; datesep kaf'!$H$5:$O$94,8,FALSE)</f>
        <v>1976-77</v>
      </c>
      <c r="O65" s="18">
        <f>LARGE('datemar &amp; datesep kaf'!$H$5:$H$94,'datemar &amp; datesep kaf rank'!$A65)</f>
        <v>35.416858175999998</v>
      </c>
      <c r="P65" s="5" t="str">
        <f>VLOOKUP(Q65,'datemar &amp; datesep kaf'!$I$5:$O$94,7,FALSE)</f>
        <v>1986-87</v>
      </c>
      <c r="Q65" s="18">
        <f>LARGE('datemar &amp; datesep kaf'!$I$5:$I$94,'datemar &amp; datesep kaf rank'!$A65)</f>
        <v>2148.4898367870001</v>
      </c>
      <c r="R65" s="5" t="str">
        <f>VLOOKUP(S65,'datemar &amp; datesep kaf'!$J$5:$O$94,6,FALSE)</f>
        <v>1986-87</v>
      </c>
      <c r="S65" s="18">
        <f>LARGE('datemar &amp; datesep kaf'!$J$5:$J$94,'datemar &amp; datesep kaf rank'!$A65)</f>
        <v>2014.8435608069999</v>
      </c>
      <c r="T65" s="5" t="str">
        <f>VLOOKUP(U65,'datemar &amp; datesep kaf'!$K$5:$O$94,5,FALSE)</f>
        <v>1997-98</v>
      </c>
      <c r="U65" s="18">
        <f>LARGE('datemar &amp; datesep kaf'!$K$5:$K$94,'datemar &amp; datesep kaf rank'!$A65)</f>
        <v>1546.9844047979998</v>
      </c>
      <c r="V65" s="5" t="str">
        <f>VLOOKUP(W65,'datemar &amp; datesep kaf'!$L$5:$O$94,4,FALSE)</f>
        <v>1978-79</v>
      </c>
      <c r="W65" s="18">
        <f>LARGE('datemar &amp; datesep kaf'!$L$5:$L$94,'datemar &amp; datesep kaf rank'!$A65)</f>
        <v>969.68525289299998</v>
      </c>
      <c r="X65" s="5" t="str">
        <f>VLOOKUP(Y65,'datemar &amp; datesep kaf'!$M$5:$O$94,3,FALSE)</f>
        <v>1988-89</v>
      </c>
      <c r="Y65" s="18">
        <f>LARGE('datemar &amp; datesep kaf'!$M$5:$M$94,'datemar &amp; datesep kaf rank'!$A65)</f>
        <v>482.18378357099999</v>
      </c>
      <c r="Z65" s="5" t="str">
        <f>VLOOKUP(AA65,'datemar &amp; datesep kaf'!$N$5:$O$94,2,FALSE)</f>
        <v>1976-77</v>
      </c>
      <c r="AA65" s="18">
        <f>LARGE('datemar &amp; datesep kaf'!$N$5:$N$94,'datemar &amp; datesep kaf rank'!$A65)</f>
        <v>162.44627489999999</v>
      </c>
    </row>
    <row r="66" spans="1:27" x14ac:dyDescent="0.2">
      <c r="A66" s="5">
        <v>61</v>
      </c>
      <c r="B66" s="5" t="str">
        <f>VLOOKUP(C66,'datemar &amp; datesep kaf'!$B$5:$O$94,14,FALSE)</f>
        <v>1986-87</v>
      </c>
      <c r="C66" s="18">
        <f>LARGE('datemar &amp; datesep kaf'!$B$5:$B$94,'datemar &amp; datesep kaf rank'!$A66)</f>
        <v>494.802626073</v>
      </c>
      <c r="D66" s="5" t="str">
        <f>VLOOKUP(E66,'datemar &amp; datesep kaf'!$C$5:$O$94,13,FALSE)</f>
        <v>1955-56</v>
      </c>
      <c r="E66" s="18">
        <f>LARGE('datemar &amp; datesep kaf'!$C$5:$C$94,'datemar &amp; datesep kaf rank'!$A66)</f>
        <v>324.71602088099996</v>
      </c>
      <c r="F66" s="5" t="str">
        <f>VLOOKUP(G66,'datemar &amp; datesep kaf'!$D$5:$O$94,12,FALSE)</f>
        <v>2017-18</v>
      </c>
      <c r="G66" s="18">
        <f>LARGE('datemar &amp; datesep kaf'!$D$5:$D$94,'datemar &amp; datesep kaf rank'!$A66)</f>
        <v>226.38742952699999</v>
      </c>
      <c r="H66" s="5" t="str">
        <f>VLOOKUP(I66,'datemar &amp; datesep kaf'!$E$5:$O$94,11,FALSE)</f>
        <v>1947-48</v>
      </c>
      <c r="I66" s="18">
        <f>LARGE('datemar &amp; datesep kaf'!$E$5:$E$94,'datemar &amp; datesep kaf rank'!$A66)</f>
        <v>162.05354764199998</v>
      </c>
      <c r="J66" s="5" t="str">
        <f>VLOOKUP(K66,'datemar &amp; datesep kaf'!$F$5:$O$94,10,FALSE)</f>
        <v>1946-47</v>
      </c>
      <c r="K66" s="18">
        <f>LARGE('datemar &amp; datesep kaf'!$F$5:$F$94,'datemar &amp; datesep kaf rank'!$A66)</f>
        <v>106.09586379000001</v>
      </c>
      <c r="L66" s="5" t="str">
        <f>VLOOKUP(M66,'datemar &amp; datesep kaf'!$G$5:$O$94,9,FALSE)</f>
        <v>1976-77</v>
      </c>
      <c r="M66" s="18">
        <f>LARGE('datemar &amp; datesep kaf'!$G$5:$G$94,'datemar &amp; datesep kaf rank'!$A66)</f>
        <v>66.906443772000003</v>
      </c>
      <c r="N66" s="5" t="str">
        <f>VLOOKUP(O66,'datemar &amp; datesep kaf'!$H$5:$O$94,8,FALSE)</f>
        <v>1956-57</v>
      </c>
      <c r="O66" s="18">
        <f>LARGE('datemar &amp; datesep kaf'!$H$5:$H$94,'datemar &amp; datesep kaf rank'!$A66)</f>
        <v>34.986444968999997</v>
      </c>
      <c r="P66" s="5" t="str">
        <f>VLOOKUP(Q66,'datemar &amp; datesep kaf'!$I$5:$O$94,7,FALSE)</f>
        <v>2015-16</v>
      </c>
      <c r="Q66" s="18">
        <f>LARGE('datemar &amp; datesep kaf'!$I$5:$I$94,'datemar &amp; datesep kaf rank'!$A66)</f>
        <v>2135.033969523</v>
      </c>
      <c r="R66" s="5" t="str">
        <f>VLOOKUP(S66,'datemar &amp; datesep kaf'!$J$5:$O$94,6,FALSE)</f>
        <v>1938-39</v>
      </c>
      <c r="S66" s="18">
        <f>LARGE('datemar &amp; datesep kaf'!$J$5:$J$94,'datemar &amp; datesep kaf rank'!$A66)</f>
        <v>1997.4326523689999</v>
      </c>
      <c r="T66" s="5" t="str">
        <f>VLOOKUP(U66,'datemar &amp; datesep kaf'!$K$5:$O$94,5,FALSE)</f>
        <v>1942-43</v>
      </c>
      <c r="U66" s="18">
        <f>LARGE('datemar &amp; datesep kaf'!$K$5:$K$94,'datemar &amp; datesep kaf rank'!$A66)</f>
        <v>1524.4779593609999</v>
      </c>
      <c r="V66" s="5" t="str">
        <f>VLOOKUP(W66,'datemar &amp; datesep kaf'!$L$5:$O$94,4,FALSE)</f>
        <v>1988-89</v>
      </c>
      <c r="W66" s="18">
        <f>LARGE('datemar &amp; datesep kaf'!$L$5:$L$94,'datemar &amp; datesep kaf rank'!$A66)</f>
        <v>964.24657541099998</v>
      </c>
      <c r="X66" s="5" t="str">
        <f>VLOOKUP(Y66,'datemar &amp; datesep kaf'!$M$5:$O$94,3,FALSE)</f>
        <v>1941-42</v>
      </c>
      <c r="Y66" s="18">
        <f>LARGE('datemar &amp; datesep kaf'!$M$5:$M$94,'datemar &amp; datesep kaf rank'!$A66)</f>
        <v>479.91270927599999</v>
      </c>
      <c r="Z66" s="5" t="str">
        <f>VLOOKUP(AA66,'datemar &amp; datesep kaf'!$N$5:$O$94,2,FALSE)</f>
        <v>1930-31</v>
      </c>
      <c r="AA66" s="18">
        <f>LARGE('datemar &amp; datesep kaf'!$N$5:$N$94,'datemar &amp; datesep kaf rank'!$A66)</f>
        <v>161.8512336</v>
      </c>
    </row>
    <row r="67" spans="1:27" x14ac:dyDescent="0.2">
      <c r="A67" s="11">
        <v>62</v>
      </c>
      <c r="B67" s="5" t="str">
        <f>VLOOKUP(C67,'datemar &amp; datesep kaf'!$B$5:$O$94,14,FALSE)</f>
        <v>1985-86</v>
      </c>
      <c r="C67" s="18">
        <f>LARGE('datemar &amp; datesep kaf'!$B$5:$B$94,'datemar &amp; datesep kaf rank'!$A67)</f>
        <v>491.62708900199999</v>
      </c>
      <c r="D67" s="5" t="str">
        <f>VLOOKUP(E67,'datemar &amp; datesep kaf'!$C$5:$O$94,13,FALSE)</f>
        <v>1992-93</v>
      </c>
      <c r="E67" s="18">
        <f>LARGE('datemar &amp; datesep kaf'!$C$5:$C$94,'datemar &amp; datesep kaf rank'!$A67)</f>
        <v>324.19833495</v>
      </c>
      <c r="F67" s="5" t="str">
        <f>VLOOKUP(G67,'datemar &amp; datesep kaf'!$D$5:$O$94,12,FALSE)</f>
        <v>1976-77</v>
      </c>
      <c r="G67" s="18">
        <f>LARGE('datemar &amp; datesep kaf'!$D$5:$D$94,'datemar &amp; datesep kaf rank'!$A67)</f>
        <v>218.01519843600002</v>
      </c>
      <c r="H67" s="5" t="str">
        <f>VLOOKUP(I67,'datemar &amp; datesep kaf'!$E$5:$O$94,11,FALSE)</f>
        <v>1958-59</v>
      </c>
      <c r="I67" s="18">
        <f>LARGE('datemar &amp; datesep kaf'!$E$5:$E$94,'datemar &amp; datesep kaf rank'!$A67)</f>
        <v>161.69850633300001</v>
      </c>
      <c r="J67" s="5" t="str">
        <f>VLOOKUP(K67,'datemar &amp; datesep kaf'!$F$5:$O$94,10,FALSE)</f>
        <v>1946-47</v>
      </c>
      <c r="K67" s="18">
        <f>LARGE('datemar &amp; datesep kaf'!$F$5:$F$94,'datemar &amp; datesep kaf rank'!$A67)</f>
        <v>106.09586379000001</v>
      </c>
      <c r="L67" s="5" t="str">
        <f>VLOOKUP(M67,'datemar &amp; datesep kaf'!$G$5:$O$94,9,FALSE)</f>
        <v>1954-55</v>
      </c>
      <c r="M67" s="18">
        <f>LARGE('datemar &amp; datesep kaf'!$G$5:$G$94,'datemar &amp; datesep kaf rank'!$A67)</f>
        <v>65.706443817000007</v>
      </c>
      <c r="N67" s="5" t="str">
        <f>VLOOKUP(O67,'datemar &amp; datesep kaf'!$H$5:$O$94,8,FALSE)</f>
        <v>1956-57</v>
      </c>
      <c r="O67" s="18">
        <f>LARGE('datemar &amp; datesep kaf'!$H$5:$H$94,'datemar &amp; datesep kaf rank'!$A67)</f>
        <v>34.986444968999997</v>
      </c>
      <c r="P67" s="5" t="str">
        <f>VLOOKUP(Q67,'datemar &amp; datesep kaf'!$I$5:$O$94,7,FALSE)</f>
        <v>1938-39</v>
      </c>
      <c r="Q67" s="18">
        <f>LARGE('datemar &amp; datesep kaf'!$I$5:$I$94,'datemar &amp; datesep kaf rank'!$A67)</f>
        <v>2124.5334740490002</v>
      </c>
      <c r="R67" s="5" t="str">
        <f>VLOOKUP(S67,'datemar &amp; datesep kaf'!$J$5:$O$94,6,FALSE)</f>
        <v>1993-94</v>
      </c>
      <c r="S67" s="18">
        <f>LARGE('datemar &amp; datesep kaf'!$J$5:$J$94,'datemar &amp; datesep kaf rank'!$A67)</f>
        <v>1980.519595152</v>
      </c>
      <c r="T67" s="5" t="str">
        <f>VLOOKUP(U67,'datemar &amp; datesep kaf'!$K$5:$O$94,5,FALSE)</f>
        <v>1941-42</v>
      </c>
      <c r="U67" s="18">
        <f>LARGE('datemar &amp; datesep kaf'!$K$5:$K$94,'datemar &amp; datesep kaf rank'!$A67)</f>
        <v>1510.5321747600001</v>
      </c>
      <c r="V67" s="5" t="str">
        <f>VLOOKUP(W67,'datemar &amp; datesep kaf'!$L$5:$O$94,4,FALSE)</f>
        <v>1987-88</v>
      </c>
      <c r="W67" s="18">
        <f>LARGE('datemar &amp; datesep kaf'!$L$5:$L$94,'datemar &amp; datesep kaf rank'!$A67)</f>
        <v>955.28326996199996</v>
      </c>
      <c r="X67" s="5" t="str">
        <f>VLOOKUP(Y67,'datemar &amp; datesep kaf'!$M$5:$O$94,3,FALSE)</f>
        <v>2000-01</v>
      </c>
      <c r="Y67" s="18">
        <f>LARGE('datemar &amp; datesep kaf'!$M$5:$M$94,'datemar &amp; datesep kaf rank'!$A67)</f>
        <v>476.78279203800003</v>
      </c>
      <c r="Z67" s="5" t="str">
        <f>VLOOKUP(AA67,'datemar &amp; datesep kaf'!$N$5:$O$94,2,FALSE)</f>
        <v>2004-05</v>
      </c>
      <c r="AA67" s="18">
        <f>LARGE('datemar &amp; datesep kaf'!$N$5:$N$94,'datemar &amp; datesep kaf rank'!$A67)</f>
        <v>161.37520056</v>
      </c>
    </row>
    <row r="68" spans="1:27" x14ac:dyDescent="0.2">
      <c r="A68" s="11">
        <v>63</v>
      </c>
      <c r="B68" s="5" t="str">
        <f>VLOOKUP(C68,'datemar &amp; datesep kaf'!$B$5:$O$94,14,FALSE)</f>
        <v>1984-85</v>
      </c>
      <c r="C68" s="18">
        <f>LARGE('datemar &amp; datesep kaf'!$B$5:$B$94,'datemar &amp; datesep kaf rank'!$A68)</f>
        <v>488.24130400499996</v>
      </c>
      <c r="D68" s="5" t="str">
        <f>VLOOKUP(E68,'datemar &amp; datesep kaf'!$C$5:$O$94,13,FALSE)</f>
        <v>1951-52</v>
      </c>
      <c r="E68" s="18">
        <f>LARGE('datemar &amp; datesep kaf'!$C$5:$C$94,'datemar &amp; datesep kaf rank'!$A68)</f>
        <v>323.26808705099995</v>
      </c>
      <c r="F68" s="5" t="str">
        <f>VLOOKUP(G68,'datemar &amp; datesep kaf'!$D$5:$O$94,12,FALSE)</f>
        <v>1961-62</v>
      </c>
      <c r="G68" s="18">
        <f>LARGE('datemar &amp; datesep kaf'!$D$5:$D$94,'datemar &amp; datesep kaf rank'!$A68)</f>
        <v>217.54908275100001</v>
      </c>
      <c r="H68" s="5" t="str">
        <f>VLOOKUP(I68,'datemar &amp; datesep kaf'!$E$5:$O$94,11,FALSE)</f>
        <v>2017-18</v>
      </c>
      <c r="I68" s="18">
        <f>LARGE('datemar &amp; datesep kaf'!$E$5:$E$94,'datemar &amp; datesep kaf rank'!$A68)</f>
        <v>160.635365877</v>
      </c>
      <c r="J68" s="5" t="str">
        <f>VLOOKUP(K68,'datemar &amp; datesep kaf'!$F$5:$O$94,10,FALSE)</f>
        <v>1961-62</v>
      </c>
      <c r="K68" s="18">
        <f>LARGE('datemar &amp; datesep kaf'!$F$5:$F$94,'datemar &amp; datesep kaf rank'!$A68)</f>
        <v>105.59007868499999</v>
      </c>
      <c r="L68" s="5" t="str">
        <f>VLOOKUP(M68,'datemar &amp; datesep kaf'!$G$5:$O$94,9,FALSE)</f>
        <v>1947-48</v>
      </c>
      <c r="M68" s="18">
        <f>LARGE('datemar &amp; datesep kaf'!$G$5:$G$94,'datemar &amp; datesep kaf rank'!$A68)</f>
        <v>65.640989273999992</v>
      </c>
      <c r="N68" s="5" t="str">
        <f>VLOOKUP(O68,'datemar &amp; datesep kaf'!$H$5:$O$94,8,FALSE)</f>
        <v>1956-57</v>
      </c>
      <c r="O68" s="18">
        <f>LARGE('datemar &amp; datesep kaf'!$H$5:$H$94,'datemar &amp; datesep kaf rank'!$A68)</f>
        <v>34.986444968999997</v>
      </c>
      <c r="P68" s="5" t="str">
        <f>VLOOKUP(Q68,'datemar &amp; datesep kaf'!$I$5:$O$94,7,FALSE)</f>
        <v>2007-08</v>
      </c>
      <c r="Q68" s="18">
        <f>LARGE('datemar &amp; datesep kaf'!$I$5:$I$94,'datemar &amp; datesep kaf rank'!$A68)</f>
        <v>2110.4865324269999</v>
      </c>
      <c r="R68" s="5" t="str">
        <f>VLOOKUP(S68,'datemar &amp; datesep kaf'!$J$5:$O$94,6,FALSE)</f>
        <v>1983-84</v>
      </c>
      <c r="S68" s="18">
        <f>LARGE('datemar &amp; datesep kaf'!$J$5:$J$94,'datemar &amp; datesep kaf rank'!$A68)</f>
        <v>1974.3787689360001</v>
      </c>
      <c r="T68" s="5" t="str">
        <f>VLOOKUP(U68,'datemar &amp; datesep kaf'!$K$5:$O$94,5,FALSE)</f>
        <v>1933-34</v>
      </c>
      <c r="U68" s="18">
        <f>LARGE('datemar &amp; datesep kaf'!$K$5:$K$94,'datemar &amp; datesep kaf rank'!$A68)</f>
        <v>1505.7738278310001</v>
      </c>
      <c r="V68" s="5" t="str">
        <f>VLOOKUP(W68,'datemar &amp; datesep kaf'!$L$5:$O$94,4,FALSE)</f>
        <v>1947-48</v>
      </c>
      <c r="W68" s="18">
        <f>LARGE('datemar &amp; datesep kaf'!$L$5:$L$94,'datemar &amp; datesep kaf rank'!$A68)</f>
        <v>951.70508827800006</v>
      </c>
      <c r="X68" s="5" t="str">
        <f>VLOOKUP(Y68,'datemar &amp; datesep kaf'!$M$5:$O$94,3,FALSE)</f>
        <v>1968-69</v>
      </c>
      <c r="Y68" s="18">
        <f>LARGE('datemar &amp; datesep kaf'!$M$5:$M$94,'datemar &amp; datesep kaf rank'!$A68)</f>
        <v>472.45089137399998</v>
      </c>
      <c r="Z68" s="5" t="str">
        <f>VLOOKUP(AA68,'datemar &amp; datesep kaf'!$N$5:$O$94,2,FALSE)</f>
        <v>1950-51</v>
      </c>
      <c r="AA68" s="18">
        <f>LARGE('datemar &amp; datesep kaf'!$N$5:$N$94,'datemar &amp; datesep kaf rank'!$A68)</f>
        <v>160.54214274</v>
      </c>
    </row>
    <row r="69" spans="1:27" x14ac:dyDescent="0.2">
      <c r="A69" s="11">
        <v>64</v>
      </c>
      <c r="B69" s="5" t="str">
        <f>VLOOKUP(C69,'datemar &amp; datesep kaf'!$B$5:$O$94,14,FALSE)</f>
        <v>1951-52</v>
      </c>
      <c r="C69" s="18">
        <f>LARGE('datemar &amp; datesep kaf'!$B$5:$B$94,'datemar &amp; datesep kaf rank'!$A69)</f>
        <v>483.81022979100004</v>
      </c>
      <c r="D69" s="5" t="str">
        <f>VLOOKUP(E69,'datemar &amp; datesep kaf'!$C$5:$O$94,13,FALSE)</f>
        <v>1993-94</v>
      </c>
      <c r="E69" s="18">
        <f>LARGE('datemar &amp; datesep kaf'!$C$5:$C$94,'datemar &amp; datesep kaf rank'!$A69)</f>
        <v>321.01089705300001</v>
      </c>
      <c r="F69" s="5" t="str">
        <f>VLOOKUP(G69,'datemar &amp; datesep kaf'!$D$5:$O$94,12,FALSE)</f>
        <v>1984-85</v>
      </c>
      <c r="G69" s="18">
        <f>LARGE('datemar &amp; datesep kaf'!$D$5:$D$94,'datemar &amp; datesep kaf rank'!$A69)</f>
        <v>215.17883490599999</v>
      </c>
      <c r="H69" s="5" t="str">
        <f>VLOOKUP(I69,'datemar &amp; datesep kaf'!$E$5:$O$94,11,FALSE)</f>
        <v>1957-58</v>
      </c>
      <c r="I69" s="18">
        <f>LARGE('datemar &amp; datesep kaf'!$E$5:$E$94,'datemar &amp; datesep kaf rank'!$A69)</f>
        <v>153.76263886199999</v>
      </c>
      <c r="J69" s="5" t="str">
        <f>VLOOKUP(K69,'datemar &amp; datesep kaf'!$F$5:$O$94,10,FALSE)</f>
        <v>1947-48</v>
      </c>
      <c r="K69" s="18">
        <f>LARGE('datemar &amp; datesep kaf'!$F$5:$F$94,'datemar &amp; datesep kaf rank'!$A69)</f>
        <v>105.11602911600001</v>
      </c>
      <c r="L69" s="5" t="str">
        <f>VLOOKUP(M69,'datemar &amp; datesep kaf'!$G$5:$O$94,9,FALSE)</f>
        <v>1992-93</v>
      </c>
      <c r="M69" s="18">
        <f>LARGE('datemar &amp; datesep kaf'!$G$5:$G$94,'datemar &amp; datesep kaf rank'!$A69)</f>
        <v>65.62908844799999</v>
      </c>
      <c r="N69" s="5" t="str">
        <f>VLOOKUP(O69,'datemar &amp; datesep kaf'!$H$5:$O$94,8,FALSE)</f>
        <v>1958-59</v>
      </c>
      <c r="O69" s="18">
        <f>LARGE('datemar &amp; datesep kaf'!$H$5:$H$94,'datemar &amp; datesep kaf rank'!$A69)</f>
        <v>34.801982166000002</v>
      </c>
      <c r="P69" s="5" t="str">
        <f>VLOOKUP(Q69,'datemar &amp; datesep kaf'!$I$5:$O$94,7,FALSE)</f>
        <v>2003-04</v>
      </c>
      <c r="Q69" s="18">
        <f>LARGE('datemar &amp; datesep kaf'!$I$5:$I$94,'datemar &amp; datesep kaf rank'!$A69)</f>
        <v>2101.8465327509998</v>
      </c>
      <c r="R69" s="5" t="str">
        <f>VLOOKUP(S69,'datemar &amp; datesep kaf'!$J$5:$O$94,6,FALSE)</f>
        <v>2003-04</v>
      </c>
      <c r="S69" s="18">
        <f>LARGE('datemar &amp; datesep kaf'!$J$5:$J$94,'datemar &amp; datesep kaf rank'!$A69)</f>
        <v>1937.912654601</v>
      </c>
      <c r="T69" s="5" t="str">
        <f>VLOOKUP(U69,'datemar &amp; datesep kaf'!$K$5:$O$94,5,FALSE)</f>
        <v>1986-87</v>
      </c>
      <c r="U69" s="18">
        <f>LARGE('datemar &amp; datesep kaf'!$K$5:$K$94,'datemar &amp; datesep kaf rank'!$A69)</f>
        <v>1501.360604856</v>
      </c>
      <c r="V69" s="5" t="str">
        <f>VLOOKUP(W69,'datemar &amp; datesep kaf'!$L$5:$O$94,4,FALSE)</f>
        <v>2002-03</v>
      </c>
      <c r="W69" s="18">
        <f>LARGE('datemar &amp; datesep kaf'!$L$5:$L$94,'datemar &amp; datesep kaf rank'!$A69)</f>
        <v>948.65252640900007</v>
      </c>
      <c r="X69" s="5" t="str">
        <f>VLOOKUP(Y69,'datemar &amp; datesep kaf'!$M$5:$O$94,3,FALSE)</f>
        <v>1972-73</v>
      </c>
      <c r="Y69" s="18">
        <f>LARGE('datemar &amp; datesep kaf'!$M$5:$M$94,'datemar &amp; datesep kaf rank'!$A69)</f>
        <v>467.59337089500002</v>
      </c>
      <c r="Z69" s="5" t="str">
        <f>VLOOKUP(AA69,'datemar &amp; datesep kaf'!$N$5:$O$94,2,FALSE)</f>
        <v>1947-48</v>
      </c>
      <c r="AA69" s="18">
        <f>LARGE('datemar &amp; datesep kaf'!$N$5:$N$94,'datemar &amp; datesep kaf rank'!$A69)</f>
        <v>158.63801058000001</v>
      </c>
    </row>
    <row r="70" spans="1:27" x14ac:dyDescent="0.2">
      <c r="A70" s="11">
        <v>65</v>
      </c>
      <c r="B70" s="5" t="str">
        <f>VLOOKUP(C70,'datemar &amp; datesep kaf'!$B$5:$O$94,14,FALSE)</f>
        <v>1979-80</v>
      </c>
      <c r="C70" s="18">
        <f>LARGE('datemar &amp; datesep kaf'!$B$5:$B$94,'datemar &amp; datesep kaf rank'!$A70)</f>
        <v>483.26675873699998</v>
      </c>
      <c r="D70" s="5" t="str">
        <f>VLOOKUP(E70,'datemar &amp; datesep kaf'!$C$5:$O$94,13,FALSE)</f>
        <v>1956-57</v>
      </c>
      <c r="E70" s="18">
        <f>LARGE('datemar &amp; datesep kaf'!$C$5:$C$94,'datemar &amp; datesep kaf rank'!$A70)</f>
        <v>320.45155823099998</v>
      </c>
      <c r="F70" s="5" t="str">
        <f>VLOOKUP(G70,'datemar &amp; datesep kaf'!$D$5:$O$94,12,FALSE)</f>
        <v>1974-75</v>
      </c>
      <c r="G70" s="18">
        <f>LARGE('datemar &amp; datesep kaf'!$D$5:$D$94,'datemar &amp; datesep kaf rank'!$A70)</f>
        <v>214.94478532799999</v>
      </c>
      <c r="H70" s="5" t="str">
        <f>VLOOKUP(I70,'datemar &amp; datesep kaf'!$E$5:$O$94,11,FALSE)</f>
        <v>1931-32</v>
      </c>
      <c r="I70" s="18">
        <f>LARGE('datemar &amp; datesep kaf'!$E$5:$E$94,'datemar &amp; datesep kaf rank'!$A70)</f>
        <v>152.34247362599999</v>
      </c>
      <c r="J70" s="5" t="str">
        <f>VLOOKUP(K70,'datemar &amp; datesep kaf'!$F$5:$O$94,10,FALSE)</f>
        <v>1963-64</v>
      </c>
      <c r="K70" s="18">
        <f>LARGE('datemar &amp; datesep kaf'!$F$5:$F$94,'datemar &amp; datesep kaf rank'!$A70)</f>
        <v>104.961318378</v>
      </c>
      <c r="L70" s="5" t="str">
        <f>VLOOKUP(M70,'datemar &amp; datesep kaf'!$G$5:$O$94,9,FALSE)</f>
        <v>1955-56</v>
      </c>
      <c r="M70" s="18">
        <f>LARGE('datemar &amp; datesep kaf'!$G$5:$G$94,'datemar &amp; datesep kaf rank'!$A70)</f>
        <v>65.571567788999999</v>
      </c>
      <c r="N70" s="5" t="str">
        <f>VLOOKUP(O70,'datemar &amp; datesep kaf'!$H$5:$O$94,8,FALSE)</f>
        <v>1955-56</v>
      </c>
      <c r="O70" s="18">
        <f>LARGE('datemar &amp; datesep kaf'!$H$5:$H$94,'datemar &amp; datesep kaf rank'!$A70)</f>
        <v>34.740494564999999</v>
      </c>
      <c r="P70" s="5" t="str">
        <f>VLOOKUP(Q70,'datemar &amp; datesep kaf'!$I$5:$O$94,7,FALSE)</f>
        <v>1983-84</v>
      </c>
      <c r="Q70" s="18">
        <f>LARGE('datemar &amp; datesep kaf'!$I$5:$I$94,'datemar &amp; datesep kaf rank'!$A70)</f>
        <v>2076.8448807959999</v>
      </c>
      <c r="R70" s="5" t="str">
        <f>VLOOKUP(S70,'datemar &amp; datesep kaf'!$J$5:$O$94,6,FALSE)</f>
        <v>2002-03</v>
      </c>
      <c r="S70" s="18">
        <f>LARGE('datemar &amp; datesep kaf'!$J$5:$J$94,'datemar &amp; datesep kaf rank'!$A70)</f>
        <v>1932.2062085339999</v>
      </c>
      <c r="T70" s="5" t="str">
        <f>VLOOKUP(U70,'datemar &amp; datesep kaf'!$K$5:$O$94,5,FALSE)</f>
        <v>1938-39</v>
      </c>
      <c r="U70" s="18">
        <f>LARGE('datemar &amp; datesep kaf'!$K$5:$K$94,'datemar &amp; datesep kaf rank'!$A70)</f>
        <v>1495.5093654060001</v>
      </c>
      <c r="V70" s="5" t="str">
        <f>VLOOKUP(W70,'datemar &amp; datesep kaf'!$L$5:$O$94,4,FALSE)</f>
        <v>1972-73</v>
      </c>
      <c r="W70" s="18">
        <f>LARGE('datemar &amp; datesep kaf'!$L$5:$L$94,'datemar &amp; datesep kaf rank'!$A70)</f>
        <v>944.73715465499993</v>
      </c>
      <c r="X70" s="5" t="str">
        <f>VLOOKUP(Y70,'datemar &amp; datesep kaf'!$M$5:$O$94,3,FALSE)</f>
        <v>1993-94</v>
      </c>
      <c r="Y70" s="18">
        <f>LARGE('datemar &amp; datesep kaf'!$M$5:$M$94,'datemar &amp; datesep kaf rank'!$A70)</f>
        <v>467.09750314500002</v>
      </c>
      <c r="Z70" s="5" t="str">
        <f>VLOOKUP(AA70,'datemar &amp; datesep kaf'!$N$5:$O$94,2,FALSE)</f>
        <v>1982-83</v>
      </c>
      <c r="AA70" s="18">
        <f>LARGE('datemar &amp; datesep kaf'!$N$5:$N$94,'datemar &amp; datesep kaf rank'!$A70)</f>
        <v>156.01982886000002</v>
      </c>
    </row>
    <row r="71" spans="1:27" x14ac:dyDescent="0.2">
      <c r="A71" s="11">
        <v>66</v>
      </c>
      <c r="B71" s="5" t="str">
        <f>VLOOKUP(C71,'datemar &amp; datesep kaf'!$B$5:$O$94,14,FALSE)</f>
        <v>1961-62</v>
      </c>
      <c r="C71" s="18">
        <f>LARGE('datemar &amp; datesep kaf'!$B$5:$B$94,'datemar &amp; datesep kaf rank'!$A71)</f>
        <v>478.883287827</v>
      </c>
      <c r="D71" s="5" t="str">
        <f>VLOOKUP(E71,'datemar &amp; datesep kaf'!$C$5:$O$94,13,FALSE)</f>
        <v>1957-58</v>
      </c>
      <c r="E71" s="18">
        <f>LARGE('datemar &amp; datesep kaf'!$C$5:$C$94,'datemar &amp; datesep kaf rank'!$A71)</f>
        <v>311.646930462</v>
      </c>
      <c r="F71" s="5" t="str">
        <f>VLOOKUP(G71,'datemar &amp; datesep kaf'!$D$5:$O$94,12,FALSE)</f>
        <v>2001-02</v>
      </c>
      <c r="G71" s="18">
        <f>LARGE('datemar &amp; datesep kaf'!$D$5:$D$94,'datemar &amp; datesep kaf rank'!$A71)</f>
        <v>214.84759524899999</v>
      </c>
      <c r="H71" s="5" t="str">
        <f>VLOOKUP(I71,'datemar &amp; datesep kaf'!$E$5:$O$94,11,FALSE)</f>
        <v>1984-85</v>
      </c>
      <c r="I71" s="18">
        <f>LARGE('datemar &amp; datesep kaf'!$E$5:$E$94,'datemar &amp; datesep kaf rank'!$A71)</f>
        <v>151.985448846</v>
      </c>
      <c r="J71" s="5" t="str">
        <f>VLOOKUP(K71,'datemar &amp; datesep kaf'!$F$5:$O$94,10,FALSE)</f>
        <v>1954-55</v>
      </c>
      <c r="K71" s="18">
        <f>LARGE('datemar &amp; datesep kaf'!$F$5:$F$94,'datemar &amp; datesep kaf rank'!$A71)</f>
        <v>104.56660764899999</v>
      </c>
      <c r="L71" s="5" t="str">
        <f>VLOOKUP(M71,'datemar &amp; datesep kaf'!$G$5:$O$94,9,FALSE)</f>
        <v>1945-46</v>
      </c>
      <c r="M71" s="18">
        <f>LARGE('datemar &amp; datesep kaf'!$G$5:$G$94,'datemar &amp; datesep kaf rank'!$A71)</f>
        <v>65.525947955999996</v>
      </c>
      <c r="N71" s="5" t="str">
        <f>VLOOKUP(O71,'datemar &amp; datesep kaf'!$H$5:$O$94,8,FALSE)</f>
        <v>1930-31</v>
      </c>
      <c r="O71" s="18">
        <f>LARGE('datemar &amp; datesep kaf'!$H$5:$H$94,'datemar &amp; datesep kaf rank'!$A71)</f>
        <v>34.125618555000003</v>
      </c>
      <c r="P71" s="5" t="str">
        <f>VLOOKUP(Q71,'datemar &amp; datesep kaf'!$I$5:$O$94,7,FALSE)</f>
        <v>2002-03</v>
      </c>
      <c r="Q71" s="18">
        <f>LARGE('datemar &amp; datesep kaf'!$I$5:$I$94,'datemar &amp; datesep kaf rank'!$A71)</f>
        <v>2066.5665340740002</v>
      </c>
      <c r="R71" s="5" t="str">
        <f>VLOOKUP(S71,'datemar &amp; datesep kaf'!$J$5:$O$94,6,FALSE)</f>
        <v>1974-75</v>
      </c>
      <c r="S71" s="18">
        <f>LARGE('datemar &amp; datesep kaf'!$J$5:$J$94,'datemar &amp; datesep kaf rank'!$A71)</f>
        <v>1914.8607546389999</v>
      </c>
      <c r="T71" s="5" t="str">
        <f>VLOOKUP(U71,'datemar &amp; datesep kaf'!$K$5:$O$94,5,FALSE)</f>
        <v>1935-36</v>
      </c>
      <c r="U71" s="18">
        <f>LARGE('datemar &amp; datesep kaf'!$K$5:$K$94,'datemar &amp; datesep kaf rank'!$A71)</f>
        <v>1493.942423316</v>
      </c>
      <c r="V71" s="5" t="str">
        <f>VLOOKUP(W71,'datemar &amp; datesep kaf'!$L$5:$O$94,4,FALSE)</f>
        <v>2005-06</v>
      </c>
      <c r="W71" s="18">
        <f>LARGE('datemar &amp; datesep kaf'!$L$5:$L$94,'datemar &amp; datesep kaf rank'!$A71)</f>
        <v>943.61252659799993</v>
      </c>
      <c r="X71" s="5" t="str">
        <f>VLOOKUP(Y71,'datemar &amp; datesep kaf'!$M$5:$O$94,3,FALSE)</f>
        <v>1951-52</v>
      </c>
      <c r="Y71" s="18">
        <f>LARGE('datemar &amp; datesep kaf'!$M$5:$M$94,'datemar &amp; datesep kaf rank'!$A71)</f>
        <v>465.22907346300002</v>
      </c>
      <c r="Z71" s="5" t="str">
        <f>VLOOKUP(AA71,'datemar &amp; datesep kaf'!$N$5:$O$94,2,FALSE)</f>
        <v>1956-57</v>
      </c>
      <c r="AA71" s="18">
        <f>LARGE('datemar &amp; datesep kaf'!$N$5:$N$94,'datemar &amp; datesep kaf rank'!$A71)</f>
        <v>155.84131646999998</v>
      </c>
    </row>
    <row r="72" spans="1:27" x14ac:dyDescent="0.2">
      <c r="A72" s="11">
        <v>67</v>
      </c>
      <c r="B72" s="5" t="str">
        <f>VLOOKUP(C72,'datemar &amp; datesep kaf'!$B$5:$O$94,14,FALSE)</f>
        <v>2002-03</v>
      </c>
      <c r="C72" s="18">
        <f>LARGE('datemar &amp; datesep kaf'!$B$5:$B$94,'datemar &amp; datesep kaf rank'!$A72)</f>
        <v>473.94047809499995</v>
      </c>
      <c r="D72" s="5" t="str">
        <f>VLOOKUP(E72,'datemar &amp; datesep kaf'!$C$5:$O$94,13,FALSE)</f>
        <v>2000-01</v>
      </c>
      <c r="E72" s="18">
        <f>LARGE('datemar &amp; datesep kaf'!$C$5:$C$94,'datemar &amp; datesep kaf rank'!$A72)</f>
        <v>310.38345943500002</v>
      </c>
      <c r="F72" s="5" t="str">
        <f>VLOOKUP(G72,'datemar &amp; datesep kaf'!$D$5:$O$94,12,FALSE)</f>
        <v>1955-56</v>
      </c>
      <c r="G72" s="18">
        <f>LARGE('datemar &amp; datesep kaf'!$D$5:$D$94,'datemar &amp; datesep kaf rank'!$A72)</f>
        <v>214.345777086</v>
      </c>
      <c r="H72" s="5" t="str">
        <f>VLOOKUP(I72,'datemar &amp; datesep kaf'!$E$5:$O$94,11,FALSE)</f>
        <v>1961-62</v>
      </c>
      <c r="I72" s="18">
        <f>LARGE('datemar &amp; datesep kaf'!$E$5:$E$94,'datemar &amp; datesep kaf rank'!$A72)</f>
        <v>149.00032499100001</v>
      </c>
      <c r="J72" s="5" t="str">
        <f>VLOOKUP(K72,'datemar &amp; datesep kaf'!$F$5:$O$94,10,FALSE)</f>
        <v>2002-03</v>
      </c>
      <c r="K72" s="18">
        <f>LARGE('datemar &amp; datesep kaf'!$F$5:$F$94,'datemar &amp; datesep kaf rank'!$A72)</f>
        <v>103.217847369</v>
      </c>
      <c r="L72" s="5" t="str">
        <f>VLOOKUP(M72,'datemar &amp; datesep kaf'!$G$5:$O$94,9,FALSE)</f>
        <v>1951-52</v>
      </c>
      <c r="M72" s="18">
        <f>LARGE('datemar &amp; datesep kaf'!$G$5:$G$94,'datemar &amp; datesep kaf rank'!$A72)</f>
        <v>64.796030627999997</v>
      </c>
      <c r="N72" s="5" t="str">
        <f>VLOOKUP(O72,'datemar &amp; datesep kaf'!$H$5:$O$94,8,FALSE)</f>
        <v>1930-31</v>
      </c>
      <c r="O72" s="18">
        <f>LARGE('datemar &amp; datesep kaf'!$H$5:$H$94,'datemar &amp; datesep kaf rank'!$A72)</f>
        <v>34.125618555000003</v>
      </c>
      <c r="P72" s="5" t="str">
        <f>VLOOKUP(Q72,'datemar &amp; datesep kaf'!$I$5:$O$94,7,FALSE)</f>
        <v>2014-15</v>
      </c>
      <c r="Q72" s="18">
        <f>LARGE('datemar &amp; datesep kaf'!$I$5:$I$94,'datemar &amp; datesep kaf rank'!$A72)</f>
        <v>2011.5847179540001</v>
      </c>
      <c r="R72" s="5" t="str">
        <f>VLOOKUP(S72,'datemar &amp; datesep kaf'!$J$5:$O$94,6,FALSE)</f>
        <v>1988-89</v>
      </c>
      <c r="S72" s="18">
        <f>LARGE('datemar &amp; datesep kaf'!$J$5:$J$94,'datemar &amp; datesep kaf rank'!$A72)</f>
        <v>1884.5096813970001</v>
      </c>
      <c r="T72" s="5" t="str">
        <f>VLOOKUP(U72,'datemar &amp; datesep kaf'!$K$5:$O$94,5,FALSE)</f>
        <v>1936-37</v>
      </c>
      <c r="U72" s="18">
        <f>LARGE('datemar &amp; datesep kaf'!$K$5:$K$94,'datemar &amp; datesep kaf rank'!$A72)</f>
        <v>1489.7354813250001</v>
      </c>
      <c r="V72" s="5" t="str">
        <f>VLOOKUP(W72,'datemar &amp; datesep kaf'!$L$5:$O$94,4,FALSE)</f>
        <v>1940-41</v>
      </c>
      <c r="W72" s="18">
        <f>LARGE('datemar &amp; datesep kaf'!$L$5:$L$94,'datemar &amp; datesep kaf rank'!$A72)</f>
        <v>937.86244416900001</v>
      </c>
      <c r="X72" s="5" t="str">
        <f>VLOOKUP(Y72,'datemar &amp; datesep kaf'!$M$5:$O$94,3,FALSE)</f>
        <v>1942-43</v>
      </c>
      <c r="Y72" s="18">
        <f>LARGE('datemar &amp; datesep kaf'!$M$5:$M$94,'datemar &amp; datesep kaf rank'!$A72)</f>
        <v>463.42213138199998</v>
      </c>
      <c r="Z72" s="5" t="str">
        <f>VLOOKUP(AA72,'datemar &amp; datesep kaf'!$N$5:$O$94,2,FALSE)</f>
        <v>1956-57</v>
      </c>
      <c r="AA72" s="18">
        <f>LARGE('datemar &amp; datesep kaf'!$N$5:$N$94,'datemar &amp; datesep kaf rank'!$A72)</f>
        <v>155.84131646999998</v>
      </c>
    </row>
    <row r="73" spans="1:27" x14ac:dyDescent="0.2">
      <c r="A73" s="11">
        <v>68</v>
      </c>
      <c r="B73" s="5" t="str">
        <f>VLOOKUP(C73,'datemar &amp; datesep kaf'!$B$5:$O$94,14,FALSE)</f>
        <v>1987-88</v>
      </c>
      <c r="C73" s="18">
        <f>LARGE('datemar &amp; datesep kaf'!$B$5:$B$94,'datemar &amp; datesep kaf rank'!$A73)</f>
        <v>471.77452776299998</v>
      </c>
      <c r="D73" s="5" t="str">
        <f>VLOOKUP(E73,'datemar &amp; datesep kaf'!$C$5:$O$94,13,FALSE)</f>
        <v>1977-78</v>
      </c>
      <c r="E73" s="18">
        <f>LARGE('datemar &amp; datesep kaf'!$C$5:$C$94,'datemar &amp; datesep kaf rank'!$A73)</f>
        <v>307.31899673999999</v>
      </c>
      <c r="F73" s="5" t="str">
        <f>VLOOKUP(G73,'datemar &amp; datesep kaf'!$D$5:$O$94,12,FALSE)</f>
        <v>1944-45</v>
      </c>
      <c r="G73" s="18">
        <f>LARGE('datemar &amp; datesep kaf'!$D$5:$D$94,'datemar &amp; datesep kaf rank'!$A73)</f>
        <v>213.61784322899999</v>
      </c>
      <c r="H73" s="5" t="str">
        <f>VLOOKUP(I73,'datemar &amp; datesep kaf'!$E$5:$O$94,11,FALSE)</f>
        <v>1976-77</v>
      </c>
      <c r="I73" s="18">
        <f>LARGE('datemar &amp; datesep kaf'!$E$5:$E$94,'datemar &amp; datesep kaf rank'!$A73)</f>
        <v>148.93090350599999</v>
      </c>
      <c r="J73" s="5" t="str">
        <f>VLOOKUP(K73,'datemar &amp; datesep kaf'!$F$5:$O$94,10,FALSE)</f>
        <v>1952-53</v>
      </c>
      <c r="K73" s="18">
        <f>LARGE('datemar &amp; datesep kaf'!$F$5:$F$94,'datemar &amp; datesep kaf rank'!$A73)</f>
        <v>102.98181432</v>
      </c>
      <c r="L73" s="5" t="str">
        <f>VLOOKUP(M73,'datemar &amp; datesep kaf'!$G$5:$O$94,9,FALSE)</f>
        <v>1952-53</v>
      </c>
      <c r="M73" s="18">
        <f>LARGE('datemar &amp; datesep kaf'!$G$5:$G$94,'datemar &amp; datesep kaf rank'!$A73)</f>
        <v>63.752724882000003</v>
      </c>
      <c r="N73" s="5" t="str">
        <f>VLOOKUP(O73,'datemar &amp; datesep kaf'!$H$5:$O$94,8,FALSE)</f>
        <v>1952-53</v>
      </c>
      <c r="O73" s="18">
        <f>LARGE('datemar &amp; datesep kaf'!$H$5:$H$94,'datemar &amp; datesep kaf rank'!$A73)</f>
        <v>33.818180549999994</v>
      </c>
      <c r="P73" s="5" t="str">
        <f>VLOOKUP(Q73,'datemar &amp; datesep kaf'!$I$5:$O$94,7,FALSE)</f>
        <v>2004-05</v>
      </c>
      <c r="Q73" s="18">
        <f>LARGE('datemar &amp; datesep kaf'!$I$5:$I$94,'datemar &amp; datesep kaf rank'!$A73)</f>
        <v>1995.5979416939999</v>
      </c>
      <c r="R73" s="5" t="str">
        <f>VLOOKUP(S73,'datemar &amp; datesep kaf'!$J$5:$O$94,6,FALSE)</f>
        <v>2014-15</v>
      </c>
      <c r="S73" s="18">
        <f>LARGE('datemar &amp; datesep kaf'!$J$5:$J$94,'datemar &amp; datesep kaf rank'!$A73)</f>
        <v>1880.973152604</v>
      </c>
      <c r="T73" s="5" t="str">
        <f>VLOOKUP(U73,'datemar &amp; datesep kaf'!$K$5:$O$94,5,FALSE)</f>
        <v>1978-79</v>
      </c>
      <c r="U73" s="18">
        <f>LARGE('datemar &amp; datesep kaf'!$K$5:$K$94,'datemar &amp; datesep kaf rank'!$A73)</f>
        <v>1489.0372995329999</v>
      </c>
      <c r="V73" s="5" t="str">
        <f>VLOOKUP(W73,'datemar &amp; datesep kaf'!$L$5:$O$94,4,FALSE)</f>
        <v>2008-09</v>
      </c>
      <c r="W73" s="18">
        <f>LARGE('datemar &amp; datesep kaf'!$L$5:$L$94,'datemar &amp; datesep kaf rank'!$A73)</f>
        <v>933.66541953299998</v>
      </c>
      <c r="X73" s="5" t="str">
        <f>VLOOKUP(Y73,'datemar &amp; datesep kaf'!$M$5:$O$94,3,FALSE)</f>
        <v>1946-47</v>
      </c>
      <c r="Y73" s="18">
        <f>LARGE('datemar &amp; datesep kaf'!$M$5:$M$94,'datemar &amp; datesep kaf rank'!$A73)</f>
        <v>463.23171816599995</v>
      </c>
      <c r="Z73" s="5" t="str">
        <f>VLOOKUP(AA73,'datemar &amp; datesep kaf'!$N$5:$O$94,2,FALSE)</f>
        <v>1972-73</v>
      </c>
      <c r="AA73" s="18">
        <f>LARGE('datemar &amp; datesep kaf'!$N$5:$N$94,'datemar &amp; datesep kaf rank'!$A73)</f>
        <v>155.54379581999999</v>
      </c>
    </row>
    <row r="74" spans="1:27" x14ac:dyDescent="0.2">
      <c r="A74" s="11">
        <v>69</v>
      </c>
      <c r="B74" s="5" t="str">
        <f>VLOOKUP(C74,'datemar &amp; datesep kaf'!$B$5:$O$94,14,FALSE)</f>
        <v>1977-78</v>
      </c>
      <c r="C74" s="18">
        <f>LARGE('datemar &amp; datesep kaf'!$B$5:$B$94,'datemar &amp; datesep kaf rank'!$A74)</f>
        <v>469.76527163999998</v>
      </c>
      <c r="D74" s="5" t="str">
        <f>VLOOKUP(E74,'datemar &amp; datesep kaf'!$C$5:$O$94,13,FALSE)</f>
        <v>1984-85</v>
      </c>
      <c r="E74" s="18">
        <f>LARGE('datemar &amp; datesep kaf'!$C$5:$C$94,'datemar &amp; datesep kaf rank'!$A74)</f>
        <v>301.814864715</v>
      </c>
      <c r="F74" s="5" t="str">
        <f>VLOOKUP(G74,'datemar &amp; datesep kaf'!$D$5:$O$94,12,FALSE)</f>
        <v>1957-58</v>
      </c>
      <c r="G74" s="18">
        <f>LARGE('datemar &amp; datesep kaf'!$D$5:$D$94,'datemar &amp; datesep kaf rank'!$A74)</f>
        <v>205.88825674200001</v>
      </c>
      <c r="H74" s="5" t="str">
        <f>VLOOKUP(I74,'datemar &amp; datesep kaf'!$E$5:$O$94,11,FALSE)</f>
        <v>1946-47</v>
      </c>
      <c r="I74" s="18">
        <f>LARGE('datemar &amp; datesep kaf'!$E$5:$E$94,'datemar &amp; datesep kaf rank'!$A74)</f>
        <v>147.722969667</v>
      </c>
      <c r="J74" s="5" t="str">
        <f>VLOOKUP(K74,'datemar &amp; datesep kaf'!$F$5:$O$94,10,FALSE)</f>
        <v>1976-77</v>
      </c>
      <c r="K74" s="18">
        <f>LARGE('datemar &amp; datesep kaf'!$F$5:$F$94,'datemar &amp; datesep kaf rank'!$A74)</f>
        <v>101.89288874100001</v>
      </c>
      <c r="L74" s="5" t="str">
        <f>VLOOKUP(M74,'datemar &amp; datesep kaf'!$G$5:$O$94,9,FALSE)</f>
        <v>1979-80</v>
      </c>
      <c r="M74" s="18">
        <f>LARGE('datemar &amp; datesep kaf'!$G$5:$G$94,'datemar &amp; datesep kaf rank'!$A74)</f>
        <v>63.346113326999998</v>
      </c>
      <c r="N74" s="5" t="str">
        <f>VLOOKUP(O74,'datemar &amp; datesep kaf'!$H$5:$O$94,8,FALSE)</f>
        <v>2001-02</v>
      </c>
      <c r="O74" s="18">
        <f>LARGE('datemar &amp; datesep kaf'!$H$5:$H$94,'datemar &amp; datesep kaf rank'!$A74)</f>
        <v>33.633717747000006</v>
      </c>
      <c r="P74" s="5" t="str">
        <f>VLOOKUP(Q74,'datemar &amp; datesep kaf'!$I$5:$O$94,7,FALSE)</f>
        <v>1988-89</v>
      </c>
      <c r="Q74" s="18">
        <f>LARGE('datemar &amp; datesep kaf'!$I$5:$I$94,'datemar &amp; datesep kaf rank'!$A74)</f>
        <v>1994.6518260270002</v>
      </c>
      <c r="R74" s="5" t="str">
        <f>VLOOKUP(S74,'datemar &amp; datesep kaf'!$J$5:$O$94,6,FALSE)</f>
        <v>1969-70</v>
      </c>
      <c r="S74" s="18">
        <f>LARGE('datemar &amp; datesep kaf'!$J$5:$J$94,'datemar &amp; datesep kaf rank'!$A74)</f>
        <v>1854.0614180759999</v>
      </c>
      <c r="T74" s="5" t="str">
        <f>VLOOKUP(U74,'datemar &amp; datesep kaf'!$K$5:$O$94,5,FALSE)</f>
        <v>1993-94</v>
      </c>
      <c r="U74" s="18">
        <f>LARGE('datemar &amp; datesep kaf'!$K$5:$K$94,'datemar &amp; datesep kaf rank'!$A74)</f>
        <v>1487.6964731369999</v>
      </c>
      <c r="V74" s="5" t="str">
        <f>VLOOKUP(W74,'datemar &amp; datesep kaf'!$L$5:$O$94,4,FALSE)</f>
        <v>1935-36</v>
      </c>
      <c r="W74" s="18">
        <f>LARGE('datemar &amp; datesep kaf'!$L$5:$L$94,'datemar &amp; datesep kaf rank'!$A74)</f>
        <v>897.83004897600006</v>
      </c>
      <c r="X74" s="5" t="str">
        <f>VLOOKUP(Y74,'datemar &amp; datesep kaf'!$M$5:$O$94,3,FALSE)</f>
        <v>1937-38</v>
      </c>
      <c r="Y74" s="18">
        <f>LARGE('datemar &amp; datesep kaf'!$M$5:$M$94,'datemar &amp; datesep kaf rank'!$A74)</f>
        <v>461.321635593</v>
      </c>
      <c r="Z74" s="5" t="str">
        <f>VLOOKUP(AA74,'datemar &amp; datesep kaf'!$N$5:$O$94,2,FALSE)</f>
        <v>1971-72</v>
      </c>
      <c r="AA74" s="18">
        <f>LARGE('datemar &amp; datesep kaf'!$N$5:$N$94,'datemar &amp; datesep kaf rank'!$A74)</f>
        <v>154.88925039</v>
      </c>
    </row>
    <row r="75" spans="1:27" x14ac:dyDescent="0.2">
      <c r="A75" s="11">
        <v>70</v>
      </c>
      <c r="B75" s="5" t="str">
        <f>VLOOKUP(C75,'datemar &amp; datesep kaf'!$B$5:$O$94,14,FALSE)</f>
        <v>1935-36</v>
      </c>
      <c r="C75" s="18">
        <f>LARGE('datemar &amp; datesep kaf'!$B$5:$B$94,'datemar &amp; datesep kaf rank'!$A75)</f>
        <v>469.299155955</v>
      </c>
      <c r="D75" s="5" t="str">
        <f>VLOOKUP(E75,'datemar &amp; datesep kaf'!$C$5:$O$94,13,FALSE)</f>
        <v>2017-18</v>
      </c>
      <c r="E75" s="18">
        <f>LARGE('datemar &amp; datesep kaf'!$C$5:$C$94,'datemar &amp; datesep kaf rank'!$A75)</f>
        <v>299.250236712</v>
      </c>
      <c r="F75" s="5" t="str">
        <f>VLOOKUP(G75,'datemar &amp; datesep kaf'!$D$5:$O$94,12,FALSE)</f>
        <v>1992-93</v>
      </c>
      <c r="G75" s="18">
        <f>LARGE('datemar &amp; datesep kaf'!$D$5:$D$94,'datemar &amp; datesep kaf rank'!$A75)</f>
        <v>205.588752621</v>
      </c>
      <c r="H75" s="5" t="str">
        <f>VLOOKUP(I75,'datemar &amp; datesep kaf'!$E$5:$O$94,11,FALSE)</f>
        <v>2001-02</v>
      </c>
      <c r="I75" s="18">
        <f>LARGE('datemar &amp; datesep kaf'!$E$5:$E$94,'datemar &amp; datesep kaf rank'!$A75)</f>
        <v>144.75173010899999</v>
      </c>
      <c r="J75" s="5" t="str">
        <f>VLOOKUP(K75,'datemar &amp; datesep kaf'!$F$5:$O$94,10,FALSE)</f>
        <v>1979-80</v>
      </c>
      <c r="K75" s="18">
        <f>LARGE('datemar &amp; datesep kaf'!$F$5:$F$94,'datemar &amp; datesep kaf rank'!$A75)</f>
        <v>101.468425947</v>
      </c>
      <c r="L75" s="5" t="str">
        <f>VLOOKUP(M75,'datemar &amp; datesep kaf'!$G$5:$O$94,9,FALSE)</f>
        <v>1963-64</v>
      </c>
      <c r="M75" s="18">
        <f>LARGE('datemar &amp; datesep kaf'!$G$5:$G$94,'datemar &amp; datesep kaf rank'!$A75)</f>
        <v>63.211237298999997</v>
      </c>
      <c r="N75" s="5" t="str">
        <f>VLOOKUP(O75,'datemar &amp; datesep kaf'!$H$5:$O$94,8,FALSE)</f>
        <v>1934-35</v>
      </c>
      <c r="O75" s="18">
        <f>LARGE('datemar &amp; datesep kaf'!$H$5:$H$94,'datemar &amp; datesep kaf rank'!$A75)</f>
        <v>33.572230146000003</v>
      </c>
      <c r="P75" s="5" t="str">
        <f>VLOOKUP(Q75,'datemar &amp; datesep kaf'!$I$5:$O$94,7,FALSE)</f>
        <v>1991-92</v>
      </c>
      <c r="Q75" s="18">
        <f>LARGE('datemar &amp; datesep kaf'!$I$5:$I$94,'datemar &amp; datesep kaf rank'!$A75)</f>
        <v>1981.0333141409999</v>
      </c>
      <c r="R75" s="5" t="str">
        <f>VLOOKUP(S75,'datemar &amp; datesep kaf'!$J$5:$O$94,6,FALSE)</f>
        <v>1941-42</v>
      </c>
      <c r="S75" s="18">
        <f>LARGE('datemar &amp; datesep kaf'!$J$5:$J$94,'datemar &amp; datesep kaf rank'!$A75)</f>
        <v>1850.0667074819999</v>
      </c>
      <c r="T75" s="5" t="str">
        <f>VLOOKUP(U75,'datemar &amp; datesep kaf'!$K$5:$O$94,5,FALSE)</f>
        <v>1956-57</v>
      </c>
      <c r="U75" s="18">
        <f>LARGE('datemar &amp; datesep kaf'!$K$5:$K$94,'datemar &amp; datesep kaf rank'!$A75)</f>
        <v>1461.2944906560001</v>
      </c>
      <c r="V75" s="5" t="str">
        <f>VLOOKUP(W75,'datemar &amp; datesep kaf'!$L$5:$O$94,4,FALSE)</f>
        <v>1969-70</v>
      </c>
      <c r="W75" s="18">
        <f>LARGE('datemar &amp; datesep kaf'!$L$5:$L$94,'datemar &amp; datesep kaf rank'!$A75)</f>
        <v>891.354016161</v>
      </c>
      <c r="X75" s="5" t="str">
        <f>VLOOKUP(Y75,'datemar &amp; datesep kaf'!$M$5:$O$94,3,FALSE)</f>
        <v>1987-88</v>
      </c>
      <c r="Y75" s="18">
        <f>LARGE('datemar &amp; datesep kaf'!$M$5:$M$94,'datemar &amp; datesep kaf rank'!$A75)</f>
        <v>460.30808191200003</v>
      </c>
      <c r="Z75" s="5" t="str">
        <f>VLOOKUP(AA75,'datemar &amp; datesep kaf'!$N$5:$O$94,2,FALSE)</f>
        <v>2007-08</v>
      </c>
      <c r="AA75" s="18">
        <f>LARGE('datemar &amp; datesep kaf'!$N$5:$N$94,'datemar &amp; datesep kaf rank'!$A75)</f>
        <v>153.52065539999998</v>
      </c>
    </row>
    <row r="76" spans="1:27" x14ac:dyDescent="0.2">
      <c r="A76" s="11">
        <v>71</v>
      </c>
      <c r="B76" s="5" t="str">
        <f>VLOOKUP(C76,'datemar &amp; datesep kaf'!$B$5:$O$94,14,FALSE)</f>
        <v>1957-58</v>
      </c>
      <c r="C76" s="18">
        <f>LARGE('datemar &amp; datesep kaf'!$B$5:$B$94,'datemar &amp; datesep kaf rank'!$A76)</f>
        <v>467.48824693199998</v>
      </c>
      <c r="D76" s="5" t="str">
        <f>VLOOKUP(E76,'datemar &amp; datesep kaf'!$C$5:$O$94,13,FALSE)</f>
        <v>1987-88</v>
      </c>
      <c r="E76" s="18">
        <f>LARGE('datemar &amp; datesep kaf'!$C$5:$C$94,'datemar &amp; datesep kaf rank'!$A76)</f>
        <v>295.88031948299999</v>
      </c>
      <c r="F76" s="5" t="str">
        <f>VLOOKUP(G76,'datemar &amp; datesep kaf'!$D$5:$O$94,12,FALSE)</f>
        <v>1949-50</v>
      </c>
      <c r="G76" s="18">
        <f>LARGE('datemar &amp; datesep kaf'!$D$5:$D$94,'datemar &amp; datesep kaf rank'!$A76)</f>
        <v>202.96065354599997</v>
      </c>
      <c r="H76" s="5" t="str">
        <f>VLOOKUP(I76,'datemar &amp; datesep kaf'!$E$5:$O$94,11,FALSE)</f>
        <v>2002-03</v>
      </c>
      <c r="I76" s="18">
        <f>LARGE('datemar &amp; datesep kaf'!$E$5:$E$94,'datemar &amp; datesep kaf rank'!$A76)</f>
        <v>143.79966402900001</v>
      </c>
      <c r="J76" s="5" t="str">
        <f>VLOOKUP(K76,'datemar &amp; datesep kaf'!$F$5:$O$94,10,FALSE)</f>
        <v>1938-39</v>
      </c>
      <c r="K76" s="18">
        <f>LARGE('datemar &amp; datesep kaf'!$F$5:$F$94,'datemar &amp; datesep kaf rank'!$A76)</f>
        <v>101.13123587699999</v>
      </c>
      <c r="L76" s="5" t="str">
        <f>VLOOKUP(M76,'datemar &amp; datesep kaf'!$G$5:$O$94,9,FALSE)</f>
        <v>2007-08</v>
      </c>
      <c r="M76" s="18">
        <f>LARGE('datemar &amp; datesep kaf'!$G$5:$G$94,'datemar &amp; datesep kaf rank'!$A76)</f>
        <v>63.197353001999993</v>
      </c>
      <c r="N76" s="5" t="str">
        <f>VLOOKUP(O76,'datemar &amp; datesep kaf'!$H$5:$O$94,8,FALSE)</f>
        <v>1961-62</v>
      </c>
      <c r="O76" s="18">
        <f>LARGE('datemar &amp; datesep kaf'!$H$5:$H$94,'datemar &amp; datesep kaf rank'!$A76)</f>
        <v>33.387767343</v>
      </c>
      <c r="P76" s="5" t="str">
        <f>VLOOKUP(Q76,'datemar &amp; datesep kaf'!$I$5:$O$94,7,FALSE)</f>
        <v>1974-75</v>
      </c>
      <c r="Q76" s="18">
        <f>LARGE('datemar &amp; datesep kaf'!$I$5:$I$94,'datemar &amp; datesep kaf rank'!$A76)</f>
        <v>1969.4260418489998</v>
      </c>
      <c r="R76" s="5" t="str">
        <f>VLOOKUP(S76,'datemar &amp; datesep kaf'!$J$5:$O$94,6,FALSE)</f>
        <v>1984-85</v>
      </c>
      <c r="S76" s="18">
        <f>LARGE('datemar &amp; datesep kaf'!$J$5:$J$94,'datemar &amp; datesep kaf rank'!$A76)</f>
        <v>1848.928195128</v>
      </c>
      <c r="T76" s="5" t="str">
        <f>VLOOKUP(U76,'datemar &amp; datesep kaf'!$K$5:$O$94,5,FALSE)</f>
        <v>2008-09</v>
      </c>
      <c r="U76" s="18">
        <f>LARGE('datemar &amp; datesep kaf'!$K$5:$K$94,'datemar &amp; datesep kaf rank'!$A76)</f>
        <v>1453.017466173</v>
      </c>
      <c r="V76" s="5" t="str">
        <f>VLOOKUP(W76,'datemar &amp; datesep kaf'!$L$5:$O$94,4,FALSE)</f>
        <v>1968-69</v>
      </c>
      <c r="W76" s="18">
        <f>LARGE('datemar &amp; datesep kaf'!$L$5:$L$94,'datemar &amp; datesep kaf rank'!$A76)</f>
        <v>890.87401617900002</v>
      </c>
      <c r="X76" s="5" t="str">
        <f>VLOOKUP(Y76,'datemar &amp; datesep kaf'!$M$5:$O$94,3,FALSE)</f>
        <v>2009-10</v>
      </c>
      <c r="Y76" s="18">
        <f>LARGE('datemar &amp; datesep kaf'!$M$5:$M$94,'datemar &amp; datesep kaf rank'!$A76)</f>
        <v>456.48990023700003</v>
      </c>
      <c r="Z76" s="5" t="str">
        <f>VLOOKUP(AA76,'datemar &amp; datesep kaf'!$N$5:$O$94,2,FALSE)</f>
        <v>1988-89</v>
      </c>
      <c r="AA76" s="18">
        <f>LARGE('datemar &amp; datesep kaf'!$N$5:$N$94,'datemar &amp; datesep kaf rank'!$A76)</f>
        <v>153.16363062000002</v>
      </c>
    </row>
    <row r="77" spans="1:27" x14ac:dyDescent="0.2">
      <c r="A77" s="11">
        <v>72</v>
      </c>
      <c r="B77" s="5" t="str">
        <f>VLOOKUP(C77,'datemar &amp; datesep kaf'!$B$5:$O$94,14,FALSE)</f>
        <v>2017-18</v>
      </c>
      <c r="C77" s="18">
        <f>LARGE('datemar &amp; datesep kaf'!$B$5:$B$94,'datemar &amp; datesep kaf rank'!$A77)</f>
        <v>465.62378419200002</v>
      </c>
      <c r="D77" s="5" t="str">
        <f>VLOOKUP(E77,'datemar &amp; datesep kaf'!$C$5:$O$94,13,FALSE)</f>
        <v>1938-39</v>
      </c>
      <c r="E77" s="18">
        <f>LARGE('datemar &amp; datesep kaf'!$C$5:$C$94,'datemar &amp; datesep kaf rank'!$A77)</f>
        <v>294.936187287</v>
      </c>
      <c r="F77" s="5" t="str">
        <f>VLOOKUP(G77,'datemar &amp; datesep kaf'!$D$5:$O$94,12,FALSE)</f>
        <v>2002-03</v>
      </c>
      <c r="G77" s="18">
        <f>LARGE('datemar &amp; datesep kaf'!$D$5:$D$94,'datemar &amp; datesep kaf rank'!$A77)</f>
        <v>200.864124699</v>
      </c>
      <c r="H77" s="5" t="str">
        <f>VLOOKUP(I77,'datemar &amp; datesep kaf'!$E$5:$O$94,11,FALSE)</f>
        <v>1992-93</v>
      </c>
      <c r="I77" s="18">
        <f>LARGE('datemar &amp; datesep kaf'!$E$5:$E$94,'datemar &amp; datesep kaf rank'!$A77)</f>
        <v>143.28792851100002</v>
      </c>
      <c r="J77" s="5" t="str">
        <f>VLOOKUP(K77,'datemar &amp; datesep kaf'!$F$5:$O$94,10,FALSE)</f>
        <v>1994-95</v>
      </c>
      <c r="K77" s="18">
        <f>LARGE('datemar &amp; datesep kaf'!$F$5:$F$94,'datemar &amp; datesep kaf rank'!$A77)</f>
        <v>100.43305408499999</v>
      </c>
      <c r="L77" s="5" t="str">
        <f>VLOOKUP(M77,'datemar &amp; datesep kaf'!$G$5:$O$94,9,FALSE)</f>
        <v>1942-43</v>
      </c>
      <c r="M77" s="18">
        <f>LARGE('datemar &amp; datesep kaf'!$G$5:$G$94,'datemar &amp; datesep kaf rank'!$A77)</f>
        <v>63.020824083000001</v>
      </c>
      <c r="N77" s="5" t="str">
        <f>VLOOKUP(O77,'datemar &amp; datesep kaf'!$H$5:$O$94,8,FALSE)</f>
        <v>1942-43</v>
      </c>
      <c r="O77" s="18">
        <f>LARGE('datemar &amp; datesep kaf'!$H$5:$H$94,'datemar &amp; datesep kaf rank'!$A77)</f>
        <v>33.141816938999995</v>
      </c>
      <c r="P77" s="5" t="str">
        <f>VLOOKUP(Q77,'datemar &amp; datesep kaf'!$I$5:$O$94,7,FALSE)</f>
        <v>1984-85</v>
      </c>
      <c r="Q77" s="18">
        <f>LARGE('datemar &amp; datesep kaf'!$I$5:$I$94,'datemar &amp; datesep kaf rank'!$A77)</f>
        <v>1955.5595960879998</v>
      </c>
      <c r="R77" s="5" t="str">
        <f>VLOOKUP(S77,'datemar &amp; datesep kaf'!$J$5:$O$94,6,FALSE)</f>
        <v>2004-05</v>
      </c>
      <c r="S77" s="18">
        <f>LARGE('datemar &amp; datesep kaf'!$J$5:$J$94,'datemar &amp; datesep kaf rank'!$A77)</f>
        <v>1833.925220484</v>
      </c>
      <c r="T77" s="5" t="str">
        <f>VLOOKUP(U77,'datemar &amp; datesep kaf'!$K$5:$O$94,5,FALSE)</f>
        <v>1940-41</v>
      </c>
      <c r="U77" s="18">
        <f>LARGE('datemar &amp; datesep kaf'!$K$5:$K$94,'datemar &amp; datesep kaf rank'!$A77)</f>
        <v>1445.9087061089999</v>
      </c>
      <c r="V77" s="5" t="str">
        <f>VLOOKUP(W77,'datemar &amp; datesep kaf'!$L$5:$O$94,4,FALSE)</f>
        <v>2000-01</v>
      </c>
      <c r="W77" s="18">
        <f>LARGE('datemar &amp; datesep kaf'!$L$5:$L$94,'datemar &amp; datesep kaf rank'!$A77)</f>
        <v>889.11864434400002</v>
      </c>
      <c r="X77" s="5" t="str">
        <f>VLOOKUP(Y77,'datemar &amp; datesep kaf'!$M$5:$O$94,3,FALSE)</f>
        <v>2015-16</v>
      </c>
      <c r="Y77" s="18">
        <f>LARGE('datemar &amp; datesep kaf'!$M$5:$M$94,'datemar &amp; datesep kaf rank'!$A77)</f>
        <v>448.32593360099997</v>
      </c>
      <c r="Z77" s="5" t="str">
        <f>VLOOKUP(AA77,'datemar &amp; datesep kaf'!$N$5:$O$94,2,FALSE)</f>
        <v>1987-88</v>
      </c>
      <c r="AA77" s="18">
        <f>LARGE('datemar &amp; datesep kaf'!$N$5:$N$94,'datemar &amp; datesep kaf rank'!$A77)</f>
        <v>152.74710170999998</v>
      </c>
    </row>
    <row r="78" spans="1:27" x14ac:dyDescent="0.2">
      <c r="A78" s="11">
        <v>73</v>
      </c>
      <c r="B78" s="5" t="str">
        <f>VLOOKUP(C78,'datemar &amp; datesep kaf'!$B$5:$O$94,14,FALSE)</f>
        <v>1974-75</v>
      </c>
      <c r="C78" s="18">
        <f>LARGE('datemar &amp; datesep kaf'!$B$5:$B$94,'datemar &amp; datesep kaf rank'!$A78)</f>
        <v>465.45320568599999</v>
      </c>
      <c r="D78" s="5" t="str">
        <f>VLOOKUP(E78,'datemar &amp; datesep kaf'!$C$5:$O$94,13,FALSE)</f>
        <v>1979-80</v>
      </c>
      <c r="E78" s="18">
        <f>LARGE('datemar &amp; datesep kaf'!$C$5:$C$94,'datemar &amp; datesep kaf rank'!$A78)</f>
        <v>290.35436927700005</v>
      </c>
      <c r="F78" s="5" t="str">
        <f>VLOOKUP(G78,'datemar &amp; datesep kaf'!$D$5:$O$94,12,FALSE)</f>
        <v>1931-32</v>
      </c>
      <c r="G78" s="18">
        <f>LARGE('datemar &amp; datesep kaf'!$D$5:$D$94,'datemar &amp; datesep kaf rank'!$A78)</f>
        <v>200.77883544600002</v>
      </c>
      <c r="H78" s="5" t="str">
        <f>VLOOKUP(I78,'datemar &amp; datesep kaf'!$E$5:$O$94,11,FALSE)</f>
        <v>1951-52</v>
      </c>
      <c r="I78" s="18">
        <f>LARGE('datemar &amp; datesep kaf'!$E$5:$E$94,'datemar &amp; datesep kaf rank'!$A78)</f>
        <v>143.0082591</v>
      </c>
      <c r="J78" s="5" t="str">
        <f>VLOOKUP(K78,'datemar &amp; datesep kaf'!$F$5:$O$94,10,FALSE)</f>
        <v>1951-52</v>
      </c>
      <c r="K78" s="18">
        <f>LARGE('datemar &amp; datesep kaf'!$F$5:$F$94,'datemar &amp; datesep kaf rank'!$A78)</f>
        <v>98.491235975999999</v>
      </c>
      <c r="L78" s="5" t="str">
        <f>VLOOKUP(M78,'datemar &amp; datesep kaf'!$G$5:$O$94,9,FALSE)</f>
        <v>2008-09</v>
      </c>
      <c r="M78" s="18">
        <f>LARGE('datemar &amp; datesep kaf'!$G$5:$G$94,'datemar &amp; datesep kaf rank'!$A78)</f>
        <v>62.677683599999995</v>
      </c>
      <c r="N78" s="5" t="str">
        <f>VLOOKUP(O78,'datemar &amp; datesep kaf'!$H$5:$O$94,8,FALSE)</f>
        <v>1963-64</v>
      </c>
      <c r="O78" s="18">
        <f>LARGE('datemar &amp; datesep kaf'!$H$5:$H$94,'datemar &amp; datesep kaf rank'!$A78)</f>
        <v>32.035040121000002</v>
      </c>
      <c r="P78" s="5" t="str">
        <f>VLOOKUP(Q78,'datemar &amp; datesep kaf'!$I$5:$O$94,7,FALSE)</f>
        <v>1941-42</v>
      </c>
      <c r="Q78" s="18">
        <f>LARGE('datemar &amp; datesep kaf'!$I$5:$I$94,'datemar &amp; datesep kaf rank'!$A78)</f>
        <v>1949.3791004520001</v>
      </c>
      <c r="R78" s="5" t="str">
        <f>VLOOKUP(S78,'datemar &amp; datesep kaf'!$J$5:$O$94,6,FALSE)</f>
        <v>2015-16</v>
      </c>
      <c r="S78" s="18">
        <f>LARGE('datemar &amp; datesep kaf'!$J$5:$J$94,'datemar &amp; datesep kaf rank'!$A78)</f>
        <v>1830.194311533</v>
      </c>
      <c r="T78" s="5" t="str">
        <f>VLOOKUP(U78,'datemar &amp; datesep kaf'!$K$5:$O$94,5,FALSE)</f>
        <v>1972-73</v>
      </c>
      <c r="U78" s="18">
        <f>LARGE('datemar &amp; datesep kaf'!$K$5:$K$94,'datemar &amp; datesep kaf rank'!$A78)</f>
        <v>1439.9305245149999</v>
      </c>
      <c r="V78" s="5" t="str">
        <f>VLOOKUP(W78,'datemar &amp; datesep kaf'!$L$5:$O$94,4,FALSE)</f>
        <v>2009-10</v>
      </c>
      <c r="W78" s="18">
        <f>LARGE('datemar &amp; datesep kaf'!$L$5:$L$94,'datemar &amp; datesep kaf rank'!$A78)</f>
        <v>888.31732206000004</v>
      </c>
      <c r="X78" s="5" t="str">
        <f>VLOOKUP(Y78,'datemar &amp; datesep kaf'!$M$5:$O$94,3,FALSE)</f>
        <v>2016-17</v>
      </c>
      <c r="Y78" s="18">
        <f>LARGE('datemar &amp; datesep kaf'!$M$5:$M$94,'datemar &amp; datesep kaf rank'!$A78)</f>
        <v>443.31370238400001</v>
      </c>
      <c r="Z78" s="5" t="str">
        <f>VLOOKUP(AA78,'datemar &amp; datesep kaf'!$N$5:$O$94,2,FALSE)</f>
        <v>1941-42</v>
      </c>
      <c r="AA78" s="18">
        <f>LARGE('datemar &amp; datesep kaf'!$N$5:$N$94,'datemar &amp; datesep kaf rank'!$A78)</f>
        <v>147.51073826999999</v>
      </c>
    </row>
    <row r="79" spans="1:27" x14ac:dyDescent="0.2">
      <c r="A79" s="11">
        <v>74</v>
      </c>
      <c r="B79" s="5" t="str">
        <f>VLOOKUP(C79,'datemar &amp; datesep kaf'!$B$5:$O$94,14,FALSE)</f>
        <v>1970-71</v>
      </c>
      <c r="C79" s="18">
        <f>LARGE('datemar &amp; datesep kaf'!$B$5:$B$94,'datemar &amp; datesep kaf rank'!$A79)</f>
        <v>464.15006523900001</v>
      </c>
      <c r="D79" s="5" t="str">
        <f>VLOOKUP(E79,'datemar &amp; datesep kaf'!$C$5:$O$94,13,FALSE)</f>
        <v>2001-02</v>
      </c>
      <c r="E79" s="18">
        <f>LARGE('datemar &amp; datesep kaf'!$C$5:$C$94,'datemar &amp; datesep kaf rank'!$A79)</f>
        <v>282.11503074299998</v>
      </c>
      <c r="F79" s="5" t="str">
        <f>VLOOKUP(G79,'datemar &amp; datesep kaf'!$D$5:$O$94,12,FALSE)</f>
        <v>1979-80</v>
      </c>
      <c r="G79" s="18">
        <f>LARGE('datemar &amp; datesep kaf'!$D$5:$D$94,'datemar &amp; datesep kaf rank'!$A79)</f>
        <v>200.76693461999997</v>
      </c>
      <c r="H79" s="5" t="str">
        <f>VLOOKUP(I79,'datemar &amp; datesep kaf'!$E$5:$O$94,11,FALSE)</f>
        <v>1994-95</v>
      </c>
      <c r="I79" s="18">
        <f>LARGE('datemar &amp; datesep kaf'!$E$5:$E$94,'datemar &amp; datesep kaf rank'!$A79)</f>
        <v>142.79801117399998</v>
      </c>
      <c r="J79" s="5" t="str">
        <f>VLOOKUP(K79,'datemar &amp; datesep kaf'!$F$5:$O$94,10,FALSE)</f>
        <v>1992-93</v>
      </c>
      <c r="K79" s="18">
        <f>LARGE('datemar &amp; datesep kaf'!$F$5:$F$94,'datemar &amp; datesep kaf rank'!$A79)</f>
        <v>97.418178165</v>
      </c>
      <c r="L79" s="5" t="str">
        <f>VLOOKUP(M79,'datemar &amp; datesep kaf'!$G$5:$O$94,9,FALSE)</f>
        <v>1974-75</v>
      </c>
      <c r="M79" s="18">
        <f>LARGE('datemar &amp; datesep kaf'!$G$5:$G$94,'datemar &amp; datesep kaf rank'!$A79)</f>
        <v>61.775204294999995</v>
      </c>
      <c r="N79" s="5" t="str">
        <f>VLOOKUP(O79,'datemar &amp; datesep kaf'!$H$5:$O$94,8,FALSE)</f>
        <v>1932-33</v>
      </c>
      <c r="O79" s="18">
        <f>LARGE('datemar &amp; datesep kaf'!$H$5:$H$94,'datemar &amp; datesep kaf rank'!$A79)</f>
        <v>31.481651711999998</v>
      </c>
      <c r="P79" s="5" t="str">
        <f>VLOOKUP(Q79,'datemar &amp; datesep kaf'!$I$5:$O$94,7,FALSE)</f>
        <v>1940-41</v>
      </c>
      <c r="Q79" s="18">
        <f>LARGE('datemar &amp; datesep kaf'!$I$5:$I$94,'datemar &amp; datesep kaf rank'!$A79)</f>
        <v>1934.6795968710001</v>
      </c>
      <c r="R79" s="5" t="str">
        <f>VLOOKUP(S79,'datemar &amp; datesep kaf'!$J$5:$O$94,6,FALSE)</f>
        <v>1991-92</v>
      </c>
      <c r="S79" s="18">
        <f>LARGE('datemar &amp; datesep kaf'!$J$5:$J$94,'datemar &amp; datesep kaf rank'!$A79)</f>
        <v>1816.0283616510001</v>
      </c>
      <c r="T79" s="5" t="str">
        <f>VLOOKUP(U79,'datemar &amp; datesep kaf'!$K$5:$O$94,5,FALSE)</f>
        <v>2014-15</v>
      </c>
      <c r="U79" s="18">
        <f>LARGE('datemar &amp; datesep kaf'!$K$5:$K$94,'datemar &amp; datesep kaf rank'!$A79)</f>
        <v>1423.6283763659999</v>
      </c>
      <c r="V79" s="5" t="str">
        <f>VLOOKUP(W79,'datemar &amp; datesep kaf'!$L$5:$O$94,4,FALSE)</f>
        <v>2004-05</v>
      </c>
      <c r="W79" s="18">
        <f>LARGE('datemar &amp; datesep kaf'!$L$5:$L$94,'datemar &amp; datesep kaf rank'!$A79)</f>
        <v>888.09715677899999</v>
      </c>
      <c r="X79" s="5" t="str">
        <f>VLOOKUP(Y79,'datemar &amp; datesep kaf'!$M$5:$O$94,3,FALSE)</f>
        <v>1948-49</v>
      </c>
      <c r="Y79" s="18">
        <f>LARGE('datemar &amp; datesep kaf'!$M$5:$M$94,'datemar &amp; datesep kaf rank'!$A79)</f>
        <v>427.21783521899999</v>
      </c>
      <c r="Z79" s="5" t="str">
        <f>VLOOKUP(AA79,'datemar &amp; datesep kaf'!$N$5:$O$94,2,FALSE)</f>
        <v>1941-42</v>
      </c>
      <c r="AA79" s="18">
        <f>LARGE('datemar &amp; datesep kaf'!$N$5:$N$94,'datemar &amp; datesep kaf rank'!$A79)</f>
        <v>147.51073826999999</v>
      </c>
    </row>
    <row r="80" spans="1:27" x14ac:dyDescent="0.2">
      <c r="A80" s="11">
        <v>75</v>
      </c>
      <c r="B80" s="5" t="str">
        <f>VLOOKUP(C80,'datemar &amp; datesep kaf'!$B$5:$O$94,14,FALSE)</f>
        <v>1992-93</v>
      </c>
      <c r="C80" s="18">
        <f>LARGE('datemar &amp; datesep kaf'!$B$5:$B$94,'datemar &amp; datesep kaf rank'!$A80)</f>
        <v>460.10576786999997</v>
      </c>
      <c r="D80" s="5" t="str">
        <f>VLOOKUP(E80,'datemar &amp; datesep kaf'!$C$5:$O$94,13,FALSE)</f>
        <v>1974-75</v>
      </c>
      <c r="E80" s="18">
        <f>LARGE('datemar &amp; datesep kaf'!$C$5:$C$94,'datemar &amp; datesep kaf rank'!$A80)</f>
        <v>281.22841920600001</v>
      </c>
      <c r="F80" s="5" t="str">
        <f>VLOOKUP(G80,'datemar &amp; datesep kaf'!$D$5:$O$94,12,FALSE)</f>
        <v>1956-57</v>
      </c>
      <c r="G80" s="18">
        <f>LARGE('datemar &amp; datesep kaf'!$D$5:$D$94,'datemar &amp; datesep kaf rank'!$A80)</f>
        <v>197.41486863</v>
      </c>
      <c r="H80" s="5" t="str">
        <f>VLOOKUP(I80,'datemar &amp; datesep kaf'!$E$5:$O$94,11,FALSE)</f>
        <v>1942-43</v>
      </c>
      <c r="I80" s="18">
        <f>LARGE('datemar &amp; datesep kaf'!$E$5:$E$94,'datemar &amp; datesep kaf rank'!$A80)</f>
        <v>142.03239136800002</v>
      </c>
      <c r="J80" s="5" t="str">
        <f>VLOOKUP(K80,'datemar &amp; datesep kaf'!$F$5:$O$94,10,FALSE)</f>
        <v>1945-46</v>
      </c>
      <c r="K80" s="18">
        <f>LARGE('datemar &amp; datesep kaf'!$F$5:$F$94,'datemar &amp; datesep kaf rank'!$A80)</f>
        <v>96.515698860000001</v>
      </c>
      <c r="L80" s="5" t="str">
        <f>VLOOKUP(M80,'datemar &amp; datesep kaf'!$G$5:$O$94,9,FALSE)</f>
        <v>1938-39</v>
      </c>
      <c r="M80" s="18">
        <f>LARGE('datemar &amp; datesep kaf'!$G$5:$G$94,'datemar &amp; datesep kaf rank'!$A80)</f>
        <v>61.594708433999998</v>
      </c>
      <c r="N80" s="5" t="str">
        <f>VLOOKUP(O80,'datemar &amp; datesep kaf'!$H$5:$O$94,8,FALSE)</f>
        <v>1947-48</v>
      </c>
      <c r="O80" s="18">
        <f>LARGE('datemar &amp; datesep kaf'!$H$5:$H$94,'datemar &amp; datesep kaf rank'!$A80)</f>
        <v>31.358676510000002</v>
      </c>
      <c r="P80" s="5" t="str">
        <f>VLOOKUP(Q80,'datemar &amp; datesep kaf'!$I$5:$O$94,7,FALSE)</f>
        <v>1942-43</v>
      </c>
      <c r="Q80" s="18">
        <f>LARGE('datemar &amp; datesep kaf'!$I$5:$I$94,'datemar &amp; datesep kaf rank'!$A80)</f>
        <v>1928.9513326230001</v>
      </c>
      <c r="R80" s="5" t="str">
        <f>VLOOKUP(S80,'datemar &amp; datesep kaf'!$J$5:$O$94,6,FALSE)</f>
        <v>1978-79</v>
      </c>
      <c r="S80" s="18">
        <f>LARGE('datemar &amp; datesep kaf'!$J$5:$J$94,'datemar &amp; datesep kaf rank'!$A80)</f>
        <v>1792.417122867</v>
      </c>
      <c r="T80" s="5" t="str">
        <f>VLOOKUP(U80,'datemar &amp; datesep kaf'!$K$5:$O$94,5,FALSE)</f>
        <v>1976-77</v>
      </c>
      <c r="U80" s="18">
        <f>LARGE('datemar &amp; datesep kaf'!$K$5:$K$94,'datemar &amp; datesep kaf rank'!$A80)</f>
        <v>1415.8611039299999</v>
      </c>
      <c r="V80" s="5" t="str">
        <f>VLOOKUP(W80,'datemar &amp; datesep kaf'!$L$5:$O$94,4,FALSE)</f>
        <v>1976-77</v>
      </c>
      <c r="W80" s="18">
        <f>LARGE('datemar &amp; datesep kaf'!$L$5:$L$94,'datemar &amp; datesep kaf rank'!$A80)</f>
        <v>876.93219851999993</v>
      </c>
      <c r="X80" s="5" t="str">
        <f>VLOOKUP(Y80,'datemar &amp; datesep kaf'!$M$5:$O$94,3,FALSE)</f>
        <v>1969-70</v>
      </c>
      <c r="Y80" s="18">
        <f>LARGE('datemar &amp; datesep kaf'!$M$5:$M$94,'datemar &amp; datesep kaf rank'!$A80)</f>
        <v>426.26180219700001</v>
      </c>
      <c r="Z80" s="5" t="str">
        <f>VLOOKUP(AA80,'datemar &amp; datesep kaf'!$N$5:$O$94,2,FALSE)</f>
        <v>2017-18</v>
      </c>
      <c r="AA80" s="18">
        <f>LARGE('datemar &amp; datesep kaf'!$N$5:$N$94,'datemar &amp; datesep kaf rank'!$A80)</f>
        <v>146.49916805999999</v>
      </c>
    </row>
    <row r="81" spans="1:27" x14ac:dyDescent="0.2">
      <c r="A81" s="11">
        <v>76</v>
      </c>
      <c r="B81" s="5" t="str">
        <f>VLOOKUP(C81,'datemar &amp; datesep kaf'!$B$5:$O$94,14,FALSE)</f>
        <v>2001-02</v>
      </c>
      <c r="C81" s="18">
        <f>LARGE('datemar &amp; datesep kaf'!$B$5:$B$94,'datemar &amp; datesep kaf rank'!$A81)</f>
        <v>457.11667707300001</v>
      </c>
      <c r="D81" s="5" t="str">
        <f>VLOOKUP(E81,'datemar &amp; datesep kaf'!$C$5:$O$94,13,FALSE)</f>
        <v>2002-03</v>
      </c>
      <c r="E81" s="18">
        <f>LARGE('datemar &amp; datesep kaf'!$C$5:$C$94,'datemar &amp; datesep kaf rank'!$A81)</f>
        <v>278.70742756500005</v>
      </c>
      <c r="F81" s="5" t="str">
        <f>VLOOKUP(G81,'datemar &amp; datesep kaf'!$D$5:$O$94,12,FALSE)</f>
        <v>1951-52</v>
      </c>
      <c r="G81" s="18">
        <f>LARGE('datemar &amp; datesep kaf'!$D$5:$D$94,'datemar &amp; datesep kaf rank'!$A81)</f>
        <v>197.1570174</v>
      </c>
      <c r="H81" s="5" t="str">
        <f>VLOOKUP(I81,'datemar &amp; datesep kaf'!$E$5:$O$94,11,FALSE)</f>
        <v>1938-39</v>
      </c>
      <c r="I81" s="18">
        <f>LARGE('datemar &amp; datesep kaf'!$E$5:$E$94,'datemar &amp; datesep kaf rank'!$A81)</f>
        <v>140.606275719</v>
      </c>
      <c r="J81" s="5" t="str">
        <f>VLOOKUP(K81,'datemar &amp; datesep kaf'!$F$5:$O$94,10,FALSE)</f>
        <v>1942-43</v>
      </c>
      <c r="K81" s="18">
        <f>LARGE('datemar &amp; datesep kaf'!$F$5:$F$94,'datemar &amp; datesep kaf rank'!$A81)</f>
        <v>95.978178219</v>
      </c>
      <c r="L81" s="5" t="str">
        <f>VLOOKUP(M81,'datemar &amp; datesep kaf'!$G$5:$O$94,9,FALSE)</f>
        <v>1956-57</v>
      </c>
      <c r="M81" s="18">
        <f>LARGE('datemar &amp; datesep kaf'!$G$5:$G$94,'datemar &amp; datesep kaf rank'!$A81)</f>
        <v>60.700163013000001</v>
      </c>
      <c r="N81" s="5" t="str">
        <f>VLOOKUP(O81,'datemar &amp; datesep kaf'!$H$5:$O$94,8,FALSE)</f>
        <v>1935-36</v>
      </c>
      <c r="O81" s="18">
        <f>LARGE('datemar &amp; datesep kaf'!$H$5:$H$94,'datemar &amp; datesep kaf rank'!$A81)</f>
        <v>31.112726105999997</v>
      </c>
      <c r="P81" s="5" t="str">
        <f>VLOOKUP(Q81,'datemar &amp; datesep kaf'!$I$5:$O$94,7,FALSE)</f>
        <v>1969-70</v>
      </c>
      <c r="Q81" s="18">
        <f>LARGE('datemar &amp; datesep kaf'!$I$5:$I$94,'datemar &amp; datesep kaf rank'!$A81)</f>
        <v>1909.9953002760001</v>
      </c>
      <c r="R81" s="5" t="str">
        <f>VLOOKUP(S81,'datemar &amp; datesep kaf'!$J$5:$O$94,6,FALSE)</f>
        <v>1942-43</v>
      </c>
      <c r="S81" s="18">
        <f>LARGE('datemar &amp; datesep kaf'!$J$5:$J$94,'datemar &amp; datesep kaf rank'!$A81)</f>
        <v>1776.0852226529998</v>
      </c>
      <c r="T81" s="5" t="str">
        <f>VLOOKUP(U81,'datemar &amp; datesep kaf'!$K$5:$O$94,5,FALSE)</f>
        <v>2004-05</v>
      </c>
      <c r="U81" s="18">
        <f>LARGE('datemar &amp; datesep kaf'!$K$5:$K$94,'datemar &amp; datesep kaf rank'!$A81)</f>
        <v>1411.197963609</v>
      </c>
      <c r="V81" s="5" t="str">
        <f>VLOOKUP(W81,'datemar &amp; datesep kaf'!$L$5:$O$94,4,FALSE)</f>
        <v>1930-31</v>
      </c>
      <c r="W81" s="18">
        <f>LARGE('datemar &amp; datesep kaf'!$L$5:$L$94,'datemar &amp; datesep kaf rank'!$A81)</f>
        <v>865.26938904000008</v>
      </c>
      <c r="X81" s="5" t="str">
        <f>VLOOKUP(Y81,'datemar &amp; datesep kaf'!$M$5:$O$94,3,FALSE)</f>
        <v>1979-80</v>
      </c>
      <c r="Y81" s="18">
        <f>LARGE('datemar &amp; datesep kaf'!$M$5:$M$94,'datemar &amp; datesep kaf rank'!$A81)</f>
        <v>421.88428169999997</v>
      </c>
      <c r="Z81" s="5" t="str">
        <f>VLOOKUP(AA81,'datemar &amp; datesep kaf'!$N$5:$O$94,2,FALSE)</f>
        <v>2011-12</v>
      </c>
      <c r="AA81" s="18">
        <f>LARGE('datemar &amp; datesep kaf'!$N$5:$N$94,'datemar &amp; datesep kaf rank'!$A81)</f>
        <v>141.08429222999999</v>
      </c>
    </row>
    <row r="82" spans="1:27" x14ac:dyDescent="0.2">
      <c r="A82" s="11">
        <v>77</v>
      </c>
      <c r="B82" s="5" t="str">
        <f>VLOOKUP(C82,'datemar &amp; datesep kaf'!$B$5:$O$94,14,FALSE)</f>
        <v>1993-94</v>
      </c>
      <c r="C82" s="18">
        <f>LARGE('datemar &amp; datesep kaf'!$B$5:$B$94,'datemar &amp; datesep kaf rank'!$A82)</f>
        <v>447.63568569299997</v>
      </c>
      <c r="D82" s="5" t="str">
        <f>VLOOKUP(E82,'datemar &amp; datesep kaf'!$C$5:$O$94,13,FALSE)</f>
        <v>1942-43</v>
      </c>
      <c r="E82" s="18">
        <f>LARGE('datemar &amp; datesep kaf'!$C$5:$C$94,'datemar &amp; datesep kaf rank'!$A82)</f>
        <v>278.69751020999996</v>
      </c>
      <c r="F82" s="5" t="str">
        <f>VLOOKUP(G82,'datemar &amp; datesep kaf'!$D$5:$O$94,12,FALSE)</f>
        <v>1938-39</v>
      </c>
      <c r="G82" s="18">
        <f>LARGE('datemar &amp; datesep kaf'!$D$5:$D$94,'datemar &amp; datesep kaf rank'!$A82)</f>
        <v>194.219496849</v>
      </c>
      <c r="H82" s="5" t="str">
        <f>VLOOKUP(I82,'datemar &amp; datesep kaf'!$E$5:$O$94,11,FALSE)</f>
        <v>1949-50</v>
      </c>
      <c r="I82" s="18">
        <f>LARGE('datemar &amp; datesep kaf'!$E$5:$E$94,'datemar &amp; datesep kaf rank'!$A82)</f>
        <v>138.339168366</v>
      </c>
      <c r="J82" s="5" t="str">
        <f>VLOOKUP(K82,'datemar &amp; datesep kaf'!$F$5:$O$94,10,FALSE)</f>
        <v>2001-02</v>
      </c>
      <c r="K82" s="18">
        <f>LARGE('datemar &amp; datesep kaf'!$F$5:$F$94,'datemar &amp; datesep kaf rank'!$A82)</f>
        <v>93.717021278999994</v>
      </c>
      <c r="L82" s="5" t="str">
        <f>VLOOKUP(M82,'datemar &amp; datesep kaf'!$G$5:$O$94,9,FALSE)</f>
        <v>1932-33</v>
      </c>
      <c r="M82" s="18">
        <f>LARGE('datemar &amp; datesep kaf'!$G$5:$G$94,'datemar &amp; datesep kaf rank'!$A82)</f>
        <v>59.527931651999999</v>
      </c>
      <c r="N82" s="5" t="str">
        <f>VLOOKUP(O82,'datemar &amp; datesep kaf'!$H$5:$O$94,8,FALSE)</f>
        <v>1951-52</v>
      </c>
      <c r="O82" s="18">
        <f>LARGE('datemar &amp; datesep kaf'!$H$5:$H$94,'datemar &amp; datesep kaf rank'!$A82)</f>
        <v>30.743800500000003</v>
      </c>
      <c r="P82" s="5" t="str">
        <f>VLOOKUP(Q82,'datemar &amp; datesep kaf'!$I$5:$O$94,7,FALSE)</f>
        <v>1978-79</v>
      </c>
      <c r="Q82" s="18">
        <f>LARGE('datemar &amp; datesep kaf'!$I$5:$I$94,'datemar &amp; datesep kaf rank'!$A82)</f>
        <v>1858.7642278169999</v>
      </c>
      <c r="R82" s="5" t="str">
        <f>VLOOKUP(S82,'datemar &amp; datesep kaf'!$J$5:$O$94,6,FALSE)</f>
        <v>1972-73</v>
      </c>
      <c r="S82" s="18">
        <f>LARGE('datemar &amp; datesep kaf'!$J$5:$J$94,'datemar &amp; datesep kaf rank'!$A82)</f>
        <v>1774.238611152</v>
      </c>
      <c r="T82" s="5" t="str">
        <f>VLOOKUP(U82,'datemar &amp; datesep kaf'!$K$5:$O$94,5,FALSE)</f>
        <v>1979-80</v>
      </c>
      <c r="U82" s="18">
        <f>LARGE('datemar &amp; datesep kaf'!$K$5:$K$94,'datemar &amp; datesep kaf rank'!$A82)</f>
        <v>1407.863748858</v>
      </c>
      <c r="V82" s="5" t="str">
        <f>VLOOKUP(W82,'datemar &amp; datesep kaf'!$L$5:$O$94,4,FALSE)</f>
        <v>1979-80</v>
      </c>
      <c r="W82" s="18">
        <f>LARGE('datemar &amp; datesep kaf'!$L$5:$L$94,'datemar &amp; datesep kaf rank'!$A82)</f>
        <v>864.47203369800002</v>
      </c>
      <c r="X82" s="5" t="str">
        <f>VLOOKUP(Y82,'datemar &amp; datesep kaf'!$M$5:$O$94,3,FALSE)</f>
        <v>1986-87</v>
      </c>
      <c r="Y82" s="18">
        <f>LARGE('datemar &amp; datesep kaf'!$M$5:$M$94,'datemar &amp; datesep kaf rank'!$A82)</f>
        <v>420.43039745699997</v>
      </c>
      <c r="Z82" s="5" t="str">
        <f>VLOOKUP(AA82,'datemar &amp; datesep kaf'!$N$5:$O$94,2,FALSE)</f>
        <v>1942-43</v>
      </c>
      <c r="AA82" s="18">
        <f>LARGE('datemar &amp; datesep kaf'!$N$5:$N$94,'datemar &amp; datesep kaf rank'!$A82)</f>
        <v>138.6446229</v>
      </c>
    </row>
    <row r="83" spans="1:27" x14ac:dyDescent="0.2">
      <c r="A83" s="11">
        <v>78</v>
      </c>
      <c r="B83" s="5" t="str">
        <f>VLOOKUP(C83,'datemar &amp; datesep kaf'!$B$5:$O$94,14,FALSE)</f>
        <v>1946-47</v>
      </c>
      <c r="C83" s="18">
        <f>LARGE('datemar &amp; datesep kaf'!$B$5:$B$94,'datemar &amp; datesep kaf rank'!$A83)</f>
        <v>445.78709072099997</v>
      </c>
      <c r="D83" s="5" t="str">
        <f>VLOOKUP(E83,'datemar &amp; datesep kaf'!$C$5:$O$94,13,FALSE)</f>
        <v>1931-32</v>
      </c>
      <c r="E83" s="18">
        <f>LARGE('datemar &amp; datesep kaf'!$C$5:$C$94,'datemar &amp; datesep kaf rank'!$A83)</f>
        <v>276.40858467599998</v>
      </c>
      <c r="F83" s="5" t="str">
        <f>VLOOKUP(G83,'datemar &amp; datesep kaf'!$D$5:$O$94,12,FALSE)</f>
        <v>1942-43</v>
      </c>
      <c r="G83" s="18">
        <f>LARGE('datemar &amp; datesep kaf'!$D$5:$D$94,'datemar &amp; datesep kaf rank'!$A83)</f>
        <v>192.491893608</v>
      </c>
      <c r="H83" s="5" t="str">
        <f>VLOOKUP(I83,'datemar &amp; datesep kaf'!$E$5:$O$94,11,FALSE)</f>
        <v>1944-45</v>
      </c>
      <c r="I83" s="18">
        <f>LARGE('datemar &amp; datesep kaf'!$E$5:$E$94,'datemar &amp; datesep kaf rank'!$A83)</f>
        <v>136.32197835900001</v>
      </c>
      <c r="J83" s="5" t="str">
        <f>VLOOKUP(K83,'datemar &amp; datesep kaf'!$F$5:$O$94,10,FALSE)</f>
        <v>2000-01</v>
      </c>
      <c r="K83" s="18">
        <f>LARGE('datemar &amp; datesep kaf'!$F$5:$F$94,'datemar &amp; datesep kaf rank'!$A83)</f>
        <v>93.330244433999994</v>
      </c>
      <c r="L83" s="5" t="str">
        <f>VLOOKUP(M83,'datemar &amp; datesep kaf'!$G$5:$O$94,9,FALSE)</f>
        <v>2001-02</v>
      </c>
      <c r="M83" s="18">
        <f>LARGE('datemar &amp; datesep kaf'!$G$5:$G$94,'datemar &amp; datesep kaf rank'!$A83)</f>
        <v>58.792063911</v>
      </c>
      <c r="N83" s="5" t="str">
        <f>VLOOKUP(O83,'datemar &amp; datesep kaf'!$H$5:$O$94,8,FALSE)</f>
        <v>1951-52</v>
      </c>
      <c r="O83" s="18">
        <f>LARGE('datemar &amp; datesep kaf'!$H$5:$H$94,'datemar &amp; datesep kaf rank'!$A83)</f>
        <v>30.743800500000003</v>
      </c>
      <c r="P83" s="5" t="str">
        <f>VLOOKUP(Q83,'datemar &amp; datesep kaf'!$I$5:$O$94,7,FALSE)</f>
        <v>1972-73</v>
      </c>
      <c r="Q83" s="18">
        <f>LARGE('datemar &amp; datesep kaf'!$I$5:$I$94,'datemar &amp; datesep kaf rank'!$A83)</f>
        <v>1855.9377816419999</v>
      </c>
      <c r="R83" s="5" t="str">
        <f>VLOOKUP(S83,'datemar &amp; datesep kaf'!$J$5:$O$94,6,FALSE)</f>
        <v>1936-37</v>
      </c>
      <c r="S83" s="18">
        <f>LARGE('datemar &amp; datesep kaf'!$J$5:$J$94,'datemar &amp; datesep kaf rank'!$A83)</f>
        <v>1769.5040658750002</v>
      </c>
      <c r="T83" s="5" t="str">
        <f>VLOOKUP(U83,'datemar &amp; datesep kaf'!$K$5:$O$94,5,FALSE)</f>
        <v>2009-10</v>
      </c>
      <c r="U83" s="18">
        <f>LARGE('datemar &amp; datesep kaf'!$K$5:$K$94,'datemar &amp; datesep kaf rank'!$A83)</f>
        <v>1395.2330055299999</v>
      </c>
      <c r="V83" s="5" t="str">
        <f>VLOOKUP(W83,'datemar &amp; datesep kaf'!$L$5:$O$94,4,FALSE)</f>
        <v>1984-85</v>
      </c>
      <c r="W83" s="18">
        <f>LARGE('datemar &amp; datesep kaf'!$L$5:$L$94,'datemar &amp; datesep kaf rank'!$A83)</f>
        <v>864.11897585999998</v>
      </c>
      <c r="X83" s="5" t="str">
        <f>VLOOKUP(Y83,'datemar &amp; datesep kaf'!$M$5:$O$94,3,FALSE)</f>
        <v>2006-07</v>
      </c>
      <c r="Y83" s="18">
        <f>LARGE('datemar &amp; datesep kaf'!$M$5:$M$94,'datemar &amp; datesep kaf rank'!$A83)</f>
        <v>418.70081074500001</v>
      </c>
      <c r="Z83" s="5" t="str">
        <f>VLOOKUP(AA83,'datemar &amp; datesep kaf'!$N$5:$O$94,2,FALSE)</f>
        <v>1985-86</v>
      </c>
      <c r="AA83" s="18">
        <f>LARGE('datemar &amp; datesep kaf'!$N$5:$N$94,'datemar &amp; datesep kaf rank'!$A83)</f>
        <v>138.40660638</v>
      </c>
    </row>
    <row r="84" spans="1:27" x14ac:dyDescent="0.2">
      <c r="A84" s="11">
        <v>79</v>
      </c>
      <c r="B84" s="5" t="str">
        <f>VLOOKUP(C84,'datemar &amp; datesep kaf'!$B$5:$O$94,14,FALSE)</f>
        <v>1931-32</v>
      </c>
      <c r="C84" s="18">
        <f>LARGE('datemar &amp; datesep kaf'!$B$5:$B$94,'datemar &amp; datesep kaf rank'!$A84)</f>
        <v>438.25981827599998</v>
      </c>
      <c r="D84" s="5" t="str">
        <f>VLOOKUP(E84,'datemar &amp; datesep kaf'!$C$5:$O$94,13,FALSE)</f>
        <v>1943-44</v>
      </c>
      <c r="E84" s="18">
        <f>LARGE('datemar &amp; datesep kaf'!$C$5:$C$94,'datemar &amp; datesep kaf rank'!$A84)</f>
        <v>275.39701446600003</v>
      </c>
      <c r="F84" s="5" t="str">
        <f>VLOOKUP(G84,'datemar &amp; datesep kaf'!$D$5:$O$94,12,FALSE)</f>
        <v>1946-47</v>
      </c>
      <c r="G84" s="18">
        <f>LARGE('datemar &amp; datesep kaf'!$D$5:$D$94,'datemar &amp; datesep kaf rank'!$A84)</f>
        <v>192.29156303699997</v>
      </c>
      <c r="H84" s="5" t="str">
        <f>VLOOKUP(I84,'datemar &amp; datesep kaf'!$E$5:$O$94,11,FALSE)</f>
        <v>1952-53</v>
      </c>
      <c r="I84" s="18">
        <f>LARGE('datemar &amp; datesep kaf'!$E$5:$E$94,'datemar &amp; datesep kaf rank'!$A84)</f>
        <v>135.87768085500002</v>
      </c>
      <c r="J84" s="5" t="str">
        <f>VLOOKUP(K84,'datemar &amp; datesep kaf'!$F$5:$O$94,10,FALSE)</f>
        <v>1944-45</v>
      </c>
      <c r="K84" s="18">
        <f>LARGE('datemar &amp; datesep kaf'!$F$5:$F$94,'datemar &amp; datesep kaf rank'!$A84)</f>
        <v>92.911732052999994</v>
      </c>
      <c r="L84" s="5" t="str">
        <f>VLOOKUP(M84,'datemar &amp; datesep kaf'!$G$5:$O$94,9,FALSE)</f>
        <v>2000-01</v>
      </c>
      <c r="M84" s="18">
        <f>LARGE('datemar &amp; datesep kaf'!$G$5:$G$94,'datemar &amp; datesep kaf rank'!$A84)</f>
        <v>58.589749869000002</v>
      </c>
      <c r="N84" s="5" t="str">
        <f>VLOOKUP(O84,'datemar &amp; datesep kaf'!$H$5:$O$94,8,FALSE)</f>
        <v>1950-51</v>
      </c>
      <c r="O84" s="18">
        <f>LARGE('datemar &amp; datesep kaf'!$H$5:$H$94,'datemar &amp; datesep kaf rank'!$A84)</f>
        <v>29.821486485000001</v>
      </c>
      <c r="P84" s="5" t="str">
        <f>VLOOKUP(Q84,'datemar &amp; datesep kaf'!$I$5:$O$94,7,FALSE)</f>
        <v>2008-09</v>
      </c>
      <c r="Q84" s="18">
        <f>LARGE('datemar &amp; datesep kaf'!$I$5:$I$94,'datemar &amp; datesep kaf rank'!$A84)</f>
        <v>1826.832328188</v>
      </c>
      <c r="R84" s="5" t="str">
        <f>VLOOKUP(S84,'datemar &amp; datesep kaf'!$J$5:$O$94,6,FALSE)</f>
        <v>1940-41</v>
      </c>
      <c r="S84" s="18">
        <f>LARGE('datemar &amp; datesep kaf'!$J$5:$J$94,'datemar &amp; datesep kaf rank'!$A84)</f>
        <v>1768.841586561</v>
      </c>
      <c r="T84" s="5" t="str">
        <f>VLOOKUP(U84,'datemar &amp; datesep kaf'!$K$5:$O$94,5,FALSE)</f>
        <v>1991-92</v>
      </c>
      <c r="U84" s="18">
        <f>LARGE('datemar &amp; datesep kaf'!$K$5:$K$94,'datemar &amp; datesep kaf rank'!$A84)</f>
        <v>1387.39829508</v>
      </c>
      <c r="V84" s="5" t="str">
        <f>VLOOKUP(W84,'datemar &amp; datesep kaf'!$L$5:$O$94,4,FALSE)</f>
        <v>1986-87</v>
      </c>
      <c r="W84" s="18">
        <f>LARGE('datemar &amp; datesep kaf'!$L$5:$L$94,'datemar &amp; datesep kaf rank'!$A84)</f>
        <v>856.93087695600002</v>
      </c>
      <c r="X84" s="5" t="str">
        <f>VLOOKUP(Y84,'datemar &amp; datesep kaf'!$M$5:$O$94,3,FALSE)</f>
        <v>2005-06</v>
      </c>
      <c r="Y84" s="18">
        <f>LARGE('datemar &amp; datesep kaf'!$M$5:$M$94,'datemar &amp; datesep kaf rank'!$A84)</f>
        <v>417.77056284600002</v>
      </c>
      <c r="Z84" s="5" t="str">
        <f>VLOOKUP(AA84,'datemar &amp; datesep kaf'!$N$5:$O$94,2,FALSE)</f>
        <v>1960-61</v>
      </c>
      <c r="AA84" s="18">
        <f>LARGE('datemar &amp; datesep kaf'!$N$5:$N$94,'datemar &amp; datesep kaf rank'!$A84)</f>
        <v>137.99007746999999</v>
      </c>
    </row>
    <row r="85" spans="1:27" x14ac:dyDescent="0.2">
      <c r="A85" s="11">
        <v>80</v>
      </c>
      <c r="B85" s="5" t="str">
        <f>VLOOKUP(C85,'datemar &amp; datesep kaf'!$B$5:$O$94,14,FALSE)</f>
        <v>1942-43</v>
      </c>
      <c r="C85" s="18">
        <f>LARGE('datemar &amp; datesep kaf'!$B$5:$B$94,'datemar &amp; datesep kaf rank'!$A85)</f>
        <v>426.20824848000001</v>
      </c>
      <c r="D85" s="5" t="str">
        <f>VLOOKUP(E85,'datemar &amp; datesep kaf'!$C$5:$O$94,13,FALSE)</f>
        <v>1928-29</v>
      </c>
      <c r="E85" s="18">
        <f>LARGE('datemar &amp; datesep kaf'!$C$5:$C$94,'datemar &amp; datesep kaf rank'!$A85)</f>
        <v>273.31238644500002</v>
      </c>
      <c r="F85" s="5" t="str">
        <f>VLOOKUP(G85,'datemar &amp; datesep kaf'!$D$5:$O$94,12,FALSE)</f>
        <v>2000-01</v>
      </c>
      <c r="G85" s="18">
        <f>LARGE('datemar &amp; datesep kaf'!$D$5:$D$94,'datemar &amp; datesep kaf rank'!$A85)</f>
        <v>189.990736677</v>
      </c>
      <c r="H85" s="5" t="str">
        <f>VLOOKUP(I85,'datemar &amp; datesep kaf'!$E$5:$O$94,11,FALSE)</f>
        <v>1956-57</v>
      </c>
      <c r="I85" s="18">
        <f>LARGE('datemar &amp; datesep kaf'!$E$5:$E$94,'datemar &amp; datesep kaf rank'!$A85)</f>
        <v>135.53057342999998</v>
      </c>
      <c r="J85" s="5" t="str">
        <f>VLOOKUP(K85,'datemar &amp; datesep kaf'!$F$5:$O$94,10,FALSE)</f>
        <v>1955-56</v>
      </c>
      <c r="K85" s="18">
        <f>LARGE('datemar &amp; datesep kaf'!$F$5:$F$94,'datemar &amp; datesep kaf rank'!$A85)</f>
        <v>92.441649425999998</v>
      </c>
      <c r="L85" s="5" t="str">
        <f>VLOOKUP(M85,'datemar &amp; datesep kaf'!$G$5:$O$94,9,FALSE)</f>
        <v>1944-45</v>
      </c>
      <c r="M85" s="18">
        <f>LARGE('datemar &amp; datesep kaf'!$G$5:$G$94,'datemar &amp; datesep kaf rank'!$A85)</f>
        <v>58.417187892000001</v>
      </c>
      <c r="N85" s="5" t="str">
        <f>VLOOKUP(O85,'datemar &amp; datesep kaf'!$H$5:$O$94,8,FALSE)</f>
        <v>1944-45</v>
      </c>
      <c r="O85" s="18">
        <f>LARGE('datemar &amp; datesep kaf'!$H$5:$H$94,'datemar &amp; datesep kaf rank'!$A85)</f>
        <v>29.759998884000002</v>
      </c>
      <c r="P85" s="5" t="str">
        <f>VLOOKUP(Q85,'datemar &amp; datesep kaf'!$I$5:$O$94,7,FALSE)</f>
        <v>2009-10</v>
      </c>
      <c r="Q85" s="18">
        <f>LARGE('datemar &amp; datesep kaf'!$I$5:$I$94,'datemar &amp; datesep kaf rank'!$A85)</f>
        <v>1821.4472044229999</v>
      </c>
      <c r="R85" s="5" t="str">
        <f>VLOOKUP(S85,'datemar &amp; datesep kaf'!$J$5:$O$94,6,FALSE)</f>
        <v>2008-09</v>
      </c>
      <c r="S85" s="18">
        <f>LARGE('datemar &amp; datesep kaf'!$J$5:$J$94,'datemar &amp; datesep kaf rank'!$A85)</f>
        <v>1757.6885291279998</v>
      </c>
      <c r="T85" s="5" t="str">
        <f>VLOOKUP(U85,'datemar &amp; datesep kaf'!$K$5:$O$94,5,FALSE)</f>
        <v>2017-18</v>
      </c>
      <c r="U85" s="18">
        <f>LARGE('datemar &amp; datesep kaf'!$K$5:$K$94,'datemar &amp; datesep kaf rank'!$A85)</f>
        <v>1384.548047253</v>
      </c>
      <c r="V85" s="5" t="str">
        <f>VLOOKUP(W85,'datemar &amp; datesep kaf'!$L$5:$O$94,4,FALSE)</f>
        <v>2014-15</v>
      </c>
      <c r="W85" s="18">
        <f>LARGE('datemar &amp; datesep kaf'!$L$5:$L$94,'datemar &amp; datesep kaf rank'!$A85)</f>
        <v>856.31600094600003</v>
      </c>
      <c r="X85" s="5" t="str">
        <f>VLOOKUP(Y85,'datemar &amp; datesep kaf'!$M$5:$O$94,3,FALSE)</f>
        <v>2004-05</v>
      </c>
      <c r="Y85" s="18">
        <f>LARGE('datemar &amp; datesep kaf'!$M$5:$M$94,'datemar &amp; datesep kaf rank'!$A85)</f>
        <v>416.97915791700001</v>
      </c>
      <c r="Z85" s="5" t="str">
        <f>VLOOKUP(AA85,'datemar &amp; datesep kaf'!$N$5:$O$94,2,FALSE)</f>
        <v>1951-52</v>
      </c>
      <c r="AA85" s="18">
        <f>LARGE('datemar &amp; datesep kaf'!$N$5:$N$94,'datemar &amp; datesep kaf rank'!$A85)</f>
        <v>137.93057334</v>
      </c>
    </row>
    <row r="86" spans="1:27" x14ac:dyDescent="0.2">
      <c r="A86" s="11">
        <v>81</v>
      </c>
      <c r="B86" s="5" t="str">
        <f>VLOOKUP(C86,'datemar &amp; datesep kaf'!$B$5:$O$94,14,FALSE)</f>
        <v>1994-95</v>
      </c>
      <c r="C86" s="18">
        <f>LARGE('datemar &amp; datesep kaf'!$B$5:$B$94,'datemar &amp; datesep kaf rank'!$A86)</f>
        <v>423.00692628600001</v>
      </c>
      <c r="D86" s="5" t="str">
        <f>VLOOKUP(E86,'datemar &amp; datesep kaf'!$C$5:$O$94,13,FALSE)</f>
        <v>1949-50</v>
      </c>
      <c r="E86" s="18">
        <f>LARGE('datemar &amp; datesep kaf'!$C$5:$C$94,'datemar &amp; datesep kaf rank'!$A86)</f>
        <v>272.93354348400004</v>
      </c>
      <c r="F86" s="5" t="str">
        <f>VLOOKUP(G86,'datemar &amp; datesep kaf'!$D$5:$O$94,12,FALSE)</f>
        <v>1994-95</v>
      </c>
      <c r="G86" s="18">
        <f>LARGE('datemar &amp; datesep kaf'!$D$5:$D$94,'datemar &amp; datesep kaf rank'!$A86)</f>
        <v>184.21288565400002</v>
      </c>
      <c r="H86" s="5" t="str">
        <f>VLOOKUP(I86,'datemar &amp; datesep kaf'!$E$5:$O$94,11,FALSE)</f>
        <v>1955-56</v>
      </c>
      <c r="I86" s="18">
        <f>LARGE('datemar &amp; datesep kaf'!$E$5:$E$94,'datemar &amp; datesep kaf rank'!$A86)</f>
        <v>134.25321810599999</v>
      </c>
      <c r="J86" s="5" t="str">
        <f>VLOOKUP(K86,'datemar &amp; datesep kaf'!$F$5:$O$94,10,FALSE)</f>
        <v>1984-85</v>
      </c>
      <c r="K86" s="18">
        <f>LARGE('datemar &amp; datesep kaf'!$F$5:$F$94,'datemar &amp; datesep kaf rank'!$A86)</f>
        <v>90.251897442000001</v>
      </c>
      <c r="L86" s="5" t="str">
        <f>VLOOKUP(M86,'datemar &amp; datesep kaf'!$G$5:$O$94,9,FALSE)</f>
        <v>1930-31</v>
      </c>
      <c r="M86" s="18">
        <f>LARGE('datemar &amp; datesep kaf'!$G$5:$G$94,'datemar &amp; datesep kaf rank'!$A86)</f>
        <v>57.895535019</v>
      </c>
      <c r="N86" s="5" t="str">
        <f>VLOOKUP(O86,'datemar &amp; datesep kaf'!$H$5:$O$94,8,FALSE)</f>
        <v>1984-85</v>
      </c>
      <c r="O86" s="18">
        <f>LARGE('datemar &amp; datesep kaf'!$H$5:$H$94,'datemar &amp; datesep kaf rank'!$A86)</f>
        <v>29.575536080999999</v>
      </c>
      <c r="P86" s="5" t="str">
        <f>VLOOKUP(Q86,'datemar &amp; datesep kaf'!$I$5:$O$94,7,FALSE)</f>
        <v>1976-77</v>
      </c>
      <c r="Q86" s="18">
        <f>LARGE('datemar &amp; datesep kaf'!$I$5:$I$94,'datemar &amp; datesep kaf rank'!$A86)</f>
        <v>1820.397948264</v>
      </c>
      <c r="R86" s="5" t="str">
        <f>VLOOKUP(S86,'datemar &amp; datesep kaf'!$J$5:$O$94,6,FALSE)</f>
        <v>1976-77</v>
      </c>
      <c r="S86" s="18">
        <f>LARGE('datemar &amp; datesep kaf'!$J$5:$J$94,'datemar &amp; datesep kaf rank'!$A86)</f>
        <v>1700.7946469640001</v>
      </c>
      <c r="T86" s="5" t="str">
        <f>VLOOKUP(U86,'datemar &amp; datesep kaf'!$K$5:$O$94,5,FALSE)</f>
        <v>1984-85</v>
      </c>
      <c r="U86" s="18">
        <f>LARGE('datemar &amp; datesep kaf'!$K$5:$K$94,'datemar &amp; datesep kaf rank'!$A86)</f>
        <v>1372.5222625800002</v>
      </c>
      <c r="V86" s="5" t="str">
        <f>VLOOKUP(W86,'datemar &amp; datesep kaf'!$L$5:$O$94,4,FALSE)</f>
        <v>1929-30</v>
      </c>
      <c r="W86" s="18">
        <f>LARGE('datemar &amp; datesep kaf'!$L$5:$L$94,'datemar &amp; datesep kaf rank'!$A86)</f>
        <v>853.78509195000004</v>
      </c>
      <c r="X86" s="5" t="str">
        <f>VLOOKUP(Y86,'datemar &amp; datesep kaf'!$M$5:$O$94,3,FALSE)</f>
        <v>1929-30</v>
      </c>
      <c r="Y86" s="18">
        <f>LARGE('datemar &amp; datesep kaf'!$M$5:$M$94,'datemar &amp; datesep kaf rank'!$A86)</f>
        <v>415.99337283</v>
      </c>
      <c r="Z86" s="5" t="str">
        <f>VLOOKUP(AA86,'datemar &amp; datesep kaf'!$N$5:$O$94,2,FALSE)</f>
        <v>1970-71</v>
      </c>
      <c r="AA86" s="18">
        <f>LARGE('datemar &amp; datesep kaf'!$N$5:$N$94,'datemar &amp; datesep kaf rank'!$A86)</f>
        <v>137.51404443000001</v>
      </c>
    </row>
    <row r="87" spans="1:27" x14ac:dyDescent="0.2">
      <c r="A87" s="11">
        <v>82</v>
      </c>
      <c r="B87" s="5" t="str">
        <f>VLOOKUP(C87,'datemar &amp; datesep kaf'!$B$5:$O$94,14,FALSE)</f>
        <v>1949-50</v>
      </c>
      <c r="C87" s="18">
        <f>LARGE('datemar &amp; datesep kaf'!$B$5:$B$94,'datemar &amp; datesep kaf rank'!$A87)</f>
        <v>420.44428175399997</v>
      </c>
      <c r="D87" s="5" t="str">
        <f>VLOOKUP(E87,'datemar &amp; datesep kaf'!$C$5:$O$94,13,FALSE)</f>
        <v>1935-36</v>
      </c>
      <c r="E87" s="18">
        <f>LARGE('datemar &amp; datesep kaf'!$C$5:$C$94,'datemar &amp; datesep kaf rank'!$A87)</f>
        <v>268.17519655499996</v>
      </c>
      <c r="F87" s="5" t="str">
        <f>VLOOKUP(G87,'datemar &amp; datesep kaf'!$D$5:$O$94,12,FALSE)</f>
        <v>1935-36</v>
      </c>
      <c r="G87" s="18">
        <f>LARGE('datemar &amp; datesep kaf'!$D$5:$D$94,'datemar &amp; datesep kaf rank'!$A87)</f>
        <v>181.354703943</v>
      </c>
      <c r="H87" s="5" t="str">
        <f>VLOOKUP(I87,'datemar &amp; datesep kaf'!$E$5:$O$94,11,FALSE)</f>
        <v>1945-46</v>
      </c>
      <c r="I87" s="18">
        <f>LARGE('datemar &amp; datesep kaf'!$E$5:$E$94,'datemar &amp; datesep kaf rank'!$A87)</f>
        <v>130.39536701099999</v>
      </c>
      <c r="J87" s="5" t="str">
        <f>VLOOKUP(K87,'datemar &amp; datesep kaf'!$F$5:$O$94,10,FALSE)</f>
        <v>1943-44</v>
      </c>
      <c r="K87" s="18">
        <f>LARGE('datemar &amp; datesep kaf'!$F$5:$F$94,'datemar &amp; datesep kaf rank'!$A87)</f>
        <v>88.034376864000009</v>
      </c>
      <c r="L87" s="5" t="str">
        <f>VLOOKUP(M87,'datemar &amp; datesep kaf'!$G$5:$O$94,9,FALSE)</f>
        <v>1949-50</v>
      </c>
      <c r="M87" s="18">
        <f>LARGE('datemar &amp; datesep kaf'!$G$5:$G$94,'datemar &amp; datesep kaf rank'!$A87)</f>
        <v>56.007270626999997</v>
      </c>
      <c r="N87" s="5" t="str">
        <f>VLOOKUP(O87,'datemar &amp; datesep kaf'!$H$5:$O$94,8,FALSE)</f>
        <v>1974-75</v>
      </c>
      <c r="O87" s="18">
        <f>LARGE('datemar &amp; datesep kaf'!$H$5:$H$94,'datemar &amp; datesep kaf rank'!$A87)</f>
        <v>29.452560879</v>
      </c>
      <c r="P87" s="5" t="str">
        <f>VLOOKUP(Q87,'datemar &amp; datesep kaf'!$I$5:$O$94,7,FALSE)</f>
        <v>1936-37</v>
      </c>
      <c r="Q87" s="18">
        <f>LARGE('datemar &amp; datesep kaf'!$I$5:$I$94,'datemar &amp; datesep kaf rank'!$A87)</f>
        <v>1819.071006165</v>
      </c>
      <c r="R87" s="5" t="str">
        <f>VLOOKUP(S87,'datemar &amp; datesep kaf'!$J$5:$O$94,6,FALSE)</f>
        <v>1948-49</v>
      </c>
      <c r="S87" s="18">
        <f>LARGE('datemar &amp; datesep kaf'!$J$5:$J$94,'datemar &amp; datesep kaf rank'!$A87)</f>
        <v>1694.8164653699998</v>
      </c>
      <c r="T87" s="5" t="str">
        <f>VLOOKUP(U87,'datemar &amp; datesep kaf'!$K$5:$O$94,5,FALSE)</f>
        <v>1944-45</v>
      </c>
      <c r="U87" s="18">
        <f>LARGE('datemar &amp; datesep kaf'!$K$5:$K$94,'datemar &amp; datesep kaf rank'!$A87)</f>
        <v>1361.8611059550001</v>
      </c>
      <c r="V87" s="5" t="str">
        <f>VLOOKUP(W87,'datemar &amp; datesep kaf'!$L$5:$O$94,4,FALSE)</f>
        <v>1956-57</v>
      </c>
      <c r="W87" s="18">
        <f>LARGE('datemar &amp; datesep kaf'!$L$5:$L$94,'datemar &amp; datesep kaf rank'!$A87)</f>
        <v>851.02013337599999</v>
      </c>
      <c r="X87" s="5" t="str">
        <f>VLOOKUP(Y87,'datemar &amp; datesep kaf'!$M$5:$O$94,3,FALSE)</f>
        <v>1930-31</v>
      </c>
      <c r="Y87" s="18">
        <f>LARGE('datemar &amp; datesep kaf'!$M$5:$M$94,'datemar &amp; datesep kaf rank'!$A87)</f>
        <v>415.18014971999997</v>
      </c>
      <c r="Z87" s="5" t="str">
        <f>VLOOKUP(AA87,'datemar &amp; datesep kaf'!$N$5:$O$94,2,FALSE)</f>
        <v>1929-30</v>
      </c>
      <c r="AA87" s="18">
        <f>LARGE('datemar &amp; datesep kaf'!$N$5:$N$94,'datemar &amp; datesep kaf rank'!$A87)</f>
        <v>137.45454029999999</v>
      </c>
    </row>
    <row r="88" spans="1:27" x14ac:dyDescent="0.2">
      <c r="A88" s="11">
        <v>83</v>
      </c>
      <c r="B88" s="5" t="str">
        <f>VLOOKUP(C88,'datemar &amp; datesep kaf'!$B$5:$O$94,14,FALSE)</f>
        <v>1943-44</v>
      </c>
      <c r="C88" s="18">
        <f>LARGE('datemar &amp; datesep kaf'!$B$5:$B$94,'datemar &amp; datesep kaf rank'!$A88)</f>
        <v>414.04163736599997</v>
      </c>
      <c r="D88" s="5" t="str">
        <f>VLOOKUP(E88,'datemar &amp; datesep kaf'!$C$5:$O$94,13,FALSE)</f>
        <v>1946-47</v>
      </c>
      <c r="E88" s="18">
        <f>LARGE('datemar &amp; datesep kaf'!$C$5:$C$94,'datemar &amp; datesep kaf rank'!$A88)</f>
        <v>264.47800661100001</v>
      </c>
      <c r="F88" s="5" t="str">
        <f>VLOOKUP(G88,'datemar &amp; datesep kaf'!$D$5:$O$94,12,FALSE)</f>
        <v>1945-46</v>
      </c>
      <c r="G88" s="18">
        <f>LARGE('datemar &amp; datesep kaf'!$D$5:$D$94,'datemar &amp; datesep kaf rank'!$A88)</f>
        <v>178.474704051</v>
      </c>
      <c r="H88" s="5" t="str">
        <f>VLOOKUP(I88,'datemar &amp; datesep kaf'!$E$5:$O$94,11,FALSE)</f>
        <v>1943-44</v>
      </c>
      <c r="I88" s="18">
        <f>LARGE('datemar &amp; datesep kaf'!$E$5:$E$94,'datemar &amp; datesep kaf rank'!$A88)</f>
        <v>126.71007789299999</v>
      </c>
      <c r="J88" s="5" t="str">
        <f>VLOOKUP(K88,'datemar &amp; datesep kaf'!$F$5:$O$94,10,FALSE)</f>
        <v>1956-57</v>
      </c>
      <c r="K88" s="18">
        <f>LARGE('datemar &amp; datesep kaf'!$F$5:$F$94,'datemar &amp; datesep kaf rank'!$A88)</f>
        <v>86.709418236000005</v>
      </c>
      <c r="L88" s="5" t="str">
        <f>VLOOKUP(M88,'datemar &amp; datesep kaf'!$G$5:$O$94,9,FALSE)</f>
        <v>1943-44</v>
      </c>
      <c r="M88" s="18">
        <f>LARGE('datemar &amp; datesep kaf'!$G$5:$G$94,'datemar &amp; datesep kaf rank'!$A88)</f>
        <v>54.892559925</v>
      </c>
      <c r="N88" s="5" t="str">
        <f>VLOOKUP(O88,'datemar &amp; datesep kaf'!$H$5:$O$94,8,FALSE)</f>
        <v>1949-50</v>
      </c>
      <c r="O88" s="18">
        <f>LARGE('datemar &amp; datesep kaf'!$H$5:$H$94,'datemar &amp; datesep kaf rank'!$A88)</f>
        <v>28.960660071</v>
      </c>
      <c r="P88" s="5" t="str">
        <f>VLOOKUP(Q88,'datemar &amp; datesep kaf'!$I$5:$O$94,7,FALSE)</f>
        <v>1948-49</v>
      </c>
      <c r="Q88" s="18">
        <f>LARGE('datemar &amp; datesep kaf'!$I$5:$I$94,'datemar &amp; datesep kaf rank'!$A88)</f>
        <v>1791.7486931399999</v>
      </c>
      <c r="R88" s="5" t="str">
        <f>VLOOKUP(S88,'datemar &amp; datesep kaf'!$J$5:$O$94,6,FALSE)</f>
        <v>2009-10</v>
      </c>
      <c r="S88" s="18">
        <f>LARGE('datemar &amp; datesep kaf'!$J$5:$J$94,'datemar &amp; datesep kaf rank'!$A88)</f>
        <v>1691.7877051530002</v>
      </c>
      <c r="T88" s="5" t="str">
        <f>VLOOKUP(U88,'datemar &amp; datesep kaf'!$K$5:$O$94,5,FALSE)</f>
        <v>1930-31</v>
      </c>
      <c r="U88" s="18">
        <f>LARGE('datemar &amp; datesep kaf'!$K$5:$K$94,'datemar &amp; datesep kaf rank'!$A88)</f>
        <v>1343.08755294</v>
      </c>
      <c r="V88" s="5" t="str">
        <f>VLOOKUP(W88,'datemar &amp; datesep kaf'!$L$5:$O$94,4,FALSE)</f>
        <v>2015-16</v>
      </c>
      <c r="W88" s="18">
        <f>LARGE('datemar &amp; datesep kaf'!$L$5:$L$94,'datemar &amp; datesep kaf rank'!$A88)</f>
        <v>849.53253012599998</v>
      </c>
      <c r="X88" s="5" t="str">
        <f>VLOOKUP(Y88,'datemar &amp; datesep kaf'!$M$5:$O$94,3,FALSE)</f>
        <v>2017-18</v>
      </c>
      <c r="Y88" s="18">
        <f>LARGE('datemar &amp; datesep kaf'!$M$5:$M$94,'datemar &amp; datesep kaf rank'!$A88)</f>
        <v>408.06742271399997</v>
      </c>
      <c r="Z88" s="5" t="str">
        <f>VLOOKUP(AA88,'datemar &amp; datesep kaf'!$N$5:$O$94,2,FALSE)</f>
        <v>1991-92</v>
      </c>
      <c r="AA88" s="18">
        <f>LARGE('datemar &amp; datesep kaf'!$N$5:$N$94,'datemar &amp; datesep kaf rank'!$A88)</f>
        <v>135.90743291999999</v>
      </c>
    </row>
    <row r="89" spans="1:27" x14ac:dyDescent="0.2">
      <c r="A89" s="11">
        <v>84</v>
      </c>
      <c r="B89" s="5" t="str">
        <f>VLOOKUP(C89,'datemar &amp; datesep kaf'!$B$5:$O$94,14,FALSE)</f>
        <v>1928-29</v>
      </c>
      <c r="C89" s="18">
        <f>LARGE('datemar &amp; datesep kaf'!$B$5:$B$94,'datemar &amp; datesep kaf rank'!$A89)</f>
        <v>400.65122464500001</v>
      </c>
      <c r="D89" s="5" t="str">
        <f>VLOOKUP(E89,'datemar &amp; datesep kaf'!$C$5:$O$94,13,FALSE)</f>
        <v>1994-95</v>
      </c>
      <c r="E89" s="18">
        <f>LARGE('datemar &amp; datesep kaf'!$C$5:$C$94,'datemar &amp; datesep kaf rank'!$A89)</f>
        <v>258.120982056</v>
      </c>
      <c r="F89" s="5" t="str">
        <f>VLOOKUP(G89,'datemar &amp; datesep kaf'!$D$5:$O$94,12,FALSE)</f>
        <v>1943-44</v>
      </c>
      <c r="G89" s="18">
        <f>LARGE('datemar &amp; datesep kaf'!$D$5:$D$94,'datemar &amp; datesep kaf rank'!$A89)</f>
        <v>176.217514053</v>
      </c>
      <c r="H89" s="5" t="str">
        <f>VLOOKUP(I89,'datemar &amp; datesep kaf'!$E$5:$O$94,11,FALSE)</f>
        <v>2000-01</v>
      </c>
      <c r="I89" s="18">
        <f>LARGE('datemar &amp; datesep kaf'!$E$5:$E$94,'datemar &amp; datesep kaf rank'!$A89)</f>
        <v>125.48825975699999</v>
      </c>
      <c r="J89" s="5" t="str">
        <f>VLOOKUP(K89,'datemar &amp; datesep kaf'!$F$5:$O$94,10,FALSE)</f>
        <v>1949-50</v>
      </c>
      <c r="K89" s="18">
        <f>LARGE('datemar &amp; datesep kaf'!$F$5:$F$94,'datemar &amp; datesep kaf rank'!$A89)</f>
        <v>85.767269511000009</v>
      </c>
      <c r="L89" s="5" t="str">
        <f>VLOOKUP(M89,'datemar &amp; datesep kaf'!$G$5:$O$94,9,FALSE)</f>
        <v>1984-85</v>
      </c>
      <c r="M89" s="18">
        <f>LARGE('datemar &amp; datesep kaf'!$G$5:$G$94,'datemar &amp; datesep kaf rank'!$A89)</f>
        <v>53.789750049000006</v>
      </c>
      <c r="N89" s="5" t="str">
        <f>VLOOKUP(O89,'datemar &amp; datesep kaf'!$H$5:$O$94,8,FALSE)</f>
        <v>1943-44</v>
      </c>
      <c r="O89" s="18">
        <f>LARGE('datemar &amp; datesep kaf'!$H$5:$H$94,'datemar &amp; datesep kaf rank'!$A89)</f>
        <v>27.915370853999999</v>
      </c>
      <c r="P89" s="5" t="str">
        <f>VLOOKUP(Q89,'datemar &amp; datesep kaf'!$I$5:$O$94,7,FALSE)</f>
        <v>2000-01</v>
      </c>
      <c r="Q89" s="18">
        <f>LARGE('datemar &amp; datesep kaf'!$I$5:$I$94,'datemar &amp; datesep kaf rank'!$A89)</f>
        <v>1726.192993119</v>
      </c>
      <c r="R89" s="5" t="str">
        <f>VLOOKUP(S89,'datemar &amp; datesep kaf'!$J$5:$O$94,6,FALSE)</f>
        <v>1944-45</v>
      </c>
      <c r="S89" s="18">
        <f>LARGE('datemar &amp; datesep kaf'!$J$5:$J$94,'datemar &amp; datesep kaf rank'!$A89)</f>
        <v>1673.541755424</v>
      </c>
      <c r="T89" s="5" t="str">
        <f>VLOOKUP(U89,'datemar &amp; datesep kaf'!$K$5:$O$94,5,FALSE)</f>
        <v>2015-16</v>
      </c>
      <c r="U89" s="18">
        <f>LARGE('datemar &amp; datesep kaf'!$K$5:$K$94,'datemar &amp; datesep kaf rank'!$A89)</f>
        <v>1323.720942096</v>
      </c>
      <c r="V89" s="5" t="str">
        <f>VLOOKUP(W89,'datemar &amp; datesep kaf'!$L$5:$O$94,4,FALSE)</f>
        <v>1944-45</v>
      </c>
      <c r="W89" s="18">
        <f>LARGE('datemar &amp; datesep kaf'!$L$5:$L$94,'datemar &amp; datesep kaf rank'!$A89)</f>
        <v>848.45947231499997</v>
      </c>
      <c r="X89" s="5" t="str">
        <f>VLOOKUP(Y89,'datemar &amp; datesep kaf'!$M$5:$O$94,3,FALSE)</f>
        <v>1935-36</v>
      </c>
      <c r="Y89" s="18">
        <f>LARGE('datemar &amp; datesep kaf'!$M$5:$M$94,'datemar &amp; datesep kaf rank'!$A89)</f>
        <v>407.09750539499998</v>
      </c>
      <c r="Z89" s="5" t="str">
        <f>VLOOKUP(AA89,'datemar &amp; datesep kaf'!$N$5:$O$94,2,FALSE)</f>
        <v>1935-36</v>
      </c>
      <c r="AA89" s="18">
        <f>LARGE('datemar &amp; datesep kaf'!$N$5:$N$94,'datemar &amp; datesep kaf rank'!$A89)</f>
        <v>133.17024294000001</v>
      </c>
    </row>
    <row r="90" spans="1:27" x14ac:dyDescent="0.2">
      <c r="A90" s="11">
        <v>85</v>
      </c>
      <c r="B90" s="5" t="str">
        <f>VLOOKUP(C90,'datemar &amp; datesep kaf'!$B$5:$O$94,14,FALSE)</f>
        <v>1948-49</v>
      </c>
      <c r="C90" s="18">
        <f>LARGE('datemar &amp; datesep kaf'!$B$5:$B$94,'datemar &amp; datesep kaf rank'!$A90)</f>
        <v>398.32659663300001</v>
      </c>
      <c r="D90" s="5" t="str">
        <f>VLOOKUP(E90,'datemar &amp; datesep kaf'!$C$5:$O$94,13,FALSE)</f>
        <v>1952-53</v>
      </c>
      <c r="E90" s="18">
        <f>LARGE('datemar &amp; datesep kaf'!$C$5:$C$94,'datemar &amp; datesep kaf rank'!$A90)</f>
        <v>247.564949394</v>
      </c>
      <c r="F90" s="5" t="str">
        <f>VLOOKUP(G90,'datemar &amp; datesep kaf'!$D$5:$O$94,12,FALSE)</f>
        <v>1952-53</v>
      </c>
      <c r="G90" s="18">
        <f>LARGE('datemar &amp; datesep kaf'!$D$5:$D$94,'datemar &amp; datesep kaf rank'!$A90)</f>
        <v>166.462803675</v>
      </c>
      <c r="H90" s="5" t="str">
        <f>VLOOKUP(I90,'datemar &amp; datesep kaf'!$E$5:$O$94,11,FALSE)</f>
        <v>1935-36</v>
      </c>
      <c r="I90" s="18">
        <f>LARGE('datemar &amp; datesep kaf'!$E$5:$E$94,'datemar &amp; datesep kaf rank'!$A90)</f>
        <v>120.303466563</v>
      </c>
      <c r="J90" s="5" t="str">
        <f>VLOOKUP(K90,'datemar &amp; datesep kaf'!$F$5:$O$94,10,FALSE)</f>
        <v>1935-36</v>
      </c>
      <c r="K90" s="18">
        <f>LARGE('datemar &amp; datesep kaf'!$F$5:$F$94,'datemar &amp; datesep kaf rank'!$A90)</f>
        <v>84.333219977999988</v>
      </c>
      <c r="L90" s="5" t="str">
        <f>VLOOKUP(M90,'datemar &amp; datesep kaf'!$G$5:$O$94,9,FALSE)</f>
        <v>1935-36</v>
      </c>
      <c r="M90" s="18">
        <f>LARGE('datemar &amp; datesep kaf'!$G$5:$G$94,'datemar &amp; datesep kaf rank'!$A90)</f>
        <v>52.913055867000004</v>
      </c>
      <c r="N90" s="5" t="str">
        <f>VLOOKUP(O90,'datemar &amp; datesep kaf'!$H$5:$O$94,8,FALSE)</f>
        <v>1948-49</v>
      </c>
      <c r="O90" s="18">
        <f>LARGE('datemar &amp; datesep kaf'!$H$5:$H$94,'datemar &amp; datesep kaf rank'!$A90)</f>
        <v>26.439668430000001</v>
      </c>
      <c r="P90" s="5" t="str">
        <f>VLOOKUP(Q90,'datemar &amp; datesep kaf'!$I$5:$O$94,7,FALSE)</f>
        <v>1992-93</v>
      </c>
      <c r="Q90" s="18">
        <f>LARGE('datemar &amp; datesep kaf'!$I$5:$I$94,'datemar &amp; datesep kaf rank'!$A90)</f>
        <v>1724.153984931</v>
      </c>
      <c r="R90" s="5" t="str">
        <f>VLOOKUP(S90,'datemar &amp; datesep kaf'!$J$5:$O$94,6,FALSE)</f>
        <v>1930-31</v>
      </c>
      <c r="S90" s="18">
        <f>LARGE('datemar &amp; datesep kaf'!$J$5:$J$94,'datemar &amp; datesep kaf rank'!$A90)</f>
        <v>1660.97845011</v>
      </c>
      <c r="T90" s="5" t="str">
        <f>VLOOKUP(U90,'datemar &amp; datesep kaf'!$K$5:$O$94,5,FALSE)</f>
        <v>1928-29</v>
      </c>
      <c r="U90" s="18">
        <f>LARGE('datemar &amp; datesep kaf'!$K$5:$K$94,'datemar &amp; datesep kaf rank'!$A90)</f>
        <v>1299.5106950699999</v>
      </c>
      <c r="V90" s="5" t="str">
        <f>VLOOKUP(W90,'datemar &amp; datesep kaf'!$L$5:$O$94,4,FALSE)</f>
        <v>2017-18</v>
      </c>
      <c r="W90" s="18">
        <f>LARGE('datemar &amp; datesep kaf'!$L$5:$L$94,'datemar &amp; datesep kaf rank'!$A90)</f>
        <v>838.41914211300002</v>
      </c>
      <c r="X90" s="5" t="str">
        <f>VLOOKUP(Y90,'datemar &amp; datesep kaf'!$M$5:$O$94,3,FALSE)</f>
        <v>1956-57</v>
      </c>
      <c r="Y90" s="18">
        <f>LARGE('datemar &amp; datesep kaf'!$M$5:$M$94,'datemar &amp; datesep kaf rank'!$A90)</f>
        <v>404.62015011599999</v>
      </c>
      <c r="Z90" s="5" t="str">
        <f>VLOOKUP(AA90,'datemar &amp; datesep kaf'!$N$5:$O$94,2,FALSE)</f>
        <v>1984-85</v>
      </c>
      <c r="AA90" s="18">
        <f>LARGE('datemar &amp; datesep kaf'!$N$5:$N$94,'datemar &amp; datesep kaf rank'!$A90)</f>
        <v>131.80164795000002</v>
      </c>
    </row>
    <row r="91" spans="1:27" x14ac:dyDescent="0.2">
      <c r="A91" s="11">
        <v>86</v>
      </c>
      <c r="B91" s="5" t="str">
        <f>VLOOKUP(C91,'datemar &amp; datesep kaf'!$B$5:$O$94,14,FALSE)</f>
        <v>1952-53</v>
      </c>
      <c r="C91" s="18">
        <f>LARGE('datemar &amp; datesep kaf'!$B$5:$B$94,'datemar &amp; datesep kaf rank'!$A91)</f>
        <v>385.49552273400002</v>
      </c>
      <c r="D91" s="5" t="str">
        <f>VLOOKUP(E91,'datemar &amp; datesep kaf'!$C$5:$O$94,13,FALSE)</f>
        <v>1945-46</v>
      </c>
      <c r="E91" s="18">
        <f>LARGE('datemar &amp; datesep kaf'!$C$5:$C$94,'datemar &amp; datesep kaf rank'!$A91)</f>
        <v>245.86511474699998</v>
      </c>
      <c r="F91" s="5" t="str">
        <f>VLOOKUP(G91,'datemar &amp; datesep kaf'!$D$5:$O$94,12,FALSE)</f>
        <v>1928-29</v>
      </c>
      <c r="G91" s="18">
        <f>LARGE('datemar &amp; datesep kaf'!$D$5:$D$94,'datemar &amp; datesep kaf rank'!$A91)</f>
        <v>163.24958065499999</v>
      </c>
      <c r="H91" s="5" t="str">
        <f>VLOOKUP(I91,'datemar &amp; datesep kaf'!$E$5:$O$94,11,FALSE)</f>
        <v>1930-31</v>
      </c>
      <c r="I91" s="18">
        <f>LARGE('datemar &amp; datesep kaf'!$E$5:$E$94,'datemar &amp; datesep kaf rank'!$A91)</f>
        <v>112.558012308</v>
      </c>
      <c r="J91" s="5" t="str">
        <f>VLOOKUP(K91,'datemar &amp; datesep kaf'!$F$5:$O$94,10,FALSE)</f>
        <v>1930-31</v>
      </c>
      <c r="K91" s="18">
        <f>LARGE('datemar &amp; datesep kaf'!$F$5:$F$94,'datemar &amp; datesep kaf rank'!$A91)</f>
        <v>84.212228247000013</v>
      </c>
      <c r="L91" s="5" t="str">
        <f>VLOOKUP(M91,'datemar &amp; datesep kaf'!$G$5:$O$94,9,FALSE)</f>
        <v>2017-18</v>
      </c>
      <c r="M91" s="18">
        <f>LARGE('datemar &amp; datesep kaf'!$G$5:$G$94,'datemar &amp; datesep kaf rank'!$A91)</f>
        <v>51.679336905</v>
      </c>
      <c r="N91" s="5" t="str">
        <f>VLOOKUP(O91,'datemar &amp; datesep kaf'!$H$5:$O$94,8,FALSE)</f>
        <v>2007-08</v>
      </c>
      <c r="O91" s="18">
        <f>LARGE('datemar &amp; datesep kaf'!$H$5:$H$94,'datemar &amp; datesep kaf rank'!$A91)</f>
        <v>25.578842015999999</v>
      </c>
      <c r="P91" s="5" t="str">
        <f>VLOOKUP(Q91,'datemar &amp; datesep kaf'!$I$5:$O$94,7,FALSE)</f>
        <v>1930-31</v>
      </c>
      <c r="Q91" s="18">
        <f>LARGE('datemar &amp; datesep kaf'!$I$5:$I$94,'datemar &amp; datesep kaf rank'!$A91)</f>
        <v>1719.35200164</v>
      </c>
      <c r="R91" s="5" t="str">
        <f>VLOOKUP(S91,'datemar &amp; datesep kaf'!$J$5:$O$94,6,FALSE)</f>
        <v>2000-01</v>
      </c>
      <c r="S91" s="18">
        <f>LARGE('datemar &amp; datesep kaf'!$J$5:$J$94,'datemar &amp; datesep kaf rank'!$A91)</f>
        <v>1641.8756409090001</v>
      </c>
      <c r="T91" s="5" t="str">
        <f>VLOOKUP(U91,'datemar &amp; datesep kaf'!$K$5:$O$94,5,FALSE)</f>
        <v>1943-44</v>
      </c>
      <c r="U91" s="18">
        <f>LARGE('datemar &amp; datesep kaf'!$K$5:$K$94,'datemar &amp; datesep kaf rank'!$A91)</f>
        <v>1296.81317451</v>
      </c>
      <c r="V91" s="5" t="str">
        <f>VLOOKUP(W91,'datemar &amp; datesep kaf'!$L$5:$O$94,4,FALSE)</f>
        <v>1943-44</v>
      </c>
      <c r="W91" s="18">
        <f>LARGE('datemar &amp; datesep kaf'!$L$5:$L$94,'datemar &amp; datesep kaf rank'!$A91)</f>
        <v>836.42972069999996</v>
      </c>
      <c r="X91" s="5" t="str">
        <f>VLOOKUP(Y91,'datemar &amp; datesep kaf'!$M$5:$O$94,3,FALSE)</f>
        <v>1991-92</v>
      </c>
      <c r="Y91" s="18">
        <f>LARGE('datemar &amp; datesep kaf'!$M$5:$M$94,'datemar &amp; datesep kaf rank'!$A91)</f>
        <v>402.517670856</v>
      </c>
      <c r="Z91" s="5" t="str">
        <f>VLOOKUP(AA91,'datemar &amp; datesep kaf'!$N$5:$O$94,2,FALSE)</f>
        <v>1969-70</v>
      </c>
      <c r="AA91" s="18">
        <f>LARGE('datemar &amp; datesep kaf'!$N$5:$N$94,'datemar &amp; datesep kaf rank'!$A91)</f>
        <v>128.23140015000001</v>
      </c>
    </row>
    <row r="92" spans="1:27" x14ac:dyDescent="0.2">
      <c r="A92" s="11">
        <v>87</v>
      </c>
      <c r="B92" s="5" t="str">
        <f>VLOOKUP(C92,'datemar &amp; datesep kaf'!$B$5:$O$94,14,FALSE)</f>
        <v>1945-46</v>
      </c>
      <c r="C92" s="18">
        <f>LARGE('datemar &amp; datesep kaf'!$B$5:$B$94,'datemar &amp; datesep kaf rank'!$A92)</f>
        <v>367.84858124700003</v>
      </c>
      <c r="D92" s="5" t="str">
        <f>VLOOKUP(E92,'datemar &amp; datesep kaf'!$C$5:$O$94,13,FALSE)</f>
        <v>1948-49</v>
      </c>
      <c r="E92" s="18">
        <f>LARGE('datemar &amp; datesep kaf'!$C$5:$C$94,'datemar &amp; datesep kaf rank'!$A92)</f>
        <v>239.68858605299999</v>
      </c>
      <c r="F92" s="5" t="str">
        <f>VLOOKUP(G92,'datemar &amp; datesep kaf'!$D$5:$O$94,12,FALSE)</f>
        <v>1948-49</v>
      </c>
      <c r="G92" s="18">
        <f>LARGE('datemar &amp; datesep kaf'!$D$5:$D$94,'datemar &amp; datesep kaf rank'!$A92)</f>
        <v>155.45057268300002</v>
      </c>
      <c r="H92" s="5" t="str">
        <f>VLOOKUP(I92,'datemar &amp; datesep kaf'!$E$5:$O$94,11,FALSE)</f>
        <v>1948-49</v>
      </c>
      <c r="I92" s="18">
        <f>LARGE('datemar &amp; datesep kaf'!$E$5:$E$94,'datemar &amp; datesep kaf rank'!$A92)</f>
        <v>107.49024390299999</v>
      </c>
      <c r="J92" s="5" t="str">
        <f>VLOOKUP(K92,'datemar &amp; datesep kaf'!$F$5:$O$94,10,FALSE)</f>
        <v>1948-49</v>
      </c>
      <c r="K92" s="18">
        <f>LARGE('datemar &amp; datesep kaf'!$F$5:$F$94,'datemar &amp; datesep kaf rank'!$A92)</f>
        <v>76.131567393000012</v>
      </c>
      <c r="L92" s="5" t="str">
        <f>VLOOKUP(M92,'datemar &amp; datesep kaf'!$G$5:$O$94,9,FALSE)</f>
        <v>1948-49</v>
      </c>
      <c r="M92" s="18">
        <f>LARGE('datemar &amp; datesep kaf'!$G$5:$G$94,'datemar &amp; datesep kaf rank'!$A92)</f>
        <v>49.876361766000002</v>
      </c>
      <c r="N92" s="5" t="str">
        <f>VLOOKUP(O92,'datemar &amp; datesep kaf'!$H$5:$O$94,8,FALSE)</f>
        <v>1936-37</v>
      </c>
      <c r="O92" s="18">
        <f>LARGE('datemar &amp; datesep kaf'!$H$5:$H$94,'datemar &amp; datesep kaf rank'!$A92)</f>
        <v>24.656528000999998</v>
      </c>
      <c r="P92" s="5" t="str">
        <f>VLOOKUP(Q92,'datemar &amp; datesep kaf'!$I$5:$O$94,7,FALSE)</f>
        <v>1944-45</v>
      </c>
      <c r="Q92" s="18">
        <f>LARGE('datemar &amp; datesep kaf'!$I$5:$I$94,'datemar &amp; datesep kaf rank'!$A92)</f>
        <v>1714.5401009939999</v>
      </c>
      <c r="R92" s="5" t="str">
        <f>VLOOKUP(S92,'datemar &amp; datesep kaf'!$J$5:$O$94,6,FALSE)</f>
        <v>1992-93</v>
      </c>
      <c r="S92" s="18">
        <f>LARGE('datemar &amp; datesep kaf'!$J$5:$J$94,'datemar &amp; datesep kaf rank'!$A92)</f>
        <v>1634.6597734109998</v>
      </c>
      <c r="T92" s="5" t="str">
        <f>VLOOKUP(U92,'datemar &amp; datesep kaf'!$K$5:$O$94,5,FALSE)</f>
        <v>1929-30</v>
      </c>
      <c r="U92" s="18">
        <f>LARGE('datemar &amp; datesep kaf'!$K$5:$K$94,'datemar &amp; datesep kaf rank'!$A92)</f>
        <v>1295.3057365500001</v>
      </c>
      <c r="V92" s="5" t="str">
        <f>VLOOKUP(W92,'datemar &amp; datesep kaf'!$L$5:$O$94,4,FALSE)</f>
        <v>1948-49</v>
      </c>
      <c r="W92" s="18">
        <f>LARGE('datemar &amp; datesep kaf'!$L$5:$L$94,'datemar &amp; datesep kaf rank'!$A92)</f>
        <v>797.74211884500005</v>
      </c>
      <c r="X92" s="5" t="str">
        <f>VLOOKUP(Y92,'datemar &amp; datesep kaf'!$M$5:$O$94,3,FALSE)</f>
        <v>1944-45</v>
      </c>
      <c r="Y92" s="18">
        <f>LARGE('datemar &amp; datesep kaf'!$M$5:$M$94,'datemar &amp; datesep kaf rank'!$A92)</f>
        <v>390.37684486500001</v>
      </c>
      <c r="Z92" s="5" t="str">
        <f>VLOOKUP(AA92,'datemar &amp; datesep kaf'!$N$5:$O$94,2,FALSE)</f>
        <v>1992-93</v>
      </c>
      <c r="AA92" s="18">
        <f>LARGE('datemar &amp; datesep kaf'!$N$5:$N$94,'datemar &amp; datesep kaf rank'!$A92)</f>
        <v>126.62478864000001</v>
      </c>
    </row>
    <row r="93" spans="1:27" x14ac:dyDescent="0.2">
      <c r="A93" s="11">
        <v>88</v>
      </c>
      <c r="B93" s="5" t="str">
        <f>VLOOKUP(C93,'datemar &amp; datesep kaf'!$B$5:$O$94,14,FALSE)</f>
        <v>1930-31</v>
      </c>
      <c r="C93" s="18">
        <f>LARGE('datemar &amp; datesep kaf'!$B$5:$B$94,'datemar &amp; datesep kaf rank'!$A93)</f>
        <v>357.73486261800002</v>
      </c>
      <c r="D93" s="5" t="str">
        <f>VLOOKUP(E93,'datemar &amp; datesep kaf'!$C$5:$O$94,13,FALSE)</f>
        <v>1930-31</v>
      </c>
      <c r="E93" s="18">
        <f>LARGE('datemar &amp; datesep kaf'!$C$5:$C$94,'datemar &amp; datesep kaf rank'!$A93)</f>
        <v>220.280322318</v>
      </c>
      <c r="F93" s="5" t="str">
        <f>VLOOKUP(G93,'datemar &amp; datesep kaf'!$D$5:$O$94,12,FALSE)</f>
        <v>1930-31</v>
      </c>
      <c r="G93" s="18">
        <f>LARGE('datemar &amp; datesep kaf'!$D$5:$D$94,'datemar &amp; datesep kaf rank'!$A93)</f>
        <v>153.25883722799998</v>
      </c>
      <c r="H93" s="5" t="str">
        <f>VLOOKUP(I93,'datemar &amp; datesep kaf'!$E$5:$O$94,11,FALSE)</f>
        <v>1928-29</v>
      </c>
      <c r="I93" s="18">
        <f>LARGE('datemar &amp; datesep kaf'!$E$5:$E$94,'datemar &amp; datesep kaf rank'!$A93)</f>
        <v>103.80495478499999</v>
      </c>
      <c r="J93" s="5" t="str">
        <f>VLOOKUP(K93,'datemar &amp; datesep kaf'!$F$5:$O$94,10,FALSE)</f>
        <v>1936-37</v>
      </c>
      <c r="K93" s="18">
        <f>LARGE('datemar &amp; datesep kaf'!$F$5:$F$94,'datemar &amp; datesep kaf rank'!$A93)</f>
        <v>68.344460247000001</v>
      </c>
      <c r="L93" s="5" t="str">
        <f>VLOOKUP(M93,'datemar &amp; datesep kaf'!$G$5:$O$94,9,FALSE)</f>
        <v>1936-37</v>
      </c>
      <c r="M93" s="18">
        <f>LARGE('datemar &amp; datesep kaf'!$G$5:$G$94,'datemar &amp; datesep kaf rank'!$A93)</f>
        <v>45.594047876999994</v>
      </c>
      <c r="N93" s="5" t="str">
        <f>VLOOKUP(O93,'datemar &amp; datesep kaf'!$H$5:$O$94,8,FALSE)</f>
        <v>2017-18</v>
      </c>
      <c r="O93" s="18">
        <f>LARGE('datemar &amp; datesep kaf'!$H$5:$H$94,'datemar &amp; datesep kaf rank'!$A93)</f>
        <v>24.410577597</v>
      </c>
      <c r="P93" s="5" t="str">
        <f>VLOOKUP(Q93,'datemar &amp; datesep kaf'!$I$5:$O$94,7,FALSE)</f>
        <v>1943-44</v>
      </c>
      <c r="Q93" s="18">
        <f>LARGE('datemar &amp; datesep kaf'!$I$5:$I$94,'datemar &amp; datesep kaf rank'!$A93)</f>
        <v>1668.5096894970002</v>
      </c>
      <c r="R93" s="5" t="str">
        <f>VLOOKUP(S93,'datemar &amp; datesep kaf'!$J$5:$O$94,6,FALSE)</f>
        <v>1943-44</v>
      </c>
      <c r="S93" s="18">
        <f>LARGE('datemar &amp; datesep kaf'!$J$5:$J$94,'datemar &amp; datesep kaf rank'!$A93)</f>
        <v>1592.9989485269998</v>
      </c>
      <c r="T93" s="5" t="str">
        <f>VLOOKUP(U93,'datemar &amp; datesep kaf'!$K$5:$O$94,5,FALSE)</f>
        <v>2000-01</v>
      </c>
      <c r="U93" s="18">
        <f>LARGE('datemar &amp; datesep kaf'!$K$5:$K$94,'datemar &amp; datesep kaf rank'!$A93)</f>
        <v>1275.7169769540001</v>
      </c>
      <c r="V93" s="5" t="str">
        <f>VLOOKUP(W93,'datemar &amp; datesep kaf'!$L$5:$O$94,4,FALSE)</f>
        <v>1991-92</v>
      </c>
      <c r="W93" s="18">
        <f>LARGE('datemar &amp; datesep kaf'!$L$5:$L$94,'datemar &amp; datesep kaf rank'!$A93)</f>
        <v>759.39170706000004</v>
      </c>
      <c r="X93" s="5" t="str">
        <f>VLOOKUP(Y93,'datemar &amp; datesep kaf'!$M$5:$O$94,3,FALSE)</f>
        <v>1984-85</v>
      </c>
      <c r="Y93" s="18">
        <f>LARGE('datemar &amp; datesep kaf'!$M$5:$M$94,'datemar &amp; datesep kaf rank'!$A93)</f>
        <v>382.54808482800001</v>
      </c>
      <c r="Z93" s="5" t="str">
        <f>VLOOKUP(AA93,'datemar &amp; datesep kaf'!$N$5:$O$94,2,FALSE)</f>
        <v>1928-29</v>
      </c>
      <c r="AA93" s="18">
        <f>LARGE('datemar &amp; datesep kaf'!$N$5:$N$94,'datemar &amp; datesep kaf rank'!$A93)</f>
        <v>123.1735491</v>
      </c>
    </row>
    <row r="94" spans="1:27" x14ac:dyDescent="0.2">
      <c r="A94" s="11">
        <v>89</v>
      </c>
      <c r="B94" s="5" t="str">
        <f>VLOOKUP(C94,'datemar &amp; datesep kaf'!$B$5:$O$94,14,FALSE)</f>
        <v>1936-37</v>
      </c>
      <c r="C94" s="18">
        <f>LARGE('datemar &amp; datesep kaf'!$B$5:$B$94,'datemar &amp; datesep kaf rank'!$A94)</f>
        <v>341.22841695599999</v>
      </c>
      <c r="D94" s="5" t="str">
        <f>VLOOKUP(E94,'datemar &amp; datesep kaf'!$C$5:$O$94,13,FALSE)</f>
        <v>1936-37</v>
      </c>
      <c r="E94" s="18">
        <f>LARGE('datemar &amp; datesep kaf'!$C$5:$C$94,'datemar &amp; datesep kaf rank'!$A94)</f>
        <v>208.05817401600001</v>
      </c>
      <c r="F94" s="5" t="str">
        <f>VLOOKUP(G94,'datemar &amp; datesep kaf'!$D$5:$O$94,12,FALSE)</f>
        <v>1936-37</v>
      </c>
      <c r="G94" s="18">
        <f>LARGE('datemar &amp; datesep kaf'!$D$5:$D$94,'datemar &amp; datesep kaf rank'!$A94)</f>
        <v>133.22776359899999</v>
      </c>
      <c r="H94" s="5" t="str">
        <f>VLOOKUP(I94,'datemar &amp; datesep kaf'!$E$5:$O$94,11,FALSE)</f>
        <v>1936-37</v>
      </c>
      <c r="I94" s="18">
        <f>LARGE('datemar &amp; datesep kaf'!$E$5:$E$94,'datemar &amp; datesep kaf rank'!$A94)</f>
        <v>100.44098796899999</v>
      </c>
      <c r="J94" s="5" t="str">
        <f>VLOOKUP(K94,'datemar &amp; datesep kaf'!$F$5:$O$94,10,FALSE)</f>
        <v>1928-29</v>
      </c>
      <c r="K94" s="18">
        <f>LARGE('datemar &amp; datesep kaf'!$F$5:$F$94,'datemar &amp; datesep kaf rank'!$A94)</f>
        <v>65.375204159999996</v>
      </c>
      <c r="L94" s="5" t="str">
        <f>VLOOKUP(M94,'datemar &amp; datesep kaf'!$G$5:$O$94,9,FALSE)</f>
        <v>1928-29</v>
      </c>
      <c r="M94" s="18">
        <f>LARGE('datemar &amp; datesep kaf'!$G$5:$G$94,'datemar &amp; datesep kaf rank'!$A94)</f>
        <v>41.763965376000002</v>
      </c>
      <c r="N94" s="5" t="str">
        <f>VLOOKUP(O94,'datemar &amp; datesep kaf'!$H$5:$O$94,8,FALSE)</f>
        <v>1928-29</v>
      </c>
      <c r="O94" s="18">
        <f>LARGE('datemar &amp; datesep kaf'!$H$5:$H$94,'datemar &amp; datesep kaf rank'!$A94)</f>
        <v>24.103139591999998</v>
      </c>
      <c r="P94" s="5" t="str">
        <f>VLOOKUP(Q94,'datemar &amp; datesep kaf'!$I$5:$O$94,7,FALSE)</f>
        <v>1929-30</v>
      </c>
      <c r="Q94" s="18">
        <f>LARGE('datemar &amp; datesep kaf'!$I$5:$I$94,'datemar &amp; datesep kaf rank'!$A94)</f>
        <v>1627.75531086</v>
      </c>
      <c r="R94" s="5" t="str">
        <f>VLOOKUP(S94,'datemar &amp; datesep kaf'!$J$5:$O$94,6,FALSE)</f>
        <v>1928-29</v>
      </c>
      <c r="S94" s="18">
        <f>LARGE('datemar &amp; datesep kaf'!$J$5:$J$94,'datemar &amp; datesep kaf rank'!$A94)</f>
        <v>1538.6974629599999</v>
      </c>
      <c r="T94" s="5" t="str">
        <f>VLOOKUP(U94,'datemar &amp; datesep kaf'!$K$5:$O$94,5,FALSE)</f>
        <v>1948-49</v>
      </c>
      <c r="U94" s="18">
        <f>LARGE('datemar &amp; datesep kaf'!$K$5:$K$94,'datemar &amp; datesep kaf rank'!$A94)</f>
        <v>1213.675987545</v>
      </c>
      <c r="V94" s="5" t="str">
        <f>VLOOKUP(W94,'datemar &amp; datesep kaf'!$L$5:$O$94,4,FALSE)</f>
        <v>1928-29</v>
      </c>
      <c r="W94" s="18">
        <f>LARGE('datemar &amp; datesep kaf'!$L$5:$L$94,'datemar &amp; datesep kaf rank'!$A94)</f>
        <v>748.50245126999994</v>
      </c>
      <c r="X94" s="5" t="str">
        <f>VLOOKUP(Y94,'datemar &amp; datesep kaf'!$M$5:$O$94,3,FALSE)</f>
        <v>1992-93</v>
      </c>
      <c r="Y94" s="18">
        <f>LARGE('datemar &amp; datesep kaf'!$M$5:$M$94,'datemar &amp; datesep kaf rank'!$A94)</f>
        <v>378.72395273999996</v>
      </c>
      <c r="Z94" s="5" t="str">
        <f>VLOOKUP(AA94,'datemar &amp; datesep kaf'!$N$5:$O$94,2,FALSE)</f>
        <v>1944-45</v>
      </c>
      <c r="AA94" s="18">
        <f>LARGE('datemar &amp; datesep kaf'!$N$5:$N$94,'datemar &amp; datesep kaf rank'!$A94)</f>
        <v>121.98346649999999</v>
      </c>
    </row>
    <row r="95" spans="1:27" x14ac:dyDescent="0.2">
      <c r="A95" s="11">
        <v>90</v>
      </c>
      <c r="B95" s="5" t="str">
        <f>VLOOKUP(C95,'datemar &amp; datesep kaf'!$B$5:$O$94,14,FALSE)</f>
        <v>1929-30</v>
      </c>
      <c r="C95" s="18">
        <f>LARGE('datemar &amp; datesep kaf'!$B$5:$B$94,'datemar &amp; datesep kaf rank'!$A95)</f>
        <v>302.99304648899999</v>
      </c>
      <c r="D95" s="5" t="str">
        <f>VLOOKUP(E95,'datemar &amp; datesep kaf'!$C$5:$O$94,13,FALSE)</f>
        <v>1929-30</v>
      </c>
      <c r="E95" s="18">
        <f>LARGE('datemar &amp; datesep kaf'!$C$5:$C$94,'datemar &amp; datesep kaf rank'!$A95)</f>
        <v>179.81949738899999</v>
      </c>
      <c r="F95" s="5" t="str">
        <f>VLOOKUP(G95,'datemar &amp; datesep kaf'!$D$5:$O$94,12,FALSE)</f>
        <v>1929-30</v>
      </c>
      <c r="G95" s="18">
        <f>LARGE('datemar &amp; datesep kaf'!$D$5:$D$94,'datemar &amp; datesep kaf rank'!$A95)</f>
        <v>122.08264004999999</v>
      </c>
      <c r="H95" s="5" t="str">
        <f>VLOOKUP(I95,'datemar &amp; datesep kaf'!$E$5:$O$94,11,FALSE)</f>
        <v>1929-30</v>
      </c>
      <c r="I95" s="18">
        <f>LARGE('datemar &amp; datesep kaf'!$E$5:$E$94,'datemar &amp; datesep kaf rank'!$A95)</f>
        <v>91.080988320000003</v>
      </c>
      <c r="J95" s="5" t="str">
        <f>VLOOKUP(K95,'datemar &amp; datesep kaf'!$F$5:$O$94,10,FALSE)</f>
        <v>1929-30</v>
      </c>
      <c r="K95" s="18">
        <f>LARGE('datemar &amp; datesep kaf'!$F$5:$F$94,'datemar &amp; datesep kaf rank'!$A95)</f>
        <v>63.411567869999999</v>
      </c>
      <c r="L95" s="5" t="str">
        <f>VLOOKUP(M95,'datemar &amp; datesep kaf'!$G$5:$O$94,9,FALSE)</f>
        <v>1929-30</v>
      </c>
      <c r="M95" s="18">
        <f>LARGE('datemar &amp; datesep kaf'!$G$5:$G$94,'datemar &amp; datesep kaf rank'!$A95)</f>
        <v>40.476692696999997</v>
      </c>
      <c r="N95" s="5" t="str">
        <f>VLOOKUP(O95,'datemar &amp; datesep kaf'!$H$5:$O$94,8,FALSE)</f>
        <v>1929-30</v>
      </c>
      <c r="O95" s="18">
        <f>LARGE('datemar &amp; datesep kaf'!$H$5:$H$94,'datemar &amp; datesep kaf rank'!$A95)</f>
        <v>23.426775980999999</v>
      </c>
      <c r="P95" s="5" t="str">
        <f>VLOOKUP(Q95,'datemar &amp; datesep kaf'!$I$5:$O$94,7,FALSE)</f>
        <v>1928-29</v>
      </c>
      <c r="Q95" s="18">
        <f>LARGE('datemar &amp; datesep kaf'!$I$5:$I$94,'datemar &amp; datesep kaf rank'!$A95)</f>
        <v>1578.02969289</v>
      </c>
      <c r="R95" s="5" t="str">
        <f>VLOOKUP(S95,'datemar &amp; datesep kaf'!$J$5:$O$94,6,FALSE)</f>
        <v>1929-30</v>
      </c>
      <c r="S95" s="18">
        <f>LARGE('datemar &amp; datesep kaf'!$J$5:$J$94,'datemar &amp; datesep kaf rank'!$A95)</f>
        <v>1529.57349636</v>
      </c>
      <c r="T95" s="5" t="str">
        <f>VLOOKUP(U95,'datemar &amp; datesep kaf'!$K$5:$O$94,5,FALSE)</f>
        <v>1992-93</v>
      </c>
      <c r="U95" s="18">
        <f>LARGE('datemar &amp; datesep kaf'!$K$5:$K$94,'datemar &amp; datesep kaf rank'!$A95)</f>
        <v>1120.746404253</v>
      </c>
      <c r="V95" s="5" t="str">
        <f>VLOOKUP(W95,'datemar &amp; datesep kaf'!$L$5:$O$94,4,FALSE)</f>
        <v>1992-93</v>
      </c>
      <c r="W95" s="18">
        <f>LARGE('datemar &amp; datesep kaf'!$L$5:$L$94,'datemar &amp; datesep kaf rank'!$A95)</f>
        <v>725.698485183</v>
      </c>
      <c r="X95" s="5" t="str">
        <f>VLOOKUP(Y95,'datemar &amp; datesep kaf'!$M$5:$O$94,3,FALSE)</f>
        <v>1928-29</v>
      </c>
      <c r="Y95" s="18">
        <f>LARGE('datemar &amp; datesep kaf'!$M$5:$M$94,'datemar &amp; datesep kaf rank'!$A95)</f>
        <v>371.58345714000001</v>
      </c>
      <c r="Z95" s="5" t="str">
        <f>VLOOKUP(AA95,'datemar &amp; datesep kaf'!$N$5:$O$94,2,FALSE)</f>
        <v>1964-65</v>
      </c>
      <c r="AA95" s="18">
        <f>LARGE('datemar &amp; datesep kaf'!$N$5:$N$94,'datemar &amp; datesep kaf rank'!$A95)</f>
        <v>111.57024374999999</v>
      </c>
    </row>
    <row r="97" spans="2:27" x14ac:dyDescent="0.2">
      <c r="B97" t="s">
        <v>114</v>
      </c>
      <c r="C97" s="18">
        <f>AVERAGE(C6:C95)</f>
        <v>550.52191874936671</v>
      </c>
      <c r="D97" s="18"/>
      <c r="E97" s="18">
        <f t="shared" ref="E97:AA97" si="0">AVERAGE(E6:E95)</f>
        <v>367.87729749936665</v>
      </c>
      <c r="F97" s="18"/>
      <c r="G97" s="18">
        <f t="shared" si="0"/>
        <v>256.7705688835</v>
      </c>
      <c r="H97" s="18"/>
      <c r="I97" s="18">
        <f t="shared" si="0"/>
        <v>182.3156956425</v>
      </c>
      <c r="J97" s="18"/>
      <c r="K97" s="18">
        <f t="shared" si="0"/>
        <v>125.29892643076666</v>
      </c>
      <c r="L97" s="18"/>
      <c r="M97" s="18">
        <f t="shared" si="0"/>
        <v>77.661065958233308</v>
      </c>
      <c r="N97" s="18"/>
      <c r="O97" s="18">
        <f t="shared" si="0"/>
        <v>42.778973602400001</v>
      </c>
      <c r="P97" s="18"/>
      <c r="Q97" s="18">
        <f t="shared" si="0"/>
        <v>2217.8523906597329</v>
      </c>
      <c r="R97" s="18"/>
      <c r="S97" s="18">
        <f t="shared" si="0"/>
        <v>2109.6315682717332</v>
      </c>
      <c r="T97" s="18"/>
      <c r="U97" s="18">
        <f t="shared" si="0"/>
        <v>1707.2642224789665</v>
      </c>
      <c r="V97" s="18"/>
      <c r="W97" s="18">
        <f t="shared" si="0"/>
        <v>1092.3663942979663</v>
      </c>
      <c r="X97" s="18"/>
      <c r="Y97" s="18">
        <f t="shared" si="0"/>
        <v>525.07563871186676</v>
      </c>
      <c r="Z97" s="18"/>
      <c r="AA97" s="18">
        <f t="shared" si="0"/>
        <v>182.85751380399992</v>
      </c>
    </row>
    <row r="98" spans="2:27" x14ac:dyDescent="0.2">
      <c r="B98" t="s">
        <v>115</v>
      </c>
      <c r="C98" s="18">
        <f>MEDIAN(C6:C95)</f>
        <v>542.30378131649991</v>
      </c>
      <c r="D98" s="18"/>
      <c r="E98" s="18">
        <f t="shared" ref="E98:AA98" si="1">MEDIAN(E6:E95)</f>
        <v>358.11073037250003</v>
      </c>
      <c r="F98" s="18"/>
      <c r="G98" s="18">
        <f t="shared" si="1"/>
        <v>253.04527976700001</v>
      </c>
      <c r="H98" s="18"/>
      <c r="I98" s="18">
        <f t="shared" si="1"/>
        <v>180.03668746350002</v>
      </c>
      <c r="J98" s="18"/>
      <c r="K98" s="18">
        <f t="shared" si="1"/>
        <v>119.7252847665</v>
      </c>
      <c r="L98" s="18"/>
      <c r="M98" s="18">
        <f t="shared" si="1"/>
        <v>75.273716185500007</v>
      </c>
      <c r="N98" s="18"/>
      <c r="O98" s="18">
        <f t="shared" si="1"/>
        <v>40.889254664999996</v>
      </c>
      <c r="P98" s="18"/>
      <c r="Q98" s="18">
        <f t="shared" si="1"/>
        <v>2237.0071888395</v>
      </c>
      <c r="R98" s="18"/>
      <c r="S98" s="18">
        <f t="shared" si="1"/>
        <v>2122.028350176</v>
      </c>
      <c r="T98" s="18"/>
      <c r="U98" s="18">
        <f t="shared" si="1"/>
        <v>1697.690514849</v>
      </c>
      <c r="V98" s="18"/>
      <c r="W98" s="18">
        <f t="shared" si="1"/>
        <v>1064.386075788</v>
      </c>
      <c r="X98" s="18"/>
      <c r="Y98" s="18">
        <f t="shared" si="1"/>
        <v>511.37254280699995</v>
      </c>
      <c r="Z98" s="18"/>
      <c r="AA98" s="18">
        <f t="shared" si="1"/>
        <v>176.72726610000001</v>
      </c>
    </row>
    <row r="99" spans="2:27" x14ac:dyDescent="0.2">
      <c r="B99" t="s">
        <v>116</v>
      </c>
      <c r="C99" s="18">
        <f>STDEV(C6:C95)</f>
        <v>108.67554101452306</v>
      </c>
      <c r="D99" s="18"/>
      <c r="E99" s="18">
        <f t="shared" ref="E99:AA99" si="2">STDEV(E6:E95)</f>
        <v>86.437468269401222</v>
      </c>
      <c r="F99" s="18"/>
      <c r="G99" s="18">
        <f t="shared" si="2"/>
        <v>63.139831448100701</v>
      </c>
      <c r="H99" s="18"/>
      <c r="I99" s="18">
        <f t="shared" si="2"/>
        <v>43.445595890998014</v>
      </c>
      <c r="J99" s="18"/>
      <c r="K99" s="18">
        <f t="shared" si="2"/>
        <v>31.912443730277754</v>
      </c>
      <c r="L99" s="18"/>
      <c r="M99" s="18">
        <f t="shared" si="2"/>
        <v>20.235231541158342</v>
      </c>
      <c r="N99" s="18"/>
      <c r="O99" s="18">
        <f t="shared" si="2"/>
        <v>13.187933032468061</v>
      </c>
      <c r="P99" s="18"/>
      <c r="Q99" s="18">
        <f t="shared" si="2"/>
        <v>290.59482336883224</v>
      </c>
      <c r="R99" s="18"/>
      <c r="S99" s="18">
        <f t="shared" si="2"/>
        <v>293.23991130508568</v>
      </c>
      <c r="T99" s="18"/>
      <c r="U99" s="18">
        <f t="shared" si="2"/>
        <v>290.71853293668778</v>
      </c>
      <c r="V99" s="18"/>
      <c r="W99" s="18">
        <f t="shared" si="2"/>
        <v>215.51277200697967</v>
      </c>
      <c r="X99" s="18"/>
      <c r="Y99" s="18">
        <f t="shared" si="2"/>
        <v>97.548597320982083</v>
      </c>
      <c r="Z99" s="18"/>
      <c r="AA99" s="18">
        <f t="shared" si="2"/>
        <v>42.340128528292986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2020-09-28T18:35:27Z</dcterms:modified>
</cp:coreProperties>
</file>