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J86" i="6" s="1"/>
  <c r="K86" i="4"/>
  <c r="L86" i="4"/>
  <c r="M86" i="4"/>
  <c r="B87" i="4"/>
  <c r="C87" i="4"/>
  <c r="D87" i="4"/>
  <c r="E87" i="4"/>
  <c r="F87" i="4"/>
  <c r="F87" i="6" s="1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6" s="1"/>
  <c r="K88" i="4"/>
  <c r="L88" i="4"/>
  <c r="M88" i="4"/>
  <c r="B89" i="4"/>
  <c r="C89" i="4"/>
  <c r="D89" i="4"/>
  <c r="E89" i="4"/>
  <c r="F89" i="4"/>
  <c r="G89" i="4"/>
  <c r="H89" i="4"/>
  <c r="I89" i="4"/>
  <c r="J89" i="4"/>
  <c r="K89" i="4"/>
  <c r="L89" i="4"/>
  <c r="M89" i="4"/>
  <c r="B90" i="4"/>
  <c r="C90" i="6" s="1"/>
  <c r="C90" i="4"/>
  <c r="D90" i="4"/>
  <c r="E90" i="4"/>
  <c r="F90" i="4"/>
  <c r="G90" i="4"/>
  <c r="G90" i="6" s="1"/>
  <c r="H90" i="4"/>
  <c r="I90" i="4"/>
  <c r="J90" i="4"/>
  <c r="L90" i="6" s="1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B92" i="10" s="1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B94" i="8" s="1"/>
  <c r="N94" i="8" s="1"/>
  <c r="C94" i="4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S7" i="3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D6" i="6" s="1"/>
  <c r="B7" i="4"/>
  <c r="B8" i="4"/>
  <c r="B9" i="4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20" i="4"/>
  <c r="B21" i="4"/>
  <c r="B21" i="6" s="1"/>
  <c r="B22" i="4"/>
  <c r="B23" i="4"/>
  <c r="B24" i="4"/>
  <c r="B25" i="4"/>
  <c r="B25" i="6" s="1"/>
  <c r="B26" i="4"/>
  <c r="B27" i="4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4" i="4"/>
  <c r="B45" i="4"/>
  <c r="B45" i="6" s="1"/>
  <c r="B46" i="4"/>
  <c r="B46" i="8" s="1"/>
  <c r="N46" i="8" s="1"/>
  <c r="B47" i="4"/>
  <c r="B48" i="4"/>
  <c r="B49" i="4"/>
  <c r="B50" i="4"/>
  <c r="B50" i="6" s="1"/>
  <c r="B51" i="4"/>
  <c r="B52" i="4"/>
  <c r="B52" i="6" s="1"/>
  <c r="B53" i="4"/>
  <c r="B54" i="4"/>
  <c r="B54" i="6" s="1"/>
  <c r="B55" i="4"/>
  <c r="B56" i="4"/>
  <c r="B57" i="4"/>
  <c r="B58" i="4"/>
  <c r="B59" i="4"/>
  <c r="B60" i="4"/>
  <c r="B61" i="4"/>
  <c r="B62" i="4"/>
  <c r="B62" i="10" s="1"/>
  <c r="B63" i="4"/>
  <c r="B64" i="4"/>
  <c r="B65" i="4"/>
  <c r="B66" i="4"/>
  <c r="B67" i="4"/>
  <c r="B68" i="4"/>
  <c r="B69" i="4"/>
  <c r="B70" i="4"/>
  <c r="E70" i="6" s="1"/>
  <c r="B71" i="4"/>
  <c r="B72" i="4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4" i="4"/>
  <c r="C6" i="4"/>
  <c r="C6" i="10" s="1"/>
  <c r="C7" i="4"/>
  <c r="C7" i="10" s="1"/>
  <c r="C8" i="4"/>
  <c r="C9" i="4"/>
  <c r="C10" i="4"/>
  <c r="C11" i="4"/>
  <c r="C11" i="6" s="1"/>
  <c r="C12" i="4"/>
  <c r="C13" i="4"/>
  <c r="C14" i="4"/>
  <c r="B14" i="12" s="1"/>
  <c r="C15" i="4"/>
  <c r="C15" i="10" s="1"/>
  <c r="C16" i="4"/>
  <c r="C17" i="4"/>
  <c r="C18" i="4"/>
  <c r="C19" i="4"/>
  <c r="C20" i="4"/>
  <c r="C21" i="4"/>
  <c r="C22" i="4"/>
  <c r="C23" i="4"/>
  <c r="C23" i="10" s="1"/>
  <c r="C24" i="4"/>
  <c r="C25" i="4"/>
  <c r="C26" i="4"/>
  <c r="C27" i="4"/>
  <c r="C28" i="4"/>
  <c r="C29" i="4"/>
  <c r="C30" i="4"/>
  <c r="C30" i="10" s="1"/>
  <c r="C31" i="4"/>
  <c r="C31" i="8" s="1"/>
  <c r="C32" i="4"/>
  <c r="C33" i="4"/>
  <c r="C34" i="4"/>
  <c r="C35" i="4"/>
  <c r="B35" i="12" s="1"/>
  <c r="C36" i="4"/>
  <c r="C37" i="4"/>
  <c r="C38" i="4"/>
  <c r="C39" i="4"/>
  <c r="C39" i="10" s="1"/>
  <c r="C40" i="4"/>
  <c r="B40" i="12" s="1"/>
  <c r="C41" i="4"/>
  <c r="C42" i="4"/>
  <c r="C42" i="8" s="1"/>
  <c r="C43" i="4"/>
  <c r="C44" i="4"/>
  <c r="C45" i="4"/>
  <c r="C46" i="4"/>
  <c r="C46" i="10" s="1"/>
  <c r="C47" i="4"/>
  <c r="C47" i="10" s="1"/>
  <c r="C48" i="4"/>
  <c r="C48" i="8" s="1"/>
  <c r="C49" i="4"/>
  <c r="C50" i="4"/>
  <c r="C51" i="4"/>
  <c r="C52" i="4"/>
  <c r="C53" i="4"/>
  <c r="C54" i="4"/>
  <c r="B54" i="12" s="1"/>
  <c r="C55" i="4"/>
  <c r="C55" i="8" s="1"/>
  <c r="C56" i="4"/>
  <c r="C56" i="8" s="1"/>
  <c r="C57" i="4"/>
  <c r="C58" i="4"/>
  <c r="C58" i="10" s="1"/>
  <c r="C59" i="4"/>
  <c r="C60" i="4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Q50" i="13" s="1"/>
  <c r="P50" i="13" s="1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I64" i="5" s="1"/>
  <c r="H64" i="5" s="1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49" i="6" s="1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I15" i="6" s="1"/>
  <c r="G16" i="4"/>
  <c r="G17" i="4"/>
  <c r="G18" i="4"/>
  <c r="G19" i="4"/>
  <c r="G20" i="4"/>
  <c r="G20" i="6" s="1"/>
  <c r="G21" i="4"/>
  <c r="G22" i="4"/>
  <c r="G22" i="6" s="1"/>
  <c r="G23" i="4"/>
  <c r="K23" i="6" s="1"/>
  <c r="G24" i="4"/>
  <c r="G25" i="4"/>
  <c r="G26" i="4"/>
  <c r="G27" i="4"/>
  <c r="G28" i="4"/>
  <c r="G28" i="6" s="1"/>
  <c r="G29" i="4"/>
  <c r="G30" i="4"/>
  <c r="G31" i="4"/>
  <c r="G32" i="4"/>
  <c r="J32" i="6" s="1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J48" i="6" s="1"/>
  <c r="G49" i="4"/>
  <c r="G50" i="4"/>
  <c r="G50" i="6" s="1"/>
  <c r="G51" i="4"/>
  <c r="G52" i="4"/>
  <c r="G53" i="4"/>
  <c r="G54" i="4"/>
  <c r="G55" i="4"/>
  <c r="I55" i="6" s="1"/>
  <c r="G56" i="4"/>
  <c r="G57" i="4"/>
  <c r="G58" i="4"/>
  <c r="G58" i="6" s="1"/>
  <c r="G59" i="4"/>
  <c r="G60" i="4"/>
  <c r="G60" i="6" s="1"/>
  <c r="G61" i="4"/>
  <c r="G61" i="6" s="1"/>
  <c r="G62" i="4"/>
  <c r="G63" i="4"/>
  <c r="J63" i="6" s="1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K78" i="6" s="1"/>
  <c r="G79" i="4"/>
  <c r="G80" i="4"/>
  <c r="I80" i="6" s="1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90" i="8"/>
  <c r="B87" i="6"/>
  <c r="C89" i="10"/>
  <c r="C91" i="8"/>
  <c r="B89" i="12"/>
  <c r="B85" i="12"/>
  <c r="C85" i="10"/>
  <c r="H91" i="6"/>
  <c r="I91" i="6"/>
  <c r="H89" i="6"/>
  <c r="C94" i="8"/>
  <c r="J89" i="6"/>
  <c r="B89" i="10"/>
  <c r="B91" i="10"/>
  <c r="J91" i="6"/>
  <c r="B91" i="6"/>
  <c r="T9" i="3"/>
  <c r="N8" i="3"/>
  <c r="I93" i="6"/>
  <c r="B92" i="12"/>
  <c r="C92" i="10"/>
  <c r="G91" i="6"/>
  <c r="B90" i="12"/>
  <c r="B44" i="12"/>
  <c r="B36" i="12"/>
  <c r="C36" i="8"/>
  <c r="C28" i="10"/>
  <c r="C41" i="8"/>
  <c r="C64" i="10"/>
  <c r="B60" i="12"/>
  <c r="C82" i="8"/>
  <c r="B74" i="12"/>
  <c r="B19" i="6"/>
  <c r="C49" i="10"/>
  <c r="C49" i="8"/>
  <c r="R15" i="3"/>
  <c r="D11" i="3"/>
  <c r="J49" i="6"/>
  <c r="H6" i="3"/>
  <c r="M41" i="6"/>
  <c r="M18" i="6"/>
  <c r="B82" i="12"/>
  <c r="H13" i="3"/>
  <c r="L74" i="6"/>
  <c r="B62" i="12"/>
  <c r="N66" i="3"/>
  <c r="J20" i="3"/>
  <c r="J66" i="6"/>
  <c r="H42" i="6"/>
  <c r="J82" i="6"/>
  <c r="C12" i="10"/>
  <c r="B12" i="12"/>
  <c r="C12" i="8"/>
  <c r="V13" i="3"/>
  <c r="X19" i="3"/>
  <c r="K82" i="6"/>
  <c r="K26" i="6"/>
  <c r="L53" i="6"/>
  <c r="L55" i="6"/>
  <c r="B83" i="6"/>
  <c r="H61" i="6"/>
  <c r="B87" i="12"/>
  <c r="B87" i="8"/>
  <c r="N87" i="8" s="1"/>
  <c r="B59" i="6"/>
  <c r="C82" i="10"/>
  <c r="G15" i="6"/>
  <c r="L15" i="6"/>
  <c r="B22" i="12"/>
  <c r="B89" i="6"/>
  <c r="B27" i="6"/>
  <c r="R7" i="3"/>
  <c r="C57" i="8"/>
  <c r="C57" i="10"/>
  <c r="B57" i="12"/>
  <c r="K18" i="6"/>
  <c r="B9" i="6"/>
  <c r="B51" i="6"/>
  <c r="B43" i="6"/>
  <c r="B20" i="12"/>
  <c r="K60" i="6"/>
  <c r="C20" i="8"/>
  <c r="I71" i="6"/>
  <c r="B85" i="8"/>
  <c r="N85" i="8" s="1"/>
  <c r="B85" i="10"/>
  <c r="E85" i="6"/>
  <c r="B85" i="6"/>
  <c r="C85" i="6"/>
  <c r="D85" i="6"/>
  <c r="B62" i="3"/>
  <c r="P7" i="3"/>
  <c r="B72" i="6"/>
  <c r="L80" i="6"/>
  <c r="B49" i="12"/>
  <c r="C49" i="6"/>
  <c r="N36" i="3"/>
  <c r="E87" i="6"/>
  <c r="I85" i="6"/>
  <c r="M74" i="6"/>
  <c r="H38" i="6"/>
  <c r="I38" i="6"/>
  <c r="K19" i="6"/>
  <c r="B34" i="12"/>
  <c r="C34" i="8"/>
  <c r="J27" i="6"/>
  <c r="L27" i="6"/>
  <c r="K37" i="6"/>
  <c r="E42" i="6"/>
  <c r="G30" i="6"/>
  <c r="H86" i="6"/>
  <c r="Q49" i="11" l="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N11" i="8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N76" i="8"/>
  <c r="H35" i="6"/>
  <c r="H87" i="6"/>
  <c r="N75" i="4"/>
  <c r="N51" i="4"/>
  <c r="P12" i="13"/>
  <c r="L13" i="11"/>
  <c r="V37" i="11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D8" i="13"/>
  <c r="Y64" i="9"/>
  <c r="X64" i="9" s="1"/>
  <c r="Y25" i="9"/>
  <c r="X25" i="9" s="1"/>
  <c r="Z6" i="13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Z7" i="11"/>
  <c r="I30" i="9"/>
  <c r="H30" i="9" s="1"/>
  <c r="L6" i="13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N79" i="8"/>
  <c r="N84" i="8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R10" i="11"/>
  <c r="P8" i="13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N43" i="8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N75" i="8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<sst xmlns="http://schemas.openxmlformats.org/spreadsheetml/2006/main" count="1446" uniqueCount="147">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</sst>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715</v>
      </c>
      <c r="C5" s="13">
        <v>1451</v>
      </c>
      <c r="D5" s="13">
        <v>1839</v>
      </c>
      <c r="E5" s="13">
        <v>1826</v>
      </c>
      <c r="F5" s="13">
        <v>1305</v>
      </c>
      <c r="G5" s="13">
        <v>2556</v>
      </c>
      <c r="H5" s="13">
        <v>3279</v>
      </c>
      <c r="I5" s="13">
        <v>3624</v>
      </c>
      <c r="J5" s="13">
        <v>2405</v>
      </c>
      <c r="K5" s="13">
        <v>1011</v>
      </c>
      <c r="L5" s="13">
        <v>620</v>
      </c>
      <c r="M5" s="13">
        <v>545</v>
      </c>
      <c r="N5" s="6">
        <v>1767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470</v>
      </c>
      <c r="C6" s="13">
        <v>367</v>
      </c>
      <c r="D6" s="13">
        <v>2754</v>
      </c>
      <c r="E6" s="13">
        <v>1255</v>
      </c>
      <c r="F6" s="13">
        <v>4472</v>
      </c>
      <c r="G6" s="13">
        <v>1832</v>
      </c>
      <c r="H6" s="13">
        <v>1659</v>
      </c>
      <c r="I6" s="13">
        <v>2074</v>
      </c>
      <c r="J6" s="13">
        <v>1277</v>
      </c>
      <c r="K6" s="13">
        <v>715</v>
      </c>
      <c r="L6" s="13">
        <v>511</v>
      </c>
      <c r="M6" s="13">
        <v>538</v>
      </c>
      <c r="N6" s="6">
        <v>1475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599</v>
      </c>
      <c r="C7" s="13">
        <v>1034</v>
      </c>
      <c r="D7" s="13">
        <v>1192</v>
      </c>
      <c r="E7" s="13">
        <v>1782</v>
      </c>
      <c r="F7" s="13">
        <v>1431</v>
      </c>
      <c r="G7" s="13">
        <v>3445</v>
      </c>
      <c r="H7" s="13">
        <v>3790</v>
      </c>
      <c r="I7" s="13">
        <v>1613</v>
      </c>
      <c r="J7" s="13">
        <v>1131</v>
      </c>
      <c r="K7" s="13">
        <v>749</v>
      </c>
      <c r="L7" s="13">
        <v>480</v>
      </c>
      <c r="M7" s="13">
        <v>521</v>
      </c>
      <c r="N7" s="6">
        <v>1479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731</v>
      </c>
      <c r="C8" s="13">
        <v>1649</v>
      </c>
      <c r="D8" s="13">
        <v>2137</v>
      </c>
      <c r="E8" s="13">
        <v>2663</v>
      </c>
      <c r="F8" s="13">
        <v>1712</v>
      </c>
      <c r="G8" s="13">
        <v>5444</v>
      </c>
      <c r="H8" s="13">
        <v>3998</v>
      </c>
      <c r="I8" s="13">
        <v>4011</v>
      </c>
      <c r="J8" s="13">
        <v>2877</v>
      </c>
      <c r="K8" s="13">
        <v>1158</v>
      </c>
      <c r="L8" s="13">
        <v>702</v>
      </c>
      <c r="M8" s="13">
        <v>588</v>
      </c>
      <c r="N8" s="6">
        <v>2309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704</v>
      </c>
      <c r="C9" s="13">
        <v>3343</v>
      </c>
      <c r="D9" s="13">
        <v>2452</v>
      </c>
      <c r="E9" s="13">
        <v>2677</v>
      </c>
      <c r="F9" s="13">
        <v>1694</v>
      </c>
      <c r="G9" s="13">
        <v>2919</v>
      </c>
      <c r="H9" s="13">
        <v>3753</v>
      </c>
      <c r="I9" s="13">
        <v>4210</v>
      </c>
      <c r="J9" s="13">
        <v>5640</v>
      </c>
      <c r="K9" s="13">
        <v>1759</v>
      </c>
      <c r="L9" s="13">
        <v>874</v>
      </c>
      <c r="M9" s="13">
        <v>894</v>
      </c>
      <c r="N9" s="6">
        <v>2575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1017</v>
      </c>
      <c r="C10" s="13">
        <v>1189</v>
      </c>
      <c r="D10" s="13">
        <v>5547</v>
      </c>
      <c r="E10" s="13">
        <v>4135</v>
      </c>
      <c r="F10" s="13">
        <v>1547</v>
      </c>
      <c r="G10" s="13">
        <v>2508</v>
      </c>
      <c r="H10" s="13">
        <v>2229</v>
      </c>
      <c r="I10" s="13">
        <v>1518</v>
      </c>
      <c r="J10" s="13">
        <v>856</v>
      </c>
      <c r="K10" s="13">
        <v>650</v>
      </c>
      <c r="L10" s="13">
        <v>537</v>
      </c>
      <c r="M10" s="13">
        <v>512</v>
      </c>
      <c r="N10" s="6">
        <v>1863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1065</v>
      </c>
      <c r="C11" s="13">
        <v>3378</v>
      </c>
      <c r="D11" s="13">
        <v>3793</v>
      </c>
      <c r="E11" s="13">
        <v>2131</v>
      </c>
      <c r="F11" s="13">
        <v>2631</v>
      </c>
      <c r="G11" s="13">
        <v>2231</v>
      </c>
      <c r="H11" s="13">
        <v>3012</v>
      </c>
      <c r="I11" s="13">
        <v>3071</v>
      </c>
      <c r="J11" s="13">
        <v>1840</v>
      </c>
      <c r="K11" s="13">
        <v>939</v>
      </c>
      <c r="L11" s="13">
        <v>591</v>
      </c>
      <c r="M11" s="13">
        <v>531</v>
      </c>
      <c r="N11" s="6">
        <v>2096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642</v>
      </c>
      <c r="C12" s="13">
        <v>946</v>
      </c>
      <c r="D12" s="13">
        <v>1291</v>
      </c>
      <c r="E12" s="13">
        <v>4875</v>
      </c>
      <c r="F12" s="13">
        <v>2039</v>
      </c>
      <c r="G12" s="13">
        <v>2554</v>
      </c>
      <c r="H12" s="13">
        <v>3317</v>
      </c>
      <c r="I12" s="13">
        <v>3352</v>
      </c>
      <c r="J12" s="13">
        <v>1795</v>
      </c>
      <c r="K12" s="13">
        <v>886</v>
      </c>
      <c r="L12" s="13">
        <v>593</v>
      </c>
      <c r="M12" s="13">
        <v>559</v>
      </c>
      <c r="N12" s="6">
        <v>1906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515</v>
      </c>
      <c r="C13" s="13">
        <v>400</v>
      </c>
      <c r="D13" s="13">
        <v>1176</v>
      </c>
      <c r="E13" s="13">
        <v>786</v>
      </c>
      <c r="F13" s="13">
        <v>1643</v>
      </c>
      <c r="G13" s="13">
        <v>3092</v>
      </c>
      <c r="H13" s="13">
        <v>4984</v>
      </c>
      <c r="I13" s="13">
        <v>4569</v>
      </c>
      <c r="J13" s="13">
        <v>3858</v>
      </c>
      <c r="K13" s="13">
        <v>1229</v>
      </c>
      <c r="L13" s="13">
        <v>712</v>
      </c>
      <c r="M13" s="13">
        <v>629</v>
      </c>
      <c r="N13" s="6">
        <v>1963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935</v>
      </c>
      <c r="C14" s="13">
        <v>3754</v>
      </c>
      <c r="D14" s="13">
        <v>3631</v>
      </c>
      <c r="E14" s="13">
        <v>3952</v>
      </c>
      <c r="F14" s="13">
        <v>2323</v>
      </c>
      <c r="G14" s="13">
        <v>3413</v>
      </c>
      <c r="H14" s="13">
        <v>4189</v>
      </c>
      <c r="I14" s="13">
        <v>3379</v>
      </c>
      <c r="J14" s="13">
        <v>1660</v>
      </c>
      <c r="K14" s="13">
        <v>846</v>
      </c>
      <c r="L14" s="13">
        <v>624</v>
      </c>
      <c r="M14" s="13">
        <v>580</v>
      </c>
      <c r="N14" s="6">
        <v>2440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608</v>
      </c>
      <c r="C15" s="13">
        <v>1487</v>
      </c>
      <c r="D15" s="13">
        <v>2485</v>
      </c>
      <c r="E15" s="13">
        <v>1902</v>
      </c>
      <c r="F15" s="13">
        <v>2012</v>
      </c>
      <c r="G15" s="13">
        <v>3107</v>
      </c>
      <c r="H15" s="13">
        <v>3138</v>
      </c>
      <c r="I15" s="13">
        <v>2150</v>
      </c>
      <c r="J15" s="13">
        <v>1366</v>
      </c>
      <c r="K15" s="13">
        <v>806</v>
      </c>
      <c r="L15" s="13">
        <v>565</v>
      </c>
      <c r="M15" s="13">
        <v>524</v>
      </c>
      <c r="N15" s="6">
        <v>1677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600</v>
      </c>
      <c r="C16" s="13">
        <v>515</v>
      </c>
      <c r="D16" s="13">
        <v>2111</v>
      </c>
      <c r="E16" s="13">
        <v>1721</v>
      </c>
      <c r="F16" s="13">
        <v>4286</v>
      </c>
      <c r="G16" s="13">
        <v>3257</v>
      </c>
      <c r="H16" s="13">
        <v>2088</v>
      </c>
      <c r="I16" s="13">
        <v>1398</v>
      </c>
      <c r="J16" s="13">
        <v>725</v>
      </c>
      <c r="K16" s="13">
        <v>551</v>
      </c>
      <c r="L16" s="13">
        <v>465</v>
      </c>
      <c r="M16" s="13">
        <v>506</v>
      </c>
      <c r="N16" s="6">
        <v>1509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647</v>
      </c>
      <c r="C17" s="13">
        <v>1930</v>
      </c>
      <c r="D17" s="13">
        <v>1989</v>
      </c>
      <c r="E17" s="13">
        <v>2432</v>
      </c>
      <c r="F17" s="13">
        <v>1459</v>
      </c>
      <c r="G17" s="13">
        <v>1229</v>
      </c>
      <c r="H17" s="13">
        <v>1184</v>
      </c>
      <c r="I17" s="13">
        <v>2014</v>
      </c>
      <c r="J17" s="13">
        <v>1154</v>
      </c>
      <c r="K17" s="13">
        <v>693</v>
      </c>
      <c r="L17" s="13">
        <v>551</v>
      </c>
      <c r="M17" s="13">
        <v>798</v>
      </c>
      <c r="N17" s="6">
        <v>1340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879</v>
      </c>
      <c r="C18" s="13">
        <v>2134</v>
      </c>
      <c r="D18" s="13">
        <v>4389</v>
      </c>
      <c r="E18" s="13">
        <v>1917</v>
      </c>
      <c r="F18" s="13">
        <v>2567</v>
      </c>
      <c r="G18" s="13">
        <v>1724</v>
      </c>
      <c r="H18" s="13">
        <v>1758</v>
      </c>
      <c r="I18" s="13">
        <v>1892</v>
      </c>
      <c r="J18" s="13">
        <v>1708</v>
      </c>
      <c r="K18" s="13">
        <v>933</v>
      </c>
      <c r="L18" s="13">
        <v>624</v>
      </c>
      <c r="M18" s="13">
        <v>517</v>
      </c>
      <c r="N18" s="6">
        <v>1749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515</v>
      </c>
      <c r="C19" s="13">
        <v>5229</v>
      </c>
      <c r="D19" s="13">
        <v>5725</v>
      </c>
      <c r="E19" s="13">
        <v>3568</v>
      </c>
      <c r="F19" s="13">
        <v>3735</v>
      </c>
      <c r="G19" s="13">
        <v>2798</v>
      </c>
      <c r="H19" s="13">
        <v>4759</v>
      </c>
      <c r="I19" s="13">
        <v>2706</v>
      </c>
      <c r="J19" s="13">
        <v>2680</v>
      </c>
      <c r="K19" s="13">
        <v>1521</v>
      </c>
      <c r="L19" s="13">
        <v>915</v>
      </c>
      <c r="M19" s="13">
        <v>721</v>
      </c>
      <c r="N19" s="6">
        <v>2894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1327</v>
      </c>
      <c r="C20" s="13">
        <v>1846</v>
      </c>
      <c r="D20" s="13">
        <v>1759</v>
      </c>
      <c r="E20" s="13">
        <v>1540</v>
      </c>
      <c r="F20" s="13">
        <v>1699</v>
      </c>
      <c r="G20" s="13">
        <v>1648</v>
      </c>
      <c r="H20" s="13">
        <v>2104</v>
      </c>
      <c r="I20" s="13">
        <v>1819</v>
      </c>
      <c r="J20" s="13">
        <v>1240</v>
      </c>
      <c r="K20" s="13">
        <v>724</v>
      </c>
      <c r="L20" s="13">
        <v>555</v>
      </c>
      <c r="M20" s="13">
        <v>553</v>
      </c>
      <c r="N20" s="6">
        <v>1399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513</v>
      </c>
      <c r="C21" s="13">
        <v>1029</v>
      </c>
      <c r="D21" s="13">
        <v>959</v>
      </c>
      <c r="E21" s="13">
        <v>2466</v>
      </c>
      <c r="F21" s="13">
        <v>4291</v>
      </c>
      <c r="G21" s="13">
        <v>2323</v>
      </c>
      <c r="H21" s="13">
        <v>3046</v>
      </c>
      <c r="I21" s="13">
        <v>3952</v>
      </c>
      <c r="J21" s="13">
        <v>1385</v>
      </c>
      <c r="K21" s="13">
        <v>739</v>
      </c>
      <c r="L21" s="13">
        <v>557</v>
      </c>
      <c r="M21" s="13">
        <v>552</v>
      </c>
      <c r="N21" s="6">
        <v>1801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495</v>
      </c>
      <c r="C22" s="13">
        <v>2544</v>
      </c>
      <c r="D22" s="13">
        <v>4549</v>
      </c>
      <c r="E22" s="13">
        <v>4178</v>
      </c>
      <c r="F22" s="13">
        <v>2160</v>
      </c>
      <c r="G22" s="13">
        <v>2826</v>
      </c>
      <c r="H22" s="13">
        <v>2850</v>
      </c>
      <c r="I22" s="13">
        <v>3337</v>
      </c>
      <c r="J22" s="13">
        <v>2320</v>
      </c>
      <c r="K22" s="13">
        <v>1249</v>
      </c>
      <c r="L22" s="13">
        <v>732</v>
      </c>
      <c r="M22" s="13">
        <v>650</v>
      </c>
      <c r="N22" s="6">
        <v>2328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1298</v>
      </c>
      <c r="C23" s="13">
        <v>3924</v>
      </c>
      <c r="D23" s="13">
        <v>5654</v>
      </c>
      <c r="E23" s="13">
        <v>2597</v>
      </c>
      <c r="F23" s="13">
        <v>2938</v>
      </c>
      <c r="G23" s="13">
        <v>2654</v>
      </c>
      <c r="H23" s="13">
        <v>2609</v>
      </c>
      <c r="I23" s="13">
        <v>1554</v>
      </c>
      <c r="J23" s="13">
        <v>1609</v>
      </c>
      <c r="K23" s="13">
        <v>950</v>
      </c>
      <c r="L23" s="13">
        <v>680</v>
      </c>
      <c r="M23" s="13">
        <v>636</v>
      </c>
      <c r="N23" s="6">
        <v>2254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2924</v>
      </c>
      <c r="C24" s="13">
        <v>3292</v>
      </c>
      <c r="D24" s="13">
        <v>1943</v>
      </c>
      <c r="E24" s="13">
        <v>4554</v>
      </c>
      <c r="F24" s="13">
        <v>3273</v>
      </c>
      <c r="G24" s="13">
        <v>2134</v>
      </c>
      <c r="H24" s="13">
        <v>3017</v>
      </c>
      <c r="I24" s="13">
        <v>3918</v>
      </c>
      <c r="J24" s="13">
        <v>2888</v>
      </c>
      <c r="K24" s="13">
        <v>1187</v>
      </c>
      <c r="L24" s="13">
        <v>832</v>
      </c>
      <c r="M24" s="13">
        <v>816</v>
      </c>
      <c r="N24" s="6">
        <v>2562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1213</v>
      </c>
      <c r="C25" s="13">
        <v>2421</v>
      </c>
      <c r="D25" s="13">
        <v>3231</v>
      </c>
      <c r="E25" s="13">
        <v>1062</v>
      </c>
      <c r="F25" s="13">
        <v>3100</v>
      </c>
      <c r="G25" s="13">
        <v>3153</v>
      </c>
      <c r="H25" s="13">
        <v>4299</v>
      </c>
      <c r="I25" s="13">
        <v>5698</v>
      </c>
      <c r="J25" s="13">
        <v>2429</v>
      </c>
      <c r="K25" s="13">
        <v>1183</v>
      </c>
      <c r="L25" s="13">
        <v>804</v>
      </c>
      <c r="M25" s="13">
        <v>722</v>
      </c>
      <c r="N25" s="6">
        <v>2437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1059</v>
      </c>
      <c r="C26" s="13">
        <v>2045</v>
      </c>
      <c r="D26" s="13">
        <v>2100</v>
      </c>
      <c r="E26" s="13">
        <v>2587</v>
      </c>
      <c r="F26" s="13">
        <v>4144</v>
      </c>
      <c r="G26" s="13">
        <v>4206</v>
      </c>
      <c r="H26" s="13">
        <v>3594</v>
      </c>
      <c r="I26" s="13">
        <v>3962</v>
      </c>
      <c r="J26" s="13">
        <v>4212</v>
      </c>
      <c r="K26" s="13">
        <v>1719</v>
      </c>
      <c r="L26" s="13">
        <v>926</v>
      </c>
      <c r="M26" s="13">
        <v>791</v>
      </c>
      <c r="N26" s="6">
        <v>2599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2680</v>
      </c>
      <c r="C27" s="13">
        <v>5020</v>
      </c>
      <c r="D27" s="13">
        <v>4355</v>
      </c>
      <c r="E27" s="13">
        <v>3833</v>
      </c>
      <c r="F27" s="13">
        <v>4394</v>
      </c>
      <c r="G27" s="13">
        <v>2059</v>
      </c>
      <c r="H27" s="13">
        <v>3228</v>
      </c>
      <c r="I27" s="13">
        <v>2823</v>
      </c>
      <c r="J27" s="13">
        <v>1518</v>
      </c>
      <c r="K27" s="13">
        <v>937</v>
      </c>
      <c r="L27" s="13">
        <v>725</v>
      </c>
      <c r="M27" s="13">
        <v>656</v>
      </c>
      <c r="N27" s="6">
        <v>2672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2232</v>
      </c>
      <c r="C28" s="13">
        <v>2418</v>
      </c>
      <c r="D28" s="13">
        <v>3235</v>
      </c>
      <c r="E28" s="13">
        <v>1545</v>
      </c>
      <c r="F28" s="13">
        <v>3569</v>
      </c>
      <c r="G28" s="13">
        <v>2300</v>
      </c>
      <c r="H28" s="13">
        <v>4121</v>
      </c>
      <c r="I28" s="13">
        <v>3636</v>
      </c>
      <c r="J28" s="13">
        <v>2194</v>
      </c>
      <c r="K28" s="13">
        <v>1364</v>
      </c>
      <c r="L28" s="13">
        <v>809</v>
      </c>
      <c r="M28" s="13">
        <v>695</v>
      </c>
      <c r="N28" s="6">
        <v>2336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584</v>
      </c>
      <c r="C29" s="13">
        <v>590</v>
      </c>
      <c r="D29" s="13">
        <v>1466</v>
      </c>
      <c r="E29" s="13">
        <v>8523</v>
      </c>
      <c r="F29" s="13">
        <v>5258</v>
      </c>
      <c r="G29" s="13">
        <v>2404</v>
      </c>
      <c r="H29" s="13">
        <v>2576</v>
      </c>
      <c r="I29" s="13">
        <v>3362</v>
      </c>
      <c r="J29" s="13">
        <v>2685</v>
      </c>
      <c r="K29" s="13">
        <v>1400</v>
      </c>
      <c r="L29" s="13">
        <v>867</v>
      </c>
      <c r="M29" s="13">
        <v>707</v>
      </c>
      <c r="N29" s="6">
        <v>2523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943</v>
      </c>
      <c r="C30" s="13">
        <v>3365</v>
      </c>
      <c r="D30" s="13">
        <v>5991</v>
      </c>
      <c r="E30" s="13">
        <v>3544</v>
      </c>
      <c r="F30" s="13">
        <v>4518</v>
      </c>
      <c r="G30" s="13">
        <v>2590</v>
      </c>
      <c r="H30" s="13">
        <v>3707</v>
      </c>
      <c r="I30" s="13">
        <v>2651</v>
      </c>
      <c r="J30" s="13">
        <v>2709</v>
      </c>
      <c r="K30" s="13">
        <v>1396</v>
      </c>
      <c r="L30" s="13">
        <v>868</v>
      </c>
      <c r="M30" s="13">
        <v>935</v>
      </c>
      <c r="N30" s="6">
        <v>2755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1311</v>
      </c>
      <c r="C31" s="13">
        <v>1703</v>
      </c>
      <c r="D31" s="13">
        <v>2081</v>
      </c>
      <c r="E31" s="13">
        <v>1870</v>
      </c>
      <c r="F31" s="13">
        <v>2044</v>
      </c>
      <c r="G31" s="13">
        <v>1829</v>
      </c>
      <c r="H31" s="13">
        <v>3006</v>
      </c>
      <c r="I31" s="13">
        <v>4256</v>
      </c>
      <c r="J31" s="13">
        <v>4536</v>
      </c>
      <c r="K31" s="13">
        <v>1849</v>
      </c>
      <c r="L31" s="13">
        <v>873</v>
      </c>
      <c r="M31" s="13">
        <v>761</v>
      </c>
      <c r="N31" s="6">
        <v>2174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2264</v>
      </c>
      <c r="C32" s="13">
        <v>5158</v>
      </c>
      <c r="D32" s="13">
        <v>7324</v>
      </c>
      <c r="E32" s="13">
        <v>5389</v>
      </c>
      <c r="F32" s="13">
        <v>1693</v>
      </c>
      <c r="G32" s="13">
        <v>2605</v>
      </c>
      <c r="H32" s="13">
        <v>4476</v>
      </c>
      <c r="I32" s="13">
        <v>4628</v>
      </c>
      <c r="J32" s="13">
        <v>2899</v>
      </c>
      <c r="K32" s="13">
        <v>1361</v>
      </c>
      <c r="L32" s="13">
        <v>837</v>
      </c>
      <c r="M32" s="13">
        <v>827</v>
      </c>
      <c r="N32" s="6">
        <v>3297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1264</v>
      </c>
      <c r="C33" s="13">
        <v>1902</v>
      </c>
      <c r="D33" s="13">
        <v>4191</v>
      </c>
      <c r="E33" s="13">
        <v>1247</v>
      </c>
      <c r="F33" s="13">
        <v>3427</v>
      </c>
      <c r="G33" s="13">
        <v>4718</v>
      </c>
      <c r="H33" s="13">
        <v>3272</v>
      </c>
      <c r="I33" s="13">
        <v>2584</v>
      </c>
      <c r="J33" s="13">
        <v>1485</v>
      </c>
      <c r="K33" s="13">
        <v>879</v>
      </c>
      <c r="L33" s="13">
        <v>649</v>
      </c>
      <c r="M33" s="13">
        <v>613</v>
      </c>
      <c r="N33" s="6">
        <v>2180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812</v>
      </c>
      <c r="C34" s="13">
        <v>1407</v>
      </c>
      <c r="D34" s="13">
        <v>4660</v>
      </c>
      <c r="E34" s="13">
        <v>4302</v>
      </c>
      <c r="F34" s="13">
        <v>5269</v>
      </c>
      <c r="G34" s="13">
        <v>1876</v>
      </c>
      <c r="H34" s="13">
        <v>3673</v>
      </c>
      <c r="I34" s="13">
        <v>2623</v>
      </c>
      <c r="J34" s="13">
        <v>1759</v>
      </c>
      <c r="K34" s="13">
        <v>974</v>
      </c>
      <c r="L34" s="13">
        <v>719</v>
      </c>
      <c r="M34" s="13">
        <v>703</v>
      </c>
      <c r="N34" s="6">
        <v>2380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854</v>
      </c>
      <c r="C35" s="13">
        <v>4423</v>
      </c>
      <c r="D35" s="13">
        <v>3506</v>
      </c>
      <c r="E35" s="13">
        <v>4699</v>
      </c>
      <c r="F35" s="13">
        <v>2459</v>
      </c>
      <c r="G35" s="13">
        <v>2678</v>
      </c>
      <c r="H35" s="13">
        <v>2975</v>
      </c>
      <c r="I35" s="13">
        <v>2638</v>
      </c>
      <c r="J35" s="13">
        <v>1722</v>
      </c>
      <c r="K35" s="13">
        <v>895</v>
      </c>
      <c r="L35" s="13">
        <v>675</v>
      </c>
      <c r="M35" s="13">
        <v>1239</v>
      </c>
      <c r="N35" s="6">
        <v>2394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2045</v>
      </c>
      <c r="C36" s="13">
        <v>1956</v>
      </c>
      <c r="D36" s="13">
        <v>1681</v>
      </c>
      <c r="E36" s="13">
        <v>1335</v>
      </c>
      <c r="F36" s="13">
        <v>3609</v>
      </c>
      <c r="G36" s="13">
        <v>3933</v>
      </c>
      <c r="H36" s="13">
        <v>4015</v>
      </c>
      <c r="I36" s="13">
        <v>3848</v>
      </c>
      <c r="J36" s="13">
        <v>2222</v>
      </c>
      <c r="K36" s="13">
        <v>975</v>
      </c>
      <c r="L36" s="13">
        <v>758</v>
      </c>
      <c r="M36" s="13">
        <v>666</v>
      </c>
      <c r="N36" s="6">
        <v>2247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901</v>
      </c>
      <c r="C37" s="13">
        <v>4648</v>
      </c>
      <c r="D37" s="13">
        <v>2607</v>
      </c>
      <c r="E37" s="13">
        <v>2843</v>
      </c>
      <c r="F37" s="13">
        <v>7263</v>
      </c>
      <c r="G37" s="13">
        <v>4204</v>
      </c>
      <c r="H37" s="13">
        <v>2849</v>
      </c>
      <c r="I37" s="13">
        <v>3076</v>
      </c>
      <c r="J37" s="13">
        <v>1708</v>
      </c>
      <c r="K37" s="13">
        <v>892</v>
      </c>
      <c r="L37" s="13">
        <v>697</v>
      </c>
      <c r="M37" s="13">
        <v>774</v>
      </c>
      <c r="N37" s="6">
        <v>2670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1223</v>
      </c>
      <c r="C38" s="13">
        <v>2411</v>
      </c>
      <c r="D38" s="13">
        <v>4346</v>
      </c>
      <c r="E38" s="13">
        <v>2907</v>
      </c>
      <c r="F38" s="13">
        <v>2319</v>
      </c>
      <c r="G38" s="13">
        <v>2532</v>
      </c>
      <c r="H38" s="13">
        <v>4712</v>
      </c>
      <c r="I38" s="13">
        <v>3113</v>
      </c>
      <c r="J38" s="13">
        <v>1813</v>
      </c>
      <c r="K38" s="13">
        <v>962</v>
      </c>
      <c r="L38" s="13">
        <v>737</v>
      </c>
      <c r="M38" s="13">
        <v>692</v>
      </c>
      <c r="N38" s="6">
        <v>2313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1852</v>
      </c>
      <c r="C39" s="13">
        <v>3834</v>
      </c>
      <c r="D39" s="13">
        <v>3212</v>
      </c>
      <c r="E39" s="13">
        <v>1292</v>
      </c>
      <c r="F39" s="13">
        <v>4492</v>
      </c>
      <c r="G39" s="13">
        <v>1960</v>
      </c>
      <c r="H39" s="13">
        <v>3218</v>
      </c>
      <c r="I39" s="13">
        <v>3155</v>
      </c>
      <c r="J39" s="13">
        <v>1232</v>
      </c>
      <c r="K39" s="13">
        <v>948</v>
      </c>
      <c r="L39" s="13">
        <v>661</v>
      </c>
      <c r="M39" s="13">
        <v>659</v>
      </c>
      <c r="N39" s="6">
        <v>2191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850</v>
      </c>
      <c r="C40" s="13">
        <v>3540</v>
      </c>
      <c r="D40" s="13">
        <v>2097</v>
      </c>
      <c r="E40" s="13">
        <v>3360</v>
      </c>
      <c r="F40" s="13">
        <v>2265</v>
      </c>
      <c r="G40" s="13">
        <v>2111</v>
      </c>
      <c r="H40" s="13">
        <v>2804</v>
      </c>
      <c r="I40" s="13">
        <v>3409</v>
      </c>
      <c r="J40" s="13">
        <v>3298</v>
      </c>
      <c r="K40" s="13">
        <v>1314</v>
      </c>
      <c r="L40" s="13">
        <v>827</v>
      </c>
      <c r="M40" s="13">
        <v>688</v>
      </c>
      <c r="N40" s="6">
        <v>2209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685</v>
      </c>
      <c r="C41" s="13">
        <v>2155</v>
      </c>
      <c r="D41" s="13">
        <v>10353</v>
      </c>
      <c r="E41" s="13">
        <v>6141</v>
      </c>
      <c r="F41" s="13">
        <v>3035</v>
      </c>
      <c r="G41" s="13">
        <v>1853</v>
      </c>
      <c r="H41" s="13">
        <v>2847</v>
      </c>
      <c r="I41" s="13">
        <v>2142</v>
      </c>
      <c r="J41" s="13">
        <v>1403</v>
      </c>
      <c r="K41" s="13">
        <v>844</v>
      </c>
      <c r="L41" s="13">
        <v>714</v>
      </c>
      <c r="M41" s="13">
        <v>613</v>
      </c>
      <c r="N41" s="6">
        <v>2740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748</v>
      </c>
      <c r="C42" s="13">
        <v>1704</v>
      </c>
      <c r="D42" s="13">
        <v>1462</v>
      </c>
      <c r="E42" s="13">
        <v>3262</v>
      </c>
      <c r="F42" s="13">
        <v>1465</v>
      </c>
      <c r="G42" s="13">
        <v>3607</v>
      </c>
      <c r="H42" s="13">
        <v>4193</v>
      </c>
      <c r="I42" s="13">
        <v>3080</v>
      </c>
      <c r="J42" s="13">
        <v>1510</v>
      </c>
      <c r="K42" s="13">
        <v>904</v>
      </c>
      <c r="L42" s="13">
        <v>608</v>
      </c>
      <c r="M42" s="13">
        <v>563</v>
      </c>
      <c r="N42" s="6">
        <v>1929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828</v>
      </c>
      <c r="C43" s="13">
        <v>2766</v>
      </c>
      <c r="D43" s="13">
        <v>3486</v>
      </c>
      <c r="E43" s="13">
        <v>4235</v>
      </c>
      <c r="F43" s="13">
        <v>2385</v>
      </c>
      <c r="G43" s="13">
        <v>1981</v>
      </c>
      <c r="H43" s="13">
        <v>1543</v>
      </c>
      <c r="I43" s="13">
        <v>2763</v>
      </c>
      <c r="J43" s="13">
        <v>1816</v>
      </c>
      <c r="K43" s="13">
        <v>812</v>
      </c>
      <c r="L43" s="13">
        <v>566</v>
      </c>
      <c r="M43" s="13">
        <v>520</v>
      </c>
      <c r="N43" s="6">
        <v>1975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2010</v>
      </c>
      <c r="C44" s="13">
        <v>1795</v>
      </c>
      <c r="D44" s="13">
        <v>2675</v>
      </c>
      <c r="E44" s="13">
        <v>2990</v>
      </c>
      <c r="F44" s="13">
        <v>6211</v>
      </c>
      <c r="G44" s="13">
        <v>2396</v>
      </c>
      <c r="H44" s="13">
        <v>1694</v>
      </c>
      <c r="I44" s="13">
        <v>1835</v>
      </c>
      <c r="J44" s="13">
        <v>1299</v>
      </c>
      <c r="K44" s="13">
        <v>764</v>
      </c>
      <c r="L44" s="13">
        <v>984</v>
      </c>
      <c r="M44" s="13">
        <v>996</v>
      </c>
      <c r="N44" s="6">
        <v>2123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2114</v>
      </c>
      <c r="C45" s="13">
        <v>4509</v>
      </c>
      <c r="D45" s="13">
        <v>4051</v>
      </c>
      <c r="E45" s="13">
        <v>3654</v>
      </c>
      <c r="F45" s="13">
        <v>1483</v>
      </c>
      <c r="G45" s="13">
        <v>2512</v>
      </c>
      <c r="H45" s="13">
        <v>4039</v>
      </c>
      <c r="I45" s="13">
        <v>4837</v>
      </c>
      <c r="J45" s="13">
        <v>2786</v>
      </c>
      <c r="K45" s="13">
        <v>1262</v>
      </c>
      <c r="L45" s="13">
        <v>866</v>
      </c>
      <c r="M45" s="13">
        <v>861</v>
      </c>
      <c r="N45" s="6">
        <v>2755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1103</v>
      </c>
      <c r="C46" s="13">
        <v>1278</v>
      </c>
      <c r="D46" s="13">
        <v>3015</v>
      </c>
      <c r="E46" s="13">
        <v>7278</v>
      </c>
      <c r="F46" s="13">
        <v>3782</v>
      </c>
      <c r="G46" s="13">
        <v>2614</v>
      </c>
      <c r="H46" s="13">
        <v>2003</v>
      </c>
      <c r="I46" s="13">
        <v>2498</v>
      </c>
      <c r="J46" s="13">
        <v>1401</v>
      </c>
      <c r="K46" s="13">
        <v>792</v>
      </c>
      <c r="L46" s="13">
        <v>607</v>
      </c>
      <c r="M46" s="13">
        <v>659</v>
      </c>
      <c r="N46" s="6">
        <v>2250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875</v>
      </c>
      <c r="C47" s="13">
        <v>3276</v>
      </c>
      <c r="D47" s="13">
        <v>2676</v>
      </c>
      <c r="E47" s="13">
        <v>5774</v>
      </c>
      <c r="F47" s="13">
        <v>3559</v>
      </c>
      <c r="G47" s="13">
        <v>3085</v>
      </c>
      <c r="H47" s="13">
        <v>3433</v>
      </c>
      <c r="I47" s="13">
        <v>4892</v>
      </c>
      <c r="J47" s="13">
        <v>3096</v>
      </c>
      <c r="K47" s="13">
        <v>1544</v>
      </c>
      <c r="L47" s="13">
        <v>852</v>
      </c>
      <c r="M47" s="13">
        <v>1066</v>
      </c>
      <c r="N47" s="6">
        <v>2840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1081</v>
      </c>
      <c r="C48" s="13">
        <v>3544</v>
      </c>
      <c r="D48" s="13">
        <v>3537</v>
      </c>
      <c r="E48" s="13">
        <v>5088</v>
      </c>
      <c r="F48" s="13">
        <v>5396</v>
      </c>
      <c r="G48" s="13">
        <v>7285</v>
      </c>
      <c r="H48" s="13">
        <v>3371</v>
      </c>
      <c r="I48" s="13">
        <v>4407</v>
      </c>
      <c r="J48" s="13">
        <v>2677</v>
      </c>
      <c r="K48" s="13">
        <v>1438</v>
      </c>
      <c r="L48" s="13">
        <v>1034</v>
      </c>
      <c r="M48" s="13">
        <v>1027</v>
      </c>
      <c r="N48" s="6">
        <v>3320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852</v>
      </c>
      <c r="C49" s="13">
        <v>1590</v>
      </c>
      <c r="D49" s="13">
        <v>4246</v>
      </c>
      <c r="E49" s="13">
        <v>3282</v>
      </c>
      <c r="F49" s="13">
        <v>1571</v>
      </c>
      <c r="G49" s="13">
        <v>1890</v>
      </c>
      <c r="H49" s="13">
        <v>1887</v>
      </c>
      <c r="I49" s="13">
        <v>1558</v>
      </c>
      <c r="J49" s="13">
        <v>1044</v>
      </c>
      <c r="K49" s="13">
        <v>714</v>
      </c>
      <c r="L49" s="13">
        <v>553</v>
      </c>
      <c r="M49" s="13">
        <v>771</v>
      </c>
      <c r="N49" s="6">
        <v>1668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959</v>
      </c>
      <c r="C50" s="13">
        <v>5215</v>
      </c>
      <c r="D50" s="13">
        <v>6738</v>
      </c>
      <c r="E50" s="13">
        <v>6451</v>
      </c>
      <c r="F50" s="13">
        <v>3212</v>
      </c>
      <c r="G50" s="13">
        <v>3798</v>
      </c>
      <c r="H50" s="13">
        <v>3809</v>
      </c>
      <c r="I50" s="13">
        <v>4010</v>
      </c>
      <c r="J50" s="13">
        <v>4461</v>
      </c>
      <c r="K50" s="13">
        <v>1717</v>
      </c>
      <c r="L50" s="13">
        <v>1022</v>
      </c>
      <c r="M50" s="13">
        <v>816</v>
      </c>
      <c r="N50" s="6">
        <v>3519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728</v>
      </c>
      <c r="C51" s="13">
        <v>1325</v>
      </c>
      <c r="D51" s="13">
        <v>4309</v>
      </c>
      <c r="E51" s="13">
        <v>5650</v>
      </c>
      <c r="F51" s="13">
        <v>3563</v>
      </c>
      <c r="G51" s="13">
        <v>3195</v>
      </c>
      <c r="H51" s="13">
        <v>2014</v>
      </c>
      <c r="I51" s="13">
        <v>3482</v>
      </c>
      <c r="J51" s="13">
        <v>2338</v>
      </c>
      <c r="K51" s="13">
        <v>1283</v>
      </c>
      <c r="L51" s="13">
        <v>836</v>
      </c>
      <c r="M51" s="13">
        <v>711</v>
      </c>
      <c r="N51" s="6">
        <v>2453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1504</v>
      </c>
      <c r="C52" s="13">
        <v>2920</v>
      </c>
      <c r="D52" s="13">
        <v>5847</v>
      </c>
      <c r="E52" s="13">
        <v>4816</v>
      </c>
      <c r="F52" s="13">
        <v>2586</v>
      </c>
      <c r="G52" s="13">
        <v>2177</v>
      </c>
      <c r="H52" s="13">
        <v>3204</v>
      </c>
      <c r="I52" s="13">
        <v>3802</v>
      </c>
      <c r="J52" s="13">
        <v>2025</v>
      </c>
      <c r="K52" s="13">
        <v>1270</v>
      </c>
      <c r="L52" s="13">
        <v>915</v>
      </c>
      <c r="M52" s="13">
        <v>762</v>
      </c>
      <c r="N52" s="6">
        <v>2657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715</v>
      </c>
      <c r="C53" s="13">
        <v>864</v>
      </c>
      <c r="D53" s="13">
        <v>718</v>
      </c>
      <c r="E53" s="13">
        <v>747</v>
      </c>
      <c r="F53" s="13">
        <v>772</v>
      </c>
      <c r="G53" s="13">
        <v>1846</v>
      </c>
      <c r="H53" s="13">
        <v>2563</v>
      </c>
      <c r="I53" s="13">
        <v>2457</v>
      </c>
      <c r="J53" s="13">
        <v>1496</v>
      </c>
      <c r="K53" s="13">
        <v>653</v>
      </c>
      <c r="L53" s="13">
        <v>616</v>
      </c>
      <c r="M53" s="13">
        <v>813</v>
      </c>
      <c r="N53" s="6">
        <v>1189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1019</v>
      </c>
      <c r="C54" s="13">
        <v>4948</v>
      </c>
      <c r="D54" s="13">
        <v>7973</v>
      </c>
      <c r="E54" s="13">
        <v>3378</v>
      </c>
      <c r="F54" s="13">
        <v>2638</v>
      </c>
      <c r="G54" s="13">
        <v>1530</v>
      </c>
      <c r="H54" s="13">
        <v>1844</v>
      </c>
      <c r="I54" s="13">
        <v>2080</v>
      </c>
      <c r="J54" s="13">
        <v>1237</v>
      </c>
      <c r="K54" s="13">
        <v>825</v>
      </c>
      <c r="L54" s="13">
        <v>748</v>
      </c>
      <c r="M54" s="13">
        <v>1026</v>
      </c>
      <c r="N54" s="6">
        <v>2438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646</v>
      </c>
      <c r="C55" s="13">
        <v>1078</v>
      </c>
      <c r="D55" s="13">
        <v>2927</v>
      </c>
      <c r="E55" s="13">
        <v>1419</v>
      </c>
      <c r="F55" s="13">
        <v>4158</v>
      </c>
      <c r="G55" s="13">
        <v>3614</v>
      </c>
      <c r="H55" s="13">
        <v>3084</v>
      </c>
      <c r="I55" s="13">
        <v>2927</v>
      </c>
      <c r="J55" s="13">
        <v>1115</v>
      </c>
      <c r="K55" s="13">
        <v>735</v>
      </c>
      <c r="L55" s="13">
        <v>610</v>
      </c>
      <c r="M55" s="13">
        <v>703</v>
      </c>
      <c r="N55" s="6">
        <v>1904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946</v>
      </c>
      <c r="C56" s="13">
        <v>1495</v>
      </c>
      <c r="D56" s="13">
        <v>2656</v>
      </c>
      <c r="E56" s="13">
        <v>4596</v>
      </c>
      <c r="F56" s="13">
        <v>2520</v>
      </c>
      <c r="G56" s="13">
        <v>2201</v>
      </c>
      <c r="H56" s="13">
        <v>2944</v>
      </c>
      <c r="I56" s="13">
        <v>1587</v>
      </c>
      <c r="J56" s="13">
        <v>1303</v>
      </c>
      <c r="K56" s="13">
        <v>804</v>
      </c>
      <c r="L56" s="13">
        <v>575</v>
      </c>
      <c r="M56" s="13">
        <v>558</v>
      </c>
      <c r="N56" s="6">
        <v>1848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517</v>
      </c>
      <c r="C57" s="13">
        <v>1824</v>
      </c>
      <c r="D57" s="13">
        <v>6121</v>
      </c>
      <c r="E57" s="13">
        <v>1451</v>
      </c>
      <c r="F57" s="13">
        <v>3899</v>
      </c>
      <c r="G57" s="13">
        <v>1613</v>
      </c>
      <c r="H57" s="13">
        <v>2488</v>
      </c>
      <c r="I57" s="13">
        <v>1740</v>
      </c>
      <c r="J57" s="13">
        <v>2587</v>
      </c>
      <c r="K57" s="13">
        <v>871</v>
      </c>
      <c r="L57" s="13">
        <v>581</v>
      </c>
      <c r="M57" s="13">
        <v>677</v>
      </c>
      <c r="N57" s="6">
        <v>2017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1216</v>
      </c>
      <c r="C58" s="13">
        <v>2021</v>
      </c>
      <c r="D58" s="13">
        <v>6511</v>
      </c>
      <c r="E58" s="13">
        <v>2677</v>
      </c>
      <c r="F58" s="13">
        <v>7342</v>
      </c>
      <c r="G58" s="13">
        <v>2794</v>
      </c>
      <c r="H58" s="13">
        <v>2828</v>
      </c>
      <c r="I58" s="13">
        <v>2933</v>
      </c>
      <c r="J58" s="13">
        <v>2153</v>
      </c>
      <c r="K58" s="13">
        <v>1126</v>
      </c>
      <c r="L58" s="13">
        <v>743</v>
      </c>
      <c r="M58" s="13">
        <v>769</v>
      </c>
      <c r="N58" s="6">
        <v>2731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1601</v>
      </c>
      <c r="C59" s="13">
        <v>2212</v>
      </c>
      <c r="D59" s="13">
        <v>4935</v>
      </c>
      <c r="E59" s="13">
        <v>4691</v>
      </c>
      <c r="F59" s="13">
        <v>4855</v>
      </c>
      <c r="G59" s="13">
        <v>4194</v>
      </c>
      <c r="H59" s="13">
        <v>2661</v>
      </c>
      <c r="I59" s="13">
        <v>2421</v>
      </c>
      <c r="J59" s="13">
        <v>1658</v>
      </c>
      <c r="K59" s="13">
        <v>1605</v>
      </c>
      <c r="L59" s="13">
        <v>959</v>
      </c>
      <c r="M59" s="13">
        <v>792</v>
      </c>
      <c r="N59" s="6">
        <v>2707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675</v>
      </c>
      <c r="C60" s="13">
        <v>3227</v>
      </c>
      <c r="D60" s="13">
        <v>3581</v>
      </c>
      <c r="E60" s="13">
        <v>3986</v>
      </c>
      <c r="F60" s="13">
        <v>3412</v>
      </c>
      <c r="G60" s="13">
        <v>3811</v>
      </c>
      <c r="H60" s="13">
        <v>2685</v>
      </c>
      <c r="I60" s="13">
        <v>3519</v>
      </c>
      <c r="J60" s="13">
        <v>2927</v>
      </c>
      <c r="K60" s="13">
        <v>1279</v>
      </c>
      <c r="L60" s="13">
        <v>830</v>
      </c>
      <c r="M60" s="13">
        <v>750</v>
      </c>
      <c r="N60" s="6">
        <v>2554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1361</v>
      </c>
      <c r="C61" s="13">
        <v>5139</v>
      </c>
      <c r="D61" s="13">
        <v>2261</v>
      </c>
      <c r="E61" s="13">
        <v>1370</v>
      </c>
      <c r="F61" s="13">
        <v>1700</v>
      </c>
      <c r="G61" s="13">
        <v>2101</v>
      </c>
      <c r="H61" s="13">
        <v>4168</v>
      </c>
      <c r="I61" s="13">
        <v>2940</v>
      </c>
      <c r="J61" s="13">
        <v>2454</v>
      </c>
      <c r="K61" s="13">
        <v>928</v>
      </c>
      <c r="L61" s="13">
        <v>704</v>
      </c>
      <c r="M61" s="13">
        <v>841</v>
      </c>
      <c r="N61" s="6">
        <v>2157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1501</v>
      </c>
      <c r="C62" s="13">
        <v>2404</v>
      </c>
      <c r="D62" s="13">
        <v>1923</v>
      </c>
      <c r="E62" s="13">
        <v>3884</v>
      </c>
      <c r="F62" s="13">
        <v>6952</v>
      </c>
      <c r="G62" s="13">
        <v>3560</v>
      </c>
      <c r="H62" s="13">
        <v>1907</v>
      </c>
      <c r="I62" s="13">
        <v>2190</v>
      </c>
      <c r="J62" s="13">
        <v>1218</v>
      </c>
      <c r="K62" s="13">
        <v>764</v>
      </c>
      <c r="L62" s="13">
        <v>594</v>
      </c>
      <c r="M62" s="13">
        <v>882</v>
      </c>
      <c r="N62" s="6">
        <v>2285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839</v>
      </c>
      <c r="C63" s="13">
        <v>4072</v>
      </c>
      <c r="D63" s="13">
        <v>1982</v>
      </c>
      <c r="E63" s="13">
        <v>2405</v>
      </c>
      <c r="F63" s="13">
        <v>3496</v>
      </c>
      <c r="G63" s="13">
        <v>2723</v>
      </c>
      <c r="H63" s="13">
        <v>2073</v>
      </c>
      <c r="I63" s="13">
        <v>1596</v>
      </c>
      <c r="J63" s="13">
        <v>946</v>
      </c>
      <c r="K63" s="13">
        <v>749</v>
      </c>
      <c r="L63" s="13">
        <v>600</v>
      </c>
      <c r="M63" s="13">
        <v>575</v>
      </c>
      <c r="N63" s="6">
        <v>1824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512</v>
      </c>
      <c r="C64" s="13">
        <v>719</v>
      </c>
      <c r="D64" s="13">
        <v>3235</v>
      </c>
      <c r="E64" s="13">
        <v>3064</v>
      </c>
      <c r="F64" s="13">
        <v>2759</v>
      </c>
      <c r="G64" s="13">
        <v>3018</v>
      </c>
      <c r="H64" s="13">
        <v>3557</v>
      </c>
      <c r="I64" s="13">
        <v>2810</v>
      </c>
      <c r="J64" s="13">
        <v>2096</v>
      </c>
      <c r="K64" s="13">
        <v>893</v>
      </c>
      <c r="L64" s="13">
        <v>647</v>
      </c>
      <c r="M64" s="13">
        <v>648</v>
      </c>
      <c r="N64" s="6">
        <v>1995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640</v>
      </c>
      <c r="C65" s="13">
        <v>3770</v>
      </c>
      <c r="D65" s="13">
        <v>2298</v>
      </c>
      <c r="E65" s="13">
        <v>3012</v>
      </c>
      <c r="F65" s="13">
        <v>1830</v>
      </c>
      <c r="G65" s="13">
        <v>4178</v>
      </c>
      <c r="H65" s="13">
        <v>4010</v>
      </c>
      <c r="I65" s="13">
        <v>2334</v>
      </c>
      <c r="J65" s="13">
        <v>1533</v>
      </c>
      <c r="K65" s="13">
        <v>872</v>
      </c>
      <c r="L65" s="13">
        <v>725</v>
      </c>
      <c r="M65" s="13">
        <v>667</v>
      </c>
      <c r="N65" s="6">
        <v>2155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736</v>
      </c>
      <c r="C66" s="13">
        <v>1431</v>
      </c>
      <c r="D66" s="13">
        <v>1944</v>
      </c>
      <c r="E66" s="13">
        <v>3978</v>
      </c>
      <c r="F66" s="13">
        <v>2441</v>
      </c>
      <c r="G66" s="13">
        <v>3115</v>
      </c>
      <c r="H66" s="13">
        <v>4065</v>
      </c>
      <c r="I66" s="13">
        <v>2198</v>
      </c>
      <c r="J66" s="13">
        <v>2236</v>
      </c>
      <c r="K66" s="13">
        <v>843</v>
      </c>
      <c r="L66" s="13">
        <v>656</v>
      </c>
      <c r="M66" s="13">
        <v>595</v>
      </c>
      <c r="N66" s="6">
        <v>2016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1073</v>
      </c>
      <c r="C67" s="13">
        <v>2763</v>
      </c>
      <c r="D67" s="13">
        <v>2232</v>
      </c>
      <c r="E67" s="13">
        <v>3128</v>
      </c>
      <c r="F67" s="13">
        <v>3351</v>
      </c>
      <c r="G67" s="13">
        <v>2527</v>
      </c>
      <c r="H67" s="13">
        <v>2737</v>
      </c>
      <c r="I67" s="13">
        <v>2514</v>
      </c>
      <c r="J67" s="13">
        <v>1455</v>
      </c>
      <c r="K67" s="13">
        <v>938</v>
      </c>
      <c r="L67" s="13">
        <v>669</v>
      </c>
      <c r="M67" s="13">
        <v>595</v>
      </c>
      <c r="N67" s="6">
        <v>1989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673</v>
      </c>
      <c r="C68" s="13">
        <v>3099</v>
      </c>
      <c r="D68" s="13">
        <v>3232</v>
      </c>
      <c r="E68" s="13">
        <v>2098</v>
      </c>
      <c r="F68" s="13">
        <v>3046</v>
      </c>
      <c r="G68" s="13">
        <v>1275</v>
      </c>
      <c r="H68" s="13">
        <v>2928</v>
      </c>
      <c r="I68" s="13">
        <v>1149</v>
      </c>
      <c r="J68" s="13">
        <v>619</v>
      </c>
      <c r="K68" s="13">
        <v>518</v>
      </c>
      <c r="L68" s="13">
        <v>452</v>
      </c>
      <c r="M68" s="13">
        <v>501</v>
      </c>
      <c r="N68" s="6">
        <v>1623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624</v>
      </c>
      <c r="C69" s="13">
        <v>2682</v>
      </c>
      <c r="D69" s="13">
        <v>2316</v>
      </c>
      <c r="E69" s="13">
        <v>1719</v>
      </c>
      <c r="F69" s="13">
        <v>1623</v>
      </c>
      <c r="G69" s="13">
        <v>5791</v>
      </c>
      <c r="H69" s="13">
        <v>4624</v>
      </c>
      <c r="I69" s="13">
        <v>3502</v>
      </c>
      <c r="J69" s="13">
        <v>2436</v>
      </c>
      <c r="K69" s="13">
        <v>1134</v>
      </c>
      <c r="L69" s="13">
        <v>762</v>
      </c>
      <c r="M69" s="13">
        <v>658</v>
      </c>
      <c r="N69" s="6">
        <v>2325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655</v>
      </c>
      <c r="C70" s="13">
        <v>607</v>
      </c>
      <c r="D70" s="13">
        <v>1842</v>
      </c>
      <c r="E70" s="13">
        <v>3324</v>
      </c>
      <c r="F70" s="13">
        <v>1864</v>
      </c>
      <c r="G70" s="13">
        <v>2735</v>
      </c>
      <c r="H70" s="13">
        <v>2507</v>
      </c>
      <c r="I70" s="13">
        <v>1471</v>
      </c>
      <c r="J70" s="13">
        <v>1392</v>
      </c>
      <c r="K70" s="13">
        <v>701</v>
      </c>
      <c r="L70" s="13">
        <v>511</v>
      </c>
      <c r="M70" s="13">
        <v>500</v>
      </c>
      <c r="N70" s="6">
        <v>1509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1239</v>
      </c>
      <c r="C71" s="13">
        <v>2467</v>
      </c>
      <c r="D71" s="13">
        <v>3771</v>
      </c>
      <c r="E71" s="13">
        <v>4792</v>
      </c>
      <c r="F71" s="13">
        <v>6127</v>
      </c>
      <c r="G71" s="13">
        <v>2938</v>
      </c>
      <c r="H71" s="13">
        <v>2522</v>
      </c>
      <c r="I71" s="13">
        <v>2573</v>
      </c>
      <c r="J71" s="13">
        <v>1554</v>
      </c>
      <c r="K71" s="13">
        <v>963</v>
      </c>
      <c r="L71" s="13">
        <v>686</v>
      </c>
      <c r="M71" s="13">
        <v>701</v>
      </c>
      <c r="N71" s="6">
        <v>2506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1239</v>
      </c>
      <c r="C72" s="13">
        <v>5431</v>
      </c>
      <c r="D72" s="13">
        <v>6223</v>
      </c>
      <c r="E72" s="13">
        <v>4432</v>
      </c>
      <c r="F72" s="13">
        <v>9083</v>
      </c>
      <c r="G72" s="13">
        <v>2649</v>
      </c>
      <c r="H72" s="13">
        <v>4134</v>
      </c>
      <c r="I72" s="13">
        <v>3186</v>
      </c>
      <c r="J72" s="13">
        <v>1459</v>
      </c>
      <c r="K72" s="13">
        <v>916</v>
      </c>
      <c r="L72" s="13">
        <v>705</v>
      </c>
      <c r="M72" s="13">
        <v>795</v>
      </c>
      <c r="N72" s="6">
        <v>3328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1737</v>
      </c>
      <c r="C73" s="13">
        <v>4791</v>
      </c>
      <c r="D73" s="13">
        <v>8236</v>
      </c>
      <c r="E73" s="13">
        <v>6182</v>
      </c>
      <c r="F73" s="13">
        <v>3749</v>
      </c>
      <c r="G73" s="13">
        <v>5008</v>
      </c>
      <c r="H73" s="13">
        <v>3870</v>
      </c>
      <c r="I73" s="13">
        <v>2992</v>
      </c>
      <c r="J73" s="13">
        <v>1766</v>
      </c>
      <c r="K73" s="13">
        <v>1202</v>
      </c>
      <c r="L73" s="13">
        <v>819</v>
      </c>
      <c r="M73" s="13">
        <v>970</v>
      </c>
      <c r="N73" s="6">
        <v>3447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2253</v>
      </c>
      <c r="C74" s="13">
        <v>2345</v>
      </c>
      <c r="D74" s="13">
        <v>1978</v>
      </c>
      <c r="E74" s="13">
        <v>5133</v>
      </c>
      <c r="F74" s="13">
        <v>2920</v>
      </c>
      <c r="G74" s="13">
        <v>3069</v>
      </c>
      <c r="H74" s="13">
        <v>2028</v>
      </c>
      <c r="I74" s="13">
        <v>2661</v>
      </c>
      <c r="J74" s="13">
        <v>1769</v>
      </c>
      <c r="K74" s="13">
        <v>947</v>
      </c>
      <c r="L74" s="13">
        <v>654</v>
      </c>
      <c r="M74" s="13">
        <v>694</v>
      </c>
      <c r="N74" s="6">
        <v>2204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883</v>
      </c>
      <c r="C75" s="13">
        <v>3460</v>
      </c>
      <c r="D75" s="13">
        <v>6199</v>
      </c>
      <c r="E75" s="13">
        <v>4568</v>
      </c>
      <c r="F75" s="13">
        <v>3903</v>
      </c>
      <c r="G75" s="13">
        <v>3098</v>
      </c>
      <c r="H75" s="13">
        <v>2789</v>
      </c>
      <c r="I75" s="13">
        <v>4321</v>
      </c>
      <c r="J75" s="13">
        <v>3476</v>
      </c>
      <c r="K75" s="13">
        <v>1702</v>
      </c>
      <c r="L75" s="13">
        <v>1071</v>
      </c>
      <c r="M75" s="13">
        <v>842</v>
      </c>
      <c r="N75" s="6">
        <v>3023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856</v>
      </c>
      <c r="C76" s="13">
        <v>3671</v>
      </c>
      <c r="D76" s="13">
        <v>4315</v>
      </c>
      <c r="E76" s="13">
        <v>2539</v>
      </c>
      <c r="F76" s="13">
        <v>4338</v>
      </c>
      <c r="G76" s="13">
        <v>2896</v>
      </c>
      <c r="H76" s="13">
        <v>3277</v>
      </c>
      <c r="I76" s="13">
        <v>2956</v>
      </c>
      <c r="J76" s="13">
        <v>2018</v>
      </c>
      <c r="K76" s="13">
        <v>947</v>
      </c>
      <c r="L76" s="13">
        <v>692</v>
      </c>
      <c r="M76" s="13">
        <v>707</v>
      </c>
      <c r="N76" s="6">
        <v>2424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874</v>
      </c>
      <c r="C77" s="13">
        <v>966</v>
      </c>
      <c r="D77" s="13">
        <v>1630</v>
      </c>
      <c r="E77" s="13">
        <v>1321</v>
      </c>
      <c r="F77" s="13">
        <v>1282</v>
      </c>
      <c r="G77" s="13">
        <v>1881</v>
      </c>
      <c r="H77" s="13">
        <v>2078</v>
      </c>
      <c r="I77" s="13">
        <v>2360</v>
      </c>
      <c r="J77" s="13">
        <v>1079</v>
      </c>
      <c r="K77" s="13">
        <v>664</v>
      </c>
      <c r="L77" s="13">
        <v>551</v>
      </c>
      <c r="M77" s="13">
        <v>470</v>
      </c>
      <c r="N77" s="6">
        <v>1264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739</v>
      </c>
      <c r="C78" s="13">
        <v>2460</v>
      </c>
      <c r="D78" s="13">
        <v>4383</v>
      </c>
      <c r="E78" s="13">
        <v>3651</v>
      </c>
      <c r="F78" s="13">
        <v>2355</v>
      </c>
      <c r="G78" s="13">
        <v>2846</v>
      </c>
      <c r="H78" s="13">
        <v>5051</v>
      </c>
      <c r="I78" s="13">
        <v>3163</v>
      </c>
      <c r="J78" s="13">
        <v>2470</v>
      </c>
      <c r="K78" s="13">
        <v>1096</v>
      </c>
      <c r="L78" s="13">
        <v>732</v>
      </c>
      <c r="M78" s="13">
        <v>711</v>
      </c>
      <c r="N78" s="6">
        <v>2470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656</v>
      </c>
      <c r="C79" s="13">
        <v>913</v>
      </c>
      <c r="D79" s="13">
        <v>1953</v>
      </c>
      <c r="E79" s="13">
        <v>4784</v>
      </c>
      <c r="F79" s="13">
        <v>3180</v>
      </c>
      <c r="G79" s="13">
        <v>5246</v>
      </c>
      <c r="H79" s="13">
        <v>3112</v>
      </c>
      <c r="I79" s="13">
        <v>2207</v>
      </c>
      <c r="J79" s="13">
        <v>1180</v>
      </c>
      <c r="K79" s="13">
        <v>694</v>
      </c>
      <c r="L79" s="13">
        <v>578</v>
      </c>
      <c r="M79" s="13">
        <v>622</v>
      </c>
      <c r="N79" s="6">
        <v>2092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748</v>
      </c>
      <c r="C80" s="13">
        <v>1384</v>
      </c>
      <c r="D80" s="13">
        <v>3615</v>
      </c>
      <c r="E80" s="13">
        <v>4409</v>
      </c>
      <c r="F80" s="13">
        <v>3252</v>
      </c>
      <c r="G80" s="13">
        <v>2726</v>
      </c>
      <c r="H80" s="13">
        <v>2320</v>
      </c>
      <c r="I80" s="13">
        <v>2115</v>
      </c>
      <c r="J80" s="13">
        <v>1842</v>
      </c>
      <c r="K80" s="13">
        <v>786</v>
      </c>
      <c r="L80" s="13">
        <v>794</v>
      </c>
      <c r="M80" s="13">
        <v>1016</v>
      </c>
      <c r="N80" s="6">
        <v>2082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1253</v>
      </c>
      <c r="C81" s="13">
        <v>1431</v>
      </c>
      <c r="D81" s="13">
        <v>2795</v>
      </c>
      <c r="E81" s="13">
        <v>1938</v>
      </c>
      <c r="F81" s="13">
        <v>1259</v>
      </c>
      <c r="G81" s="13">
        <v>2156</v>
      </c>
      <c r="H81" s="13">
        <v>2746</v>
      </c>
      <c r="I81" s="13">
        <v>2503</v>
      </c>
      <c r="J81" s="13">
        <v>1532</v>
      </c>
      <c r="K81" s="13">
        <v>842</v>
      </c>
      <c r="L81" s="13">
        <v>610</v>
      </c>
      <c r="M81" s="13">
        <v>594</v>
      </c>
      <c r="N81" s="6">
        <v>1642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668</v>
      </c>
      <c r="C82" s="13">
        <v>2374</v>
      </c>
      <c r="D82" s="13">
        <v>4684</v>
      </c>
      <c r="E82" s="13">
        <v>7438</v>
      </c>
      <c r="F82" s="13">
        <v>3234</v>
      </c>
      <c r="G82" s="13">
        <v>1748</v>
      </c>
      <c r="H82" s="13">
        <v>2962</v>
      </c>
      <c r="I82" s="13">
        <v>2621</v>
      </c>
      <c r="J82" s="13">
        <v>1954</v>
      </c>
      <c r="K82" s="13">
        <v>910</v>
      </c>
      <c r="L82" s="13">
        <v>672</v>
      </c>
      <c r="M82" s="13">
        <v>651</v>
      </c>
      <c r="N82" s="6">
        <v>2492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642</v>
      </c>
      <c r="C83" s="13">
        <v>4708</v>
      </c>
      <c r="D83" s="13">
        <v>5528</v>
      </c>
      <c r="E83" s="13">
        <v>3370</v>
      </c>
      <c r="F83" s="13">
        <v>3177</v>
      </c>
      <c r="G83" s="13">
        <v>3683</v>
      </c>
      <c r="H83" s="13">
        <v>2354</v>
      </c>
      <c r="I83" s="13">
        <v>1730</v>
      </c>
      <c r="J83" s="13">
        <v>1110</v>
      </c>
      <c r="K83" s="13">
        <v>775</v>
      </c>
      <c r="L83" s="13">
        <v>648</v>
      </c>
      <c r="M83" s="13">
        <v>625</v>
      </c>
      <c r="N83" s="6">
        <v>2358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1568</v>
      </c>
      <c r="C84" s="13">
        <v>2327</v>
      </c>
      <c r="D84" s="13">
        <v>4411</v>
      </c>
      <c r="E84" s="13">
        <v>2675</v>
      </c>
      <c r="F84" s="13">
        <v>1944</v>
      </c>
      <c r="G84" s="13">
        <v>3192</v>
      </c>
      <c r="H84" s="13">
        <v>2780</v>
      </c>
      <c r="I84" s="13">
        <v>6326</v>
      </c>
      <c r="J84" s="13">
        <v>4491</v>
      </c>
      <c r="K84" s="13">
        <v>1664</v>
      </c>
      <c r="L84" s="13">
        <v>960</v>
      </c>
      <c r="M84" s="13">
        <v>841</v>
      </c>
      <c r="N84" s="6">
        <v>2771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951</v>
      </c>
      <c r="C85" s="10">
        <v>2027</v>
      </c>
      <c r="D85" s="10">
        <v>1740</v>
      </c>
      <c r="E85" s="10">
        <v>4857</v>
      </c>
      <c r="F85" s="10">
        <v>1898</v>
      </c>
      <c r="G85" s="10">
        <v>2576</v>
      </c>
      <c r="H85" s="10">
        <v>3337</v>
      </c>
      <c r="I85" s="10">
        <v>4346</v>
      </c>
      <c r="J85" s="10">
        <v>1665</v>
      </c>
      <c r="K85" s="10">
        <v>728</v>
      </c>
      <c r="L85" s="10">
        <v>636</v>
      </c>
      <c r="M85" s="10">
        <v>623</v>
      </c>
      <c r="N85" s="6">
        <v>2119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798</v>
      </c>
      <c r="C86" s="10">
        <v>1774</v>
      </c>
      <c r="D86" s="10">
        <v>2322</v>
      </c>
      <c r="E86" s="10">
        <v>3721</v>
      </c>
      <c r="F86" s="10">
        <v>1965</v>
      </c>
      <c r="G86" s="10">
        <v>2199</v>
      </c>
      <c r="H86" s="10">
        <v>2958</v>
      </c>
      <c r="I86" s="10">
        <v>2551</v>
      </c>
      <c r="J86" s="10">
        <v>3336</v>
      </c>
      <c r="K86" s="10">
        <v>1006</v>
      </c>
      <c r="L86" s="10">
        <v>645</v>
      </c>
      <c r="M86" s="10">
        <v>692</v>
      </c>
      <c r="N86" s="10">
        <v>1995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848</v>
      </c>
      <c r="C87" s="10">
        <v>2182</v>
      </c>
      <c r="D87" s="10">
        <v>3010</v>
      </c>
      <c r="E87" s="10">
        <v>4943</v>
      </c>
      <c r="F87" s="10">
        <v>1861</v>
      </c>
      <c r="G87" s="10">
        <v>3124</v>
      </c>
      <c r="H87" s="10">
        <v>3761</v>
      </c>
      <c r="I87" s="10">
        <v>3135</v>
      </c>
      <c r="J87" s="10">
        <v>2803</v>
      </c>
      <c r="K87" s="10">
        <v>1302</v>
      </c>
      <c r="L87" s="10">
        <v>762</v>
      </c>
      <c r="M87" s="10">
        <v>646</v>
      </c>
      <c r="N87" s="10">
        <v>2369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682</v>
      </c>
      <c r="C88" s="10">
        <v>1439</v>
      </c>
      <c r="D88" s="10">
        <v>2360</v>
      </c>
      <c r="E88" s="10">
        <v>4899</v>
      </c>
      <c r="F88" s="10">
        <v>3109</v>
      </c>
      <c r="G88" s="10">
        <v>4130</v>
      </c>
      <c r="H88" s="10">
        <v>4586</v>
      </c>
      <c r="I88" s="10">
        <v>3180</v>
      </c>
      <c r="J88" s="10">
        <v>2030</v>
      </c>
      <c r="K88" s="10">
        <v>1104</v>
      </c>
      <c r="L88" s="10">
        <v>682</v>
      </c>
      <c r="M88" s="10">
        <v>604</v>
      </c>
      <c r="N88" s="10">
        <v>2399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1229</v>
      </c>
      <c r="C89" s="10">
        <v>2942</v>
      </c>
      <c r="D89" s="10">
        <v>4096</v>
      </c>
      <c r="E89" s="10">
        <v>2039</v>
      </c>
      <c r="F89" s="10">
        <v>1967</v>
      </c>
      <c r="G89" s="10">
        <v>2772</v>
      </c>
      <c r="H89" s="10">
        <v>3584</v>
      </c>
      <c r="I89" s="10">
        <v>2130</v>
      </c>
      <c r="J89" s="10">
        <v>1297</v>
      </c>
      <c r="K89" s="10">
        <v>710</v>
      </c>
      <c r="L89" s="10">
        <v>572</v>
      </c>
      <c r="M89" s="10">
        <v>1212</v>
      </c>
      <c r="N89" s="6">
        <v>2044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1505</v>
      </c>
      <c r="C90" s="6">
        <v>1745</v>
      </c>
      <c r="D90" s="6">
        <v>1861</v>
      </c>
      <c r="E90" s="6">
        <v>2115</v>
      </c>
      <c r="F90" s="6">
        <v>5348</v>
      </c>
      <c r="G90" s="6">
        <v>5722</v>
      </c>
      <c r="H90" s="6">
        <v>3030</v>
      </c>
      <c r="I90" s="6">
        <v>2749</v>
      </c>
      <c r="J90" s="6">
        <v>1171</v>
      </c>
      <c r="K90" s="6">
        <v>825</v>
      </c>
      <c r="L90" s="6">
        <v>574</v>
      </c>
      <c r="M90" s="6">
        <v>577</v>
      </c>
      <c r="N90" s="6">
        <v>2250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900</v>
      </c>
      <c r="C91" s="6">
        <v>2921</v>
      </c>
      <c r="D91" s="6">
        <v>4563</v>
      </c>
      <c r="E91" s="6">
        <v>2804</v>
      </c>
      <c r="F91" s="6">
        <v>2533</v>
      </c>
      <c r="G91" s="6">
        <v>1446</v>
      </c>
      <c r="H91" s="6">
        <v>1399</v>
      </c>
      <c r="I91" s="6">
        <v>881</v>
      </c>
      <c r="J91" s="6">
        <v>629</v>
      </c>
      <c r="K91" s="6">
        <v>506</v>
      </c>
      <c r="L91" s="6">
        <v>451</v>
      </c>
      <c r="M91" s="6">
        <v>418</v>
      </c>
      <c r="N91" s="6">
        <v>1616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420</v>
      </c>
      <c r="C92" s="6">
        <v>1796</v>
      </c>
      <c r="D92" s="6">
        <v>4613</v>
      </c>
      <c r="E92" s="6">
        <v>3223</v>
      </c>
      <c r="F92" s="6">
        <v>3655</v>
      </c>
      <c r="G92" s="6">
        <v>3727</v>
      </c>
      <c r="H92" s="6">
        <v>2324</v>
      </c>
      <c r="I92" s="6">
        <v>1354</v>
      </c>
      <c r="J92" s="6">
        <v>807</v>
      </c>
      <c r="K92" s="6">
        <v>582</v>
      </c>
      <c r="L92" s="6">
        <v>506</v>
      </c>
      <c r="M92" s="6">
        <v>497</v>
      </c>
      <c r="N92" s="6">
        <v>1956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2630</v>
      </c>
      <c r="C93" s="6">
        <v>2509</v>
      </c>
      <c r="D93" s="6">
        <v>2411</v>
      </c>
      <c r="E93" s="6">
        <v>1903</v>
      </c>
      <c r="F93" s="6">
        <v>4736</v>
      </c>
      <c r="G93" s="6">
        <v>5322</v>
      </c>
      <c r="H93" s="6">
        <v>3675</v>
      </c>
      <c r="I93" s="6">
        <v>3285</v>
      </c>
      <c r="J93" s="6">
        <v>1641</v>
      </c>
      <c r="K93" s="6">
        <v>813</v>
      </c>
      <c r="L93" s="6">
        <v>584</v>
      </c>
      <c r="M93" s="6">
        <v>734</v>
      </c>
      <c r="N93" s="6">
        <v>2506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2021</v>
      </c>
      <c r="C94" s="6">
        <v>3813</v>
      </c>
      <c r="D94" s="6">
        <v>1979</v>
      </c>
      <c r="E94" s="6">
        <v>3393</v>
      </c>
      <c r="F94" s="6">
        <v>2488</v>
      </c>
      <c r="G94" s="6">
        <v>2171</v>
      </c>
      <c r="H94" s="6">
        <v>3539</v>
      </c>
      <c r="I94" s="6">
        <v>1857</v>
      </c>
      <c r="J94" s="6">
        <v>903</v>
      </c>
      <c r="K94" s="6">
        <v>565</v>
      </c>
      <c r="L94" s="6">
        <v>455</v>
      </c>
      <c r="M94" s="6">
        <v>481</v>
      </c>
      <c r="N94" s="6">
        <v>1965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1067.3444444444444</v>
      </c>
      <c r="C96" s="10">
        <f>AVERAGE(C5:C94)</f>
        <v>2517.6666666666665</v>
      </c>
      <c r="D96" s="10">
        <f>AVERAGE(D5:D94)</f>
        <v>3480.1777777777779</v>
      </c>
      <c r="E96" s="10">
        <f>AVERAGE(E5:E94)</f>
        <v>3377.4666666666667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3172.3477576711252</v>
      </c>
      <c r="G96" s="10">
        <f>AVERAGE(G5:G94)</f>
        <v>2935.5111111111109</v>
      </c>
      <c r="H96" s="10">
        <f t="shared" ref="H96:N96" si="0">AVERAGE(H5:H94)</f>
        <v>3102.3777777777777</v>
      </c>
      <c r="I96" s="10">
        <f t="shared" si="0"/>
        <v>2894.2111111111112</v>
      </c>
      <c r="J96" s="10">
        <f t="shared" si="0"/>
        <v>1994.8222222222223</v>
      </c>
      <c r="K96" s="10">
        <f t="shared" si="0"/>
        <v>1001.9333333333333</v>
      </c>
      <c r="L96" s="10">
        <f t="shared" si="0"/>
        <v>697</v>
      </c>
      <c r="M96" s="10">
        <f t="shared" si="0"/>
        <v>699.28888888888889</v>
      </c>
      <c r="N96" s="10">
        <f t="shared" si="0"/>
        <v>2239.7777777777778</v>
      </c>
    </row>
    <row r="97" spans="1:73" x14ac:dyDescent="0.2">
      <c r="A97" t="s">
        <v>115</v>
      </c>
      <c r="B97" s="10">
        <f>MEDIAN(B5:B94)</f>
        <v>877</v>
      </c>
      <c r="C97" s="10">
        <f t="shared" ref="C97:N97" si="1">MEDIAN(C5:C94)</f>
        <v>2336</v>
      </c>
      <c r="D97" s="10">
        <f t="shared" si="1"/>
        <v>3113.5</v>
      </c>
      <c r="E97" s="10">
        <f t="shared" si="1"/>
        <v>3272</v>
      </c>
      <c r="F97" s="10">
        <f t="shared" si="1"/>
        <v>2986.5</v>
      </c>
      <c r="G97" s="10">
        <f t="shared" si="1"/>
        <v>2724.5</v>
      </c>
      <c r="H97" s="10">
        <f t="shared" si="1"/>
        <v>3023.5</v>
      </c>
      <c r="I97" s="10">
        <f t="shared" si="1"/>
        <v>2786.5</v>
      </c>
      <c r="J97" s="10">
        <f t="shared" si="1"/>
        <v>1740.5</v>
      </c>
      <c r="K97" s="10">
        <f t="shared" si="1"/>
        <v>922</v>
      </c>
      <c r="L97" s="10">
        <f t="shared" si="1"/>
        <v>677.5</v>
      </c>
      <c r="M97" s="10">
        <f t="shared" si="1"/>
        <v>672</v>
      </c>
      <c r="N97" s="10">
        <f t="shared" si="1"/>
        <v>2248.5</v>
      </c>
    </row>
    <row r="98" spans="1:73" x14ac:dyDescent="0.2">
      <c r="A98" t="s">
        <v>116</v>
      </c>
      <c r="B98" s="10">
        <f>STDEV(B5:B94)</f>
        <v>547.68021837382662</v>
      </c>
      <c r="C98" s="10">
        <f t="shared" ref="C98:N98" si="2">STDEV(C5:C94)</f>
        <v>1315.8691834164856</v>
      </c>
      <c r="D98" s="10">
        <f t="shared" si="2"/>
        <v>1820.6906429918706</v>
      </c>
      <c r="E98" s="10">
        <f t="shared" si="2"/>
        <v>1603.3969641729714</v>
      </c>
      <c r="F98" s="10">
        <f t="shared" si="2"/>
        <v>1548.8166417906416</v>
      </c>
      <c r="G98" s="10">
        <f t="shared" si="2"/>
        <v>1106.0747911851984</v>
      </c>
      <c r="H98" s="10">
        <f t="shared" si="2"/>
        <v>873.55667899154503</v>
      </c>
      <c r="I98" s="10">
        <f t="shared" si="2"/>
        <v>1028.3991868509063</v>
      </c>
      <c r="J98" s="10">
        <f t="shared" si="2"/>
        <v>956.86271751739889</v>
      </c>
      <c r="K98" s="10">
        <f t="shared" si="2"/>
        <v>314.56121749281448</v>
      </c>
      <c r="L98" s="10">
        <f t="shared" si="2"/>
        <v>142.83855898385517</v>
      </c>
      <c r="M98" s="10">
        <f t="shared" si="2"/>
        <v>162.07892684381105</v>
      </c>
      <c r="N98" s="10">
        <f t="shared" si="2"/>
        <v>484.78633722398934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1947-48</v>
      </c>
      <c r="C6" s="18">
        <f>LARGE('octsep cfs'!$B$5:$B$94,'octsep cfs rank'!$A6)</f>
        <v>2924</v>
      </c>
      <c r="D6" s="5" t="str">
        <f>VLOOKUP(E6,'octsep cfs'!$C$5:$O$94,13,FALSE)</f>
        <v>1995-96</v>
      </c>
      <c r="E6" s="18">
        <f>LARGE('octsep cfs'!$C$5:$C$94,'octsep cfs rank'!$A6)</f>
        <v>5431</v>
      </c>
      <c r="F6" s="5" t="str">
        <f>VLOOKUP(G6,'octsep cfs'!$D$5:$O$94,12,FALSE)</f>
        <v>1964-65</v>
      </c>
      <c r="G6" s="18">
        <f>LARGE('octsep cfs'!$D$5:$D$94,'octsep cfs rank'!$A6)</f>
        <v>10353</v>
      </c>
      <c r="H6" s="5" t="str">
        <f>VLOOKUP(I6,'octsep cfs'!$E$5:$O$94,11,FALSE)</f>
        <v>1952-53</v>
      </c>
      <c r="I6" s="18">
        <f>LARGE('octsep cfs'!$E$5:$E$94,'octsep cfs rank'!$A6)</f>
        <v>8523</v>
      </c>
      <c r="J6" s="5" t="str">
        <f>VLOOKUP(K6,'octsep cfs'!$F$5:$O$94,10,FALSE)</f>
        <v>1995-96</v>
      </c>
      <c r="K6" s="18">
        <f>LARGE('octsep cfs'!$F$5:$F$94,'octsep cfs rank'!$A6)</f>
        <v>9083</v>
      </c>
      <c r="L6" s="5" t="str">
        <f>VLOOKUP(M6,'octsep cfs'!$G$5:$O$94,9,FALSE)</f>
        <v>1971-72</v>
      </c>
      <c r="M6" s="18">
        <f>LARGE('octsep cfs'!$G$5:$G$94,'octsep cfs rank'!$A6)</f>
        <v>7285</v>
      </c>
      <c r="N6" s="5" t="str">
        <f>VLOOKUP(O6,'octsep cfs'!$H$5:$O$94,8,FALSE)</f>
        <v>2001-02</v>
      </c>
      <c r="O6" s="18">
        <f>LARGE('octsep cfs'!$H$5:$H$94,'octsep cfs rank'!$A6)</f>
        <v>5051</v>
      </c>
      <c r="P6" s="5" t="str">
        <f>VLOOKUP(Q6,'octsep cfs'!$I$5:$O$94,7,FALSE)</f>
        <v>2007-08</v>
      </c>
      <c r="Q6" s="18">
        <f>LARGE('octsep cfs'!$I$5:$I$94,'octsep cfs rank'!$A6)</f>
        <v>6326</v>
      </c>
      <c r="R6" s="5" t="str">
        <f>VLOOKUP(S6,'octsep cfs'!$J$5:$O$94,6,FALSE)</f>
        <v>1932-33</v>
      </c>
      <c r="S6" s="18">
        <f>LARGE('octsep cfs'!$J$5:$J$94,'octsep cfs rank'!$A6)</f>
        <v>5640</v>
      </c>
      <c r="T6" s="5" t="str">
        <f>VLOOKUP(U6,'octsep cfs'!$K$5:$O$94,5,FALSE)</f>
        <v>1954-55</v>
      </c>
      <c r="U6" s="18">
        <f>LARGE('octsep cfs'!$K$5:$K$94,'octsep cfs rank'!$A6)</f>
        <v>1849</v>
      </c>
      <c r="V6" s="5" t="str">
        <f>VLOOKUP(W6,'octsep cfs'!$L$5:$O$94,4,FALSE)</f>
        <v>1998-99</v>
      </c>
      <c r="W6" s="18">
        <f>LARGE('octsep cfs'!$L$5:$L$94,'octsep cfs rank'!$A6)</f>
        <v>1071</v>
      </c>
      <c r="X6" s="5" t="str">
        <f>VLOOKUP(Y6,'octsep cfs'!$M$5:$O$94,3,FALSE)</f>
        <v>1958-59</v>
      </c>
      <c r="Y6" s="18">
        <f>LARGE('octsep cfs'!$M$5:$M$94,'octsep cfs rank'!$A6)</f>
        <v>1239</v>
      </c>
      <c r="Z6" s="5" t="str">
        <f>VLOOKUP(AA6,'octsep cfs'!$N$5:$O$94,2,FALSE)</f>
        <v>1973-74</v>
      </c>
      <c r="AA6" s="18">
        <f>LARGE('octsep cfs'!$N$5:$N$94,'octsep cfs rank'!$A6)</f>
        <v>3519</v>
      </c>
    </row>
    <row r="7" spans="1:27" x14ac:dyDescent="0.2">
      <c r="A7" s="5">
        <v>2</v>
      </c>
      <c r="B7" s="5" t="str">
        <f>VLOOKUP(C7,'octsep cfs'!$B$5:$O$94,14,FALSE)</f>
        <v>1950-51</v>
      </c>
      <c r="C7" s="18">
        <f>LARGE('octsep cfs'!$B$5:$B$94,'octsep cfs rank'!$A7)</f>
        <v>2680</v>
      </c>
      <c r="D7" s="5" t="str">
        <f>VLOOKUP(E7,'octsep cfs'!$C$5:$O$94,13,FALSE)</f>
        <v>1942-43</v>
      </c>
      <c r="E7" s="18">
        <f>LARGE('octsep cfs'!$C$5:$C$94,'octsep cfs rank'!$A7)</f>
        <v>5229</v>
      </c>
      <c r="F7" s="5" t="str">
        <f>VLOOKUP(G7,'octsep cfs'!$D$5:$O$94,12,FALSE)</f>
        <v>1996-97</v>
      </c>
      <c r="G7" s="18">
        <f>LARGE('octsep cfs'!$D$5:$D$94,'octsep cfs rank'!$A7)</f>
        <v>8236</v>
      </c>
      <c r="H7" s="5" t="str">
        <f>VLOOKUP(I7,'octsep cfs'!$E$5:$O$94,11,FALSE)</f>
        <v>2005-06</v>
      </c>
      <c r="I7" s="18">
        <f>LARGE('octsep cfs'!$E$5:$E$94,'octsep cfs rank'!$A7)</f>
        <v>7438</v>
      </c>
      <c r="J7" s="5" t="str">
        <f>VLOOKUP(K7,'octsep cfs'!$F$5:$O$94,10,FALSE)</f>
        <v>1981-82</v>
      </c>
      <c r="K7" s="18">
        <f>LARGE('octsep cfs'!$F$5:$F$94,'octsep cfs rank'!$A7)</f>
        <v>7342</v>
      </c>
      <c r="L7" s="5" t="str">
        <f>VLOOKUP(M7,'octsep cfs'!$G$5:$O$94,9,FALSE)</f>
        <v>1992-93</v>
      </c>
      <c r="M7" s="18">
        <f>LARGE('octsep cfs'!$G$5:$G$94,'octsep cfs rank'!$A7)</f>
        <v>5791</v>
      </c>
      <c r="N7" s="5" t="str">
        <f>VLOOKUP(O7,'octsep cfs'!$H$5:$O$94,8,FALSE)</f>
        <v>1936-37</v>
      </c>
      <c r="O7" s="18">
        <f>LARGE('octsep cfs'!$H$5:$H$94,'octsep cfs rank'!$A7)</f>
        <v>4984</v>
      </c>
      <c r="P7" s="5" t="str">
        <f>VLOOKUP(Q7,'octsep cfs'!$I$5:$O$94,7,FALSE)</f>
        <v>1948-49</v>
      </c>
      <c r="Q7" s="18">
        <f>LARGE('octsep cfs'!$I$5:$I$94,'octsep cfs rank'!$A7)</f>
        <v>5698</v>
      </c>
      <c r="R7" s="5" t="str">
        <f>VLOOKUP(S7,'octsep cfs'!$J$5:$O$94,6,FALSE)</f>
        <v>1954-55</v>
      </c>
      <c r="S7" s="18">
        <f>LARGE('octsep cfs'!$J$5:$J$94,'octsep cfs rank'!$A7)</f>
        <v>4536</v>
      </c>
      <c r="T7" s="5" t="str">
        <f>VLOOKUP(U7,'octsep cfs'!$K$5:$O$94,5,FALSE)</f>
        <v>1932-33</v>
      </c>
      <c r="U7" s="18">
        <f>LARGE('octsep cfs'!$K$5:$K$94,'octsep cfs rank'!$A7)</f>
        <v>1759</v>
      </c>
      <c r="V7" s="5" t="str">
        <f>VLOOKUP(W7,'octsep cfs'!$L$5:$O$94,4,FALSE)</f>
        <v>1971-72</v>
      </c>
      <c r="W7" s="18">
        <f>LARGE('octsep cfs'!$L$5:$L$94,'octsep cfs rank'!$A7)</f>
        <v>1034</v>
      </c>
      <c r="X7" s="5" t="str">
        <f>VLOOKUP(Y7,'octsep cfs'!$M$5:$O$94,3,FALSE)</f>
        <v>2012-13</v>
      </c>
      <c r="Y7" s="18">
        <f>LARGE('octsep cfs'!$M$5:$M$94,'octsep cfs rank'!$A7)</f>
        <v>1212</v>
      </c>
      <c r="Z7" s="5" t="str">
        <f>VLOOKUP(AA7,'octsep cfs'!$N$5:$O$94,2,FALSE)</f>
        <v>1996-97</v>
      </c>
      <c r="AA7" s="18">
        <f>LARGE('octsep cfs'!$N$5:$N$94,'octsep cfs rank'!$A7)</f>
        <v>3447</v>
      </c>
    </row>
    <row r="8" spans="1:27" x14ac:dyDescent="0.2">
      <c r="A8" s="5">
        <v>3</v>
      </c>
      <c r="B8" s="5" t="str">
        <f>VLOOKUP(C8,'octsep cfs'!$B$5:$O$94,14,FALSE)</f>
        <v>2016-17</v>
      </c>
      <c r="C8" s="18">
        <f>LARGE('octsep cfs'!$B$5:$B$94,'octsep cfs rank'!$A8)</f>
        <v>2630</v>
      </c>
      <c r="D8" s="5" t="str">
        <f>VLOOKUP(E8,'octsep cfs'!$C$5:$O$94,13,FALSE)</f>
        <v>1973-74</v>
      </c>
      <c r="E8" s="18">
        <f>LARGE('octsep cfs'!$C$5:$C$94,'octsep cfs rank'!$A8)</f>
        <v>5215</v>
      </c>
      <c r="F8" s="5" t="str">
        <f>VLOOKUP(G8,'octsep cfs'!$D$5:$O$94,12,FALSE)</f>
        <v>1977-78</v>
      </c>
      <c r="G8" s="18">
        <f>LARGE('octsep cfs'!$D$5:$D$94,'octsep cfs rank'!$A8)</f>
        <v>7973</v>
      </c>
      <c r="H8" s="5" t="str">
        <f>VLOOKUP(I8,'octsep cfs'!$E$5:$O$94,11,FALSE)</f>
        <v>1969-70</v>
      </c>
      <c r="I8" s="18">
        <f>LARGE('octsep cfs'!$E$5:$E$94,'octsep cfs rank'!$A8)</f>
        <v>7278</v>
      </c>
      <c r="J8" s="5" t="str">
        <f>VLOOKUP(K8,'octsep cfs'!$F$5:$O$94,10,FALSE)</f>
        <v>1960-61</v>
      </c>
      <c r="K8" s="18">
        <f>LARGE('octsep cfs'!$F$5:$F$94,'octsep cfs rank'!$A8)</f>
        <v>7263</v>
      </c>
      <c r="L8" s="5" t="str">
        <f>VLOOKUP(M8,'octsep cfs'!$G$5:$O$94,9,FALSE)</f>
        <v>2013-14</v>
      </c>
      <c r="M8" s="18">
        <f>LARGE('octsep cfs'!$G$5:$G$94,'octsep cfs rank'!$A8)</f>
        <v>5722</v>
      </c>
      <c r="N8" s="5" t="str">
        <f>VLOOKUP(O8,'octsep cfs'!$H$5:$O$94,8,FALSE)</f>
        <v>1942-43</v>
      </c>
      <c r="O8" s="18">
        <f>LARGE('octsep cfs'!$H$5:$H$94,'octsep cfs rank'!$A8)</f>
        <v>4759</v>
      </c>
      <c r="P8" s="5" t="str">
        <f>VLOOKUP(Q8,'octsep cfs'!$I$5:$O$94,7,FALSE)</f>
        <v>1970-71</v>
      </c>
      <c r="Q8" s="18">
        <f>LARGE('octsep cfs'!$I$5:$I$94,'octsep cfs rank'!$A8)</f>
        <v>4892</v>
      </c>
      <c r="R8" s="5" t="str">
        <f>VLOOKUP(S8,'octsep cfs'!$J$5:$O$94,6,FALSE)</f>
        <v>2007-08</v>
      </c>
      <c r="S8" s="18">
        <f>LARGE('octsep cfs'!$J$5:$J$94,'octsep cfs rank'!$A8)</f>
        <v>4491</v>
      </c>
      <c r="T8" s="5" t="str">
        <f>VLOOKUP(U8,'octsep cfs'!$K$5:$O$94,5,FALSE)</f>
        <v>1949-50</v>
      </c>
      <c r="U8" s="18">
        <f>LARGE('octsep cfs'!$K$5:$K$94,'octsep cfs rank'!$A8)</f>
        <v>1719</v>
      </c>
      <c r="V8" s="5" t="str">
        <f>VLOOKUP(W8,'octsep cfs'!$L$5:$O$94,4,FALSE)</f>
        <v>1973-74</v>
      </c>
      <c r="W8" s="18">
        <f>LARGE('octsep cfs'!$L$5:$L$94,'octsep cfs rank'!$A8)</f>
        <v>1022</v>
      </c>
      <c r="X8" s="5" t="str">
        <f>VLOOKUP(Y8,'octsep cfs'!$M$5:$O$94,3,FALSE)</f>
        <v>1970-71</v>
      </c>
      <c r="Y8" s="18">
        <f>LARGE('octsep cfs'!$M$5:$M$94,'octsep cfs rank'!$A8)</f>
        <v>1066</v>
      </c>
      <c r="Z8" s="5" t="str">
        <f>VLOOKUP(AA8,'octsep cfs'!$N$5:$O$94,2,FALSE)</f>
        <v>1995-96</v>
      </c>
      <c r="AA8" s="18">
        <f>LARGE('octsep cfs'!$N$5:$N$94,'octsep cfs rank'!$A8)</f>
        <v>3328</v>
      </c>
    </row>
    <row r="9" spans="1:27" x14ac:dyDescent="0.2">
      <c r="A9" s="5">
        <v>4</v>
      </c>
      <c r="B9" s="5" t="str">
        <f>VLOOKUP(C9,'octsep cfs'!$B$5:$O$94,14,FALSE)</f>
        <v>1955-56</v>
      </c>
      <c r="C9" s="18">
        <f>LARGE('octsep cfs'!$B$5:$B$94,'octsep cfs rank'!$A9)</f>
        <v>2264</v>
      </c>
      <c r="D9" s="5" t="str">
        <f>VLOOKUP(E9,'octsep cfs'!$C$5:$O$94,13,FALSE)</f>
        <v>1955-56</v>
      </c>
      <c r="E9" s="18">
        <f>LARGE('octsep cfs'!$C$5:$C$94,'octsep cfs rank'!$A9)</f>
        <v>5158</v>
      </c>
      <c r="F9" s="5" t="str">
        <f>VLOOKUP(G9,'octsep cfs'!$D$5:$O$94,12,FALSE)</f>
        <v>1955-56</v>
      </c>
      <c r="G9" s="18">
        <f>LARGE('octsep cfs'!$D$5:$D$94,'octsep cfs rank'!$A9)</f>
        <v>7324</v>
      </c>
      <c r="H9" s="5" t="str">
        <f>VLOOKUP(I9,'octsep cfs'!$E$5:$O$94,11,FALSE)</f>
        <v>1973-74</v>
      </c>
      <c r="I9" s="18">
        <f>LARGE('octsep cfs'!$E$5:$E$94,'octsep cfs rank'!$A9)</f>
        <v>6451</v>
      </c>
      <c r="J9" s="5" t="str">
        <f>VLOOKUP(K9,'octsep cfs'!$F$5:$O$94,10,FALSE)</f>
        <v>1985-86</v>
      </c>
      <c r="K9" s="18">
        <f>LARGE('octsep cfs'!$F$5:$F$94,'octsep cfs rank'!$A9)</f>
        <v>6952</v>
      </c>
      <c r="L9" s="5" t="str">
        <f>VLOOKUP(M9,'octsep cfs'!$G$5:$O$94,9,FALSE)</f>
        <v>1931-32</v>
      </c>
      <c r="M9" s="18">
        <f>LARGE('octsep cfs'!$G$5:$G$94,'octsep cfs rank'!$A9)</f>
        <v>5444</v>
      </c>
      <c r="N9" s="5" t="str">
        <f>VLOOKUP(O9,'octsep cfs'!$H$5:$O$94,8,FALSE)</f>
        <v>1961-62</v>
      </c>
      <c r="O9" s="18">
        <f>LARGE('octsep cfs'!$H$5:$H$94,'octsep cfs rank'!$A9)</f>
        <v>4712</v>
      </c>
      <c r="P9" s="5" t="str">
        <f>VLOOKUP(Q9,'octsep cfs'!$I$5:$O$94,7,FALSE)</f>
        <v>1968-69</v>
      </c>
      <c r="Q9" s="18">
        <f>LARGE('octsep cfs'!$I$5:$I$94,'octsep cfs rank'!$A9)</f>
        <v>4837</v>
      </c>
      <c r="R9" s="5" t="str">
        <f>VLOOKUP(S9,'octsep cfs'!$J$5:$O$94,6,FALSE)</f>
        <v>1973-74</v>
      </c>
      <c r="S9" s="18">
        <f>LARGE('octsep cfs'!$J$5:$J$94,'octsep cfs rank'!$A9)</f>
        <v>4461</v>
      </c>
      <c r="T9" s="5" t="str">
        <f>VLOOKUP(U9,'octsep cfs'!$K$5:$O$94,5,FALSE)</f>
        <v>1973-74</v>
      </c>
      <c r="U9" s="18">
        <f>LARGE('octsep cfs'!$K$5:$K$94,'octsep cfs rank'!$A9)</f>
        <v>1717</v>
      </c>
      <c r="V9" s="5" t="str">
        <f>VLOOKUP(W9,'octsep cfs'!$L$5:$O$94,4,FALSE)</f>
        <v>1967-68</v>
      </c>
      <c r="W9" s="18">
        <f>LARGE('octsep cfs'!$L$5:$L$94,'octsep cfs rank'!$A9)</f>
        <v>984</v>
      </c>
      <c r="X9" s="5" t="str">
        <f>VLOOKUP(Y9,'octsep cfs'!$M$5:$O$94,3,FALSE)</f>
        <v>1971-72</v>
      </c>
      <c r="Y9" s="18">
        <f>LARGE('octsep cfs'!$M$5:$M$94,'octsep cfs rank'!$A9)</f>
        <v>1027</v>
      </c>
      <c r="Z9" s="5" t="str">
        <f>VLOOKUP(AA9,'octsep cfs'!$N$5:$O$94,2,FALSE)</f>
        <v>1971-72</v>
      </c>
      <c r="AA9" s="18">
        <f>LARGE('octsep cfs'!$N$5:$N$94,'octsep cfs rank'!$A9)</f>
        <v>3320</v>
      </c>
    </row>
    <row r="10" spans="1:27" x14ac:dyDescent="0.2">
      <c r="A10" s="5">
        <v>5</v>
      </c>
      <c r="B10" s="5" t="str">
        <f>VLOOKUP(C10,'octsep cfs'!$B$5:$O$94,14,FALSE)</f>
        <v>1997-98</v>
      </c>
      <c r="C10" s="18">
        <f>LARGE('octsep cfs'!$B$5:$B$94,'octsep cfs rank'!$A10)</f>
        <v>2253</v>
      </c>
      <c r="D10" s="5" t="str">
        <f>VLOOKUP(E10,'octsep cfs'!$C$5:$O$94,13,FALSE)</f>
        <v>1984-85</v>
      </c>
      <c r="E10" s="18">
        <f>LARGE('octsep cfs'!$C$5:$C$94,'octsep cfs rank'!$A10)</f>
        <v>5139</v>
      </c>
      <c r="F10" s="5" t="str">
        <f>VLOOKUP(G10,'octsep cfs'!$D$5:$O$94,12,FALSE)</f>
        <v>1973-74</v>
      </c>
      <c r="G10" s="18">
        <f>LARGE('octsep cfs'!$D$5:$D$94,'octsep cfs rank'!$A10)</f>
        <v>6738</v>
      </c>
      <c r="H10" s="5" t="str">
        <f>VLOOKUP(I10,'octsep cfs'!$E$5:$O$94,11,FALSE)</f>
        <v>1996-97</v>
      </c>
      <c r="I10" s="18">
        <f>LARGE('octsep cfs'!$E$5:$E$94,'octsep cfs rank'!$A10)</f>
        <v>6182</v>
      </c>
      <c r="J10" s="5" t="str">
        <f>VLOOKUP(K10,'octsep cfs'!$F$5:$O$94,10,FALSE)</f>
        <v>1967-68</v>
      </c>
      <c r="K10" s="18">
        <f>LARGE('octsep cfs'!$F$5:$F$94,'octsep cfs rank'!$A10)</f>
        <v>6211</v>
      </c>
      <c r="L10" s="5" t="str">
        <f>VLOOKUP(M10,'octsep cfs'!$G$5:$O$94,9,FALSE)</f>
        <v>2016-17</v>
      </c>
      <c r="M10" s="18">
        <f>LARGE('octsep cfs'!$G$5:$G$94,'octsep cfs rank'!$A10)</f>
        <v>5322</v>
      </c>
      <c r="N10" s="5" t="str">
        <f>VLOOKUP(O10,'octsep cfs'!$H$5:$O$94,8,FALSE)</f>
        <v>1992-93</v>
      </c>
      <c r="O10" s="18">
        <f>LARGE('octsep cfs'!$H$5:$H$94,'octsep cfs rank'!$A10)</f>
        <v>4624</v>
      </c>
      <c r="P10" s="5" t="str">
        <f>VLOOKUP(Q10,'octsep cfs'!$I$5:$O$94,7,FALSE)</f>
        <v>1955-56</v>
      </c>
      <c r="Q10" s="18">
        <f>LARGE('octsep cfs'!$I$5:$I$94,'octsep cfs rank'!$A10)</f>
        <v>4628</v>
      </c>
      <c r="R10" s="5" t="str">
        <f>VLOOKUP(S10,'octsep cfs'!$J$5:$O$94,6,FALSE)</f>
        <v>1949-50</v>
      </c>
      <c r="S10" s="18">
        <f>LARGE('octsep cfs'!$J$5:$J$94,'octsep cfs rank'!$A10)</f>
        <v>4212</v>
      </c>
      <c r="T10" s="5" t="str">
        <f>VLOOKUP(U10,'octsep cfs'!$K$5:$O$94,5,FALSE)</f>
        <v>1998-99</v>
      </c>
      <c r="U10" s="18">
        <f>LARGE('octsep cfs'!$K$5:$K$94,'octsep cfs rank'!$A10)</f>
        <v>1702</v>
      </c>
      <c r="V10" s="5" t="str">
        <f>VLOOKUP(W10,'octsep cfs'!$L$5:$O$94,4,FALSE)</f>
        <v>2007-08</v>
      </c>
      <c r="W10" s="18">
        <f>LARGE('octsep cfs'!$L$5:$L$94,'octsep cfs rank'!$A10)</f>
        <v>960</v>
      </c>
      <c r="X10" s="5" t="str">
        <f>VLOOKUP(Y10,'octsep cfs'!$M$5:$O$94,3,FALSE)</f>
        <v>1977-78</v>
      </c>
      <c r="Y10" s="18">
        <f>LARGE('octsep cfs'!$M$5:$M$94,'octsep cfs rank'!$A10)</f>
        <v>1026</v>
      </c>
      <c r="Z10" s="5" t="str">
        <f>VLOOKUP(AA10,'octsep cfs'!$N$5:$O$94,2,FALSE)</f>
        <v>1955-56</v>
      </c>
      <c r="AA10" s="18">
        <f>LARGE('octsep cfs'!$N$5:$N$94,'octsep cfs rank'!$A10)</f>
        <v>3297</v>
      </c>
    </row>
    <row r="11" spans="1:27" x14ac:dyDescent="0.2">
      <c r="A11" s="5">
        <v>6</v>
      </c>
      <c r="B11" s="5" t="str">
        <f>VLOOKUP(C11,'octsep cfs'!$B$5:$O$94,14,FALSE)</f>
        <v>1951-52</v>
      </c>
      <c r="C11" s="18">
        <f>LARGE('octsep cfs'!$B$5:$B$94,'octsep cfs rank'!$A11)</f>
        <v>2232</v>
      </c>
      <c r="D11" s="5" t="str">
        <f>VLOOKUP(E11,'octsep cfs'!$C$5:$O$94,13,FALSE)</f>
        <v>1950-51</v>
      </c>
      <c r="E11" s="18">
        <f>LARGE('octsep cfs'!$C$5:$C$94,'octsep cfs rank'!$A11)</f>
        <v>5020</v>
      </c>
      <c r="F11" s="5" t="str">
        <f>VLOOKUP(G11,'octsep cfs'!$D$5:$O$94,12,FALSE)</f>
        <v>1981-82</v>
      </c>
      <c r="G11" s="18">
        <f>LARGE('octsep cfs'!$D$5:$D$94,'octsep cfs rank'!$A11)</f>
        <v>6511</v>
      </c>
      <c r="H11" s="5" t="str">
        <f>VLOOKUP(I11,'octsep cfs'!$E$5:$O$94,11,FALSE)</f>
        <v>1964-65</v>
      </c>
      <c r="I11" s="18">
        <f>LARGE('octsep cfs'!$E$5:$E$94,'octsep cfs rank'!$A11)</f>
        <v>6141</v>
      </c>
      <c r="J11" s="5" t="str">
        <f>VLOOKUP(K11,'octsep cfs'!$F$5:$O$94,10,FALSE)</f>
        <v>1994-95</v>
      </c>
      <c r="K11" s="18">
        <f>LARGE('octsep cfs'!$F$5:$F$94,'octsep cfs rank'!$A11)</f>
        <v>6127</v>
      </c>
      <c r="L11" s="5" t="str">
        <f>VLOOKUP(M11,'octsep cfs'!$G$5:$O$94,9,FALSE)</f>
        <v>2002-03</v>
      </c>
      <c r="M11" s="18">
        <f>LARGE('octsep cfs'!$G$5:$G$94,'octsep cfs rank'!$A11)</f>
        <v>5246</v>
      </c>
      <c r="N11" s="5" t="str">
        <f>VLOOKUP(O11,'octsep cfs'!$H$5:$O$94,8,FALSE)</f>
        <v>2011-12</v>
      </c>
      <c r="O11" s="18">
        <f>LARGE('octsep cfs'!$H$5:$H$94,'octsep cfs rank'!$A11)</f>
        <v>4586</v>
      </c>
      <c r="P11" s="5" t="str">
        <f>VLOOKUP(Q11,'octsep cfs'!$I$5:$O$94,7,FALSE)</f>
        <v>1936-37</v>
      </c>
      <c r="Q11" s="18">
        <f>LARGE('octsep cfs'!$I$5:$I$94,'octsep cfs rank'!$A11)</f>
        <v>4569</v>
      </c>
      <c r="R11" s="5" t="str">
        <f>VLOOKUP(S11,'octsep cfs'!$J$5:$O$94,6,FALSE)</f>
        <v>1936-37</v>
      </c>
      <c r="S11" s="18">
        <f>LARGE('octsep cfs'!$J$5:$J$94,'octsep cfs rank'!$A11)</f>
        <v>3858</v>
      </c>
      <c r="T11" s="5" t="str">
        <f>VLOOKUP(U11,'octsep cfs'!$K$5:$O$94,5,FALSE)</f>
        <v>2007-08</v>
      </c>
      <c r="U11" s="18">
        <f>LARGE('octsep cfs'!$K$5:$K$94,'octsep cfs rank'!$A11)</f>
        <v>1664</v>
      </c>
      <c r="V11" s="5" t="str">
        <f>VLOOKUP(W11,'octsep cfs'!$L$5:$O$94,4,FALSE)</f>
        <v>1982-83</v>
      </c>
      <c r="W11" s="18">
        <f>LARGE('octsep cfs'!$L$5:$L$94,'octsep cfs rank'!$A11)</f>
        <v>959</v>
      </c>
      <c r="X11" s="5" t="str">
        <f>VLOOKUP(Y11,'octsep cfs'!$M$5:$O$94,3,FALSE)</f>
        <v>2003-04</v>
      </c>
      <c r="Y11" s="18">
        <f>LARGE('octsep cfs'!$M$5:$M$94,'octsep cfs rank'!$A11)</f>
        <v>1016</v>
      </c>
      <c r="Z11" s="5" t="str">
        <f>VLOOKUP(AA11,'octsep cfs'!$N$5:$O$94,2,FALSE)</f>
        <v>1998-99</v>
      </c>
      <c r="AA11" s="18">
        <f>LARGE('octsep cfs'!$N$5:$N$94,'octsep cfs rank'!$A11)</f>
        <v>3023</v>
      </c>
    </row>
    <row r="12" spans="1:27" x14ac:dyDescent="0.2">
      <c r="A12" s="5">
        <v>7</v>
      </c>
      <c r="B12" s="5" t="str">
        <f>VLOOKUP(C12,'octsep cfs'!$B$5:$O$94,14,FALSE)</f>
        <v>1968-69</v>
      </c>
      <c r="C12" s="18">
        <f>LARGE('octsep cfs'!$B$5:$B$94,'octsep cfs rank'!$A12)</f>
        <v>2114</v>
      </c>
      <c r="D12" s="5" t="str">
        <f>VLOOKUP(E12,'octsep cfs'!$C$5:$O$94,13,FALSE)</f>
        <v>1977-78</v>
      </c>
      <c r="E12" s="18">
        <f>LARGE('octsep cfs'!$C$5:$C$94,'octsep cfs rank'!$A12)</f>
        <v>4948</v>
      </c>
      <c r="F12" s="5" t="str">
        <f>VLOOKUP(G12,'octsep cfs'!$D$5:$O$94,12,FALSE)</f>
        <v>1995-96</v>
      </c>
      <c r="G12" s="18">
        <f>LARGE('octsep cfs'!$D$5:$D$94,'octsep cfs rank'!$A12)</f>
        <v>6223</v>
      </c>
      <c r="H12" s="5" t="str">
        <f>VLOOKUP(I12,'octsep cfs'!$E$5:$O$94,11,FALSE)</f>
        <v>1970-71</v>
      </c>
      <c r="I12" s="18">
        <f>LARGE('octsep cfs'!$E$5:$E$94,'octsep cfs rank'!$A12)</f>
        <v>5774</v>
      </c>
      <c r="J12" s="5" t="str">
        <f>VLOOKUP(K12,'octsep cfs'!$F$5:$O$94,10,FALSE)</f>
        <v>1971-72</v>
      </c>
      <c r="K12" s="18">
        <f>LARGE('octsep cfs'!$F$5:$F$94,'octsep cfs rank'!$A12)</f>
        <v>5396</v>
      </c>
      <c r="L12" s="5" t="str">
        <f>VLOOKUP(M12,'octsep cfs'!$G$5:$O$94,9,FALSE)</f>
        <v>1996-97</v>
      </c>
      <c r="M12" s="18">
        <f>LARGE('octsep cfs'!$G$5:$G$94,'octsep cfs rank'!$A12)</f>
        <v>5008</v>
      </c>
      <c r="N12" s="5" t="str">
        <f>VLOOKUP(O12,'octsep cfs'!$H$5:$O$94,8,FALSE)</f>
        <v>1955-56</v>
      </c>
      <c r="O12" s="18">
        <f>LARGE('octsep cfs'!$H$5:$H$94,'octsep cfs rank'!$A12)</f>
        <v>4476</v>
      </c>
      <c r="P12" s="5" t="str">
        <f>VLOOKUP(Q12,'octsep cfs'!$I$5:$O$94,7,FALSE)</f>
        <v>1971-72</v>
      </c>
      <c r="Q12" s="18">
        <f>LARGE('octsep cfs'!$I$5:$I$94,'octsep cfs rank'!$A12)</f>
        <v>4407</v>
      </c>
      <c r="R12" s="5" t="str">
        <f>VLOOKUP(S12,'octsep cfs'!$J$5:$O$94,6,FALSE)</f>
        <v>1998-99</v>
      </c>
      <c r="S12" s="18">
        <f>LARGE('octsep cfs'!$J$5:$J$94,'octsep cfs rank'!$A12)</f>
        <v>3476</v>
      </c>
      <c r="T12" s="5" t="str">
        <f>VLOOKUP(U12,'octsep cfs'!$K$5:$O$94,5,FALSE)</f>
        <v>1982-83</v>
      </c>
      <c r="U12" s="18">
        <f>LARGE('octsep cfs'!$K$5:$K$94,'octsep cfs rank'!$A12)</f>
        <v>1605</v>
      </c>
      <c r="V12" s="5" t="str">
        <f>VLOOKUP(W12,'octsep cfs'!$L$5:$O$94,4,FALSE)</f>
        <v>1949-50</v>
      </c>
      <c r="W12" s="18">
        <f>LARGE('octsep cfs'!$L$5:$L$94,'octsep cfs rank'!$A12)</f>
        <v>926</v>
      </c>
      <c r="X12" s="5" t="str">
        <f>VLOOKUP(Y12,'octsep cfs'!$M$5:$O$94,3,FALSE)</f>
        <v>1967-68</v>
      </c>
      <c r="Y12" s="18">
        <f>LARGE('octsep cfs'!$M$5:$M$94,'octsep cfs rank'!$A12)</f>
        <v>996</v>
      </c>
      <c r="Z12" s="5" t="str">
        <f>VLOOKUP(AA12,'octsep cfs'!$N$5:$O$94,2,FALSE)</f>
        <v>1942-43</v>
      </c>
      <c r="AA12" s="18">
        <f>LARGE('octsep cfs'!$N$5:$N$94,'octsep cfs rank'!$A12)</f>
        <v>2894</v>
      </c>
    </row>
    <row r="13" spans="1:27" x14ac:dyDescent="0.2">
      <c r="A13" s="5">
        <v>8</v>
      </c>
      <c r="B13" s="5" t="str">
        <f>VLOOKUP(C13,'octsep cfs'!$B$5:$O$94,14,FALSE)</f>
        <v>1959-60</v>
      </c>
      <c r="C13" s="18">
        <f>LARGE('octsep cfs'!$B$5:$B$94,'octsep cfs rank'!$A13)</f>
        <v>2045</v>
      </c>
      <c r="D13" s="5" t="str">
        <f>VLOOKUP(E13,'octsep cfs'!$C$5:$O$94,13,FALSE)</f>
        <v>1996-97</v>
      </c>
      <c r="E13" s="18">
        <f>LARGE('octsep cfs'!$C$5:$C$94,'octsep cfs rank'!$A13)</f>
        <v>4791</v>
      </c>
      <c r="F13" s="5" t="str">
        <f>VLOOKUP(G13,'octsep cfs'!$D$5:$O$94,12,FALSE)</f>
        <v>1998-99</v>
      </c>
      <c r="G13" s="18">
        <f>LARGE('octsep cfs'!$D$5:$D$94,'octsep cfs rank'!$A13)</f>
        <v>6199</v>
      </c>
      <c r="H13" s="5" t="str">
        <f>VLOOKUP(I13,'octsep cfs'!$E$5:$O$94,11,FALSE)</f>
        <v>1974-75</v>
      </c>
      <c r="I13" s="18">
        <f>LARGE('octsep cfs'!$E$5:$E$94,'octsep cfs rank'!$A13)</f>
        <v>5650</v>
      </c>
      <c r="J13" s="5" t="str">
        <f>VLOOKUP(K13,'octsep cfs'!$F$5:$O$94,10,FALSE)</f>
        <v>2013-14</v>
      </c>
      <c r="K13" s="18">
        <f>LARGE('octsep cfs'!$F$5:$F$94,'octsep cfs rank'!$A13)</f>
        <v>5348</v>
      </c>
      <c r="L13" s="5" t="str">
        <f>VLOOKUP(M13,'octsep cfs'!$G$5:$O$94,9,FALSE)</f>
        <v>1956-57</v>
      </c>
      <c r="M13" s="18">
        <f>LARGE('octsep cfs'!$G$5:$G$94,'octsep cfs rank'!$A13)</f>
        <v>4718</v>
      </c>
      <c r="N13" s="5" t="str">
        <f>VLOOKUP(O13,'octsep cfs'!$H$5:$O$94,8,FALSE)</f>
        <v>1948-49</v>
      </c>
      <c r="O13" s="18">
        <f>LARGE('octsep cfs'!$H$5:$H$94,'octsep cfs rank'!$A13)</f>
        <v>4299</v>
      </c>
      <c r="P13" s="5" t="str">
        <f>VLOOKUP(Q13,'octsep cfs'!$I$5:$O$94,7,FALSE)</f>
        <v>2008-09</v>
      </c>
      <c r="Q13" s="18">
        <f>LARGE('octsep cfs'!$I$5:$I$94,'octsep cfs rank'!$A13)</f>
        <v>4346</v>
      </c>
      <c r="R13" s="5" t="str">
        <f>VLOOKUP(S13,'octsep cfs'!$J$5:$O$94,6,FALSE)</f>
        <v>2009-10</v>
      </c>
      <c r="S13" s="18">
        <f>LARGE('octsep cfs'!$J$5:$J$94,'octsep cfs rank'!$A13)</f>
        <v>3336</v>
      </c>
      <c r="T13" s="5" t="str">
        <f>VLOOKUP(U13,'octsep cfs'!$K$5:$O$94,5,FALSE)</f>
        <v>1970-71</v>
      </c>
      <c r="U13" s="18">
        <f>LARGE('octsep cfs'!$K$5:$K$94,'octsep cfs rank'!$A13)</f>
        <v>1544</v>
      </c>
      <c r="V13" s="5" t="str">
        <f>VLOOKUP(W13,'octsep cfs'!$L$5:$O$94,4,FALSE)</f>
        <v>1942-43</v>
      </c>
      <c r="W13" s="18">
        <f>LARGE('octsep cfs'!$L$5:$L$94,'octsep cfs rank'!$A13)</f>
        <v>915</v>
      </c>
      <c r="X13" s="5" t="str">
        <f>VLOOKUP(Y13,'octsep cfs'!$M$5:$O$94,3,FALSE)</f>
        <v>1996-97</v>
      </c>
      <c r="Y13" s="18">
        <f>LARGE('octsep cfs'!$M$5:$M$94,'octsep cfs rank'!$A13)</f>
        <v>970</v>
      </c>
      <c r="Z13" s="5" t="str">
        <f>VLOOKUP(AA13,'octsep cfs'!$N$5:$O$94,2,FALSE)</f>
        <v>1970-71</v>
      </c>
      <c r="AA13" s="18">
        <f>LARGE('octsep cfs'!$N$5:$N$94,'octsep cfs rank'!$A13)</f>
        <v>2840</v>
      </c>
    </row>
    <row r="14" spans="1:27" x14ac:dyDescent="0.2">
      <c r="A14" s="5">
        <v>9</v>
      </c>
      <c r="B14" s="5" t="str">
        <f>VLOOKUP(C14,'octsep cfs'!$B$5:$O$94,14,FALSE)</f>
        <v>2017-18</v>
      </c>
      <c r="C14" s="18">
        <f>LARGE('octsep cfs'!$B$5:$B$94,'octsep cfs rank'!$A14)</f>
        <v>2021</v>
      </c>
      <c r="D14" s="5" t="str">
        <f>VLOOKUP(E14,'octsep cfs'!$C$5:$O$94,13,FALSE)</f>
        <v>2006-07</v>
      </c>
      <c r="E14" s="18">
        <f>LARGE('octsep cfs'!$C$5:$C$94,'octsep cfs rank'!$A14)</f>
        <v>4708</v>
      </c>
      <c r="F14" s="5" t="str">
        <f>VLOOKUP(G14,'octsep cfs'!$D$5:$O$94,12,FALSE)</f>
        <v>1980-81</v>
      </c>
      <c r="G14" s="18">
        <f>LARGE('octsep cfs'!$D$5:$D$94,'octsep cfs rank'!$A14)</f>
        <v>6121</v>
      </c>
      <c r="H14" s="5" t="str">
        <f>VLOOKUP(I14,'octsep cfs'!$E$5:$O$94,11,FALSE)</f>
        <v>1955-56</v>
      </c>
      <c r="I14" s="18">
        <f>LARGE('octsep cfs'!$E$5:$E$94,'octsep cfs rank'!$A14)</f>
        <v>5389</v>
      </c>
      <c r="J14" s="5" t="str">
        <f>VLOOKUP(K14,'octsep cfs'!$F$5:$O$94,10,FALSE)</f>
        <v>1957-58</v>
      </c>
      <c r="K14" s="18">
        <f>LARGE('octsep cfs'!$F$5:$F$94,'octsep cfs rank'!$A14)</f>
        <v>5269</v>
      </c>
      <c r="L14" s="5" t="str">
        <f>VLOOKUP(M14,'octsep cfs'!$G$5:$O$94,9,FALSE)</f>
        <v>1949-50</v>
      </c>
      <c r="M14" s="18">
        <f>LARGE('octsep cfs'!$G$5:$G$94,'octsep cfs rank'!$A14)</f>
        <v>4206</v>
      </c>
      <c r="N14" s="5" t="str">
        <f>VLOOKUP(O14,'octsep cfs'!$H$5:$O$94,8,FALSE)</f>
        <v>1965-66</v>
      </c>
      <c r="O14" s="18">
        <f>LARGE('octsep cfs'!$H$5:$H$94,'octsep cfs rank'!$A14)</f>
        <v>4193</v>
      </c>
      <c r="P14" s="5" t="str">
        <f>VLOOKUP(Q14,'octsep cfs'!$I$5:$O$94,7,FALSE)</f>
        <v>1998-99</v>
      </c>
      <c r="Q14" s="18">
        <f>LARGE('octsep cfs'!$I$5:$I$94,'octsep cfs rank'!$A14)</f>
        <v>4321</v>
      </c>
      <c r="R14" s="5" t="str">
        <f>VLOOKUP(S14,'octsep cfs'!$J$5:$O$94,6,FALSE)</f>
        <v>1963-64</v>
      </c>
      <c r="S14" s="18">
        <f>LARGE('octsep cfs'!$J$5:$J$94,'octsep cfs rank'!$A14)</f>
        <v>3298</v>
      </c>
      <c r="T14" s="5" t="str">
        <f>VLOOKUP(U14,'octsep cfs'!$K$5:$O$94,5,FALSE)</f>
        <v>1942-43</v>
      </c>
      <c r="U14" s="18">
        <f>LARGE('octsep cfs'!$K$5:$K$94,'octsep cfs rank'!$A14)</f>
        <v>1521</v>
      </c>
      <c r="V14" s="5" t="str">
        <f>VLOOKUP(W14,'octsep cfs'!$L$5:$O$94,4,FALSE)</f>
        <v>1942-43</v>
      </c>
      <c r="W14" s="18">
        <f>LARGE('octsep cfs'!$L$5:$L$94,'octsep cfs rank'!$A14)</f>
        <v>915</v>
      </c>
      <c r="X14" s="5" t="str">
        <f>VLOOKUP(Y14,'octsep cfs'!$M$5:$O$94,3,FALSE)</f>
        <v>1953-54</v>
      </c>
      <c r="Y14" s="18">
        <f>LARGE('octsep cfs'!$M$5:$M$94,'octsep cfs rank'!$A14)</f>
        <v>935</v>
      </c>
      <c r="Z14" s="5" t="str">
        <f>VLOOKUP(AA14,'octsep cfs'!$N$5:$O$94,2,FALSE)</f>
        <v>2007-08</v>
      </c>
      <c r="AA14" s="18">
        <f>LARGE('octsep cfs'!$N$5:$N$94,'octsep cfs rank'!$A14)</f>
        <v>2771</v>
      </c>
    </row>
    <row r="15" spans="1:27" x14ac:dyDescent="0.2">
      <c r="A15" s="5">
        <v>10</v>
      </c>
      <c r="B15" s="5" t="str">
        <f>VLOOKUP(C15,'octsep cfs'!$B$5:$O$94,14,FALSE)</f>
        <v>1967-68</v>
      </c>
      <c r="C15" s="18">
        <f>LARGE('octsep cfs'!$B$5:$B$94,'octsep cfs rank'!$A15)</f>
        <v>2010</v>
      </c>
      <c r="D15" s="5" t="str">
        <f>VLOOKUP(E15,'octsep cfs'!$C$5:$O$94,13,FALSE)</f>
        <v>1960-61</v>
      </c>
      <c r="E15" s="18">
        <f>LARGE('octsep cfs'!$C$5:$C$94,'octsep cfs rank'!$A15)</f>
        <v>4648</v>
      </c>
      <c r="F15" s="5" t="str">
        <f>VLOOKUP(G15,'octsep cfs'!$D$5:$O$94,12,FALSE)</f>
        <v>1953-54</v>
      </c>
      <c r="G15" s="18">
        <f>LARGE('octsep cfs'!$D$5:$D$94,'octsep cfs rank'!$A15)</f>
        <v>5991</v>
      </c>
      <c r="H15" s="5" t="str">
        <f>VLOOKUP(I15,'octsep cfs'!$E$5:$O$94,11,FALSE)</f>
        <v>1997-98</v>
      </c>
      <c r="I15" s="18">
        <f>LARGE('octsep cfs'!$E$5:$E$94,'octsep cfs rank'!$A15)</f>
        <v>5133</v>
      </c>
      <c r="J15" s="5" t="str">
        <f>VLOOKUP(K15,'octsep cfs'!$F$5:$O$94,10,FALSE)</f>
        <v>1952-53</v>
      </c>
      <c r="K15" s="18">
        <f>LARGE('octsep cfs'!$F$5:$F$94,'octsep cfs rank'!$A15)</f>
        <v>5258</v>
      </c>
      <c r="L15" s="5" t="str">
        <f>VLOOKUP(M15,'octsep cfs'!$G$5:$O$94,9,FALSE)</f>
        <v>1960-61</v>
      </c>
      <c r="M15" s="18">
        <f>LARGE('octsep cfs'!$G$5:$G$94,'octsep cfs rank'!$A15)</f>
        <v>4204</v>
      </c>
      <c r="N15" s="5" t="str">
        <f>VLOOKUP(O15,'octsep cfs'!$H$5:$O$94,8,FALSE)</f>
        <v>1937-38</v>
      </c>
      <c r="O15" s="18">
        <f>LARGE('octsep cfs'!$H$5:$H$94,'octsep cfs rank'!$A15)</f>
        <v>4189</v>
      </c>
      <c r="P15" s="5" t="str">
        <f>VLOOKUP(Q15,'octsep cfs'!$I$5:$O$94,7,FALSE)</f>
        <v>1954-55</v>
      </c>
      <c r="Q15" s="18">
        <f>LARGE('octsep cfs'!$I$5:$I$94,'octsep cfs rank'!$A15)</f>
        <v>4256</v>
      </c>
      <c r="R15" s="5" t="str">
        <f>VLOOKUP(S15,'octsep cfs'!$J$5:$O$94,6,FALSE)</f>
        <v>1970-71</v>
      </c>
      <c r="S15" s="18">
        <f>LARGE('octsep cfs'!$J$5:$J$94,'octsep cfs rank'!$A15)</f>
        <v>3096</v>
      </c>
      <c r="T15" s="5" t="str">
        <f>VLOOKUP(U15,'octsep cfs'!$K$5:$O$94,5,FALSE)</f>
        <v>1971-72</v>
      </c>
      <c r="U15" s="18">
        <f>LARGE('octsep cfs'!$K$5:$K$94,'octsep cfs rank'!$A15)</f>
        <v>1438</v>
      </c>
      <c r="V15" s="5" t="str">
        <f>VLOOKUP(W15,'octsep cfs'!$L$5:$O$94,4,FALSE)</f>
        <v>1932-33</v>
      </c>
      <c r="W15" s="18">
        <f>LARGE('octsep cfs'!$L$5:$L$94,'octsep cfs rank'!$A15)</f>
        <v>874</v>
      </c>
      <c r="X15" s="5" t="str">
        <f>VLOOKUP(Y15,'octsep cfs'!$M$5:$O$94,3,FALSE)</f>
        <v>1932-33</v>
      </c>
      <c r="Y15" s="18">
        <f>LARGE('octsep cfs'!$M$5:$M$94,'octsep cfs rank'!$A15)</f>
        <v>894</v>
      </c>
      <c r="Z15" s="5" t="str">
        <f>VLOOKUP(AA15,'octsep cfs'!$N$5:$O$94,2,FALSE)</f>
        <v>1953-54</v>
      </c>
      <c r="AA15" s="18">
        <f>LARGE('octsep cfs'!$N$5:$N$94,'octsep cfs rank'!$A15)</f>
        <v>2755</v>
      </c>
    </row>
    <row r="16" spans="1:27" x14ac:dyDescent="0.2">
      <c r="A16" s="5">
        <v>11</v>
      </c>
      <c r="B16" s="5" t="str">
        <f>VLOOKUP(C16,'octsep cfs'!$B$5:$O$94,14,FALSE)</f>
        <v>1962-63</v>
      </c>
      <c r="C16" s="18">
        <f>LARGE('octsep cfs'!$B$5:$B$94,'octsep cfs rank'!$A16)</f>
        <v>1852</v>
      </c>
      <c r="D16" s="5" t="str">
        <f>VLOOKUP(E16,'octsep cfs'!$C$5:$O$94,13,FALSE)</f>
        <v>1968-69</v>
      </c>
      <c r="E16" s="18">
        <f>LARGE('octsep cfs'!$C$5:$C$94,'octsep cfs rank'!$A16)</f>
        <v>4509</v>
      </c>
      <c r="F16" s="5" t="str">
        <f>VLOOKUP(G16,'octsep cfs'!$D$5:$O$94,12,FALSE)</f>
        <v>1975-76</v>
      </c>
      <c r="G16" s="18">
        <f>LARGE('octsep cfs'!$D$5:$D$94,'octsep cfs rank'!$A16)</f>
        <v>5847</v>
      </c>
      <c r="H16" s="5" t="str">
        <f>VLOOKUP(I16,'octsep cfs'!$E$5:$O$94,11,FALSE)</f>
        <v>1971-72</v>
      </c>
      <c r="I16" s="18">
        <f>LARGE('octsep cfs'!$E$5:$E$94,'octsep cfs rank'!$A16)</f>
        <v>5088</v>
      </c>
      <c r="J16" s="5" t="str">
        <f>VLOOKUP(K16,'octsep cfs'!$F$5:$O$94,10,FALSE)</f>
        <v>1982-83</v>
      </c>
      <c r="K16" s="18">
        <f>LARGE('octsep cfs'!$F$5:$F$94,'octsep cfs rank'!$A16)</f>
        <v>4855</v>
      </c>
      <c r="L16" s="5" t="str">
        <f>VLOOKUP(M16,'octsep cfs'!$G$5:$O$94,9,FALSE)</f>
        <v>1982-83</v>
      </c>
      <c r="M16" s="18">
        <f>LARGE('octsep cfs'!$G$5:$G$94,'octsep cfs rank'!$A16)</f>
        <v>4194</v>
      </c>
      <c r="N16" s="5" t="str">
        <f>VLOOKUP(O16,'octsep cfs'!$H$5:$O$94,8,FALSE)</f>
        <v>1984-85</v>
      </c>
      <c r="O16" s="18">
        <f>LARGE('octsep cfs'!$H$5:$H$94,'octsep cfs rank'!$A16)</f>
        <v>4168</v>
      </c>
      <c r="P16" s="5" t="str">
        <f>VLOOKUP(Q16,'octsep cfs'!$I$5:$O$94,7,FALSE)</f>
        <v>1932-33</v>
      </c>
      <c r="Q16" s="18">
        <f>LARGE('octsep cfs'!$I$5:$I$94,'octsep cfs rank'!$A16)</f>
        <v>4210</v>
      </c>
      <c r="R16" s="5" t="str">
        <f>VLOOKUP(S16,'octsep cfs'!$J$5:$O$94,6,FALSE)</f>
        <v>1983-84</v>
      </c>
      <c r="S16" s="18">
        <f>LARGE('octsep cfs'!$J$5:$J$94,'octsep cfs rank'!$A16)</f>
        <v>2927</v>
      </c>
      <c r="T16" s="5" t="str">
        <f>VLOOKUP(U16,'octsep cfs'!$K$5:$O$94,5,FALSE)</f>
        <v>1952-53</v>
      </c>
      <c r="U16" s="18">
        <f>LARGE('octsep cfs'!$K$5:$K$94,'octsep cfs rank'!$A16)</f>
        <v>1400</v>
      </c>
      <c r="V16" s="5" t="str">
        <f>VLOOKUP(W16,'octsep cfs'!$L$5:$O$94,4,FALSE)</f>
        <v>1954-55</v>
      </c>
      <c r="W16" s="18">
        <f>LARGE('octsep cfs'!$L$5:$L$94,'octsep cfs rank'!$A16)</f>
        <v>873</v>
      </c>
      <c r="X16" s="5" t="str">
        <f>VLOOKUP(Y16,'octsep cfs'!$M$5:$O$94,3,FALSE)</f>
        <v>1985-86</v>
      </c>
      <c r="Y16" s="18">
        <f>LARGE('octsep cfs'!$M$5:$M$94,'octsep cfs rank'!$A16)</f>
        <v>882</v>
      </c>
      <c r="Z16" s="5" t="str">
        <f>VLOOKUP(AA16,'octsep cfs'!$N$5:$O$94,2,FALSE)</f>
        <v>1953-54</v>
      </c>
      <c r="AA16" s="18">
        <f>LARGE('octsep cfs'!$N$5:$N$94,'octsep cfs rank'!$A16)</f>
        <v>2755</v>
      </c>
    </row>
    <row r="17" spans="1:27" x14ac:dyDescent="0.2">
      <c r="A17" s="5">
        <v>12</v>
      </c>
      <c r="B17" s="5" t="str">
        <f>VLOOKUP(C17,'octsep cfs'!$B$5:$O$94,14,FALSE)</f>
        <v>1996-97</v>
      </c>
      <c r="C17" s="18">
        <f>LARGE('octsep cfs'!$B$5:$B$94,'octsep cfs rank'!$A17)</f>
        <v>1737</v>
      </c>
      <c r="D17" s="5" t="str">
        <f>VLOOKUP(E17,'octsep cfs'!$C$5:$O$94,13,FALSE)</f>
        <v>1958-59</v>
      </c>
      <c r="E17" s="18">
        <f>LARGE('octsep cfs'!$C$5:$C$94,'octsep cfs rank'!$A17)</f>
        <v>4423</v>
      </c>
      <c r="F17" s="5" t="str">
        <f>VLOOKUP(G17,'octsep cfs'!$D$5:$O$94,12,FALSE)</f>
        <v>1942-43</v>
      </c>
      <c r="G17" s="18">
        <f>LARGE('octsep cfs'!$D$5:$D$94,'octsep cfs rank'!$A17)</f>
        <v>5725</v>
      </c>
      <c r="H17" s="5" t="str">
        <f>VLOOKUP(I17,'octsep cfs'!$E$5:$O$94,11,FALSE)</f>
        <v>2010-11</v>
      </c>
      <c r="I17" s="18">
        <f>LARGE('octsep cfs'!$E$5:$E$94,'octsep cfs rank'!$A17)</f>
        <v>4943</v>
      </c>
      <c r="J17" s="5" t="str">
        <f>VLOOKUP(K17,'octsep cfs'!$F$5:$O$94,10,FALSE)</f>
        <v>2016-17</v>
      </c>
      <c r="K17" s="18">
        <f>LARGE('octsep cfs'!$F$5:$F$94,'octsep cfs rank'!$A17)</f>
        <v>4736</v>
      </c>
      <c r="L17" s="5" t="str">
        <f>VLOOKUP(M17,'octsep cfs'!$G$5:$O$94,9,FALSE)</f>
        <v>1988-89</v>
      </c>
      <c r="M17" s="18">
        <f>LARGE('octsep cfs'!$G$5:$G$94,'octsep cfs rank'!$A17)</f>
        <v>4178</v>
      </c>
      <c r="N17" s="5" t="str">
        <f>VLOOKUP(O17,'octsep cfs'!$H$5:$O$94,8,FALSE)</f>
        <v>1995-96</v>
      </c>
      <c r="O17" s="18">
        <f>LARGE('octsep cfs'!$H$5:$H$94,'octsep cfs rank'!$A17)</f>
        <v>4134</v>
      </c>
      <c r="P17" s="5" t="str">
        <f>VLOOKUP(Q17,'octsep cfs'!$I$5:$O$94,7,FALSE)</f>
        <v>1931-32</v>
      </c>
      <c r="Q17" s="18">
        <f>LARGE('octsep cfs'!$I$5:$I$94,'octsep cfs rank'!$A17)</f>
        <v>4011</v>
      </c>
      <c r="R17" s="5" t="str">
        <f>VLOOKUP(S17,'octsep cfs'!$J$5:$O$94,6,FALSE)</f>
        <v>1955-56</v>
      </c>
      <c r="S17" s="18">
        <f>LARGE('octsep cfs'!$J$5:$J$94,'octsep cfs rank'!$A17)</f>
        <v>2899</v>
      </c>
      <c r="T17" s="5" t="str">
        <f>VLOOKUP(U17,'octsep cfs'!$K$5:$O$94,5,FALSE)</f>
        <v>1953-54</v>
      </c>
      <c r="U17" s="18">
        <f>LARGE('octsep cfs'!$K$5:$K$94,'octsep cfs rank'!$A17)</f>
        <v>1396</v>
      </c>
      <c r="V17" s="5" t="str">
        <f>VLOOKUP(W17,'octsep cfs'!$L$5:$O$94,4,FALSE)</f>
        <v>1953-54</v>
      </c>
      <c r="W17" s="18">
        <f>LARGE('octsep cfs'!$L$5:$L$94,'octsep cfs rank'!$A17)</f>
        <v>868</v>
      </c>
      <c r="X17" s="5" t="str">
        <f>VLOOKUP(Y17,'octsep cfs'!$M$5:$O$94,3,FALSE)</f>
        <v>1968-69</v>
      </c>
      <c r="Y17" s="18">
        <f>LARGE('octsep cfs'!$M$5:$M$94,'octsep cfs rank'!$A17)</f>
        <v>861</v>
      </c>
      <c r="Z17" s="5" t="str">
        <f>VLOOKUP(AA17,'octsep cfs'!$N$5:$O$94,2,FALSE)</f>
        <v>1964-65</v>
      </c>
      <c r="AA17" s="18">
        <f>LARGE('octsep cfs'!$N$5:$N$94,'octsep cfs rank'!$A17)</f>
        <v>2740</v>
      </c>
    </row>
    <row r="18" spans="1:27" x14ac:dyDescent="0.2">
      <c r="A18" s="5">
        <v>13</v>
      </c>
      <c r="B18" s="5" t="str">
        <f>VLOOKUP(C18,'octsep cfs'!$B$5:$O$94,14,FALSE)</f>
        <v>1982-83</v>
      </c>
      <c r="C18" s="18">
        <f>LARGE('octsep cfs'!$B$5:$B$94,'octsep cfs rank'!$A18)</f>
        <v>1601</v>
      </c>
      <c r="D18" s="5" t="str">
        <f>VLOOKUP(E18,'octsep cfs'!$C$5:$O$94,13,FALSE)</f>
        <v>1986-87</v>
      </c>
      <c r="E18" s="18">
        <f>LARGE('octsep cfs'!$C$5:$C$94,'octsep cfs rank'!$A18)</f>
        <v>4072</v>
      </c>
      <c r="F18" s="5" t="str">
        <f>VLOOKUP(G18,'octsep cfs'!$D$5:$O$94,12,FALSE)</f>
        <v>1946-47</v>
      </c>
      <c r="G18" s="18">
        <f>LARGE('octsep cfs'!$D$5:$D$94,'octsep cfs rank'!$A18)</f>
        <v>5654</v>
      </c>
      <c r="H18" s="5" t="str">
        <f>VLOOKUP(I18,'octsep cfs'!$E$5:$O$94,11,FALSE)</f>
        <v>2011-12</v>
      </c>
      <c r="I18" s="18">
        <f>LARGE('octsep cfs'!$E$5:$E$94,'octsep cfs rank'!$A18)</f>
        <v>4899</v>
      </c>
      <c r="J18" s="5" t="str">
        <f>VLOOKUP(K18,'octsep cfs'!$F$5:$O$94,10,FALSE)</f>
        <v>1953-54</v>
      </c>
      <c r="K18" s="18">
        <f>LARGE('octsep cfs'!$F$5:$F$94,'octsep cfs rank'!$A18)</f>
        <v>4518</v>
      </c>
      <c r="L18" s="5" t="str">
        <f>VLOOKUP(M18,'octsep cfs'!$G$5:$O$94,9,FALSE)</f>
        <v>2011-12</v>
      </c>
      <c r="M18" s="18">
        <f>LARGE('octsep cfs'!$G$5:$G$94,'octsep cfs rank'!$A18)</f>
        <v>4130</v>
      </c>
      <c r="N18" s="5" t="str">
        <f>VLOOKUP(O18,'octsep cfs'!$H$5:$O$94,8,FALSE)</f>
        <v>1951-52</v>
      </c>
      <c r="O18" s="18">
        <f>LARGE('octsep cfs'!$H$5:$H$94,'octsep cfs rank'!$A18)</f>
        <v>4121</v>
      </c>
      <c r="P18" s="5" t="str">
        <f>VLOOKUP(Q18,'octsep cfs'!$I$5:$O$94,7,FALSE)</f>
        <v>1973-74</v>
      </c>
      <c r="Q18" s="18">
        <f>LARGE('octsep cfs'!$I$5:$I$94,'octsep cfs rank'!$A18)</f>
        <v>4010</v>
      </c>
      <c r="R18" s="5" t="str">
        <f>VLOOKUP(S18,'octsep cfs'!$J$5:$O$94,6,FALSE)</f>
        <v>1947-48</v>
      </c>
      <c r="S18" s="18">
        <f>LARGE('octsep cfs'!$J$5:$J$94,'octsep cfs rank'!$A18)</f>
        <v>2888</v>
      </c>
      <c r="T18" s="5" t="str">
        <f>VLOOKUP(U18,'octsep cfs'!$K$5:$O$94,5,FALSE)</f>
        <v>1951-52</v>
      </c>
      <c r="U18" s="18">
        <f>LARGE('octsep cfs'!$K$5:$K$94,'octsep cfs rank'!$A18)</f>
        <v>1364</v>
      </c>
      <c r="V18" s="5" t="str">
        <f>VLOOKUP(W18,'octsep cfs'!$L$5:$O$94,4,FALSE)</f>
        <v>1952-53</v>
      </c>
      <c r="W18" s="18">
        <f>LARGE('octsep cfs'!$L$5:$L$94,'octsep cfs rank'!$A18)</f>
        <v>867</v>
      </c>
      <c r="X18" s="5" t="str">
        <f>VLOOKUP(Y18,'octsep cfs'!$M$5:$O$94,3,FALSE)</f>
        <v>1998-99</v>
      </c>
      <c r="Y18" s="18">
        <f>LARGE('octsep cfs'!$M$5:$M$94,'octsep cfs rank'!$A18)</f>
        <v>842</v>
      </c>
      <c r="Z18" s="5" t="str">
        <f>VLOOKUP(AA18,'octsep cfs'!$N$5:$O$94,2,FALSE)</f>
        <v>1981-82</v>
      </c>
      <c r="AA18" s="18">
        <f>LARGE('octsep cfs'!$N$5:$N$94,'octsep cfs rank'!$A18)</f>
        <v>2731</v>
      </c>
    </row>
    <row r="19" spans="1:27" x14ac:dyDescent="0.2">
      <c r="A19" s="5">
        <v>14</v>
      </c>
      <c r="B19" s="5" t="str">
        <f>VLOOKUP(C19,'octsep cfs'!$B$5:$O$94,14,FALSE)</f>
        <v>2007-08</v>
      </c>
      <c r="C19" s="18">
        <f>LARGE('octsep cfs'!$B$5:$B$94,'octsep cfs rank'!$A19)</f>
        <v>1568</v>
      </c>
      <c r="D19" s="5" t="str">
        <f>VLOOKUP(E19,'octsep cfs'!$C$5:$O$94,13,FALSE)</f>
        <v>1946-47</v>
      </c>
      <c r="E19" s="18">
        <f>LARGE('octsep cfs'!$C$5:$C$94,'octsep cfs rank'!$A19)</f>
        <v>3924</v>
      </c>
      <c r="F19" s="5" t="str">
        <f>VLOOKUP(G19,'octsep cfs'!$D$5:$O$94,12,FALSE)</f>
        <v>1933-34</v>
      </c>
      <c r="G19" s="18">
        <f>LARGE('octsep cfs'!$D$5:$D$94,'octsep cfs rank'!$A19)</f>
        <v>5547</v>
      </c>
      <c r="H19" s="5" t="str">
        <f>VLOOKUP(I19,'octsep cfs'!$E$5:$O$94,11,FALSE)</f>
        <v>1935-36</v>
      </c>
      <c r="I19" s="18">
        <f>LARGE('octsep cfs'!$E$5:$E$94,'octsep cfs rank'!$A19)</f>
        <v>4875</v>
      </c>
      <c r="J19" s="5" t="str">
        <f>VLOOKUP(K19,'octsep cfs'!$F$5:$O$94,10,FALSE)</f>
        <v>1962-63</v>
      </c>
      <c r="K19" s="18">
        <f>LARGE('octsep cfs'!$F$5:$F$94,'octsep cfs rank'!$A19)</f>
        <v>4492</v>
      </c>
      <c r="L19" s="5" t="str">
        <f>VLOOKUP(M19,'octsep cfs'!$G$5:$O$94,9,FALSE)</f>
        <v>1959-60</v>
      </c>
      <c r="M19" s="18">
        <f>LARGE('octsep cfs'!$G$5:$G$94,'octsep cfs rank'!$A19)</f>
        <v>3933</v>
      </c>
      <c r="N19" s="5" t="str">
        <f>VLOOKUP(O19,'octsep cfs'!$H$5:$O$94,8,FALSE)</f>
        <v>1989-90</v>
      </c>
      <c r="O19" s="18">
        <f>LARGE('octsep cfs'!$H$5:$H$94,'octsep cfs rank'!$A19)</f>
        <v>4065</v>
      </c>
      <c r="P19" s="5" t="str">
        <f>VLOOKUP(Q19,'octsep cfs'!$I$5:$O$94,7,FALSE)</f>
        <v>1949-50</v>
      </c>
      <c r="Q19" s="18">
        <f>LARGE('octsep cfs'!$I$5:$I$94,'octsep cfs rank'!$A19)</f>
        <v>3962</v>
      </c>
      <c r="R19" s="5" t="str">
        <f>VLOOKUP(S19,'octsep cfs'!$J$5:$O$94,6,FALSE)</f>
        <v>1931-32</v>
      </c>
      <c r="S19" s="18">
        <f>LARGE('octsep cfs'!$J$5:$J$94,'octsep cfs rank'!$A19)</f>
        <v>2877</v>
      </c>
      <c r="T19" s="5" t="str">
        <f>VLOOKUP(U19,'octsep cfs'!$K$5:$O$94,5,FALSE)</f>
        <v>1955-56</v>
      </c>
      <c r="U19" s="18">
        <f>LARGE('octsep cfs'!$K$5:$K$94,'octsep cfs rank'!$A19)</f>
        <v>1361</v>
      </c>
      <c r="V19" s="5" t="str">
        <f>VLOOKUP(W19,'octsep cfs'!$L$5:$O$94,4,FALSE)</f>
        <v>1968-69</v>
      </c>
      <c r="W19" s="18">
        <f>LARGE('octsep cfs'!$L$5:$L$94,'octsep cfs rank'!$A19)</f>
        <v>866</v>
      </c>
      <c r="X19" s="5" t="str">
        <f>VLOOKUP(Y19,'octsep cfs'!$M$5:$O$94,3,FALSE)</f>
        <v>1984-85</v>
      </c>
      <c r="Y19" s="18">
        <f>LARGE('octsep cfs'!$M$5:$M$94,'octsep cfs rank'!$A19)</f>
        <v>841</v>
      </c>
      <c r="Z19" s="5" t="str">
        <f>VLOOKUP(AA19,'octsep cfs'!$N$5:$O$94,2,FALSE)</f>
        <v>1982-83</v>
      </c>
      <c r="AA19" s="18">
        <f>LARGE('octsep cfs'!$N$5:$N$94,'octsep cfs rank'!$A19)</f>
        <v>2707</v>
      </c>
    </row>
    <row r="20" spans="1:27" x14ac:dyDescent="0.2">
      <c r="A20" s="5">
        <v>15</v>
      </c>
      <c r="B20" s="5" t="str">
        <f>VLOOKUP(C20,'octsep cfs'!$B$5:$O$94,14,FALSE)</f>
        <v>2013-14</v>
      </c>
      <c r="C20" s="18">
        <f>LARGE('octsep cfs'!$B$5:$B$94,'octsep cfs rank'!$A20)</f>
        <v>1505</v>
      </c>
      <c r="D20" s="5" t="str">
        <f>VLOOKUP(E20,'octsep cfs'!$C$5:$O$94,13,FALSE)</f>
        <v>1962-63</v>
      </c>
      <c r="E20" s="18">
        <f>LARGE('octsep cfs'!$C$5:$C$94,'octsep cfs rank'!$A20)</f>
        <v>3834</v>
      </c>
      <c r="F20" s="5" t="str">
        <f>VLOOKUP(G20,'octsep cfs'!$D$5:$O$94,12,FALSE)</f>
        <v>2006-07</v>
      </c>
      <c r="G20" s="18">
        <f>LARGE('octsep cfs'!$D$5:$D$94,'octsep cfs rank'!$A20)</f>
        <v>5528</v>
      </c>
      <c r="H20" s="5" t="str">
        <f>VLOOKUP(I20,'octsep cfs'!$E$5:$O$94,11,FALSE)</f>
        <v>2008-09</v>
      </c>
      <c r="I20" s="18">
        <f>LARGE('octsep cfs'!$E$5:$E$94,'octsep cfs rank'!$A20)</f>
        <v>4857</v>
      </c>
      <c r="J20" s="5" t="str">
        <f>VLOOKUP(K20,'octsep cfs'!$F$5:$O$94,10,FALSE)</f>
        <v>1929-30</v>
      </c>
      <c r="K20" s="18">
        <f>LARGE('octsep cfs'!$F$5:$F$94,'octsep cfs rank'!$A20)</f>
        <v>4472</v>
      </c>
      <c r="L20" s="5" t="str">
        <f>VLOOKUP(M20,'octsep cfs'!$G$5:$O$94,9,FALSE)</f>
        <v>1983-84</v>
      </c>
      <c r="M20" s="18">
        <f>LARGE('octsep cfs'!$G$5:$G$94,'octsep cfs rank'!$A20)</f>
        <v>3811</v>
      </c>
      <c r="N20" s="5" t="str">
        <f>VLOOKUP(O20,'octsep cfs'!$H$5:$O$94,8,FALSE)</f>
        <v>1968-69</v>
      </c>
      <c r="O20" s="18">
        <f>LARGE('octsep cfs'!$H$5:$H$94,'octsep cfs rank'!$A20)</f>
        <v>4039</v>
      </c>
      <c r="P20" s="5" t="str">
        <f>VLOOKUP(Q20,'octsep cfs'!$I$5:$O$94,7,FALSE)</f>
        <v>1944-45</v>
      </c>
      <c r="Q20" s="18">
        <f>LARGE('octsep cfs'!$I$5:$I$94,'octsep cfs rank'!$A20)</f>
        <v>3952</v>
      </c>
      <c r="R20" s="5" t="str">
        <f>VLOOKUP(S20,'octsep cfs'!$J$5:$O$94,6,FALSE)</f>
        <v>2010-11</v>
      </c>
      <c r="S20" s="18">
        <f>LARGE('octsep cfs'!$J$5:$J$94,'octsep cfs rank'!$A20)</f>
        <v>2803</v>
      </c>
      <c r="T20" s="5" t="str">
        <f>VLOOKUP(U20,'octsep cfs'!$K$5:$O$94,5,FALSE)</f>
        <v>1963-64</v>
      </c>
      <c r="U20" s="18">
        <f>LARGE('octsep cfs'!$K$5:$K$94,'octsep cfs rank'!$A20)</f>
        <v>1314</v>
      </c>
      <c r="V20" s="5" t="str">
        <f>VLOOKUP(W20,'octsep cfs'!$L$5:$O$94,4,FALSE)</f>
        <v>1970-71</v>
      </c>
      <c r="W20" s="18">
        <f>LARGE('octsep cfs'!$L$5:$L$94,'octsep cfs rank'!$A20)</f>
        <v>852</v>
      </c>
      <c r="X20" s="5" t="str">
        <f>VLOOKUP(Y20,'octsep cfs'!$M$5:$O$94,3,FALSE)</f>
        <v>1984-85</v>
      </c>
      <c r="Y20" s="18">
        <f>LARGE('octsep cfs'!$M$5:$M$94,'octsep cfs rank'!$A20)</f>
        <v>841</v>
      </c>
      <c r="Z20" s="5" t="str">
        <f>VLOOKUP(AA20,'octsep cfs'!$N$5:$O$94,2,FALSE)</f>
        <v>1950-51</v>
      </c>
      <c r="AA20" s="18">
        <f>LARGE('octsep cfs'!$N$5:$N$94,'octsep cfs rank'!$A20)</f>
        <v>2672</v>
      </c>
    </row>
    <row r="21" spans="1:27" x14ac:dyDescent="0.2">
      <c r="A21" s="5">
        <v>16</v>
      </c>
      <c r="B21" s="5" t="str">
        <f>VLOOKUP(C21,'octsep cfs'!$B$5:$O$94,14,FALSE)</f>
        <v>1975-76</v>
      </c>
      <c r="C21" s="18">
        <f>LARGE('octsep cfs'!$B$5:$B$94,'octsep cfs rank'!$A21)</f>
        <v>1504</v>
      </c>
      <c r="D21" s="5" t="str">
        <f>VLOOKUP(E21,'octsep cfs'!$C$5:$O$94,13,FALSE)</f>
        <v>2017-18</v>
      </c>
      <c r="E21" s="18">
        <f>LARGE('octsep cfs'!$C$5:$C$94,'octsep cfs rank'!$A21)</f>
        <v>3813</v>
      </c>
      <c r="F21" s="5" t="str">
        <f>VLOOKUP(G21,'octsep cfs'!$D$5:$O$94,12,FALSE)</f>
        <v>1982-83</v>
      </c>
      <c r="G21" s="18">
        <f>LARGE('octsep cfs'!$D$5:$D$94,'octsep cfs rank'!$A21)</f>
        <v>4935</v>
      </c>
      <c r="H21" s="5" t="str">
        <f>VLOOKUP(I21,'octsep cfs'!$E$5:$O$94,11,FALSE)</f>
        <v>1975-76</v>
      </c>
      <c r="I21" s="18">
        <f>LARGE('octsep cfs'!$E$5:$E$94,'octsep cfs rank'!$A21)</f>
        <v>4816</v>
      </c>
      <c r="J21" s="5" t="str">
        <f>VLOOKUP(K21,'octsep cfs'!$F$5:$O$94,10,FALSE)</f>
        <v>1950-51</v>
      </c>
      <c r="K21" s="18">
        <f>LARGE('octsep cfs'!$F$5:$F$94,'octsep cfs rank'!$A21)</f>
        <v>4394</v>
      </c>
      <c r="L21" s="5" t="str">
        <f>VLOOKUP(M21,'octsep cfs'!$G$5:$O$94,9,FALSE)</f>
        <v>1973-74</v>
      </c>
      <c r="M21" s="18">
        <f>LARGE('octsep cfs'!$G$5:$G$94,'octsep cfs rank'!$A21)</f>
        <v>3798</v>
      </c>
      <c r="N21" s="5" t="str">
        <f>VLOOKUP(O21,'octsep cfs'!$H$5:$O$94,8,FALSE)</f>
        <v>1959-60</v>
      </c>
      <c r="O21" s="18">
        <f>LARGE('octsep cfs'!$H$5:$H$94,'octsep cfs rank'!$A21)</f>
        <v>4015</v>
      </c>
      <c r="P21" s="5" t="str">
        <f>VLOOKUP(Q21,'octsep cfs'!$I$5:$O$94,7,FALSE)</f>
        <v>1947-48</v>
      </c>
      <c r="Q21" s="18">
        <f>LARGE('octsep cfs'!$I$5:$I$94,'octsep cfs rank'!$A21)</f>
        <v>3918</v>
      </c>
      <c r="R21" s="5" t="str">
        <f>VLOOKUP(S21,'octsep cfs'!$J$5:$O$94,6,FALSE)</f>
        <v>1968-69</v>
      </c>
      <c r="S21" s="18">
        <f>LARGE('octsep cfs'!$J$5:$J$94,'octsep cfs rank'!$A21)</f>
        <v>2786</v>
      </c>
      <c r="T21" s="5" t="str">
        <f>VLOOKUP(U21,'octsep cfs'!$K$5:$O$94,5,FALSE)</f>
        <v>2010-11</v>
      </c>
      <c r="U21" s="18">
        <f>LARGE('octsep cfs'!$K$5:$K$94,'octsep cfs rank'!$A21)</f>
        <v>1302</v>
      </c>
      <c r="V21" s="5" t="str">
        <f>VLOOKUP(W21,'octsep cfs'!$L$5:$O$94,4,FALSE)</f>
        <v>1955-56</v>
      </c>
      <c r="W21" s="18">
        <f>LARGE('octsep cfs'!$L$5:$L$94,'octsep cfs rank'!$A21)</f>
        <v>837</v>
      </c>
      <c r="X21" s="5" t="str">
        <f>VLOOKUP(Y21,'octsep cfs'!$M$5:$O$94,3,FALSE)</f>
        <v>1955-56</v>
      </c>
      <c r="Y21" s="18">
        <f>LARGE('octsep cfs'!$M$5:$M$94,'octsep cfs rank'!$A21)</f>
        <v>827</v>
      </c>
      <c r="Z21" s="5" t="str">
        <f>VLOOKUP(AA21,'octsep cfs'!$N$5:$O$94,2,FALSE)</f>
        <v>1960-61</v>
      </c>
      <c r="AA21" s="18">
        <f>LARGE('octsep cfs'!$N$5:$N$94,'octsep cfs rank'!$A21)</f>
        <v>2670</v>
      </c>
    </row>
    <row r="22" spans="1:27" x14ac:dyDescent="0.2">
      <c r="A22" s="5">
        <v>17</v>
      </c>
      <c r="B22" s="5" t="str">
        <f>VLOOKUP(C22,'octsep cfs'!$B$5:$O$94,14,FALSE)</f>
        <v>1985-86</v>
      </c>
      <c r="C22" s="18">
        <f>LARGE('octsep cfs'!$B$5:$B$94,'octsep cfs rank'!$A22)</f>
        <v>1501</v>
      </c>
      <c r="D22" s="5" t="str">
        <f>VLOOKUP(E22,'octsep cfs'!$C$5:$O$94,13,FALSE)</f>
        <v>1988-89</v>
      </c>
      <c r="E22" s="18">
        <f>LARGE('octsep cfs'!$C$5:$C$94,'octsep cfs rank'!$A22)</f>
        <v>3770</v>
      </c>
      <c r="F22" s="5" t="str">
        <f>VLOOKUP(G22,'octsep cfs'!$D$5:$O$94,12,FALSE)</f>
        <v>2005-06</v>
      </c>
      <c r="G22" s="18">
        <f>LARGE('octsep cfs'!$D$5:$D$94,'octsep cfs rank'!$A22)</f>
        <v>4684</v>
      </c>
      <c r="H22" s="5" t="str">
        <f>VLOOKUP(I22,'octsep cfs'!$E$5:$O$94,11,FALSE)</f>
        <v>1994-95</v>
      </c>
      <c r="I22" s="18">
        <f>LARGE('octsep cfs'!$E$5:$E$94,'octsep cfs rank'!$A22)</f>
        <v>4792</v>
      </c>
      <c r="J22" s="5" t="str">
        <f>VLOOKUP(K22,'octsep cfs'!$F$5:$O$94,10,FALSE)</f>
        <v>1999-2000</v>
      </c>
      <c r="K22" s="18">
        <f>LARGE('octsep cfs'!$F$5:$F$94,'octsep cfs rank'!$A22)</f>
        <v>4338</v>
      </c>
      <c r="L22" s="5" t="str">
        <f>VLOOKUP(M22,'octsep cfs'!$G$5:$O$94,9,FALSE)</f>
        <v>2015-16</v>
      </c>
      <c r="M22" s="18">
        <f>LARGE('octsep cfs'!$G$5:$G$94,'octsep cfs rank'!$A22)</f>
        <v>3727</v>
      </c>
      <c r="N22" s="5" t="str">
        <f>VLOOKUP(O22,'octsep cfs'!$H$5:$O$94,8,FALSE)</f>
        <v>1988-89</v>
      </c>
      <c r="O22" s="18">
        <f>LARGE('octsep cfs'!$H$5:$H$94,'octsep cfs rank'!$A22)</f>
        <v>4010</v>
      </c>
      <c r="P22" s="5" t="str">
        <f>VLOOKUP(Q22,'octsep cfs'!$I$5:$O$94,7,FALSE)</f>
        <v>1959-60</v>
      </c>
      <c r="Q22" s="18">
        <f>LARGE('octsep cfs'!$I$5:$I$94,'octsep cfs rank'!$A22)</f>
        <v>3848</v>
      </c>
      <c r="R22" s="5" t="str">
        <f>VLOOKUP(S22,'octsep cfs'!$J$5:$O$94,6,FALSE)</f>
        <v>1953-54</v>
      </c>
      <c r="S22" s="18">
        <f>LARGE('octsep cfs'!$J$5:$J$94,'octsep cfs rank'!$A22)</f>
        <v>2709</v>
      </c>
      <c r="T22" s="5" t="str">
        <f>VLOOKUP(U22,'octsep cfs'!$K$5:$O$94,5,FALSE)</f>
        <v>1974-75</v>
      </c>
      <c r="U22" s="18">
        <f>LARGE('octsep cfs'!$K$5:$K$94,'octsep cfs rank'!$A22)</f>
        <v>1283</v>
      </c>
      <c r="V22" s="5" t="str">
        <f>VLOOKUP(W22,'octsep cfs'!$L$5:$O$94,4,FALSE)</f>
        <v>1974-75</v>
      </c>
      <c r="W22" s="18">
        <f>LARGE('octsep cfs'!$L$5:$L$94,'octsep cfs rank'!$A22)</f>
        <v>836</v>
      </c>
      <c r="X22" s="5" t="str">
        <f>VLOOKUP(Y22,'octsep cfs'!$M$5:$O$94,3,FALSE)</f>
        <v>1947-48</v>
      </c>
      <c r="Y22" s="18">
        <f>LARGE('octsep cfs'!$M$5:$M$94,'octsep cfs rank'!$A22)</f>
        <v>816</v>
      </c>
      <c r="Z22" s="5" t="str">
        <f>VLOOKUP(AA22,'octsep cfs'!$N$5:$O$94,2,FALSE)</f>
        <v>1975-76</v>
      </c>
      <c r="AA22" s="18">
        <f>LARGE('octsep cfs'!$N$5:$N$94,'octsep cfs rank'!$A22)</f>
        <v>2657</v>
      </c>
    </row>
    <row r="23" spans="1:27" x14ac:dyDescent="0.2">
      <c r="A23" s="5">
        <v>18</v>
      </c>
      <c r="B23" s="5" t="str">
        <f>VLOOKUP(C23,'octsep cfs'!$B$5:$O$94,14,FALSE)</f>
        <v>1984-85</v>
      </c>
      <c r="C23" s="18">
        <f>LARGE('octsep cfs'!$B$5:$B$94,'octsep cfs rank'!$A23)</f>
        <v>1361</v>
      </c>
      <c r="D23" s="5" t="str">
        <f>VLOOKUP(E23,'octsep cfs'!$C$5:$O$94,13,FALSE)</f>
        <v>1937-38</v>
      </c>
      <c r="E23" s="18">
        <f>LARGE('octsep cfs'!$C$5:$C$94,'octsep cfs rank'!$A23)</f>
        <v>3754</v>
      </c>
      <c r="F23" s="5" t="str">
        <f>VLOOKUP(G23,'octsep cfs'!$D$5:$O$94,12,FALSE)</f>
        <v>1957-58</v>
      </c>
      <c r="G23" s="18">
        <f>LARGE('octsep cfs'!$D$5:$D$94,'octsep cfs rank'!$A23)</f>
        <v>4660</v>
      </c>
      <c r="H23" s="5" t="str">
        <f>VLOOKUP(I23,'octsep cfs'!$E$5:$O$94,11,FALSE)</f>
        <v>2002-03</v>
      </c>
      <c r="I23" s="18">
        <f>LARGE('octsep cfs'!$E$5:$E$94,'octsep cfs rank'!$A23)</f>
        <v>4784</v>
      </c>
      <c r="J23" s="5" t="str">
        <f>VLOOKUP(K23,'octsep cfs'!$F$5:$O$94,10,FALSE)</f>
        <v>1944-45</v>
      </c>
      <c r="K23" s="18">
        <f>LARGE('octsep cfs'!$F$5:$F$94,'octsep cfs rank'!$A23)</f>
        <v>4291</v>
      </c>
      <c r="L23" s="5" t="str">
        <f>VLOOKUP(M23,'octsep cfs'!$G$5:$O$94,9,FALSE)</f>
        <v>2006-07</v>
      </c>
      <c r="M23" s="18">
        <f>LARGE('octsep cfs'!$G$5:$G$94,'octsep cfs rank'!$A23)</f>
        <v>3683</v>
      </c>
      <c r="N23" s="5" t="str">
        <f>VLOOKUP(O23,'octsep cfs'!$H$5:$O$94,8,FALSE)</f>
        <v>1931-32</v>
      </c>
      <c r="O23" s="18">
        <f>LARGE('octsep cfs'!$H$5:$H$94,'octsep cfs rank'!$A23)</f>
        <v>3998</v>
      </c>
      <c r="P23" s="5" t="str">
        <f>VLOOKUP(Q23,'octsep cfs'!$I$5:$O$94,7,FALSE)</f>
        <v>1975-76</v>
      </c>
      <c r="Q23" s="18">
        <f>LARGE('octsep cfs'!$I$5:$I$94,'octsep cfs rank'!$A23)</f>
        <v>3802</v>
      </c>
      <c r="R23" s="5" t="str">
        <f>VLOOKUP(S23,'octsep cfs'!$J$5:$O$94,6,FALSE)</f>
        <v>1952-53</v>
      </c>
      <c r="S23" s="18">
        <f>LARGE('octsep cfs'!$J$5:$J$94,'octsep cfs rank'!$A23)</f>
        <v>2685</v>
      </c>
      <c r="T23" s="5" t="str">
        <f>VLOOKUP(U23,'octsep cfs'!$K$5:$O$94,5,FALSE)</f>
        <v>1983-84</v>
      </c>
      <c r="U23" s="18">
        <f>LARGE('octsep cfs'!$K$5:$K$94,'octsep cfs rank'!$A23)</f>
        <v>1279</v>
      </c>
      <c r="V23" s="5" t="str">
        <f>VLOOKUP(W23,'octsep cfs'!$L$5:$O$94,4,FALSE)</f>
        <v>1947-48</v>
      </c>
      <c r="W23" s="18">
        <f>LARGE('octsep cfs'!$L$5:$L$94,'octsep cfs rank'!$A23)</f>
        <v>832</v>
      </c>
      <c r="X23" s="5" t="str">
        <f>VLOOKUP(Y23,'octsep cfs'!$M$5:$O$94,3,FALSE)</f>
        <v>1947-48</v>
      </c>
      <c r="Y23" s="18">
        <f>LARGE('octsep cfs'!$M$5:$M$94,'octsep cfs rank'!$A23)</f>
        <v>816</v>
      </c>
      <c r="Z23" s="5" t="str">
        <f>VLOOKUP(AA23,'octsep cfs'!$N$5:$O$94,2,FALSE)</f>
        <v>1949-50</v>
      </c>
      <c r="AA23" s="18">
        <f>LARGE('octsep cfs'!$N$5:$N$94,'octsep cfs rank'!$A23)</f>
        <v>2599</v>
      </c>
    </row>
    <row r="24" spans="1:27" x14ac:dyDescent="0.2">
      <c r="A24" s="5">
        <v>19</v>
      </c>
      <c r="B24" s="5" t="str">
        <f>VLOOKUP(C24,'octsep cfs'!$B$5:$O$94,14,FALSE)</f>
        <v>1943-44</v>
      </c>
      <c r="C24" s="18">
        <f>LARGE('octsep cfs'!$B$5:$B$94,'octsep cfs rank'!$A24)</f>
        <v>1327</v>
      </c>
      <c r="D24" s="5" t="str">
        <f>VLOOKUP(E24,'octsep cfs'!$C$5:$O$94,13,FALSE)</f>
        <v>1999-2000</v>
      </c>
      <c r="E24" s="18">
        <f>LARGE('octsep cfs'!$C$5:$C$94,'octsep cfs rank'!$A24)</f>
        <v>3671</v>
      </c>
      <c r="F24" s="5" t="str">
        <f>VLOOKUP(G24,'octsep cfs'!$D$5:$O$94,12,FALSE)</f>
        <v>2015-16</v>
      </c>
      <c r="G24" s="18">
        <f>LARGE('octsep cfs'!$D$5:$D$94,'octsep cfs rank'!$A24)</f>
        <v>4613</v>
      </c>
      <c r="H24" s="5" t="str">
        <f>VLOOKUP(I24,'octsep cfs'!$E$5:$O$94,11,FALSE)</f>
        <v>1958-59</v>
      </c>
      <c r="I24" s="18">
        <f>LARGE('octsep cfs'!$E$5:$E$94,'octsep cfs rank'!$A24)</f>
        <v>4699</v>
      </c>
      <c r="J24" s="5" t="str">
        <f>VLOOKUP(K24,'octsep cfs'!$F$5:$O$94,10,FALSE)</f>
        <v>1939-40</v>
      </c>
      <c r="K24" s="18">
        <f>LARGE('octsep cfs'!$F$5:$F$94,'octsep cfs rank'!$A24)</f>
        <v>4286</v>
      </c>
      <c r="L24" s="5" t="str">
        <f>VLOOKUP(M24,'octsep cfs'!$G$5:$O$94,9,FALSE)</f>
        <v>1978-79</v>
      </c>
      <c r="M24" s="18">
        <f>LARGE('octsep cfs'!$G$5:$G$94,'octsep cfs rank'!$A24)</f>
        <v>3614</v>
      </c>
      <c r="N24" s="5" t="str">
        <f>VLOOKUP(O24,'octsep cfs'!$H$5:$O$94,8,FALSE)</f>
        <v>1996-97</v>
      </c>
      <c r="O24" s="18">
        <f>LARGE('octsep cfs'!$H$5:$H$94,'octsep cfs rank'!$A24)</f>
        <v>3870</v>
      </c>
      <c r="P24" s="5" t="str">
        <f>VLOOKUP(Q24,'octsep cfs'!$I$5:$O$94,7,FALSE)</f>
        <v>1951-52</v>
      </c>
      <c r="Q24" s="18">
        <f>LARGE('octsep cfs'!$I$5:$I$94,'octsep cfs rank'!$A24)</f>
        <v>3636</v>
      </c>
      <c r="R24" s="5" t="str">
        <f>VLOOKUP(S24,'octsep cfs'!$J$5:$O$94,6,FALSE)</f>
        <v>1942-43</v>
      </c>
      <c r="S24" s="18">
        <f>LARGE('octsep cfs'!$J$5:$J$94,'octsep cfs rank'!$A24)</f>
        <v>2680</v>
      </c>
      <c r="T24" s="5" t="str">
        <f>VLOOKUP(U24,'octsep cfs'!$K$5:$O$94,5,FALSE)</f>
        <v>1975-76</v>
      </c>
      <c r="U24" s="18">
        <f>LARGE('octsep cfs'!$K$5:$K$94,'octsep cfs rank'!$A24)</f>
        <v>1270</v>
      </c>
      <c r="V24" s="5" t="str">
        <f>VLOOKUP(W24,'octsep cfs'!$L$5:$O$94,4,FALSE)</f>
        <v>1983-84</v>
      </c>
      <c r="W24" s="18">
        <f>LARGE('octsep cfs'!$L$5:$L$94,'octsep cfs rank'!$A24)</f>
        <v>830</v>
      </c>
      <c r="X24" s="5" t="str">
        <f>VLOOKUP(Y24,'octsep cfs'!$M$5:$O$94,3,FALSE)</f>
        <v>1976-77</v>
      </c>
      <c r="Y24" s="18">
        <f>LARGE('octsep cfs'!$M$5:$M$94,'octsep cfs rank'!$A24)</f>
        <v>813</v>
      </c>
      <c r="Z24" s="5" t="str">
        <f>VLOOKUP(AA24,'octsep cfs'!$N$5:$O$94,2,FALSE)</f>
        <v>1932-33</v>
      </c>
      <c r="AA24" s="18">
        <f>LARGE('octsep cfs'!$N$5:$N$94,'octsep cfs rank'!$A24)</f>
        <v>2575</v>
      </c>
    </row>
    <row r="25" spans="1:27" x14ac:dyDescent="0.2">
      <c r="A25" s="5">
        <v>20</v>
      </c>
      <c r="B25" s="5" t="str">
        <f>VLOOKUP(C25,'octsep cfs'!$B$5:$O$94,14,FALSE)</f>
        <v>1954-55</v>
      </c>
      <c r="C25" s="18">
        <f>LARGE('octsep cfs'!$B$5:$B$94,'octsep cfs rank'!$A25)</f>
        <v>1311</v>
      </c>
      <c r="D25" s="5" t="str">
        <f>VLOOKUP(E25,'octsep cfs'!$C$5:$O$94,13,FALSE)</f>
        <v>1971-72</v>
      </c>
      <c r="E25" s="18">
        <f>LARGE('octsep cfs'!$C$5:$C$94,'octsep cfs rank'!$A25)</f>
        <v>3544</v>
      </c>
      <c r="F25" s="5" t="str">
        <f>VLOOKUP(G25,'octsep cfs'!$D$5:$O$94,12,FALSE)</f>
        <v>2014-15</v>
      </c>
      <c r="G25" s="18">
        <f>LARGE('octsep cfs'!$D$5:$D$94,'octsep cfs rank'!$A25)</f>
        <v>4563</v>
      </c>
      <c r="H25" s="5" t="str">
        <f>VLOOKUP(I25,'octsep cfs'!$E$5:$O$94,11,FALSE)</f>
        <v>1982-83</v>
      </c>
      <c r="I25" s="18">
        <f>LARGE('octsep cfs'!$E$5:$E$94,'octsep cfs rank'!$A25)</f>
        <v>4691</v>
      </c>
      <c r="J25" s="5" t="str">
        <f>VLOOKUP(K25,'octsep cfs'!$F$5:$O$94,10,FALSE)</f>
        <v>1978-79</v>
      </c>
      <c r="K25" s="18">
        <f>LARGE('octsep cfs'!$F$5:$F$94,'octsep cfs rank'!$A25)</f>
        <v>4158</v>
      </c>
      <c r="L25" s="5" t="str">
        <f>VLOOKUP(M25,'octsep cfs'!$G$5:$O$94,9,FALSE)</f>
        <v>1965-66</v>
      </c>
      <c r="M25" s="18">
        <f>LARGE('octsep cfs'!$G$5:$G$94,'octsep cfs rank'!$A25)</f>
        <v>3607</v>
      </c>
      <c r="N25" s="5" t="str">
        <f>VLOOKUP(O25,'octsep cfs'!$H$5:$O$94,8,FALSE)</f>
        <v>1973-74</v>
      </c>
      <c r="O25" s="18">
        <f>LARGE('octsep cfs'!$H$5:$H$94,'octsep cfs rank'!$A25)</f>
        <v>3809</v>
      </c>
      <c r="P25" s="5" t="str">
        <f>VLOOKUP(Q25,'octsep cfs'!$I$5:$O$94,7,FALSE)</f>
        <v>1928-29</v>
      </c>
      <c r="Q25" s="18">
        <f>LARGE('octsep cfs'!$I$5:$I$94,'octsep cfs rank'!$A25)</f>
        <v>3624</v>
      </c>
      <c r="R25" s="5" t="str">
        <f>VLOOKUP(S25,'octsep cfs'!$J$5:$O$94,6,FALSE)</f>
        <v>1971-72</v>
      </c>
      <c r="S25" s="18">
        <f>LARGE('octsep cfs'!$J$5:$J$94,'octsep cfs rank'!$A25)</f>
        <v>2677</v>
      </c>
      <c r="T25" s="5" t="str">
        <f>VLOOKUP(U25,'octsep cfs'!$K$5:$O$94,5,FALSE)</f>
        <v>1968-69</v>
      </c>
      <c r="U25" s="18">
        <f>LARGE('octsep cfs'!$K$5:$K$94,'octsep cfs rank'!$A25)</f>
        <v>1262</v>
      </c>
      <c r="V25" s="5" t="str">
        <f>VLOOKUP(W25,'octsep cfs'!$L$5:$O$94,4,FALSE)</f>
        <v>1963-64</v>
      </c>
      <c r="W25" s="18">
        <f>LARGE('octsep cfs'!$L$5:$L$94,'octsep cfs rank'!$A25)</f>
        <v>827</v>
      </c>
      <c r="X25" s="5" t="str">
        <f>VLOOKUP(Y25,'octsep cfs'!$M$5:$O$94,3,FALSE)</f>
        <v>1940-41</v>
      </c>
      <c r="Y25" s="18">
        <f>LARGE('octsep cfs'!$M$5:$M$94,'octsep cfs rank'!$A25)</f>
        <v>798</v>
      </c>
      <c r="Z25" s="5" t="str">
        <f>VLOOKUP(AA25,'octsep cfs'!$N$5:$O$94,2,FALSE)</f>
        <v>1947-48</v>
      </c>
      <c r="AA25" s="18">
        <f>LARGE('octsep cfs'!$N$5:$N$94,'octsep cfs rank'!$A25)</f>
        <v>2562</v>
      </c>
    </row>
    <row r="26" spans="1:27" x14ac:dyDescent="0.2">
      <c r="A26" s="5">
        <v>21</v>
      </c>
      <c r="B26" s="5" t="str">
        <f>VLOOKUP(C26,'octsep cfs'!$B$5:$O$94,14,FALSE)</f>
        <v>1946-47</v>
      </c>
      <c r="C26" s="18">
        <f>LARGE('octsep cfs'!$B$5:$B$94,'octsep cfs rank'!$A26)</f>
        <v>1298</v>
      </c>
      <c r="D26" s="5" t="str">
        <f>VLOOKUP(E26,'octsep cfs'!$C$5:$O$94,13,FALSE)</f>
        <v>1963-64</v>
      </c>
      <c r="E26" s="18">
        <f>LARGE('octsep cfs'!$C$5:$C$94,'octsep cfs rank'!$A26)</f>
        <v>3540</v>
      </c>
      <c r="F26" s="5" t="str">
        <f>VLOOKUP(G26,'octsep cfs'!$D$5:$O$94,12,FALSE)</f>
        <v>1945-46</v>
      </c>
      <c r="G26" s="18">
        <f>LARGE('octsep cfs'!$D$5:$D$94,'octsep cfs rank'!$A26)</f>
        <v>4549</v>
      </c>
      <c r="H26" s="5" t="str">
        <f>VLOOKUP(I26,'octsep cfs'!$E$5:$O$94,11,FALSE)</f>
        <v>1979-80</v>
      </c>
      <c r="I26" s="18">
        <f>LARGE('octsep cfs'!$E$5:$E$94,'octsep cfs rank'!$A26)</f>
        <v>4596</v>
      </c>
      <c r="J26" s="5" t="str">
        <f>VLOOKUP(K26,'octsep cfs'!$F$5:$O$94,10,FALSE)</f>
        <v>1949-50</v>
      </c>
      <c r="K26" s="18">
        <f>LARGE('octsep cfs'!$F$5:$F$94,'octsep cfs rank'!$A26)</f>
        <v>4144</v>
      </c>
      <c r="L26" s="5" t="str">
        <f>VLOOKUP(M26,'octsep cfs'!$G$5:$O$94,9,FALSE)</f>
        <v>1985-86</v>
      </c>
      <c r="M26" s="18">
        <f>LARGE('octsep cfs'!$G$5:$G$94,'octsep cfs rank'!$A26)</f>
        <v>3560</v>
      </c>
      <c r="N26" s="5" t="str">
        <f>VLOOKUP(O26,'octsep cfs'!$H$5:$O$94,8,FALSE)</f>
        <v>1930-31</v>
      </c>
      <c r="O26" s="18">
        <f>LARGE('octsep cfs'!$H$5:$H$94,'octsep cfs rank'!$A26)</f>
        <v>3790</v>
      </c>
      <c r="P26" s="5" t="str">
        <f>VLOOKUP(Q26,'octsep cfs'!$I$5:$O$94,7,FALSE)</f>
        <v>1983-84</v>
      </c>
      <c r="Q26" s="18">
        <f>LARGE('octsep cfs'!$I$5:$I$94,'octsep cfs rank'!$A26)</f>
        <v>3519</v>
      </c>
      <c r="R26" s="5" t="str">
        <f>VLOOKUP(S26,'octsep cfs'!$J$5:$O$94,6,FALSE)</f>
        <v>1980-81</v>
      </c>
      <c r="S26" s="18">
        <f>LARGE('octsep cfs'!$J$5:$J$94,'octsep cfs rank'!$A26)</f>
        <v>2587</v>
      </c>
      <c r="T26" s="5" t="str">
        <f>VLOOKUP(U26,'octsep cfs'!$K$5:$O$94,5,FALSE)</f>
        <v>1945-46</v>
      </c>
      <c r="U26" s="18">
        <f>LARGE('octsep cfs'!$K$5:$K$94,'octsep cfs rank'!$A26)</f>
        <v>1249</v>
      </c>
      <c r="V26" s="5" t="str">
        <f>VLOOKUP(W26,'octsep cfs'!$L$5:$O$94,4,FALSE)</f>
        <v>1996-97</v>
      </c>
      <c r="W26" s="18">
        <f>LARGE('octsep cfs'!$L$5:$L$94,'octsep cfs rank'!$A26)</f>
        <v>819</v>
      </c>
      <c r="X26" s="5" t="str">
        <f>VLOOKUP(Y26,'octsep cfs'!$M$5:$O$94,3,FALSE)</f>
        <v>1995-96</v>
      </c>
      <c r="Y26" s="18">
        <f>LARGE('octsep cfs'!$M$5:$M$94,'octsep cfs rank'!$A26)</f>
        <v>795</v>
      </c>
      <c r="Z26" s="5" t="str">
        <f>VLOOKUP(AA26,'octsep cfs'!$N$5:$O$94,2,FALSE)</f>
        <v>1983-84</v>
      </c>
      <c r="AA26" s="18">
        <f>LARGE('octsep cfs'!$N$5:$N$94,'octsep cfs rank'!$A26)</f>
        <v>2554</v>
      </c>
    </row>
    <row r="27" spans="1:27" x14ac:dyDescent="0.2">
      <c r="A27" s="5">
        <v>22</v>
      </c>
      <c r="B27" s="5" t="str">
        <f>VLOOKUP(C27,'octsep cfs'!$B$5:$O$94,14,FALSE)</f>
        <v>1956-57</v>
      </c>
      <c r="C27" s="18">
        <f>LARGE('octsep cfs'!$B$5:$B$94,'octsep cfs rank'!$A27)</f>
        <v>1264</v>
      </c>
      <c r="D27" s="5" t="str">
        <f>VLOOKUP(E27,'octsep cfs'!$C$5:$O$94,13,FALSE)</f>
        <v>1998-99</v>
      </c>
      <c r="E27" s="18">
        <f>LARGE('octsep cfs'!$C$5:$C$94,'octsep cfs rank'!$A27)</f>
        <v>3460</v>
      </c>
      <c r="F27" s="5" t="str">
        <f>VLOOKUP(G27,'octsep cfs'!$D$5:$O$94,12,FALSE)</f>
        <v>2007-08</v>
      </c>
      <c r="G27" s="18">
        <f>LARGE('octsep cfs'!$D$5:$D$94,'octsep cfs rank'!$A27)</f>
        <v>4411</v>
      </c>
      <c r="H27" s="5" t="str">
        <f>VLOOKUP(I27,'octsep cfs'!$E$5:$O$94,11,FALSE)</f>
        <v>1998-99</v>
      </c>
      <c r="I27" s="18">
        <f>LARGE('octsep cfs'!$E$5:$E$94,'octsep cfs rank'!$A27)</f>
        <v>4568</v>
      </c>
      <c r="J27" s="5" t="str">
        <f>VLOOKUP(K27,'octsep cfs'!$F$5:$O$94,10,FALSE)</f>
        <v>1998-99</v>
      </c>
      <c r="K27" s="18">
        <f>LARGE('octsep cfs'!$F$5:$F$94,'octsep cfs rank'!$A27)</f>
        <v>3903</v>
      </c>
      <c r="L27" s="5" t="str">
        <f>VLOOKUP(M27,'octsep cfs'!$G$5:$O$94,9,FALSE)</f>
        <v>1930-31</v>
      </c>
      <c r="M27" s="18">
        <f>LARGE('octsep cfs'!$G$5:$G$94,'octsep cfs rank'!$A27)</f>
        <v>3445</v>
      </c>
      <c r="N27" s="5" t="str">
        <f>VLOOKUP(O27,'octsep cfs'!$H$5:$O$94,8,FALSE)</f>
        <v>2010-11</v>
      </c>
      <c r="O27" s="18">
        <f>LARGE('octsep cfs'!$H$5:$H$94,'octsep cfs rank'!$A27)</f>
        <v>3761</v>
      </c>
      <c r="P27" s="5" t="str">
        <f>VLOOKUP(Q27,'octsep cfs'!$I$5:$O$94,7,FALSE)</f>
        <v>1992-93</v>
      </c>
      <c r="Q27" s="18">
        <f>LARGE('octsep cfs'!$I$5:$I$94,'octsep cfs rank'!$A27)</f>
        <v>3502</v>
      </c>
      <c r="R27" s="5" t="str">
        <f>VLOOKUP(S27,'octsep cfs'!$J$5:$O$94,6,FALSE)</f>
        <v>2001-02</v>
      </c>
      <c r="S27" s="18">
        <f>LARGE('octsep cfs'!$J$5:$J$94,'octsep cfs rank'!$A27)</f>
        <v>2470</v>
      </c>
      <c r="T27" s="5" t="str">
        <f>VLOOKUP(U27,'octsep cfs'!$K$5:$O$94,5,FALSE)</f>
        <v>1936-37</v>
      </c>
      <c r="U27" s="18">
        <f>LARGE('octsep cfs'!$K$5:$K$94,'octsep cfs rank'!$A27)</f>
        <v>1229</v>
      </c>
      <c r="V27" s="5" t="str">
        <f>VLOOKUP(W27,'octsep cfs'!$L$5:$O$94,4,FALSE)</f>
        <v>1951-52</v>
      </c>
      <c r="W27" s="18">
        <f>LARGE('octsep cfs'!$L$5:$L$94,'octsep cfs rank'!$A27)</f>
        <v>809</v>
      </c>
      <c r="X27" s="5" t="str">
        <f>VLOOKUP(Y27,'octsep cfs'!$M$5:$O$94,3,FALSE)</f>
        <v>1982-83</v>
      </c>
      <c r="Y27" s="18">
        <f>LARGE('octsep cfs'!$M$5:$M$94,'octsep cfs rank'!$A27)</f>
        <v>792</v>
      </c>
      <c r="Z27" s="5" t="str">
        <f>VLOOKUP(AA27,'octsep cfs'!$N$5:$O$94,2,FALSE)</f>
        <v>1952-53</v>
      </c>
      <c r="AA27" s="18">
        <f>LARGE('octsep cfs'!$N$5:$N$94,'octsep cfs rank'!$A27)</f>
        <v>2523</v>
      </c>
    </row>
    <row r="28" spans="1:27" x14ac:dyDescent="0.2">
      <c r="A28" s="5">
        <v>23</v>
      </c>
      <c r="B28" s="5" t="str">
        <f>VLOOKUP(C28,'octsep cfs'!$B$5:$O$94,14,FALSE)</f>
        <v>2004-05</v>
      </c>
      <c r="C28" s="18">
        <f>LARGE('octsep cfs'!$B$5:$B$94,'octsep cfs rank'!$A28)</f>
        <v>1253</v>
      </c>
      <c r="D28" s="5" t="str">
        <f>VLOOKUP(E28,'octsep cfs'!$C$5:$O$94,13,FALSE)</f>
        <v>1934-35</v>
      </c>
      <c r="E28" s="18">
        <f>LARGE('octsep cfs'!$C$5:$C$94,'octsep cfs rank'!$A28)</f>
        <v>3378</v>
      </c>
      <c r="F28" s="5" t="str">
        <f>VLOOKUP(G28,'octsep cfs'!$D$5:$O$94,12,FALSE)</f>
        <v>1941-42</v>
      </c>
      <c r="G28" s="18">
        <f>LARGE('octsep cfs'!$D$5:$D$94,'octsep cfs rank'!$A28)</f>
        <v>4389</v>
      </c>
      <c r="H28" s="5" t="str">
        <f>VLOOKUP(I28,'octsep cfs'!$E$5:$O$94,11,FALSE)</f>
        <v>1947-48</v>
      </c>
      <c r="I28" s="18">
        <f>LARGE('octsep cfs'!$E$5:$E$94,'octsep cfs rank'!$A28)</f>
        <v>4554</v>
      </c>
      <c r="J28" s="5" t="str">
        <f>VLOOKUP(K28,'octsep cfs'!$F$5:$O$94,10,FALSE)</f>
        <v>1980-81</v>
      </c>
      <c r="K28" s="18">
        <f>LARGE('octsep cfs'!$F$5:$F$94,'octsep cfs rank'!$A28)</f>
        <v>3899</v>
      </c>
      <c r="L28" s="5" t="str">
        <f>VLOOKUP(M28,'octsep cfs'!$G$5:$O$94,9,FALSE)</f>
        <v>1937-38</v>
      </c>
      <c r="M28" s="18">
        <f>LARGE('octsep cfs'!$G$5:$G$94,'octsep cfs rank'!$A28)</f>
        <v>3413</v>
      </c>
      <c r="N28" s="5" t="str">
        <f>VLOOKUP(O28,'octsep cfs'!$H$5:$O$94,8,FALSE)</f>
        <v>1932-33</v>
      </c>
      <c r="O28" s="18">
        <f>LARGE('octsep cfs'!$H$5:$H$94,'octsep cfs rank'!$A28)</f>
        <v>3753</v>
      </c>
      <c r="P28" s="5" t="str">
        <f>VLOOKUP(Q28,'octsep cfs'!$I$5:$O$94,7,FALSE)</f>
        <v>1974-75</v>
      </c>
      <c r="Q28" s="18">
        <f>LARGE('octsep cfs'!$I$5:$I$94,'octsep cfs rank'!$A28)</f>
        <v>3482</v>
      </c>
      <c r="R28" s="5" t="str">
        <f>VLOOKUP(S28,'octsep cfs'!$J$5:$O$94,6,FALSE)</f>
        <v>1984-85</v>
      </c>
      <c r="S28" s="18">
        <f>LARGE('octsep cfs'!$J$5:$J$94,'octsep cfs rank'!$A28)</f>
        <v>2454</v>
      </c>
      <c r="T28" s="5" t="str">
        <f>VLOOKUP(U28,'octsep cfs'!$K$5:$O$94,5,FALSE)</f>
        <v>1996-97</v>
      </c>
      <c r="U28" s="18">
        <f>LARGE('octsep cfs'!$K$5:$K$94,'octsep cfs rank'!$A28)</f>
        <v>1202</v>
      </c>
      <c r="V28" s="5" t="str">
        <f>VLOOKUP(W28,'octsep cfs'!$L$5:$O$94,4,FALSE)</f>
        <v>1948-49</v>
      </c>
      <c r="W28" s="18">
        <f>LARGE('octsep cfs'!$L$5:$L$94,'octsep cfs rank'!$A28)</f>
        <v>804</v>
      </c>
      <c r="X28" s="5" t="str">
        <f>VLOOKUP(Y28,'octsep cfs'!$M$5:$O$94,3,FALSE)</f>
        <v>1949-50</v>
      </c>
      <c r="Y28" s="18">
        <f>LARGE('octsep cfs'!$M$5:$M$94,'octsep cfs rank'!$A28)</f>
        <v>791</v>
      </c>
      <c r="Z28" s="5" t="str">
        <f>VLOOKUP(AA28,'octsep cfs'!$N$5:$O$94,2,FALSE)</f>
        <v>1994-95</v>
      </c>
      <c r="AA28" s="18">
        <f>LARGE('octsep cfs'!$N$5:$N$94,'octsep cfs rank'!$A28)</f>
        <v>2506</v>
      </c>
    </row>
    <row r="29" spans="1:27" x14ac:dyDescent="0.2">
      <c r="A29" s="5">
        <v>24</v>
      </c>
      <c r="B29" s="5" t="str">
        <f>VLOOKUP(C29,'octsep cfs'!$B$5:$O$94,14,FALSE)</f>
        <v>1994-95</v>
      </c>
      <c r="C29" s="18">
        <f>LARGE('octsep cfs'!$B$5:$B$94,'octsep cfs rank'!$A29)</f>
        <v>1239</v>
      </c>
      <c r="D29" s="5" t="str">
        <f>VLOOKUP(E29,'octsep cfs'!$C$5:$O$94,13,FALSE)</f>
        <v>1953-54</v>
      </c>
      <c r="E29" s="18">
        <f>LARGE('octsep cfs'!$C$5:$C$94,'octsep cfs rank'!$A29)</f>
        <v>3365</v>
      </c>
      <c r="F29" s="5" t="str">
        <f>VLOOKUP(G29,'octsep cfs'!$D$5:$O$94,12,FALSE)</f>
        <v>2001-02</v>
      </c>
      <c r="G29" s="18">
        <f>LARGE('octsep cfs'!$D$5:$D$94,'octsep cfs rank'!$A29)</f>
        <v>4383</v>
      </c>
      <c r="H29" s="5" t="str">
        <f>VLOOKUP(I29,'octsep cfs'!$E$5:$O$94,11,FALSE)</f>
        <v>1995-96</v>
      </c>
      <c r="I29" s="18">
        <f>LARGE('octsep cfs'!$E$5:$E$94,'octsep cfs rank'!$A29)</f>
        <v>4432</v>
      </c>
      <c r="J29" s="5" t="str">
        <f>VLOOKUP(K29,'octsep cfs'!$F$5:$O$94,10,FALSE)</f>
        <v>1969-70</v>
      </c>
      <c r="K29" s="18">
        <f>LARGE('octsep cfs'!$F$5:$F$94,'octsep cfs rank'!$A29)</f>
        <v>3782</v>
      </c>
      <c r="L29" s="5" t="str">
        <f>VLOOKUP(M29,'octsep cfs'!$G$5:$O$94,9,FALSE)</f>
        <v>1939-40</v>
      </c>
      <c r="M29" s="18">
        <f>LARGE('octsep cfs'!$G$5:$G$94,'octsep cfs rank'!$A29)</f>
        <v>3257</v>
      </c>
      <c r="N29" s="5" t="str">
        <f>VLOOKUP(O29,'octsep cfs'!$H$5:$O$94,8,FALSE)</f>
        <v>1953-54</v>
      </c>
      <c r="O29" s="18">
        <f>LARGE('octsep cfs'!$H$5:$H$94,'octsep cfs rank'!$A29)</f>
        <v>3707</v>
      </c>
      <c r="P29" s="5" t="str">
        <f>VLOOKUP(Q29,'octsep cfs'!$I$5:$O$94,7,FALSE)</f>
        <v>1963-64</v>
      </c>
      <c r="Q29" s="18">
        <f>LARGE('octsep cfs'!$I$5:$I$94,'octsep cfs rank'!$A29)</f>
        <v>3409</v>
      </c>
      <c r="R29" s="5" t="str">
        <f>VLOOKUP(S29,'octsep cfs'!$J$5:$O$94,6,FALSE)</f>
        <v>1992-93</v>
      </c>
      <c r="S29" s="18">
        <f>LARGE('octsep cfs'!$J$5:$J$94,'octsep cfs rank'!$A29)</f>
        <v>2436</v>
      </c>
      <c r="T29" s="5" t="str">
        <f>VLOOKUP(U29,'octsep cfs'!$K$5:$O$94,5,FALSE)</f>
        <v>1947-48</v>
      </c>
      <c r="U29" s="18">
        <f>LARGE('octsep cfs'!$K$5:$K$94,'octsep cfs rank'!$A29)</f>
        <v>1187</v>
      </c>
      <c r="V29" s="5" t="str">
        <f>VLOOKUP(W29,'octsep cfs'!$L$5:$O$94,4,FALSE)</f>
        <v>2003-04</v>
      </c>
      <c r="W29" s="18">
        <f>LARGE('octsep cfs'!$L$5:$L$94,'octsep cfs rank'!$A29)</f>
        <v>794</v>
      </c>
      <c r="X29" s="5" t="str">
        <f>VLOOKUP(Y29,'octsep cfs'!$M$5:$O$94,3,FALSE)</f>
        <v>1960-61</v>
      </c>
      <c r="Y29" s="18">
        <f>LARGE('octsep cfs'!$M$5:$M$94,'octsep cfs rank'!$A29)</f>
        <v>774</v>
      </c>
      <c r="Z29" s="5" t="str">
        <f>VLOOKUP(AA29,'octsep cfs'!$N$5:$O$94,2,FALSE)</f>
        <v>1994-95</v>
      </c>
      <c r="AA29" s="18">
        <f>LARGE('octsep cfs'!$N$5:$N$94,'octsep cfs rank'!$A29)</f>
        <v>2506</v>
      </c>
    </row>
    <row r="30" spans="1:27" x14ac:dyDescent="0.2">
      <c r="A30" s="5">
        <v>25</v>
      </c>
      <c r="B30" s="5" t="str">
        <f>VLOOKUP(C30,'octsep cfs'!$B$5:$O$94,14,FALSE)</f>
        <v>1994-95</v>
      </c>
      <c r="C30" s="18">
        <f>LARGE('octsep cfs'!$B$5:$B$94,'octsep cfs rank'!$A30)</f>
        <v>1239</v>
      </c>
      <c r="D30" s="5" t="str">
        <f>VLOOKUP(E30,'octsep cfs'!$C$5:$O$94,13,FALSE)</f>
        <v>1932-33</v>
      </c>
      <c r="E30" s="18">
        <f>LARGE('octsep cfs'!$C$5:$C$94,'octsep cfs rank'!$A30)</f>
        <v>3343</v>
      </c>
      <c r="F30" s="5" t="str">
        <f>VLOOKUP(G30,'octsep cfs'!$D$5:$O$94,12,FALSE)</f>
        <v>1950-51</v>
      </c>
      <c r="G30" s="18">
        <f>LARGE('octsep cfs'!$D$5:$D$94,'octsep cfs rank'!$A30)</f>
        <v>4355</v>
      </c>
      <c r="H30" s="5" t="str">
        <f>VLOOKUP(I30,'octsep cfs'!$E$5:$O$94,11,FALSE)</f>
        <v>2003-04</v>
      </c>
      <c r="I30" s="18">
        <f>LARGE('octsep cfs'!$E$5:$E$94,'octsep cfs rank'!$A30)</f>
        <v>4409</v>
      </c>
      <c r="J30" s="5" t="str">
        <f>VLOOKUP(K30,'octsep cfs'!$F$5:$O$94,10,FALSE)</f>
        <v>1996-97</v>
      </c>
      <c r="K30" s="18">
        <f>LARGE('octsep cfs'!$F$5:$F$94,'octsep cfs rank'!$A30)</f>
        <v>3749</v>
      </c>
      <c r="L30" s="5" t="str">
        <f>VLOOKUP(M30,'octsep cfs'!$G$5:$O$94,9,FALSE)</f>
        <v>1974-75</v>
      </c>
      <c r="M30" s="18">
        <f>LARGE('octsep cfs'!$G$5:$G$94,'octsep cfs rank'!$A30)</f>
        <v>3195</v>
      </c>
      <c r="N30" s="5" t="str">
        <f>VLOOKUP(O30,'octsep cfs'!$H$5:$O$94,8,FALSE)</f>
        <v>2016-17</v>
      </c>
      <c r="O30" s="18">
        <f>LARGE('octsep cfs'!$H$5:$H$94,'octsep cfs rank'!$A30)</f>
        <v>3675</v>
      </c>
      <c r="P30" s="5" t="str">
        <f>VLOOKUP(Q30,'octsep cfs'!$I$5:$O$94,7,FALSE)</f>
        <v>1937-38</v>
      </c>
      <c r="Q30" s="18">
        <f>LARGE('octsep cfs'!$I$5:$I$94,'octsep cfs rank'!$A30)</f>
        <v>3379</v>
      </c>
      <c r="R30" s="5" t="str">
        <f>VLOOKUP(S30,'octsep cfs'!$J$5:$O$94,6,FALSE)</f>
        <v>1948-49</v>
      </c>
      <c r="S30" s="18">
        <f>LARGE('octsep cfs'!$J$5:$J$94,'octsep cfs rank'!$A30)</f>
        <v>2429</v>
      </c>
      <c r="T30" s="5" t="str">
        <f>VLOOKUP(U30,'octsep cfs'!$K$5:$O$94,5,FALSE)</f>
        <v>1948-49</v>
      </c>
      <c r="U30" s="18">
        <f>LARGE('octsep cfs'!$K$5:$K$94,'octsep cfs rank'!$A30)</f>
        <v>1183</v>
      </c>
      <c r="V30" s="5" t="str">
        <f>VLOOKUP(W30,'octsep cfs'!$L$5:$O$94,4,FALSE)</f>
        <v>1992-93</v>
      </c>
      <c r="W30" s="18">
        <f>LARGE('octsep cfs'!$L$5:$L$94,'octsep cfs rank'!$A30)</f>
        <v>762</v>
      </c>
      <c r="X30" s="5" t="str">
        <f>VLOOKUP(Y30,'octsep cfs'!$M$5:$O$94,3,FALSE)</f>
        <v>1972-73</v>
      </c>
      <c r="Y30" s="18">
        <f>LARGE('octsep cfs'!$M$5:$M$94,'octsep cfs rank'!$A30)</f>
        <v>771</v>
      </c>
      <c r="Z30" s="5" t="str">
        <f>VLOOKUP(AA30,'octsep cfs'!$N$5:$O$94,2,FALSE)</f>
        <v>2005-06</v>
      </c>
      <c r="AA30" s="18">
        <f>LARGE('octsep cfs'!$N$5:$N$94,'octsep cfs rank'!$A30)</f>
        <v>2492</v>
      </c>
    </row>
    <row r="31" spans="1:27" x14ac:dyDescent="0.2">
      <c r="A31" s="5">
        <v>26</v>
      </c>
      <c r="B31" s="5" t="str">
        <f>VLOOKUP(C31,'octsep cfs'!$B$5:$O$94,14,FALSE)</f>
        <v>2012-13</v>
      </c>
      <c r="C31" s="18">
        <f>LARGE('octsep cfs'!$B$5:$B$94,'octsep cfs rank'!$A31)</f>
        <v>1229</v>
      </c>
      <c r="D31" s="5" t="str">
        <f>VLOOKUP(E31,'octsep cfs'!$C$5:$O$94,13,FALSE)</f>
        <v>1947-48</v>
      </c>
      <c r="E31" s="18">
        <f>LARGE('octsep cfs'!$C$5:$C$94,'octsep cfs rank'!$A31)</f>
        <v>3292</v>
      </c>
      <c r="F31" s="5" t="str">
        <f>VLOOKUP(G31,'octsep cfs'!$D$5:$O$94,12,FALSE)</f>
        <v>1961-62</v>
      </c>
      <c r="G31" s="18">
        <f>LARGE('octsep cfs'!$D$5:$D$94,'octsep cfs rank'!$A31)</f>
        <v>4346</v>
      </c>
      <c r="H31" s="5" t="str">
        <f>VLOOKUP(I31,'octsep cfs'!$E$5:$O$94,11,FALSE)</f>
        <v>1957-58</v>
      </c>
      <c r="I31" s="18">
        <f>LARGE('octsep cfs'!$E$5:$E$94,'octsep cfs rank'!$A31)</f>
        <v>4302</v>
      </c>
      <c r="J31" s="5" t="str">
        <f>VLOOKUP(K31,'octsep cfs'!$F$5:$O$94,10,FALSE)</f>
        <v>1942-43</v>
      </c>
      <c r="K31" s="18">
        <f>LARGE('octsep cfs'!$F$5:$F$94,'octsep cfs rank'!$A31)</f>
        <v>3735</v>
      </c>
      <c r="L31" s="5" t="str">
        <f>VLOOKUP(M31,'octsep cfs'!$G$5:$O$94,9,FALSE)</f>
        <v>2007-08</v>
      </c>
      <c r="M31" s="18">
        <f>LARGE('octsep cfs'!$G$5:$G$94,'octsep cfs rank'!$A31)</f>
        <v>3192</v>
      </c>
      <c r="N31" s="5" t="str">
        <f>VLOOKUP(O31,'octsep cfs'!$H$5:$O$94,8,FALSE)</f>
        <v>1957-58</v>
      </c>
      <c r="O31" s="18">
        <f>LARGE('octsep cfs'!$H$5:$H$94,'octsep cfs rank'!$A31)</f>
        <v>3673</v>
      </c>
      <c r="P31" s="5" t="str">
        <f>VLOOKUP(Q31,'octsep cfs'!$I$5:$O$94,7,FALSE)</f>
        <v>1952-53</v>
      </c>
      <c r="Q31" s="18">
        <f>LARGE('octsep cfs'!$I$5:$I$94,'octsep cfs rank'!$A31)</f>
        <v>3362</v>
      </c>
      <c r="R31" s="5" t="str">
        <f>VLOOKUP(S31,'octsep cfs'!$J$5:$O$94,6,FALSE)</f>
        <v>1928-29</v>
      </c>
      <c r="S31" s="18">
        <f>LARGE('octsep cfs'!$J$5:$J$94,'octsep cfs rank'!$A31)</f>
        <v>2405</v>
      </c>
      <c r="T31" s="5" t="str">
        <f>VLOOKUP(U31,'octsep cfs'!$K$5:$O$94,5,FALSE)</f>
        <v>1931-32</v>
      </c>
      <c r="U31" s="18">
        <f>LARGE('octsep cfs'!$K$5:$K$94,'octsep cfs rank'!$A31)</f>
        <v>1158</v>
      </c>
      <c r="V31" s="5" t="str">
        <f>VLOOKUP(W31,'octsep cfs'!$L$5:$O$94,4,FALSE)</f>
        <v>1992-93</v>
      </c>
      <c r="W31" s="18">
        <f>LARGE('octsep cfs'!$L$5:$L$94,'octsep cfs rank'!$A31)</f>
        <v>762</v>
      </c>
      <c r="X31" s="5" t="str">
        <f>VLOOKUP(Y31,'octsep cfs'!$M$5:$O$94,3,FALSE)</f>
        <v>1981-82</v>
      </c>
      <c r="Y31" s="18">
        <f>LARGE('octsep cfs'!$M$5:$M$94,'octsep cfs rank'!$A31)</f>
        <v>769</v>
      </c>
      <c r="Z31" s="5" t="str">
        <f>VLOOKUP(AA31,'octsep cfs'!$N$5:$O$94,2,FALSE)</f>
        <v>2001-02</v>
      </c>
      <c r="AA31" s="18">
        <f>LARGE('octsep cfs'!$N$5:$N$94,'octsep cfs rank'!$A31)</f>
        <v>2470</v>
      </c>
    </row>
    <row r="32" spans="1:27" x14ac:dyDescent="0.2">
      <c r="A32" s="5">
        <v>27</v>
      </c>
      <c r="B32" s="5" t="str">
        <f>VLOOKUP(C32,'octsep cfs'!$B$5:$O$94,14,FALSE)</f>
        <v>1961-62</v>
      </c>
      <c r="C32" s="18">
        <f>LARGE('octsep cfs'!$B$5:$B$94,'octsep cfs rank'!$A32)</f>
        <v>1223</v>
      </c>
      <c r="D32" s="5" t="str">
        <f>VLOOKUP(E32,'octsep cfs'!$C$5:$O$94,13,FALSE)</f>
        <v>1970-71</v>
      </c>
      <c r="E32" s="18">
        <f>LARGE('octsep cfs'!$C$5:$C$94,'octsep cfs rank'!$A32)</f>
        <v>3276</v>
      </c>
      <c r="F32" s="5" t="str">
        <f>VLOOKUP(G32,'octsep cfs'!$D$5:$O$94,12,FALSE)</f>
        <v>1999-2000</v>
      </c>
      <c r="G32" s="18">
        <f>LARGE('octsep cfs'!$D$5:$D$94,'octsep cfs rank'!$A32)</f>
        <v>4315</v>
      </c>
      <c r="H32" s="5" t="str">
        <f>VLOOKUP(I32,'octsep cfs'!$E$5:$O$94,11,FALSE)</f>
        <v>1966-67</v>
      </c>
      <c r="I32" s="18">
        <f>LARGE('octsep cfs'!$E$5:$E$94,'octsep cfs rank'!$A32)</f>
        <v>4235</v>
      </c>
      <c r="J32" s="5" t="str">
        <f>VLOOKUP(K32,'octsep cfs'!$F$5:$O$94,10,FALSE)</f>
        <v>2015-16</v>
      </c>
      <c r="K32" s="18">
        <f>LARGE('octsep cfs'!$F$5:$F$94,'octsep cfs rank'!$A32)</f>
        <v>3655</v>
      </c>
      <c r="L32" s="5" t="str">
        <f>VLOOKUP(M32,'octsep cfs'!$G$5:$O$94,9,FALSE)</f>
        <v>1948-49</v>
      </c>
      <c r="M32" s="18">
        <f>LARGE('octsep cfs'!$G$5:$G$94,'octsep cfs rank'!$A32)</f>
        <v>3153</v>
      </c>
      <c r="N32" s="5" t="str">
        <f>VLOOKUP(O32,'octsep cfs'!$H$5:$O$94,8,FALSE)</f>
        <v>1949-50</v>
      </c>
      <c r="O32" s="18">
        <f>LARGE('octsep cfs'!$H$5:$H$94,'octsep cfs rank'!$A32)</f>
        <v>3594</v>
      </c>
      <c r="P32" s="5" t="str">
        <f>VLOOKUP(Q32,'octsep cfs'!$I$5:$O$94,7,FALSE)</f>
        <v>1935-36</v>
      </c>
      <c r="Q32" s="18">
        <f>LARGE('octsep cfs'!$I$5:$I$94,'octsep cfs rank'!$A32)</f>
        <v>3352</v>
      </c>
      <c r="R32" s="5" t="str">
        <f>VLOOKUP(S32,'octsep cfs'!$J$5:$O$94,6,FALSE)</f>
        <v>1974-75</v>
      </c>
      <c r="S32" s="18">
        <f>LARGE('octsep cfs'!$J$5:$J$94,'octsep cfs rank'!$A32)</f>
        <v>2338</v>
      </c>
      <c r="T32" s="5" t="str">
        <f>VLOOKUP(U32,'octsep cfs'!$K$5:$O$94,5,FALSE)</f>
        <v>1992-93</v>
      </c>
      <c r="U32" s="18">
        <f>LARGE('octsep cfs'!$K$5:$K$94,'octsep cfs rank'!$A32)</f>
        <v>1134</v>
      </c>
      <c r="V32" s="5" t="str">
        <f>VLOOKUP(W32,'octsep cfs'!$L$5:$O$94,4,FALSE)</f>
        <v>1959-60</v>
      </c>
      <c r="W32" s="18">
        <f>LARGE('octsep cfs'!$L$5:$L$94,'octsep cfs rank'!$A32)</f>
        <v>758</v>
      </c>
      <c r="X32" s="5" t="str">
        <f>VLOOKUP(Y32,'octsep cfs'!$M$5:$O$94,3,FALSE)</f>
        <v>1975-76</v>
      </c>
      <c r="Y32" s="18">
        <f>LARGE('octsep cfs'!$M$5:$M$94,'octsep cfs rank'!$A32)</f>
        <v>762</v>
      </c>
      <c r="Z32" s="5" t="str">
        <f>VLOOKUP(AA32,'octsep cfs'!$N$5:$O$94,2,FALSE)</f>
        <v>1974-75</v>
      </c>
      <c r="AA32" s="18">
        <f>LARGE('octsep cfs'!$N$5:$N$94,'octsep cfs rank'!$A32)</f>
        <v>2453</v>
      </c>
    </row>
    <row r="33" spans="1:27" x14ac:dyDescent="0.2">
      <c r="A33" s="5">
        <v>28</v>
      </c>
      <c r="B33" s="5" t="str">
        <f>VLOOKUP(C33,'octsep cfs'!$B$5:$O$94,14,FALSE)</f>
        <v>1981-82</v>
      </c>
      <c r="C33" s="18">
        <f>LARGE('octsep cfs'!$B$5:$B$94,'octsep cfs rank'!$A33)</f>
        <v>1216</v>
      </c>
      <c r="D33" s="5" t="str">
        <f>VLOOKUP(E33,'octsep cfs'!$C$5:$O$94,13,FALSE)</f>
        <v>1983-84</v>
      </c>
      <c r="E33" s="18">
        <f>LARGE('octsep cfs'!$C$5:$C$94,'octsep cfs rank'!$A33)</f>
        <v>3227</v>
      </c>
      <c r="F33" s="5" t="str">
        <f>VLOOKUP(G33,'octsep cfs'!$D$5:$O$94,12,FALSE)</f>
        <v>1974-75</v>
      </c>
      <c r="G33" s="18">
        <f>LARGE('octsep cfs'!$D$5:$D$94,'octsep cfs rank'!$A33)</f>
        <v>4309</v>
      </c>
      <c r="H33" s="5" t="str">
        <f>VLOOKUP(I33,'octsep cfs'!$E$5:$O$94,11,FALSE)</f>
        <v>1945-46</v>
      </c>
      <c r="I33" s="18">
        <f>LARGE('octsep cfs'!$E$5:$E$94,'octsep cfs rank'!$A33)</f>
        <v>4178</v>
      </c>
      <c r="J33" s="5" t="str">
        <f>VLOOKUP(K33,'octsep cfs'!$F$5:$O$94,10,FALSE)</f>
        <v>1959-60</v>
      </c>
      <c r="K33" s="18">
        <f>LARGE('octsep cfs'!$F$5:$F$94,'octsep cfs rank'!$A33)</f>
        <v>3609</v>
      </c>
      <c r="L33" s="5" t="str">
        <f>VLOOKUP(M33,'octsep cfs'!$G$5:$O$94,9,FALSE)</f>
        <v>2010-11</v>
      </c>
      <c r="M33" s="18">
        <f>LARGE('octsep cfs'!$G$5:$G$94,'octsep cfs rank'!$A33)</f>
        <v>3124</v>
      </c>
      <c r="N33" s="5" t="str">
        <f>VLOOKUP(O33,'octsep cfs'!$H$5:$O$94,8,FALSE)</f>
        <v>2012-13</v>
      </c>
      <c r="O33" s="18">
        <f>LARGE('octsep cfs'!$H$5:$H$94,'octsep cfs rank'!$A33)</f>
        <v>3584</v>
      </c>
      <c r="P33" s="5" t="str">
        <f>VLOOKUP(Q33,'octsep cfs'!$I$5:$O$94,7,FALSE)</f>
        <v>1945-46</v>
      </c>
      <c r="Q33" s="18">
        <f>LARGE('octsep cfs'!$I$5:$I$94,'octsep cfs rank'!$A33)</f>
        <v>3337</v>
      </c>
      <c r="R33" s="5" t="str">
        <f>VLOOKUP(S33,'octsep cfs'!$J$5:$O$94,6,FALSE)</f>
        <v>1945-46</v>
      </c>
      <c r="S33" s="18">
        <f>LARGE('octsep cfs'!$J$5:$J$94,'octsep cfs rank'!$A33)</f>
        <v>2320</v>
      </c>
      <c r="T33" s="5" t="str">
        <f>VLOOKUP(U33,'octsep cfs'!$K$5:$O$94,5,FALSE)</f>
        <v>1981-82</v>
      </c>
      <c r="U33" s="18">
        <f>LARGE('octsep cfs'!$K$5:$K$94,'octsep cfs rank'!$A33)</f>
        <v>1126</v>
      </c>
      <c r="V33" s="5" t="str">
        <f>VLOOKUP(W33,'octsep cfs'!$L$5:$O$94,4,FALSE)</f>
        <v>1977-78</v>
      </c>
      <c r="W33" s="18">
        <f>LARGE('octsep cfs'!$L$5:$L$94,'octsep cfs rank'!$A33)</f>
        <v>748</v>
      </c>
      <c r="X33" s="5" t="str">
        <f>VLOOKUP(Y33,'octsep cfs'!$M$5:$O$94,3,FALSE)</f>
        <v>1954-55</v>
      </c>
      <c r="Y33" s="18">
        <f>LARGE('octsep cfs'!$M$5:$M$94,'octsep cfs rank'!$A33)</f>
        <v>761</v>
      </c>
      <c r="Z33" s="5" t="str">
        <f>VLOOKUP(AA33,'octsep cfs'!$N$5:$O$94,2,FALSE)</f>
        <v>1937-38</v>
      </c>
      <c r="AA33" s="18">
        <f>LARGE('octsep cfs'!$N$5:$N$94,'octsep cfs rank'!$A33)</f>
        <v>2440</v>
      </c>
    </row>
    <row r="34" spans="1:27" x14ac:dyDescent="0.2">
      <c r="A34" s="5">
        <v>29</v>
      </c>
      <c r="B34" s="5" t="str">
        <f>VLOOKUP(C34,'octsep cfs'!$B$5:$O$94,14,FALSE)</f>
        <v>1948-49</v>
      </c>
      <c r="C34" s="18">
        <f>LARGE('octsep cfs'!$B$5:$B$94,'octsep cfs rank'!$A34)</f>
        <v>1213</v>
      </c>
      <c r="D34" s="5" t="str">
        <f>VLOOKUP(E34,'octsep cfs'!$C$5:$O$94,13,FALSE)</f>
        <v>1991-92</v>
      </c>
      <c r="E34" s="18">
        <f>LARGE('octsep cfs'!$C$5:$C$94,'octsep cfs rank'!$A34)</f>
        <v>3099</v>
      </c>
      <c r="F34" s="5" t="str">
        <f>VLOOKUP(G34,'octsep cfs'!$D$5:$O$94,12,FALSE)</f>
        <v>1972-73</v>
      </c>
      <c r="G34" s="18">
        <f>LARGE('octsep cfs'!$D$5:$D$94,'octsep cfs rank'!$A34)</f>
        <v>4246</v>
      </c>
      <c r="H34" s="5" t="str">
        <f>VLOOKUP(I34,'octsep cfs'!$E$5:$O$94,11,FALSE)</f>
        <v>1933-34</v>
      </c>
      <c r="I34" s="18">
        <f>LARGE('octsep cfs'!$E$5:$E$94,'octsep cfs rank'!$A34)</f>
        <v>4135</v>
      </c>
      <c r="J34" s="5" t="str">
        <f>VLOOKUP(K34,'octsep cfs'!$F$5:$O$94,10,FALSE)</f>
        <v>1951-52</v>
      </c>
      <c r="K34" s="18">
        <f>LARGE('octsep cfs'!$F$5:$F$94,'octsep cfs rank'!$A34)</f>
        <v>3569</v>
      </c>
      <c r="L34" s="5" t="str">
        <f>VLOOKUP(M34,'octsep cfs'!$G$5:$O$94,9,FALSE)</f>
        <v>1989-90</v>
      </c>
      <c r="M34" s="18">
        <f>LARGE('octsep cfs'!$G$5:$G$94,'octsep cfs rank'!$A34)</f>
        <v>3115</v>
      </c>
      <c r="N34" s="5" t="str">
        <f>VLOOKUP(O34,'octsep cfs'!$H$5:$O$94,8,FALSE)</f>
        <v>1987-88</v>
      </c>
      <c r="O34" s="18">
        <f>LARGE('octsep cfs'!$H$5:$H$94,'octsep cfs rank'!$A34)</f>
        <v>3557</v>
      </c>
      <c r="P34" s="5" t="str">
        <f>VLOOKUP(Q34,'octsep cfs'!$I$5:$O$94,7,FALSE)</f>
        <v>2016-17</v>
      </c>
      <c r="Q34" s="18">
        <f>LARGE('octsep cfs'!$I$5:$I$94,'octsep cfs rank'!$A34)</f>
        <v>3285</v>
      </c>
      <c r="R34" s="5" t="str">
        <f>VLOOKUP(S34,'octsep cfs'!$J$5:$O$94,6,FALSE)</f>
        <v>1989-90</v>
      </c>
      <c r="S34" s="18">
        <f>LARGE('octsep cfs'!$J$5:$J$94,'octsep cfs rank'!$A34)</f>
        <v>2236</v>
      </c>
      <c r="T34" s="5" t="str">
        <f>VLOOKUP(U34,'octsep cfs'!$K$5:$O$94,5,FALSE)</f>
        <v>2011-12</v>
      </c>
      <c r="U34" s="18">
        <f>LARGE('octsep cfs'!$K$5:$K$94,'octsep cfs rank'!$A34)</f>
        <v>1104</v>
      </c>
      <c r="V34" s="5" t="str">
        <f>VLOOKUP(W34,'octsep cfs'!$L$5:$O$94,4,FALSE)</f>
        <v>1981-82</v>
      </c>
      <c r="W34" s="18">
        <f>LARGE('octsep cfs'!$L$5:$L$94,'octsep cfs rank'!$A34)</f>
        <v>743</v>
      </c>
      <c r="X34" s="5" t="str">
        <f>VLOOKUP(Y34,'octsep cfs'!$M$5:$O$94,3,FALSE)</f>
        <v>1983-84</v>
      </c>
      <c r="Y34" s="18">
        <f>LARGE('octsep cfs'!$M$5:$M$94,'octsep cfs rank'!$A34)</f>
        <v>750</v>
      </c>
      <c r="Z34" s="5" t="str">
        <f>VLOOKUP(AA34,'octsep cfs'!$N$5:$O$94,2,FALSE)</f>
        <v>1977-78</v>
      </c>
      <c r="AA34" s="18">
        <f>LARGE('octsep cfs'!$N$5:$N$94,'octsep cfs rank'!$A34)</f>
        <v>2438</v>
      </c>
    </row>
    <row r="35" spans="1:27" x14ac:dyDescent="0.2">
      <c r="A35" s="5">
        <v>30</v>
      </c>
      <c r="B35" s="5" t="str">
        <f>VLOOKUP(C35,'octsep cfs'!$B$5:$O$94,14,FALSE)</f>
        <v>1969-70</v>
      </c>
      <c r="C35" s="18">
        <f>LARGE('octsep cfs'!$B$5:$B$94,'octsep cfs rank'!$A35)</f>
        <v>1103</v>
      </c>
      <c r="D35" s="5" t="str">
        <f>VLOOKUP(E35,'octsep cfs'!$C$5:$O$94,13,FALSE)</f>
        <v>2012-13</v>
      </c>
      <c r="E35" s="18">
        <f>LARGE('octsep cfs'!$C$5:$C$94,'octsep cfs rank'!$A35)</f>
        <v>2942</v>
      </c>
      <c r="F35" s="5" t="str">
        <f>VLOOKUP(G35,'octsep cfs'!$D$5:$O$94,12,FALSE)</f>
        <v>1956-57</v>
      </c>
      <c r="G35" s="18">
        <f>LARGE('octsep cfs'!$D$5:$D$94,'octsep cfs rank'!$A35)</f>
        <v>4191</v>
      </c>
      <c r="H35" s="5" t="str">
        <f>VLOOKUP(I35,'octsep cfs'!$E$5:$O$94,11,FALSE)</f>
        <v>1983-84</v>
      </c>
      <c r="I35" s="18">
        <f>LARGE('octsep cfs'!$E$5:$E$94,'octsep cfs rank'!$A35)</f>
        <v>3986</v>
      </c>
      <c r="J35" s="5" t="str">
        <f>VLOOKUP(K35,'octsep cfs'!$F$5:$O$94,10,FALSE)</f>
        <v>1974-75</v>
      </c>
      <c r="K35" s="18">
        <f>LARGE('octsep cfs'!$F$5:$F$94,'octsep cfs rank'!$A35)</f>
        <v>3563</v>
      </c>
      <c r="L35" s="5" t="str">
        <f>VLOOKUP(M35,'octsep cfs'!$G$5:$O$94,9,FALSE)</f>
        <v>1938-39</v>
      </c>
      <c r="M35" s="18">
        <f>LARGE('octsep cfs'!$G$5:$G$94,'octsep cfs rank'!$A35)</f>
        <v>3107</v>
      </c>
      <c r="N35" s="5" t="str">
        <f>VLOOKUP(O35,'octsep cfs'!$H$5:$O$94,8,FALSE)</f>
        <v>2017-18</v>
      </c>
      <c r="O35" s="18">
        <f>LARGE('octsep cfs'!$H$5:$H$94,'octsep cfs rank'!$A35)</f>
        <v>3539</v>
      </c>
      <c r="P35" s="5" t="str">
        <f>VLOOKUP(Q35,'octsep cfs'!$I$5:$O$94,7,FALSE)</f>
        <v>1995-96</v>
      </c>
      <c r="Q35" s="18">
        <f>LARGE('octsep cfs'!$I$5:$I$94,'octsep cfs rank'!$A35)</f>
        <v>3186</v>
      </c>
      <c r="R35" s="5" t="str">
        <f>VLOOKUP(S35,'octsep cfs'!$J$5:$O$94,6,FALSE)</f>
        <v>1959-60</v>
      </c>
      <c r="S35" s="18">
        <f>LARGE('octsep cfs'!$J$5:$J$94,'octsep cfs rank'!$A35)</f>
        <v>2222</v>
      </c>
      <c r="T35" s="5" t="str">
        <f>VLOOKUP(U35,'octsep cfs'!$K$5:$O$94,5,FALSE)</f>
        <v>2001-02</v>
      </c>
      <c r="U35" s="18">
        <f>LARGE('octsep cfs'!$K$5:$K$94,'octsep cfs rank'!$A35)</f>
        <v>1096</v>
      </c>
      <c r="V35" s="5" t="str">
        <f>VLOOKUP(W35,'octsep cfs'!$L$5:$O$94,4,FALSE)</f>
        <v>1961-62</v>
      </c>
      <c r="W35" s="18">
        <f>LARGE('octsep cfs'!$L$5:$L$94,'octsep cfs rank'!$A35)</f>
        <v>737</v>
      </c>
      <c r="X35" s="5" t="str">
        <f>VLOOKUP(Y35,'octsep cfs'!$M$5:$O$94,3,FALSE)</f>
        <v>2016-17</v>
      </c>
      <c r="Y35" s="18">
        <f>LARGE('octsep cfs'!$M$5:$M$94,'octsep cfs rank'!$A35)</f>
        <v>734</v>
      </c>
      <c r="Z35" s="5" t="str">
        <f>VLOOKUP(AA35,'octsep cfs'!$N$5:$O$94,2,FALSE)</f>
        <v>1948-49</v>
      </c>
      <c r="AA35" s="18">
        <f>LARGE('octsep cfs'!$N$5:$N$94,'octsep cfs rank'!$A35)</f>
        <v>2437</v>
      </c>
    </row>
    <row r="36" spans="1:27" x14ac:dyDescent="0.2">
      <c r="A36" s="5">
        <v>31</v>
      </c>
      <c r="B36" s="5" t="str">
        <f>VLOOKUP(C36,'octsep cfs'!$B$5:$O$94,14,FALSE)</f>
        <v>1971-72</v>
      </c>
      <c r="C36" s="18">
        <f>LARGE('octsep cfs'!$B$5:$B$94,'octsep cfs rank'!$A36)</f>
        <v>1081</v>
      </c>
      <c r="D36" s="5" t="str">
        <f>VLOOKUP(E36,'octsep cfs'!$C$5:$O$94,13,FALSE)</f>
        <v>2014-15</v>
      </c>
      <c r="E36" s="18">
        <f>LARGE('octsep cfs'!$C$5:$C$94,'octsep cfs rank'!$A36)</f>
        <v>2921</v>
      </c>
      <c r="F36" s="5" t="str">
        <f>VLOOKUP(G36,'octsep cfs'!$D$5:$O$94,12,FALSE)</f>
        <v>2012-13</v>
      </c>
      <c r="G36" s="18">
        <f>LARGE('octsep cfs'!$D$5:$D$94,'octsep cfs rank'!$A36)</f>
        <v>4096</v>
      </c>
      <c r="H36" s="5" t="str">
        <f>VLOOKUP(I36,'octsep cfs'!$E$5:$O$94,11,FALSE)</f>
        <v>1989-90</v>
      </c>
      <c r="I36" s="18">
        <f>LARGE('octsep cfs'!$E$5:$E$94,'octsep cfs rank'!$A36)</f>
        <v>3978</v>
      </c>
      <c r="J36" s="5" t="str">
        <f>VLOOKUP(K36,'octsep cfs'!$F$5:$O$94,10,FALSE)</f>
        <v>1970-71</v>
      </c>
      <c r="K36" s="18">
        <f>LARGE('octsep cfs'!$F$5:$F$94,'octsep cfs rank'!$A36)</f>
        <v>3559</v>
      </c>
      <c r="L36" s="5" t="str">
        <f>VLOOKUP(M36,'octsep cfs'!$G$5:$O$94,9,FALSE)</f>
        <v>1998-99</v>
      </c>
      <c r="M36" s="18">
        <f>LARGE('octsep cfs'!$G$5:$G$94,'octsep cfs rank'!$A36)</f>
        <v>3098</v>
      </c>
      <c r="N36" s="5" t="str">
        <f>VLOOKUP(O36,'octsep cfs'!$H$5:$O$94,8,FALSE)</f>
        <v>1970-71</v>
      </c>
      <c r="O36" s="18">
        <f>LARGE('octsep cfs'!$H$5:$H$94,'octsep cfs rank'!$A36)</f>
        <v>3433</v>
      </c>
      <c r="P36" s="5" t="str">
        <f>VLOOKUP(Q36,'octsep cfs'!$I$5:$O$94,7,FALSE)</f>
        <v>2011-12</v>
      </c>
      <c r="Q36" s="18">
        <f>LARGE('octsep cfs'!$I$5:$I$94,'octsep cfs rank'!$A36)</f>
        <v>3180</v>
      </c>
      <c r="R36" s="5" t="str">
        <f>VLOOKUP(S36,'octsep cfs'!$J$5:$O$94,6,FALSE)</f>
        <v>1951-52</v>
      </c>
      <c r="S36" s="18">
        <f>LARGE('octsep cfs'!$J$5:$J$94,'octsep cfs rank'!$A36)</f>
        <v>2194</v>
      </c>
      <c r="T36" s="5" t="str">
        <f>VLOOKUP(U36,'octsep cfs'!$K$5:$O$94,5,FALSE)</f>
        <v>1928-29</v>
      </c>
      <c r="U36" s="18">
        <f>LARGE('octsep cfs'!$K$5:$K$94,'octsep cfs rank'!$A36)</f>
        <v>1011</v>
      </c>
      <c r="V36" s="5" t="str">
        <f>VLOOKUP(W36,'octsep cfs'!$L$5:$O$94,4,FALSE)</f>
        <v>1945-46</v>
      </c>
      <c r="W36" s="18">
        <f>LARGE('octsep cfs'!$L$5:$L$94,'octsep cfs rank'!$A36)</f>
        <v>732</v>
      </c>
      <c r="X36" s="5" t="str">
        <f>VLOOKUP(Y36,'octsep cfs'!$M$5:$O$94,3,FALSE)</f>
        <v>1948-49</v>
      </c>
      <c r="Y36" s="18">
        <f>LARGE('octsep cfs'!$M$5:$M$94,'octsep cfs rank'!$A36)</f>
        <v>722</v>
      </c>
      <c r="Z36" s="5" t="str">
        <f>VLOOKUP(AA36,'octsep cfs'!$N$5:$O$94,2,FALSE)</f>
        <v>1999-2000</v>
      </c>
      <c r="AA36" s="18">
        <f>LARGE('octsep cfs'!$N$5:$N$94,'octsep cfs rank'!$A36)</f>
        <v>2424</v>
      </c>
    </row>
    <row r="37" spans="1:27" x14ac:dyDescent="0.2">
      <c r="A37" s="5">
        <v>32</v>
      </c>
      <c r="B37" s="5" t="str">
        <f>VLOOKUP(C37,'octsep cfs'!$B$5:$O$94,14,FALSE)</f>
        <v>1990-91</v>
      </c>
      <c r="C37" s="18">
        <f>LARGE('octsep cfs'!$B$5:$B$94,'octsep cfs rank'!$A37)</f>
        <v>1073</v>
      </c>
      <c r="D37" s="5" t="str">
        <f>VLOOKUP(E37,'octsep cfs'!$C$5:$O$94,13,FALSE)</f>
        <v>1975-76</v>
      </c>
      <c r="E37" s="18">
        <f>LARGE('octsep cfs'!$C$5:$C$94,'octsep cfs rank'!$A37)</f>
        <v>2920</v>
      </c>
      <c r="F37" s="5" t="str">
        <f>VLOOKUP(G37,'octsep cfs'!$D$5:$O$94,12,FALSE)</f>
        <v>1968-69</v>
      </c>
      <c r="G37" s="18">
        <f>LARGE('octsep cfs'!$D$5:$D$94,'octsep cfs rank'!$A37)</f>
        <v>4051</v>
      </c>
      <c r="H37" s="5" t="str">
        <f>VLOOKUP(I37,'octsep cfs'!$E$5:$O$94,11,FALSE)</f>
        <v>1937-38</v>
      </c>
      <c r="I37" s="18">
        <f>LARGE('octsep cfs'!$E$5:$E$94,'octsep cfs rank'!$A37)</f>
        <v>3952</v>
      </c>
      <c r="J37" s="5" t="str">
        <f>VLOOKUP(K37,'octsep cfs'!$F$5:$O$94,10,FALSE)</f>
        <v>1986-87</v>
      </c>
      <c r="K37" s="18">
        <f>LARGE('octsep cfs'!$F$5:$F$94,'octsep cfs rank'!$A37)</f>
        <v>3496</v>
      </c>
      <c r="L37" s="5" t="str">
        <f>VLOOKUP(M37,'octsep cfs'!$G$5:$O$94,9,FALSE)</f>
        <v>1936-37</v>
      </c>
      <c r="M37" s="18">
        <f>LARGE('octsep cfs'!$G$5:$G$94,'octsep cfs rank'!$A37)</f>
        <v>3092</v>
      </c>
      <c r="N37" s="5" t="str">
        <f>VLOOKUP(O37,'octsep cfs'!$H$5:$O$94,8,FALSE)</f>
        <v>1971-72</v>
      </c>
      <c r="O37" s="18">
        <f>LARGE('octsep cfs'!$H$5:$H$94,'octsep cfs rank'!$A37)</f>
        <v>3371</v>
      </c>
      <c r="P37" s="5" t="str">
        <f>VLOOKUP(Q37,'octsep cfs'!$I$5:$O$94,7,FALSE)</f>
        <v>2001-02</v>
      </c>
      <c r="Q37" s="18">
        <f>LARGE('octsep cfs'!$I$5:$I$94,'octsep cfs rank'!$A37)</f>
        <v>3163</v>
      </c>
      <c r="R37" s="5" t="str">
        <f>VLOOKUP(S37,'octsep cfs'!$J$5:$O$94,6,FALSE)</f>
        <v>1981-82</v>
      </c>
      <c r="S37" s="18">
        <f>LARGE('octsep cfs'!$J$5:$J$94,'octsep cfs rank'!$A37)</f>
        <v>2153</v>
      </c>
      <c r="T37" s="5" t="str">
        <f>VLOOKUP(U37,'octsep cfs'!$K$5:$O$94,5,FALSE)</f>
        <v>2009-10</v>
      </c>
      <c r="U37" s="18">
        <f>LARGE('octsep cfs'!$K$5:$K$94,'octsep cfs rank'!$A37)</f>
        <v>1006</v>
      </c>
      <c r="V37" s="5" t="str">
        <f>VLOOKUP(W37,'octsep cfs'!$L$5:$O$94,4,FALSE)</f>
        <v>1945-46</v>
      </c>
      <c r="W37" s="18">
        <f>LARGE('octsep cfs'!$L$5:$L$94,'octsep cfs rank'!$A37)</f>
        <v>732</v>
      </c>
      <c r="X37" s="5" t="str">
        <f>VLOOKUP(Y37,'octsep cfs'!$M$5:$O$94,3,FALSE)</f>
        <v>1942-43</v>
      </c>
      <c r="Y37" s="18">
        <f>LARGE('octsep cfs'!$M$5:$M$94,'octsep cfs rank'!$A37)</f>
        <v>721</v>
      </c>
      <c r="Z37" s="5" t="str">
        <f>VLOOKUP(AA37,'octsep cfs'!$N$5:$O$94,2,FALSE)</f>
        <v>2011-12</v>
      </c>
      <c r="AA37" s="18">
        <f>LARGE('octsep cfs'!$N$5:$N$94,'octsep cfs rank'!$A37)</f>
        <v>2399</v>
      </c>
    </row>
    <row r="38" spans="1:27" x14ac:dyDescent="0.2">
      <c r="A38" s="5">
        <v>33</v>
      </c>
      <c r="B38" s="5" t="str">
        <f>VLOOKUP(C38,'octsep cfs'!$B$5:$O$94,14,FALSE)</f>
        <v>1934-35</v>
      </c>
      <c r="C38" s="18">
        <f>LARGE('octsep cfs'!$B$5:$B$94,'octsep cfs rank'!$A38)</f>
        <v>1065</v>
      </c>
      <c r="D38" s="5" t="str">
        <f>VLOOKUP(E38,'octsep cfs'!$C$5:$O$94,13,FALSE)</f>
        <v>1966-67</v>
      </c>
      <c r="E38" s="18">
        <f>LARGE('octsep cfs'!$C$5:$C$94,'octsep cfs rank'!$A38)</f>
        <v>2766</v>
      </c>
      <c r="F38" s="5" t="str">
        <f>VLOOKUP(G38,'octsep cfs'!$D$5:$O$94,12,FALSE)</f>
        <v>1934-35</v>
      </c>
      <c r="G38" s="18">
        <f>LARGE('octsep cfs'!$D$5:$D$94,'octsep cfs rank'!$A38)</f>
        <v>3793</v>
      </c>
      <c r="H38" s="5" t="str">
        <f>VLOOKUP(I38,'octsep cfs'!$E$5:$O$94,11,FALSE)</f>
        <v>1985-86</v>
      </c>
      <c r="I38" s="18">
        <f>LARGE('octsep cfs'!$E$5:$E$94,'octsep cfs rank'!$A38)</f>
        <v>3884</v>
      </c>
      <c r="J38" s="5" t="str">
        <f>VLOOKUP(K38,'octsep cfs'!$F$5:$O$94,10,FALSE)</f>
        <v>1956-57</v>
      </c>
      <c r="K38" s="18">
        <f>LARGE('octsep cfs'!$F$5:$F$94,'octsep cfs rank'!$A38)</f>
        <v>3427</v>
      </c>
      <c r="L38" s="5" t="str">
        <f>VLOOKUP(M38,'octsep cfs'!$G$5:$O$94,9,FALSE)</f>
        <v>1970-71</v>
      </c>
      <c r="M38" s="18">
        <f>LARGE('octsep cfs'!$G$5:$G$94,'octsep cfs rank'!$A38)</f>
        <v>3085</v>
      </c>
      <c r="N38" s="5" t="str">
        <f>VLOOKUP(O38,'octsep cfs'!$H$5:$O$94,8,FALSE)</f>
        <v>2008-09</v>
      </c>
      <c r="O38" s="18">
        <f>LARGE('octsep cfs'!$H$5:$H$94,'octsep cfs rank'!$A38)</f>
        <v>3337</v>
      </c>
      <c r="P38" s="5" t="str">
        <f>VLOOKUP(Q38,'octsep cfs'!$I$5:$O$94,7,FALSE)</f>
        <v>1962-63</v>
      </c>
      <c r="Q38" s="18">
        <f>LARGE('octsep cfs'!$I$5:$I$94,'octsep cfs rank'!$A38)</f>
        <v>3155</v>
      </c>
      <c r="R38" s="5" t="str">
        <f>VLOOKUP(S38,'octsep cfs'!$J$5:$O$94,6,FALSE)</f>
        <v>1987-88</v>
      </c>
      <c r="S38" s="18">
        <f>LARGE('octsep cfs'!$J$5:$J$94,'octsep cfs rank'!$A38)</f>
        <v>2096</v>
      </c>
      <c r="T38" s="5" t="str">
        <f>VLOOKUP(U38,'octsep cfs'!$K$5:$O$94,5,FALSE)</f>
        <v>1959-60</v>
      </c>
      <c r="U38" s="18">
        <f>LARGE('octsep cfs'!$K$5:$K$94,'octsep cfs rank'!$A38)</f>
        <v>975</v>
      </c>
      <c r="V38" s="5" t="str">
        <f>VLOOKUP(W38,'octsep cfs'!$L$5:$O$94,4,FALSE)</f>
        <v>1950-51</v>
      </c>
      <c r="W38" s="18">
        <f>LARGE('octsep cfs'!$L$5:$L$94,'octsep cfs rank'!$A38)</f>
        <v>725</v>
      </c>
      <c r="X38" s="5" t="str">
        <f>VLOOKUP(Y38,'octsep cfs'!$M$5:$O$94,3,FALSE)</f>
        <v>1974-75</v>
      </c>
      <c r="Y38" s="18">
        <f>LARGE('octsep cfs'!$M$5:$M$94,'octsep cfs rank'!$A38)</f>
        <v>711</v>
      </c>
      <c r="Z38" s="5" t="str">
        <f>VLOOKUP(AA38,'octsep cfs'!$N$5:$O$94,2,FALSE)</f>
        <v>1958-59</v>
      </c>
      <c r="AA38" s="18">
        <f>LARGE('octsep cfs'!$N$5:$N$94,'octsep cfs rank'!$A38)</f>
        <v>2394</v>
      </c>
    </row>
    <row r="39" spans="1:27" x14ac:dyDescent="0.2">
      <c r="A39" s="5">
        <v>34</v>
      </c>
      <c r="B39" s="5" t="str">
        <f>VLOOKUP(C39,'octsep cfs'!$B$5:$O$94,14,FALSE)</f>
        <v>1949-50</v>
      </c>
      <c r="C39" s="18">
        <f>LARGE('octsep cfs'!$B$5:$B$94,'octsep cfs rank'!$A39)</f>
        <v>1059</v>
      </c>
      <c r="D39" s="5" t="str">
        <f>VLOOKUP(E39,'octsep cfs'!$C$5:$O$94,13,FALSE)</f>
        <v>1990-91</v>
      </c>
      <c r="E39" s="18">
        <f>LARGE('octsep cfs'!$C$5:$C$94,'octsep cfs rank'!$A39)</f>
        <v>2763</v>
      </c>
      <c r="F39" s="5" t="str">
        <f>VLOOKUP(G39,'octsep cfs'!$D$5:$O$94,12,FALSE)</f>
        <v>1994-95</v>
      </c>
      <c r="G39" s="18">
        <f>LARGE('octsep cfs'!$D$5:$D$94,'octsep cfs rank'!$A39)</f>
        <v>3771</v>
      </c>
      <c r="H39" s="5" t="str">
        <f>VLOOKUP(I39,'octsep cfs'!$E$5:$O$94,11,FALSE)</f>
        <v>1950-51</v>
      </c>
      <c r="I39" s="18">
        <f>LARGE('octsep cfs'!$E$5:$E$94,'octsep cfs rank'!$A39)</f>
        <v>3833</v>
      </c>
      <c r="J39" s="5" t="str">
        <f>VLOOKUP(K39,'octsep cfs'!$F$5:$O$94,10,FALSE)</f>
        <v>1983-84</v>
      </c>
      <c r="K39" s="18">
        <f>LARGE('octsep cfs'!$F$5:$F$94,'octsep cfs rank'!$A39)</f>
        <v>3412</v>
      </c>
      <c r="L39" s="5" t="str">
        <f>VLOOKUP(M39,'octsep cfs'!$G$5:$O$94,9,FALSE)</f>
        <v>1997-98</v>
      </c>
      <c r="M39" s="18">
        <f>LARGE('octsep cfs'!$G$5:$G$94,'octsep cfs rank'!$A39)</f>
        <v>3069</v>
      </c>
      <c r="N39" s="5" t="str">
        <f>VLOOKUP(O39,'octsep cfs'!$H$5:$O$94,8,FALSE)</f>
        <v>1935-36</v>
      </c>
      <c r="O39" s="18">
        <f>LARGE('octsep cfs'!$H$5:$H$94,'octsep cfs rank'!$A39)</f>
        <v>3317</v>
      </c>
      <c r="P39" s="5" t="str">
        <f>VLOOKUP(Q39,'octsep cfs'!$I$5:$O$94,7,FALSE)</f>
        <v>2010-11</v>
      </c>
      <c r="Q39" s="18">
        <f>LARGE('octsep cfs'!$I$5:$I$94,'octsep cfs rank'!$A39)</f>
        <v>3135</v>
      </c>
      <c r="R39" s="5" t="str">
        <f>VLOOKUP(S39,'octsep cfs'!$J$5:$O$94,6,FALSE)</f>
        <v>2011-12</v>
      </c>
      <c r="S39" s="18">
        <f>LARGE('octsep cfs'!$J$5:$J$94,'octsep cfs rank'!$A39)</f>
        <v>2030</v>
      </c>
      <c r="T39" s="5" t="str">
        <f>VLOOKUP(U39,'octsep cfs'!$K$5:$O$94,5,FALSE)</f>
        <v>1957-58</v>
      </c>
      <c r="U39" s="18">
        <f>LARGE('octsep cfs'!$K$5:$K$94,'octsep cfs rank'!$A39)</f>
        <v>974</v>
      </c>
      <c r="V39" s="5" t="str">
        <f>VLOOKUP(W39,'octsep cfs'!$L$5:$O$94,4,FALSE)</f>
        <v>1950-51</v>
      </c>
      <c r="W39" s="18">
        <f>LARGE('octsep cfs'!$L$5:$L$94,'octsep cfs rank'!$A39)</f>
        <v>725</v>
      </c>
      <c r="X39" s="5" t="str">
        <f>VLOOKUP(Y39,'octsep cfs'!$M$5:$O$94,3,FALSE)</f>
        <v>1974-75</v>
      </c>
      <c r="Y39" s="18">
        <f>LARGE('octsep cfs'!$M$5:$M$94,'octsep cfs rank'!$A39)</f>
        <v>711</v>
      </c>
      <c r="Z39" s="5" t="str">
        <f>VLOOKUP(AA39,'octsep cfs'!$N$5:$O$94,2,FALSE)</f>
        <v>1957-58</v>
      </c>
      <c r="AA39" s="18">
        <f>LARGE('octsep cfs'!$N$5:$N$94,'octsep cfs rank'!$A39)</f>
        <v>2380</v>
      </c>
    </row>
    <row r="40" spans="1:27" x14ac:dyDescent="0.2">
      <c r="A40" s="5">
        <v>35</v>
      </c>
      <c r="B40" s="5" t="str">
        <f>VLOOKUP(C40,'octsep cfs'!$B$5:$O$94,14,FALSE)</f>
        <v>1977-78</v>
      </c>
      <c r="C40" s="18">
        <f>LARGE('octsep cfs'!$B$5:$B$94,'octsep cfs rank'!$A40)</f>
        <v>1019</v>
      </c>
      <c r="D40" s="5" t="str">
        <f>VLOOKUP(E40,'octsep cfs'!$C$5:$O$94,13,FALSE)</f>
        <v>1992-93</v>
      </c>
      <c r="E40" s="18">
        <f>LARGE('octsep cfs'!$C$5:$C$94,'octsep cfs rank'!$A40)</f>
        <v>2682</v>
      </c>
      <c r="F40" s="5" t="str">
        <f>VLOOKUP(G40,'octsep cfs'!$D$5:$O$94,12,FALSE)</f>
        <v>1937-38</v>
      </c>
      <c r="G40" s="18">
        <f>LARGE('octsep cfs'!$D$5:$D$94,'octsep cfs rank'!$A40)</f>
        <v>3631</v>
      </c>
      <c r="H40" s="5" t="str">
        <f>VLOOKUP(I40,'octsep cfs'!$E$5:$O$94,11,FALSE)</f>
        <v>2009-10</v>
      </c>
      <c r="I40" s="18">
        <f>LARGE('octsep cfs'!$E$5:$E$94,'octsep cfs rank'!$A40)</f>
        <v>3721</v>
      </c>
      <c r="J40" s="5" t="str">
        <f>VLOOKUP(K40,'octsep cfs'!$F$5:$O$94,10,FALSE)</f>
        <v>1990-91</v>
      </c>
      <c r="K40" s="18">
        <f>LARGE('octsep cfs'!$F$5:$F$94,'octsep cfs rank'!$A40)</f>
        <v>3351</v>
      </c>
      <c r="L40" s="5" t="str">
        <f>VLOOKUP(M40,'octsep cfs'!$G$5:$O$94,9,FALSE)</f>
        <v>1987-88</v>
      </c>
      <c r="M40" s="18">
        <f>LARGE('octsep cfs'!$G$5:$G$94,'octsep cfs rank'!$A40)</f>
        <v>3018</v>
      </c>
      <c r="N40" s="5" t="str">
        <f>VLOOKUP(O40,'octsep cfs'!$H$5:$O$94,8,FALSE)</f>
        <v>1928-29</v>
      </c>
      <c r="O40" s="18">
        <f>LARGE('octsep cfs'!$H$5:$H$94,'octsep cfs rank'!$A40)</f>
        <v>3279</v>
      </c>
      <c r="P40" s="5" t="str">
        <f>VLOOKUP(Q40,'octsep cfs'!$I$5:$O$94,7,FALSE)</f>
        <v>1961-62</v>
      </c>
      <c r="Q40" s="18">
        <f>LARGE('octsep cfs'!$I$5:$I$94,'octsep cfs rank'!$A40)</f>
        <v>3113</v>
      </c>
      <c r="R40" s="5" t="str">
        <f>VLOOKUP(S40,'octsep cfs'!$J$5:$O$94,6,FALSE)</f>
        <v>1975-76</v>
      </c>
      <c r="S40" s="18">
        <f>LARGE('octsep cfs'!$J$5:$J$94,'octsep cfs rank'!$A40)</f>
        <v>2025</v>
      </c>
      <c r="T40" s="5" t="str">
        <f>VLOOKUP(U40,'octsep cfs'!$K$5:$O$94,5,FALSE)</f>
        <v>1994-95</v>
      </c>
      <c r="U40" s="18">
        <f>LARGE('octsep cfs'!$K$5:$K$94,'octsep cfs rank'!$A40)</f>
        <v>963</v>
      </c>
      <c r="V40" s="5" t="str">
        <f>VLOOKUP(W40,'octsep cfs'!$L$5:$O$94,4,FALSE)</f>
        <v>1957-58</v>
      </c>
      <c r="W40" s="18">
        <f>LARGE('octsep cfs'!$L$5:$L$94,'octsep cfs rank'!$A40)</f>
        <v>719</v>
      </c>
      <c r="X40" s="5" t="str">
        <f>VLOOKUP(Y40,'octsep cfs'!$M$5:$O$94,3,FALSE)</f>
        <v>1952-53</v>
      </c>
      <c r="Y40" s="18">
        <f>LARGE('octsep cfs'!$M$5:$M$94,'octsep cfs rank'!$A40)</f>
        <v>707</v>
      </c>
      <c r="Z40" s="5" t="str">
        <f>VLOOKUP(AA40,'octsep cfs'!$N$5:$O$94,2,FALSE)</f>
        <v>2010-11</v>
      </c>
      <c r="AA40" s="18">
        <f>LARGE('octsep cfs'!$N$5:$N$94,'octsep cfs rank'!$A40)</f>
        <v>2369</v>
      </c>
    </row>
    <row r="41" spans="1:27" x14ac:dyDescent="0.2">
      <c r="A41" s="5">
        <v>36</v>
      </c>
      <c r="B41" s="5" t="str">
        <f>VLOOKUP(C41,'octsep cfs'!$B$5:$O$94,14,FALSE)</f>
        <v>1933-34</v>
      </c>
      <c r="C41" s="18">
        <f>LARGE('octsep cfs'!$B$5:$B$94,'octsep cfs rank'!$A41)</f>
        <v>1017</v>
      </c>
      <c r="D41" s="5" t="str">
        <f>VLOOKUP(E41,'octsep cfs'!$C$5:$O$94,13,FALSE)</f>
        <v>1945-46</v>
      </c>
      <c r="E41" s="18">
        <f>LARGE('octsep cfs'!$C$5:$C$94,'octsep cfs rank'!$A41)</f>
        <v>2544</v>
      </c>
      <c r="F41" s="5" t="str">
        <f>VLOOKUP(G41,'octsep cfs'!$D$5:$O$94,12,FALSE)</f>
        <v>2003-04</v>
      </c>
      <c r="G41" s="18">
        <f>LARGE('octsep cfs'!$D$5:$D$94,'octsep cfs rank'!$A41)</f>
        <v>3615</v>
      </c>
      <c r="H41" s="5" t="str">
        <f>VLOOKUP(I41,'octsep cfs'!$E$5:$O$94,11,FALSE)</f>
        <v>1968-69</v>
      </c>
      <c r="I41" s="18">
        <f>LARGE('octsep cfs'!$E$5:$E$94,'octsep cfs rank'!$A41)</f>
        <v>3654</v>
      </c>
      <c r="J41" s="5" t="str">
        <f>VLOOKUP(K41,'octsep cfs'!$F$5:$O$94,10,FALSE)</f>
        <v>1947-48</v>
      </c>
      <c r="K41" s="18">
        <f>LARGE('octsep cfs'!$F$5:$F$94,'octsep cfs rank'!$A41)</f>
        <v>3273</v>
      </c>
      <c r="L41" s="5" t="str">
        <f>VLOOKUP(M41,'octsep cfs'!$G$5:$O$94,9,FALSE)</f>
        <v>1994-95</v>
      </c>
      <c r="M41" s="18">
        <f>LARGE('octsep cfs'!$G$5:$G$94,'octsep cfs rank'!$A41)</f>
        <v>2938</v>
      </c>
      <c r="N41" s="5" t="str">
        <f>VLOOKUP(O41,'octsep cfs'!$H$5:$O$94,8,FALSE)</f>
        <v>1999-2000</v>
      </c>
      <c r="O41" s="18">
        <f>LARGE('octsep cfs'!$H$5:$H$94,'octsep cfs rank'!$A41)</f>
        <v>3277</v>
      </c>
      <c r="P41" s="5" t="str">
        <f>VLOOKUP(Q41,'octsep cfs'!$I$5:$O$94,7,FALSE)</f>
        <v>1965-66</v>
      </c>
      <c r="Q41" s="18">
        <f>LARGE('octsep cfs'!$I$5:$I$94,'octsep cfs rank'!$A41)</f>
        <v>3080</v>
      </c>
      <c r="R41" s="5" t="str">
        <f>VLOOKUP(S41,'octsep cfs'!$J$5:$O$94,6,FALSE)</f>
        <v>1999-2000</v>
      </c>
      <c r="S41" s="18">
        <f>LARGE('octsep cfs'!$J$5:$J$94,'octsep cfs rank'!$A41)</f>
        <v>2018</v>
      </c>
      <c r="T41" s="5" t="str">
        <f>VLOOKUP(U41,'octsep cfs'!$K$5:$O$94,5,FALSE)</f>
        <v>1961-62</v>
      </c>
      <c r="U41" s="18">
        <f>LARGE('octsep cfs'!$K$5:$K$94,'octsep cfs rank'!$A41)</f>
        <v>962</v>
      </c>
      <c r="V41" s="5" t="str">
        <f>VLOOKUP(W41,'octsep cfs'!$L$5:$O$94,4,FALSE)</f>
        <v>1964-65</v>
      </c>
      <c r="W41" s="18">
        <f>LARGE('octsep cfs'!$L$5:$L$94,'octsep cfs rank'!$A41)</f>
        <v>714</v>
      </c>
      <c r="X41" s="5" t="str">
        <f>VLOOKUP(Y41,'octsep cfs'!$M$5:$O$94,3,FALSE)</f>
        <v>1952-53</v>
      </c>
      <c r="Y41" s="18">
        <f>LARGE('octsep cfs'!$M$5:$M$94,'octsep cfs rank'!$A41)</f>
        <v>707</v>
      </c>
      <c r="Z41" s="5" t="str">
        <f>VLOOKUP(AA41,'octsep cfs'!$N$5:$O$94,2,FALSE)</f>
        <v>2006-07</v>
      </c>
      <c r="AA41" s="18">
        <f>LARGE('octsep cfs'!$N$5:$N$94,'octsep cfs rank'!$A41)</f>
        <v>2358</v>
      </c>
    </row>
    <row r="42" spans="1:27" x14ac:dyDescent="0.2">
      <c r="A42" s="5">
        <v>37</v>
      </c>
      <c r="B42" s="5" t="str">
        <f>VLOOKUP(C42,'octsep cfs'!$B$5:$O$94,14,FALSE)</f>
        <v>1973-74</v>
      </c>
      <c r="C42" s="18">
        <f>LARGE('octsep cfs'!$B$5:$B$94,'octsep cfs rank'!$A42)</f>
        <v>959</v>
      </c>
      <c r="D42" s="5" t="str">
        <f>VLOOKUP(E42,'octsep cfs'!$C$5:$O$94,13,FALSE)</f>
        <v>2016-17</v>
      </c>
      <c r="E42" s="18">
        <f>LARGE('octsep cfs'!$C$5:$C$94,'octsep cfs rank'!$A42)</f>
        <v>2509</v>
      </c>
      <c r="F42" s="5" t="str">
        <f>VLOOKUP(G42,'octsep cfs'!$D$5:$O$94,12,FALSE)</f>
        <v>1983-84</v>
      </c>
      <c r="G42" s="18">
        <f>LARGE('octsep cfs'!$D$5:$D$94,'octsep cfs rank'!$A42)</f>
        <v>3581</v>
      </c>
      <c r="H42" s="5" t="str">
        <f>VLOOKUP(I42,'octsep cfs'!$E$5:$O$94,11,FALSE)</f>
        <v>2001-02</v>
      </c>
      <c r="I42" s="18">
        <f>LARGE('octsep cfs'!$E$5:$E$94,'octsep cfs rank'!$A42)</f>
        <v>3651</v>
      </c>
      <c r="J42" s="5" t="str">
        <f>VLOOKUP(K42,'octsep cfs'!$F$5:$O$94,10,FALSE)</f>
        <v>2003-04</v>
      </c>
      <c r="K42" s="18">
        <f>LARGE('octsep cfs'!$F$5:$F$94,'octsep cfs rank'!$A42)</f>
        <v>3252</v>
      </c>
      <c r="L42" s="5" t="str">
        <f>VLOOKUP(M42,'octsep cfs'!$G$5:$O$94,9,FALSE)</f>
        <v>1932-33</v>
      </c>
      <c r="M42" s="18">
        <f>LARGE('octsep cfs'!$G$5:$G$94,'octsep cfs rank'!$A42)</f>
        <v>2919</v>
      </c>
      <c r="N42" s="5" t="str">
        <f>VLOOKUP(O42,'octsep cfs'!$H$5:$O$94,8,FALSE)</f>
        <v>1956-57</v>
      </c>
      <c r="O42" s="18">
        <f>LARGE('octsep cfs'!$H$5:$H$94,'octsep cfs rank'!$A42)</f>
        <v>3272</v>
      </c>
      <c r="P42" s="5" t="str">
        <f>VLOOKUP(Q42,'octsep cfs'!$I$5:$O$94,7,FALSE)</f>
        <v>1960-61</v>
      </c>
      <c r="Q42" s="18">
        <f>LARGE('octsep cfs'!$I$5:$I$94,'octsep cfs rank'!$A42)</f>
        <v>3076</v>
      </c>
      <c r="R42" s="5" t="str">
        <f>VLOOKUP(S42,'octsep cfs'!$J$5:$O$94,6,FALSE)</f>
        <v>2005-06</v>
      </c>
      <c r="S42" s="18">
        <f>LARGE('octsep cfs'!$J$5:$J$94,'octsep cfs rank'!$A42)</f>
        <v>1954</v>
      </c>
      <c r="T42" s="5" t="str">
        <f>VLOOKUP(U42,'octsep cfs'!$K$5:$O$94,5,FALSE)</f>
        <v>1946-47</v>
      </c>
      <c r="U42" s="18">
        <f>LARGE('octsep cfs'!$K$5:$K$94,'octsep cfs rank'!$A42)</f>
        <v>950</v>
      </c>
      <c r="V42" s="5" t="str">
        <f>VLOOKUP(W42,'octsep cfs'!$L$5:$O$94,4,FALSE)</f>
        <v>1936-37</v>
      </c>
      <c r="W42" s="18">
        <f>LARGE('octsep cfs'!$L$5:$L$94,'octsep cfs rank'!$A42)</f>
        <v>712</v>
      </c>
      <c r="X42" s="5" t="str">
        <f>VLOOKUP(Y42,'octsep cfs'!$M$5:$O$94,3,FALSE)</f>
        <v>1957-58</v>
      </c>
      <c r="Y42" s="18">
        <f>LARGE('octsep cfs'!$M$5:$M$94,'octsep cfs rank'!$A42)</f>
        <v>703</v>
      </c>
      <c r="Z42" s="5" t="str">
        <f>VLOOKUP(AA42,'octsep cfs'!$N$5:$O$94,2,FALSE)</f>
        <v>1951-52</v>
      </c>
      <c r="AA42" s="18">
        <f>LARGE('octsep cfs'!$N$5:$N$94,'octsep cfs rank'!$A42)</f>
        <v>2336</v>
      </c>
    </row>
    <row r="43" spans="1:27" x14ac:dyDescent="0.2">
      <c r="A43" s="5">
        <v>38</v>
      </c>
      <c r="B43" s="5" t="str">
        <f>VLOOKUP(C43,'octsep cfs'!$B$5:$O$94,14,FALSE)</f>
        <v>2008-09</v>
      </c>
      <c r="C43" s="18">
        <f>LARGE('octsep cfs'!$B$5:$B$94,'octsep cfs rank'!$A43)</f>
        <v>951</v>
      </c>
      <c r="D43" s="5" t="str">
        <f>VLOOKUP(E43,'octsep cfs'!$C$5:$O$94,13,FALSE)</f>
        <v>1994-95</v>
      </c>
      <c r="E43" s="18">
        <f>LARGE('octsep cfs'!$C$5:$C$94,'octsep cfs rank'!$A43)</f>
        <v>2467</v>
      </c>
      <c r="F43" s="5" t="str">
        <f>VLOOKUP(G43,'octsep cfs'!$D$5:$O$94,12,FALSE)</f>
        <v>1971-72</v>
      </c>
      <c r="G43" s="18">
        <f>LARGE('octsep cfs'!$D$5:$D$94,'octsep cfs rank'!$A43)</f>
        <v>3537</v>
      </c>
      <c r="H43" s="5" t="str">
        <f>VLOOKUP(I43,'octsep cfs'!$E$5:$O$94,11,FALSE)</f>
        <v>1942-43</v>
      </c>
      <c r="I43" s="18">
        <f>LARGE('octsep cfs'!$E$5:$E$94,'octsep cfs rank'!$A43)</f>
        <v>3568</v>
      </c>
      <c r="J43" s="5" t="str">
        <f>VLOOKUP(K43,'octsep cfs'!$F$5:$O$94,10,FALSE)</f>
        <v>2005-06</v>
      </c>
      <c r="K43" s="18">
        <f>LARGE('octsep cfs'!$F$5:$F$94,'octsep cfs rank'!$A43)</f>
        <v>3234</v>
      </c>
      <c r="L43" s="5" t="str">
        <f>VLOOKUP(M43,'octsep cfs'!$G$5:$O$94,9,FALSE)</f>
        <v>1999-2000</v>
      </c>
      <c r="M43" s="18">
        <f>LARGE('octsep cfs'!$G$5:$G$94,'octsep cfs rank'!$A43)</f>
        <v>2896</v>
      </c>
      <c r="N43" s="5" t="str">
        <f>VLOOKUP(O43,'octsep cfs'!$H$5:$O$94,8,FALSE)</f>
        <v>1950-51</v>
      </c>
      <c r="O43" s="18">
        <f>LARGE('octsep cfs'!$H$5:$H$94,'octsep cfs rank'!$A43)</f>
        <v>3228</v>
      </c>
      <c r="P43" s="5" t="str">
        <f>VLOOKUP(Q43,'octsep cfs'!$I$5:$O$94,7,FALSE)</f>
        <v>1934-35</v>
      </c>
      <c r="Q43" s="18">
        <f>LARGE('octsep cfs'!$I$5:$I$94,'octsep cfs rank'!$A43)</f>
        <v>3071</v>
      </c>
      <c r="R43" s="5" t="str">
        <f>VLOOKUP(S43,'octsep cfs'!$J$5:$O$94,6,FALSE)</f>
        <v>2003-04</v>
      </c>
      <c r="S43" s="18">
        <f>LARGE('octsep cfs'!$J$5:$J$94,'octsep cfs rank'!$A43)</f>
        <v>1842</v>
      </c>
      <c r="T43" s="5" t="str">
        <f>VLOOKUP(U43,'octsep cfs'!$K$5:$O$94,5,FALSE)</f>
        <v>1962-63</v>
      </c>
      <c r="U43" s="18">
        <f>LARGE('octsep cfs'!$K$5:$K$94,'octsep cfs rank'!$A43)</f>
        <v>948</v>
      </c>
      <c r="V43" s="5" t="str">
        <f>VLOOKUP(W43,'octsep cfs'!$L$5:$O$94,4,FALSE)</f>
        <v>1995-96</v>
      </c>
      <c r="W43" s="18">
        <f>LARGE('octsep cfs'!$L$5:$L$94,'octsep cfs rank'!$A43)</f>
        <v>705</v>
      </c>
      <c r="X43" s="5" t="str">
        <f>VLOOKUP(Y43,'octsep cfs'!$M$5:$O$94,3,FALSE)</f>
        <v>1957-58</v>
      </c>
      <c r="Y43" s="18">
        <f>LARGE('octsep cfs'!$M$5:$M$94,'octsep cfs rank'!$A43)</f>
        <v>703</v>
      </c>
      <c r="Z43" s="5" t="str">
        <f>VLOOKUP(AA43,'octsep cfs'!$N$5:$O$94,2,FALSE)</f>
        <v>1945-46</v>
      </c>
      <c r="AA43" s="18">
        <f>LARGE('octsep cfs'!$N$5:$N$94,'octsep cfs rank'!$A43)</f>
        <v>2328</v>
      </c>
    </row>
    <row r="44" spans="1:27" x14ac:dyDescent="0.2">
      <c r="A44" s="5">
        <v>39</v>
      </c>
      <c r="B44" s="5" t="str">
        <f>VLOOKUP(C44,'octsep cfs'!$B$5:$O$94,14,FALSE)</f>
        <v>1979-80</v>
      </c>
      <c r="C44" s="18">
        <f>LARGE('octsep cfs'!$B$5:$B$94,'octsep cfs rank'!$A44)</f>
        <v>946</v>
      </c>
      <c r="D44" s="5" t="str">
        <f>VLOOKUP(E44,'octsep cfs'!$C$5:$O$94,13,FALSE)</f>
        <v>2001-02</v>
      </c>
      <c r="E44" s="18">
        <f>LARGE('octsep cfs'!$C$5:$C$94,'octsep cfs rank'!$A44)</f>
        <v>2460</v>
      </c>
      <c r="F44" s="5" t="str">
        <f>VLOOKUP(G44,'octsep cfs'!$D$5:$O$94,12,FALSE)</f>
        <v>1958-59</v>
      </c>
      <c r="G44" s="18">
        <f>LARGE('octsep cfs'!$D$5:$D$94,'octsep cfs rank'!$A44)</f>
        <v>3506</v>
      </c>
      <c r="H44" s="5" t="str">
        <f>VLOOKUP(I44,'octsep cfs'!$E$5:$O$94,11,FALSE)</f>
        <v>1953-54</v>
      </c>
      <c r="I44" s="18">
        <f>LARGE('octsep cfs'!$E$5:$E$94,'octsep cfs rank'!$A44)</f>
        <v>3544</v>
      </c>
      <c r="J44" s="5" t="str">
        <f>VLOOKUP(K44,'octsep cfs'!$F$5:$O$94,10,FALSE)</f>
        <v>1973-74</v>
      </c>
      <c r="K44" s="18">
        <f>LARGE('octsep cfs'!$F$5:$F$94,'octsep cfs rank'!$A44)</f>
        <v>3212</v>
      </c>
      <c r="L44" s="5" t="str">
        <f>VLOOKUP(M44,'octsep cfs'!$G$5:$O$94,9,FALSE)</f>
        <v>2001-02</v>
      </c>
      <c r="M44" s="18">
        <f>LARGE('octsep cfs'!$G$5:$G$94,'octsep cfs rank'!$A44)</f>
        <v>2846</v>
      </c>
      <c r="N44" s="5" t="str">
        <f>VLOOKUP(O44,'octsep cfs'!$H$5:$O$94,8,FALSE)</f>
        <v>1962-63</v>
      </c>
      <c r="O44" s="18">
        <f>LARGE('octsep cfs'!$H$5:$H$94,'octsep cfs rank'!$A44)</f>
        <v>3218</v>
      </c>
      <c r="P44" s="5" t="str">
        <f>VLOOKUP(Q44,'octsep cfs'!$I$5:$O$94,7,FALSE)</f>
        <v>1996-97</v>
      </c>
      <c r="Q44" s="18">
        <f>LARGE('octsep cfs'!$I$5:$I$94,'octsep cfs rank'!$A44)</f>
        <v>2992</v>
      </c>
      <c r="R44" s="5" t="str">
        <f>VLOOKUP(S44,'octsep cfs'!$J$5:$O$94,6,FALSE)</f>
        <v>1934-35</v>
      </c>
      <c r="S44" s="18">
        <f>LARGE('octsep cfs'!$J$5:$J$94,'octsep cfs rank'!$A44)</f>
        <v>1840</v>
      </c>
      <c r="T44" s="5" t="str">
        <f>VLOOKUP(U44,'octsep cfs'!$K$5:$O$94,5,FALSE)</f>
        <v>1997-98</v>
      </c>
      <c r="U44" s="18">
        <f>LARGE('octsep cfs'!$K$5:$K$94,'octsep cfs rank'!$A44)</f>
        <v>947</v>
      </c>
      <c r="V44" s="5" t="str">
        <f>VLOOKUP(W44,'octsep cfs'!$L$5:$O$94,4,FALSE)</f>
        <v>1984-85</v>
      </c>
      <c r="W44" s="18">
        <f>LARGE('octsep cfs'!$L$5:$L$94,'octsep cfs rank'!$A44)</f>
        <v>704</v>
      </c>
      <c r="X44" s="5" t="str">
        <f>VLOOKUP(Y44,'octsep cfs'!$M$5:$O$94,3,FALSE)</f>
        <v>1994-95</v>
      </c>
      <c r="Y44" s="18">
        <f>LARGE('octsep cfs'!$M$5:$M$94,'octsep cfs rank'!$A44)</f>
        <v>701</v>
      </c>
      <c r="Z44" s="5" t="str">
        <f>VLOOKUP(AA44,'octsep cfs'!$N$5:$O$94,2,FALSE)</f>
        <v>1992-93</v>
      </c>
      <c r="AA44" s="18">
        <f>LARGE('octsep cfs'!$N$5:$N$94,'octsep cfs rank'!$A44)</f>
        <v>2325</v>
      </c>
    </row>
    <row r="45" spans="1:27" x14ac:dyDescent="0.2">
      <c r="A45" s="5">
        <v>40</v>
      </c>
      <c r="B45" s="5" t="str">
        <f>VLOOKUP(C45,'octsep cfs'!$B$5:$O$94,14,FALSE)</f>
        <v>1953-54</v>
      </c>
      <c r="C45" s="18">
        <f>LARGE('octsep cfs'!$B$5:$B$94,'octsep cfs rank'!$A45)</f>
        <v>943</v>
      </c>
      <c r="D45" s="5" t="str">
        <f>VLOOKUP(E45,'octsep cfs'!$C$5:$O$94,13,FALSE)</f>
        <v>1948-49</v>
      </c>
      <c r="E45" s="18">
        <f>LARGE('octsep cfs'!$C$5:$C$94,'octsep cfs rank'!$A45)</f>
        <v>2421</v>
      </c>
      <c r="F45" s="5" t="str">
        <f>VLOOKUP(G45,'octsep cfs'!$D$5:$O$94,12,FALSE)</f>
        <v>1966-67</v>
      </c>
      <c r="G45" s="18">
        <f>LARGE('octsep cfs'!$D$5:$D$94,'octsep cfs rank'!$A45)</f>
        <v>3486</v>
      </c>
      <c r="H45" s="5" t="str">
        <f>VLOOKUP(I45,'octsep cfs'!$E$5:$O$94,11,FALSE)</f>
        <v>2017-18</v>
      </c>
      <c r="I45" s="18">
        <f>LARGE('octsep cfs'!$E$5:$E$94,'octsep cfs rank'!$A45)</f>
        <v>3393</v>
      </c>
      <c r="J45" s="5" t="str">
        <f>VLOOKUP(K45,'octsep cfs'!$F$5:$O$94,10,FALSE)</f>
        <v>2002-03</v>
      </c>
      <c r="K45" s="18">
        <f>LARGE('octsep cfs'!$F$5:$F$94,'octsep cfs rank'!$A45)</f>
        <v>3180</v>
      </c>
      <c r="L45" s="5" t="str">
        <f>VLOOKUP(M45,'octsep cfs'!$G$5:$O$94,9,FALSE)</f>
        <v>1945-46</v>
      </c>
      <c r="M45" s="18">
        <f>LARGE('octsep cfs'!$G$5:$G$94,'octsep cfs rank'!$A45)</f>
        <v>2826</v>
      </c>
      <c r="N45" s="5" t="str">
        <f>VLOOKUP(O45,'octsep cfs'!$H$5:$O$94,8,FALSE)</f>
        <v>1975-76</v>
      </c>
      <c r="O45" s="18">
        <f>LARGE('octsep cfs'!$H$5:$H$94,'octsep cfs rank'!$A45)</f>
        <v>3204</v>
      </c>
      <c r="P45" s="5" t="str">
        <f>VLOOKUP(Q45,'octsep cfs'!$I$5:$O$94,7,FALSE)</f>
        <v>1999-2000</v>
      </c>
      <c r="Q45" s="18">
        <f>LARGE('octsep cfs'!$I$5:$I$94,'octsep cfs rank'!$A45)</f>
        <v>2956</v>
      </c>
      <c r="R45" s="5" t="str">
        <f>VLOOKUP(S45,'octsep cfs'!$J$5:$O$94,6,FALSE)</f>
        <v>1966-67</v>
      </c>
      <c r="S45" s="18">
        <f>LARGE('octsep cfs'!$J$5:$J$94,'octsep cfs rank'!$A45)</f>
        <v>1816</v>
      </c>
      <c r="T45" s="5" t="str">
        <f>VLOOKUP(U45,'octsep cfs'!$K$5:$O$94,5,FALSE)</f>
        <v>1997-98</v>
      </c>
      <c r="U45" s="18">
        <f>LARGE('octsep cfs'!$K$5:$K$94,'octsep cfs rank'!$A45)</f>
        <v>947</v>
      </c>
      <c r="V45" s="5" t="str">
        <f>VLOOKUP(W45,'octsep cfs'!$L$5:$O$94,4,FALSE)</f>
        <v>1931-32</v>
      </c>
      <c r="W45" s="18">
        <f>LARGE('octsep cfs'!$L$5:$L$94,'octsep cfs rank'!$A45)</f>
        <v>702</v>
      </c>
      <c r="X45" s="5" t="str">
        <f>VLOOKUP(Y45,'octsep cfs'!$M$5:$O$94,3,FALSE)</f>
        <v>1951-52</v>
      </c>
      <c r="Y45" s="18">
        <f>LARGE('octsep cfs'!$M$5:$M$94,'octsep cfs rank'!$A45)</f>
        <v>695</v>
      </c>
      <c r="Z45" s="5" t="str">
        <f>VLOOKUP(AA45,'octsep cfs'!$N$5:$O$94,2,FALSE)</f>
        <v>1961-62</v>
      </c>
      <c r="AA45" s="18">
        <f>LARGE('octsep cfs'!$N$5:$N$94,'octsep cfs rank'!$A45)</f>
        <v>2313</v>
      </c>
    </row>
    <row r="46" spans="1:27" x14ac:dyDescent="0.2">
      <c r="A46" s="5">
        <v>41</v>
      </c>
      <c r="B46" s="5" t="str">
        <f>VLOOKUP(C46,'octsep cfs'!$B$5:$O$94,14,FALSE)</f>
        <v>1937-38</v>
      </c>
      <c r="C46" s="18">
        <f>LARGE('octsep cfs'!$B$5:$B$94,'octsep cfs rank'!$A46)</f>
        <v>935</v>
      </c>
      <c r="D46" s="5" t="str">
        <f>VLOOKUP(E46,'octsep cfs'!$C$5:$O$94,13,FALSE)</f>
        <v>1951-52</v>
      </c>
      <c r="E46" s="18">
        <f>LARGE('octsep cfs'!$C$5:$C$94,'octsep cfs rank'!$A46)</f>
        <v>2418</v>
      </c>
      <c r="F46" s="5" t="str">
        <f>VLOOKUP(G46,'octsep cfs'!$D$5:$O$94,12,FALSE)</f>
        <v>1951-52</v>
      </c>
      <c r="G46" s="18">
        <f>LARGE('octsep cfs'!$D$5:$D$94,'octsep cfs rank'!$A46)</f>
        <v>3235</v>
      </c>
      <c r="H46" s="5" t="str">
        <f>VLOOKUP(I46,'octsep cfs'!$E$5:$O$94,11,FALSE)</f>
        <v>1977-78</v>
      </c>
      <c r="I46" s="18">
        <f>LARGE('octsep cfs'!$E$5:$E$94,'octsep cfs rank'!$A46)</f>
        <v>3378</v>
      </c>
      <c r="J46" s="5" t="str">
        <f>VLOOKUP(K46,'octsep cfs'!$F$5:$O$94,10,FALSE)</f>
        <v>2006-07</v>
      </c>
      <c r="K46" s="18">
        <f>LARGE('octsep cfs'!$F$5:$F$94,'octsep cfs rank'!$A46)</f>
        <v>3177</v>
      </c>
      <c r="L46" s="5" t="str">
        <f>VLOOKUP(M46,'octsep cfs'!$G$5:$O$94,9,FALSE)</f>
        <v>1942-43</v>
      </c>
      <c r="M46" s="18">
        <f>LARGE('octsep cfs'!$G$5:$G$94,'octsep cfs rank'!$A46)</f>
        <v>2798</v>
      </c>
      <c r="N46" s="5" t="str">
        <f>VLOOKUP(O46,'octsep cfs'!$H$5:$O$94,8,FALSE)</f>
        <v>1938-39</v>
      </c>
      <c r="O46" s="18">
        <f>LARGE('octsep cfs'!$H$5:$H$94,'octsep cfs rank'!$A46)</f>
        <v>3138</v>
      </c>
      <c r="P46" s="5" t="str">
        <f>VLOOKUP(Q46,'octsep cfs'!$I$5:$O$94,7,FALSE)</f>
        <v>1984-85</v>
      </c>
      <c r="Q46" s="18">
        <f>LARGE('octsep cfs'!$I$5:$I$94,'octsep cfs rank'!$A46)</f>
        <v>2940</v>
      </c>
      <c r="R46" s="5" t="str">
        <f>VLOOKUP(S46,'octsep cfs'!$J$5:$O$94,6,FALSE)</f>
        <v>1961-62</v>
      </c>
      <c r="S46" s="18">
        <f>LARGE('octsep cfs'!$J$5:$J$94,'octsep cfs rank'!$A46)</f>
        <v>1813</v>
      </c>
      <c r="T46" s="5" t="str">
        <f>VLOOKUP(U46,'octsep cfs'!$K$5:$O$94,5,FALSE)</f>
        <v>1934-35</v>
      </c>
      <c r="U46" s="18">
        <f>LARGE('octsep cfs'!$K$5:$K$94,'octsep cfs rank'!$A46)</f>
        <v>939</v>
      </c>
      <c r="V46" s="5" t="str">
        <f>VLOOKUP(W46,'octsep cfs'!$L$5:$O$94,4,FALSE)</f>
        <v>1960-61</v>
      </c>
      <c r="W46" s="18">
        <f>LARGE('octsep cfs'!$L$5:$L$94,'octsep cfs rank'!$A46)</f>
        <v>697</v>
      </c>
      <c r="X46" s="5" t="str">
        <f>VLOOKUP(Y46,'octsep cfs'!$M$5:$O$94,3,FALSE)</f>
        <v>1997-98</v>
      </c>
      <c r="Y46" s="18">
        <f>LARGE('octsep cfs'!$M$5:$M$94,'octsep cfs rank'!$A46)</f>
        <v>694</v>
      </c>
      <c r="Z46" s="5" t="str">
        <f>VLOOKUP(AA46,'octsep cfs'!$N$5:$O$94,2,FALSE)</f>
        <v>1931-32</v>
      </c>
      <c r="AA46" s="18">
        <f>LARGE('octsep cfs'!$N$5:$N$94,'octsep cfs rank'!$A46)</f>
        <v>2309</v>
      </c>
    </row>
    <row r="47" spans="1:27" x14ac:dyDescent="0.2">
      <c r="A47" s="5">
        <v>42</v>
      </c>
      <c r="B47" s="5" t="str">
        <f>VLOOKUP(C47,'octsep cfs'!$B$5:$O$94,14,FALSE)</f>
        <v>1960-61</v>
      </c>
      <c r="C47" s="18">
        <f>LARGE('octsep cfs'!$B$5:$B$94,'octsep cfs rank'!$A47)</f>
        <v>901</v>
      </c>
      <c r="D47" s="5" t="str">
        <f>VLOOKUP(E47,'octsep cfs'!$C$5:$O$94,13,FALSE)</f>
        <v>1961-62</v>
      </c>
      <c r="E47" s="18">
        <f>LARGE('octsep cfs'!$C$5:$C$94,'octsep cfs rank'!$A47)</f>
        <v>2411</v>
      </c>
      <c r="F47" s="5" t="str">
        <f>VLOOKUP(G47,'octsep cfs'!$D$5:$O$94,12,FALSE)</f>
        <v>1951-52</v>
      </c>
      <c r="G47" s="18">
        <f>LARGE('octsep cfs'!$D$5:$D$94,'octsep cfs rank'!$A47)</f>
        <v>3235</v>
      </c>
      <c r="H47" s="5" t="str">
        <f>VLOOKUP(I47,'octsep cfs'!$E$5:$O$94,11,FALSE)</f>
        <v>2006-07</v>
      </c>
      <c r="I47" s="18">
        <f>LARGE('octsep cfs'!$E$5:$E$94,'octsep cfs rank'!$A47)</f>
        <v>3370</v>
      </c>
      <c r="J47" s="5" t="str">
        <f>VLOOKUP(K47,'octsep cfs'!$F$5:$O$94,10,FALSE)</f>
        <v>2011-12</v>
      </c>
      <c r="K47" s="18">
        <f>LARGE('octsep cfs'!$F$5:$F$94,'octsep cfs rank'!$A47)</f>
        <v>3109</v>
      </c>
      <c r="L47" s="5" t="str">
        <f>VLOOKUP(M47,'octsep cfs'!$G$5:$O$94,9,FALSE)</f>
        <v>1981-82</v>
      </c>
      <c r="M47" s="18">
        <f>LARGE('octsep cfs'!$G$5:$G$94,'octsep cfs rank'!$A47)</f>
        <v>2794</v>
      </c>
      <c r="N47" s="5" t="str">
        <f>VLOOKUP(O47,'octsep cfs'!$H$5:$O$94,8,FALSE)</f>
        <v>2002-03</v>
      </c>
      <c r="O47" s="18">
        <f>LARGE('octsep cfs'!$H$5:$H$94,'octsep cfs rank'!$A47)</f>
        <v>3112</v>
      </c>
      <c r="P47" s="5" t="str">
        <f>VLOOKUP(Q47,'octsep cfs'!$I$5:$O$94,7,FALSE)</f>
        <v>1981-82</v>
      </c>
      <c r="Q47" s="18">
        <f>LARGE('octsep cfs'!$I$5:$I$94,'octsep cfs rank'!$A47)</f>
        <v>2933</v>
      </c>
      <c r="R47" s="5" t="str">
        <f>VLOOKUP(S47,'octsep cfs'!$J$5:$O$94,6,FALSE)</f>
        <v>1935-36</v>
      </c>
      <c r="S47" s="18">
        <f>LARGE('octsep cfs'!$J$5:$J$94,'octsep cfs rank'!$A47)</f>
        <v>1795</v>
      </c>
      <c r="T47" s="5" t="str">
        <f>VLOOKUP(U47,'octsep cfs'!$K$5:$O$94,5,FALSE)</f>
        <v>1990-91</v>
      </c>
      <c r="U47" s="18">
        <f>LARGE('octsep cfs'!$K$5:$K$94,'octsep cfs rank'!$A47)</f>
        <v>938</v>
      </c>
      <c r="V47" s="5" t="str">
        <f>VLOOKUP(W47,'octsep cfs'!$L$5:$O$94,4,FALSE)</f>
        <v>1999-2000</v>
      </c>
      <c r="W47" s="18">
        <f>LARGE('octsep cfs'!$L$5:$L$94,'octsep cfs rank'!$A47)</f>
        <v>692</v>
      </c>
      <c r="X47" s="5" t="str">
        <f>VLOOKUP(Y47,'octsep cfs'!$M$5:$O$94,3,FALSE)</f>
        <v>1961-62</v>
      </c>
      <c r="Y47" s="18">
        <f>LARGE('octsep cfs'!$M$5:$M$94,'octsep cfs rank'!$A47)</f>
        <v>692</v>
      </c>
      <c r="Z47" s="5" t="str">
        <f>VLOOKUP(AA47,'octsep cfs'!$N$5:$O$94,2,FALSE)</f>
        <v>1985-86</v>
      </c>
      <c r="AA47" s="18">
        <f>LARGE('octsep cfs'!$N$5:$N$94,'octsep cfs rank'!$A47)</f>
        <v>2285</v>
      </c>
    </row>
    <row r="48" spans="1:27" x14ac:dyDescent="0.2">
      <c r="A48" s="5">
        <v>43</v>
      </c>
      <c r="B48" s="5" t="str">
        <f>VLOOKUP(C48,'octsep cfs'!$B$5:$O$94,14,FALSE)</f>
        <v>2014-15</v>
      </c>
      <c r="C48" s="18">
        <f>LARGE('octsep cfs'!$B$5:$B$94,'octsep cfs rank'!$A48)</f>
        <v>900</v>
      </c>
      <c r="D48" s="5" t="str">
        <f>VLOOKUP(E48,'octsep cfs'!$C$5:$O$94,13,FALSE)</f>
        <v>1985-86</v>
      </c>
      <c r="E48" s="18">
        <f>LARGE('octsep cfs'!$C$5:$C$94,'octsep cfs rank'!$A48)</f>
        <v>2404</v>
      </c>
      <c r="F48" s="5" t="str">
        <f>VLOOKUP(G48,'octsep cfs'!$D$5:$O$94,12,FALSE)</f>
        <v>1991-92</v>
      </c>
      <c r="G48" s="18">
        <f>LARGE('octsep cfs'!$D$5:$D$94,'octsep cfs rank'!$A48)</f>
        <v>3232</v>
      </c>
      <c r="H48" s="5" t="str">
        <f>VLOOKUP(I48,'octsep cfs'!$E$5:$O$94,11,FALSE)</f>
        <v>1963-64</v>
      </c>
      <c r="I48" s="18">
        <f>LARGE('octsep cfs'!$E$5:$E$94,'octsep cfs rank'!$A48)</f>
        <v>3360</v>
      </c>
      <c r="J48" s="5" t="str">
        <f>VLOOKUP(K48,'octsep cfs'!$F$5:$O$94,10,FALSE)</f>
        <v>1948-49</v>
      </c>
      <c r="K48" s="18">
        <f>LARGE('octsep cfs'!$F$5:$F$94,'octsep cfs rank'!$A48)</f>
        <v>3100</v>
      </c>
      <c r="L48" s="5" t="str">
        <f>VLOOKUP(M48,'octsep cfs'!$G$5:$O$94,9,FALSE)</f>
        <v>2012-13</v>
      </c>
      <c r="M48" s="18">
        <f>LARGE('octsep cfs'!$G$5:$G$94,'octsep cfs rank'!$A48)</f>
        <v>2772</v>
      </c>
      <c r="N48" s="5" t="str">
        <f>VLOOKUP(O48,'octsep cfs'!$H$5:$O$94,8,FALSE)</f>
        <v>1978-79</v>
      </c>
      <c r="O48" s="18">
        <f>LARGE('octsep cfs'!$H$5:$H$94,'octsep cfs rank'!$A48)</f>
        <v>3084</v>
      </c>
      <c r="P48" s="5" t="str">
        <f>VLOOKUP(Q48,'octsep cfs'!$I$5:$O$94,7,FALSE)</f>
        <v>1978-79</v>
      </c>
      <c r="Q48" s="18">
        <f>LARGE('octsep cfs'!$I$5:$I$94,'octsep cfs rank'!$A48)</f>
        <v>2927</v>
      </c>
      <c r="R48" s="5" t="str">
        <f>VLOOKUP(S48,'octsep cfs'!$J$5:$O$94,6,FALSE)</f>
        <v>1997-98</v>
      </c>
      <c r="S48" s="18">
        <f>LARGE('octsep cfs'!$J$5:$J$94,'octsep cfs rank'!$A48)</f>
        <v>1769</v>
      </c>
      <c r="T48" s="5" t="str">
        <f>VLOOKUP(U48,'octsep cfs'!$K$5:$O$94,5,FALSE)</f>
        <v>1950-51</v>
      </c>
      <c r="U48" s="18">
        <f>LARGE('octsep cfs'!$K$5:$K$94,'octsep cfs rank'!$A48)</f>
        <v>937</v>
      </c>
      <c r="V48" s="5" t="str">
        <f>VLOOKUP(W48,'octsep cfs'!$L$5:$O$94,4,FALSE)</f>
        <v>1994-95</v>
      </c>
      <c r="W48" s="18">
        <f>LARGE('octsep cfs'!$L$5:$L$94,'octsep cfs rank'!$A48)</f>
        <v>686</v>
      </c>
      <c r="X48" s="5" t="str">
        <f>VLOOKUP(Y48,'octsep cfs'!$M$5:$O$94,3,FALSE)</f>
        <v>1961-62</v>
      </c>
      <c r="Y48" s="18">
        <f>LARGE('octsep cfs'!$M$5:$M$94,'octsep cfs rank'!$A48)</f>
        <v>692</v>
      </c>
      <c r="Z48" s="5" t="str">
        <f>VLOOKUP(AA48,'octsep cfs'!$N$5:$O$94,2,FALSE)</f>
        <v>1946-47</v>
      </c>
      <c r="AA48" s="18">
        <f>LARGE('octsep cfs'!$N$5:$N$94,'octsep cfs rank'!$A48)</f>
        <v>2254</v>
      </c>
    </row>
    <row r="49" spans="1:27" x14ac:dyDescent="0.2">
      <c r="A49" s="5">
        <v>44</v>
      </c>
      <c r="B49" s="5" t="str">
        <f>VLOOKUP(C49,'octsep cfs'!$B$5:$O$94,14,FALSE)</f>
        <v>1998-99</v>
      </c>
      <c r="C49" s="18">
        <f>LARGE('octsep cfs'!$B$5:$B$94,'octsep cfs rank'!$A49)</f>
        <v>883</v>
      </c>
      <c r="D49" s="5" t="str">
        <f>VLOOKUP(E49,'octsep cfs'!$C$5:$O$94,13,FALSE)</f>
        <v>2005-06</v>
      </c>
      <c r="E49" s="18">
        <f>LARGE('octsep cfs'!$C$5:$C$94,'octsep cfs rank'!$A49)</f>
        <v>2374</v>
      </c>
      <c r="F49" s="5" t="str">
        <f>VLOOKUP(G49,'octsep cfs'!$D$5:$O$94,12,FALSE)</f>
        <v>1948-49</v>
      </c>
      <c r="G49" s="18">
        <f>LARGE('octsep cfs'!$D$5:$D$94,'octsep cfs rank'!$A49)</f>
        <v>3231</v>
      </c>
      <c r="H49" s="5" t="str">
        <f>VLOOKUP(I49,'octsep cfs'!$E$5:$O$94,11,FALSE)</f>
        <v>1993-94</v>
      </c>
      <c r="I49" s="18">
        <f>LARGE('octsep cfs'!$E$5:$E$94,'octsep cfs rank'!$A49)</f>
        <v>3324</v>
      </c>
      <c r="J49" s="5" t="str">
        <f>VLOOKUP(K49,'octsep cfs'!$F$5:$O$94,10,FALSE)</f>
        <v>1991-92</v>
      </c>
      <c r="K49" s="18">
        <f>LARGE('octsep cfs'!$F$5:$F$94,'octsep cfs rank'!$A49)</f>
        <v>3046</v>
      </c>
      <c r="L49" s="5" t="str">
        <f>VLOOKUP(M49,'octsep cfs'!$G$5:$O$94,9,FALSE)</f>
        <v>1993-94</v>
      </c>
      <c r="M49" s="18">
        <f>LARGE('octsep cfs'!$G$5:$G$94,'octsep cfs rank'!$A49)</f>
        <v>2735</v>
      </c>
      <c r="N49" s="5" t="str">
        <f>VLOOKUP(O49,'octsep cfs'!$H$5:$O$94,8,FALSE)</f>
        <v>1944-45</v>
      </c>
      <c r="O49" s="18">
        <f>LARGE('octsep cfs'!$H$5:$H$94,'octsep cfs rank'!$A49)</f>
        <v>3046</v>
      </c>
      <c r="P49" s="5" t="str">
        <f>VLOOKUP(Q49,'octsep cfs'!$I$5:$O$94,7,FALSE)</f>
        <v>1950-51</v>
      </c>
      <c r="Q49" s="18">
        <f>LARGE('octsep cfs'!$I$5:$I$94,'octsep cfs rank'!$A49)</f>
        <v>2823</v>
      </c>
      <c r="R49" s="5" t="str">
        <f>VLOOKUP(S49,'octsep cfs'!$J$5:$O$94,6,FALSE)</f>
        <v>1996-97</v>
      </c>
      <c r="S49" s="18">
        <f>LARGE('octsep cfs'!$J$5:$J$94,'octsep cfs rank'!$A49)</f>
        <v>1766</v>
      </c>
      <c r="T49" s="5" t="str">
        <f>VLOOKUP(U49,'octsep cfs'!$K$5:$O$94,5,FALSE)</f>
        <v>1941-42</v>
      </c>
      <c r="U49" s="18">
        <f>LARGE('octsep cfs'!$K$5:$K$94,'octsep cfs rank'!$A49)</f>
        <v>933</v>
      </c>
      <c r="V49" s="5" t="str">
        <f>VLOOKUP(W49,'octsep cfs'!$L$5:$O$94,4,FALSE)</f>
        <v>2011-12</v>
      </c>
      <c r="W49" s="18">
        <f>LARGE('octsep cfs'!$L$5:$L$94,'octsep cfs rank'!$A49)</f>
        <v>682</v>
      </c>
      <c r="X49" s="5" t="str">
        <f>VLOOKUP(Y49,'octsep cfs'!$M$5:$O$94,3,FALSE)</f>
        <v>1963-64</v>
      </c>
      <c r="Y49" s="18">
        <f>LARGE('octsep cfs'!$M$5:$M$94,'octsep cfs rank'!$A49)</f>
        <v>688</v>
      </c>
      <c r="Z49" s="5" t="str">
        <f>VLOOKUP(AA49,'octsep cfs'!$N$5:$O$94,2,FALSE)</f>
        <v>1969-70</v>
      </c>
      <c r="AA49" s="18">
        <f>LARGE('octsep cfs'!$N$5:$N$94,'octsep cfs rank'!$A49)</f>
        <v>2250</v>
      </c>
    </row>
    <row r="50" spans="1:27" x14ac:dyDescent="0.2">
      <c r="A50" s="5">
        <v>45</v>
      </c>
      <c r="B50" s="5" t="str">
        <f>VLOOKUP(C50,'octsep cfs'!$B$5:$O$94,14,FALSE)</f>
        <v>1941-42</v>
      </c>
      <c r="C50" s="18">
        <f>LARGE('octsep cfs'!$B$5:$B$94,'octsep cfs rank'!$A50)</f>
        <v>879</v>
      </c>
      <c r="D50" s="5" t="str">
        <f>VLOOKUP(E50,'octsep cfs'!$C$5:$O$94,13,FALSE)</f>
        <v>1997-98</v>
      </c>
      <c r="E50" s="18">
        <f>LARGE('octsep cfs'!$C$5:$C$94,'octsep cfs rank'!$A50)</f>
        <v>2345</v>
      </c>
      <c r="F50" s="5" t="str">
        <f>VLOOKUP(G50,'octsep cfs'!$D$5:$O$94,12,FALSE)</f>
        <v>1962-63</v>
      </c>
      <c r="G50" s="18">
        <f>LARGE('octsep cfs'!$D$5:$D$94,'octsep cfs rank'!$A50)</f>
        <v>3212</v>
      </c>
      <c r="H50" s="5" t="str">
        <f>VLOOKUP(I50,'octsep cfs'!$E$5:$O$94,11,FALSE)</f>
        <v>1972-73</v>
      </c>
      <c r="I50" s="18">
        <f>LARGE('octsep cfs'!$E$5:$E$94,'octsep cfs rank'!$A50)</f>
        <v>3282</v>
      </c>
      <c r="J50" s="5" t="str">
        <f>VLOOKUP(K50,'octsep cfs'!$F$5:$O$94,10,FALSE)</f>
        <v>1964-65</v>
      </c>
      <c r="K50" s="18">
        <f>LARGE('octsep cfs'!$F$5:$F$94,'octsep cfs rank'!$A50)</f>
        <v>3035</v>
      </c>
      <c r="L50" s="5" t="str">
        <f>VLOOKUP(M50,'octsep cfs'!$G$5:$O$94,9,FALSE)</f>
        <v>2003-04</v>
      </c>
      <c r="M50" s="18">
        <f>LARGE('octsep cfs'!$G$5:$G$94,'octsep cfs rank'!$A50)</f>
        <v>2726</v>
      </c>
      <c r="N50" s="5" t="str">
        <f>VLOOKUP(O50,'octsep cfs'!$H$5:$O$94,8,FALSE)</f>
        <v>2013-14</v>
      </c>
      <c r="O50" s="18">
        <f>LARGE('octsep cfs'!$H$5:$H$94,'octsep cfs rank'!$A50)</f>
        <v>3030</v>
      </c>
      <c r="P50" s="5" t="str">
        <f>VLOOKUP(Q50,'octsep cfs'!$I$5:$O$94,7,FALSE)</f>
        <v>1987-88</v>
      </c>
      <c r="Q50" s="18">
        <f>LARGE('octsep cfs'!$I$5:$I$94,'octsep cfs rank'!$A50)</f>
        <v>2810</v>
      </c>
      <c r="R50" s="5" t="str">
        <f>VLOOKUP(S50,'octsep cfs'!$J$5:$O$94,6,FALSE)</f>
        <v>1957-58</v>
      </c>
      <c r="S50" s="18">
        <f>LARGE('octsep cfs'!$J$5:$J$94,'octsep cfs rank'!$A50)</f>
        <v>1759</v>
      </c>
      <c r="T50" s="5" t="str">
        <f>VLOOKUP(U50,'octsep cfs'!$K$5:$O$94,5,FALSE)</f>
        <v>1984-85</v>
      </c>
      <c r="U50" s="18">
        <f>LARGE('octsep cfs'!$K$5:$K$94,'octsep cfs rank'!$A50)</f>
        <v>928</v>
      </c>
      <c r="V50" s="5" t="str">
        <f>VLOOKUP(W50,'octsep cfs'!$L$5:$O$94,4,FALSE)</f>
        <v>1946-47</v>
      </c>
      <c r="W50" s="18">
        <f>LARGE('octsep cfs'!$L$5:$L$94,'octsep cfs rank'!$A50)</f>
        <v>680</v>
      </c>
      <c r="X50" s="5" t="str">
        <f>VLOOKUP(Y50,'octsep cfs'!$M$5:$O$94,3,FALSE)</f>
        <v>1980-81</v>
      </c>
      <c r="Y50" s="18">
        <f>LARGE('octsep cfs'!$M$5:$M$94,'octsep cfs rank'!$A50)</f>
        <v>677</v>
      </c>
      <c r="Z50" s="5" t="str">
        <f>VLOOKUP(AA50,'octsep cfs'!$N$5:$O$94,2,FALSE)</f>
        <v>1969-70</v>
      </c>
      <c r="AA50" s="18">
        <f>LARGE('octsep cfs'!$N$5:$N$94,'octsep cfs rank'!$A50)</f>
        <v>2250</v>
      </c>
    </row>
    <row r="51" spans="1:27" x14ac:dyDescent="0.2">
      <c r="A51" s="5">
        <v>46</v>
      </c>
      <c r="B51" s="5" t="str">
        <f>VLOOKUP(C51,'octsep cfs'!$B$5:$O$94,14,FALSE)</f>
        <v>1970-71</v>
      </c>
      <c r="C51" s="18">
        <f>LARGE('octsep cfs'!$B$5:$B$94,'octsep cfs rank'!$A51)</f>
        <v>875</v>
      </c>
      <c r="D51" s="5" t="str">
        <f>VLOOKUP(E51,'octsep cfs'!$C$5:$O$94,13,FALSE)</f>
        <v>2007-08</v>
      </c>
      <c r="E51" s="18">
        <f>LARGE('octsep cfs'!$C$5:$C$94,'octsep cfs rank'!$A51)</f>
        <v>2327</v>
      </c>
      <c r="F51" s="5" t="str">
        <f>VLOOKUP(G51,'octsep cfs'!$D$5:$O$94,12,FALSE)</f>
        <v>1969-70</v>
      </c>
      <c r="G51" s="18">
        <f>LARGE('octsep cfs'!$D$5:$D$94,'octsep cfs rank'!$A51)</f>
        <v>3015</v>
      </c>
      <c r="H51" s="5" t="str">
        <f>VLOOKUP(I51,'octsep cfs'!$E$5:$O$94,11,FALSE)</f>
        <v>1965-66</v>
      </c>
      <c r="I51" s="18">
        <f>LARGE('octsep cfs'!$E$5:$E$94,'octsep cfs rank'!$A51)</f>
        <v>3262</v>
      </c>
      <c r="J51" s="5" t="str">
        <f>VLOOKUP(K51,'octsep cfs'!$F$5:$O$94,10,FALSE)</f>
        <v>1946-47</v>
      </c>
      <c r="K51" s="18">
        <f>LARGE('octsep cfs'!$F$5:$F$94,'octsep cfs rank'!$A51)</f>
        <v>2938</v>
      </c>
      <c r="L51" s="5" t="str">
        <f>VLOOKUP(M51,'octsep cfs'!$G$5:$O$94,9,FALSE)</f>
        <v>1986-87</v>
      </c>
      <c r="M51" s="18">
        <f>LARGE('octsep cfs'!$G$5:$G$94,'octsep cfs rank'!$A51)</f>
        <v>2723</v>
      </c>
      <c r="N51" s="5" t="str">
        <f>VLOOKUP(O51,'octsep cfs'!$H$5:$O$94,8,FALSE)</f>
        <v>1947-48</v>
      </c>
      <c r="O51" s="18">
        <f>LARGE('octsep cfs'!$H$5:$H$94,'octsep cfs rank'!$A51)</f>
        <v>3017</v>
      </c>
      <c r="P51" s="5" t="str">
        <f>VLOOKUP(Q51,'octsep cfs'!$I$5:$O$94,7,FALSE)</f>
        <v>1966-67</v>
      </c>
      <c r="Q51" s="18">
        <f>LARGE('octsep cfs'!$I$5:$I$94,'octsep cfs rank'!$A51)</f>
        <v>2763</v>
      </c>
      <c r="R51" s="5" t="str">
        <f>VLOOKUP(S51,'octsep cfs'!$J$5:$O$94,6,FALSE)</f>
        <v>1958-59</v>
      </c>
      <c r="S51" s="18">
        <f>LARGE('octsep cfs'!$J$5:$J$94,'octsep cfs rank'!$A51)</f>
        <v>1722</v>
      </c>
      <c r="T51" s="5" t="str">
        <f>VLOOKUP(U51,'octsep cfs'!$K$5:$O$94,5,FALSE)</f>
        <v>1995-96</v>
      </c>
      <c r="U51" s="18">
        <f>LARGE('octsep cfs'!$K$5:$K$94,'octsep cfs rank'!$A51)</f>
        <v>916</v>
      </c>
      <c r="V51" s="5" t="str">
        <f>VLOOKUP(W51,'octsep cfs'!$L$5:$O$94,4,FALSE)</f>
        <v>1958-59</v>
      </c>
      <c r="W51" s="18">
        <f>LARGE('octsep cfs'!$L$5:$L$94,'octsep cfs rank'!$A51)</f>
        <v>675</v>
      </c>
      <c r="X51" s="5" t="str">
        <f>VLOOKUP(Y51,'octsep cfs'!$M$5:$O$94,3,FALSE)</f>
        <v>1988-89</v>
      </c>
      <c r="Y51" s="18">
        <f>LARGE('octsep cfs'!$M$5:$M$94,'octsep cfs rank'!$A51)</f>
        <v>667</v>
      </c>
      <c r="Z51" s="5" t="str">
        <f>VLOOKUP(AA51,'octsep cfs'!$N$5:$O$94,2,FALSE)</f>
        <v>1959-60</v>
      </c>
      <c r="AA51" s="18">
        <f>LARGE('octsep cfs'!$N$5:$N$94,'octsep cfs rank'!$A51)</f>
        <v>2247</v>
      </c>
    </row>
    <row r="52" spans="1:27" x14ac:dyDescent="0.2">
      <c r="A52" s="5">
        <v>47</v>
      </c>
      <c r="B52" s="5" t="str">
        <f>VLOOKUP(C52,'octsep cfs'!$B$5:$O$94,14,FALSE)</f>
        <v>2000-01</v>
      </c>
      <c r="C52" s="18">
        <f>LARGE('octsep cfs'!$B$5:$B$94,'octsep cfs rank'!$A52)</f>
        <v>874</v>
      </c>
      <c r="D52" s="5" t="str">
        <f>VLOOKUP(E52,'octsep cfs'!$C$5:$O$94,13,FALSE)</f>
        <v>1982-83</v>
      </c>
      <c r="E52" s="18">
        <f>LARGE('octsep cfs'!$C$5:$C$94,'octsep cfs rank'!$A52)</f>
        <v>2212</v>
      </c>
      <c r="F52" s="5" t="str">
        <f>VLOOKUP(G52,'octsep cfs'!$D$5:$O$94,12,FALSE)</f>
        <v>2010-11</v>
      </c>
      <c r="G52" s="18">
        <f>LARGE('octsep cfs'!$D$5:$D$94,'octsep cfs rank'!$A52)</f>
        <v>3010</v>
      </c>
      <c r="H52" s="5" t="str">
        <f>VLOOKUP(I52,'octsep cfs'!$E$5:$O$94,11,FALSE)</f>
        <v>2015-16</v>
      </c>
      <c r="I52" s="18">
        <f>LARGE('octsep cfs'!$E$5:$E$94,'octsep cfs rank'!$A52)</f>
        <v>3223</v>
      </c>
      <c r="J52" s="5" t="str">
        <f>VLOOKUP(K52,'octsep cfs'!$F$5:$O$94,10,FALSE)</f>
        <v>1997-98</v>
      </c>
      <c r="K52" s="18">
        <f>LARGE('octsep cfs'!$F$5:$F$94,'octsep cfs rank'!$A52)</f>
        <v>2920</v>
      </c>
      <c r="L52" s="5" t="str">
        <f>VLOOKUP(M52,'octsep cfs'!$G$5:$O$94,9,FALSE)</f>
        <v>1958-59</v>
      </c>
      <c r="M52" s="18">
        <f>LARGE('octsep cfs'!$G$5:$G$94,'octsep cfs rank'!$A52)</f>
        <v>2678</v>
      </c>
      <c r="N52" s="5" t="str">
        <f>VLOOKUP(O52,'octsep cfs'!$H$5:$O$94,8,FALSE)</f>
        <v>1934-35</v>
      </c>
      <c r="O52" s="18">
        <f>LARGE('octsep cfs'!$H$5:$H$94,'octsep cfs rank'!$A52)</f>
        <v>3012</v>
      </c>
      <c r="P52" s="5" t="str">
        <f>VLOOKUP(Q52,'octsep cfs'!$I$5:$O$94,7,FALSE)</f>
        <v>2013-14</v>
      </c>
      <c r="Q52" s="18">
        <f>LARGE('octsep cfs'!$I$5:$I$94,'octsep cfs rank'!$A52)</f>
        <v>2749</v>
      </c>
      <c r="R52" s="5" t="str">
        <f>VLOOKUP(S52,'octsep cfs'!$J$5:$O$94,6,FALSE)</f>
        <v>1941-42</v>
      </c>
      <c r="S52" s="18">
        <f>LARGE('octsep cfs'!$J$5:$J$94,'octsep cfs rank'!$A52)</f>
        <v>1708</v>
      </c>
      <c r="T52" s="5" t="str">
        <f>VLOOKUP(U52,'octsep cfs'!$K$5:$O$94,5,FALSE)</f>
        <v>2005-06</v>
      </c>
      <c r="U52" s="18">
        <f>LARGE('octsep cfs'!$K$5:$K$94,'octsep cfs rank'!$A52)</f>
        <v>910</v>
      </c>
      <c r="V52" s="5" t="str">
        <f>VLOOKUP(W52,'octsep cfs'!$L$5:$O$94,4,FALSE)</f>
        <v>2005-06</v>
      </c>
      <c r="W52" s="18">
        <f>LARGE('octsep cfs'!$L$5:$L$94,'octsep cfs rank'!$A52)</f>
        <v>672</v>
      </c>
      <c r="X52" s="5" t="str">
        <f>VLOOKUP(Y52,'octsep cfs'!$M$5:$O$94,3,FALSE)</f>
        <v>1959-60</v>
      </c>
      <c r="Y52" s="18">
        <f>LARGE('octsep cfs'!$M$5:$M$94,'octsep cfs rank'!$A52)</f>
        <v>666</v>
      </c>
      <c r="Z52" s="5" t="str">
        <f>VLOOKUP(AA52,'octsep cfs'!$N$5:$O$94,2,FALSE)</f>
        <v>1963-64</v>
      </c>
      <c r="AA52" s="18">
        <f>LARGE('octsep cfs'!$N$5:$N$94,'octsep cfs rank'!$A52)</f>
        <v>2209</v>
      </c>
    </row>
    <row r="53" spans="1:27" x14ac:dyDescent="0.2">
      <c r="A53" s="5">
        <v>48</v>
      </c>
      <c r="B53" s="5" t="str">
        <f>VLOOKUP(C53,'octsep cfs'!$B$5:$O$94,14,FALSE)</f>
        <v>1999-2000</v>
      </c>
      <c r="C53" s="18">
        <f>LARGE('octsep cfs'!$B$5:$B$94,'octsep cfs rank'!$A53)</f>
        <v>856</v>
      </c>
      <c r="D53" s="5" t="str">
        <f>VLOOKUP(E53,'octsep cfs'!$C$5:$O$94,13,FALSE)</f>
        <v>2010-11</v>
      </c>
      <c r="E53" s="18">
        <f>LARGE('octsep cfs'!$C$5:$C$94,'octsep cfs rank'!$A53)</f>
        <v>2182</v>
      </c>
      <c r="F53" s="5" t="str">
        <f>VLOOKUP(G53,'octsep cfs'!$D$5:$O$94,12,FALSE)</f>
        <v>1978-79</v>
      </c>
      <c r="G53" s="18">
        <f>LARGE('octsep cfs'!$D$5:$D$94,'octsep cfs rank'!$A53)</f>
        <v>2927</v>
      </c>
      <c r="H53" s="5" t="str">
        <f>VLOOKUP(I53,'octsep cfs'!$E$5:$O$94,11,FALSE)</f>
        <v>1990-91</v>
      </c>
      <c r="I53" s="18">
        <f>LARGE('octsep cfs'!$E$5:$E$94,'octsep cfs rank'!$A53)</f>
        <v>3128</v>
      </c>
      <c r="J53" s="5" t="str">
        <f>VLOOKUP(K53,'octsep cfs'!$F$5:$O$94,10,FALSE)</f>
        <v>1987-88</v>
      </c>
      <c r="K53" s="18">
        <f>LARGE('octsep cfs'!$F$5:$F$94,'octsep cfs rank'!$A53)</f>
        <v>2759</v>
      </c>
      <c r="L53" s="5" t="str">
        <f>VLOOKUP(M53,'octsep cfs'!$G$5:$O$94,9,FALSE)</f>
        <v>1946-47</v>
      </c>
      <c r="M53" s="18">
        <f>LARGE('octsep cfs'!$G$5:$G$94,'octsep cfs rank'!$A53)</f>
        <v>2654</v>
      </c>
      <c r="N53" s="5" t="str">
        <f>VLOOKUP(O53,'octsep cfs'!$H$5:$O$94,8,FALSE)</f>
        <v>1954-55</v>
      </c>
      <c r="O53" s="18">
        <f>LARGE('octsep cfs'!$H$5:$H$94,'octsep cfs rank'!$A53)</f>
        <v>3006</v>
      </c>
      <c r="P53" s="5" t="str">
        <f>VLOOKUP(Q53,'octsep cfs'!$I$5:$O$94,7,FALSE)</f>
        <v>1942-43</v>
      </c>
      <c r="Q53" s="18">
        <f>LARGE('octsep cfs'!$I$5:$I$94,'octsep cfs rank'!$A53)</f>
        <v>2706</v>
      </c>
      <c r="R53" s="5" t="str">
        <f>VLOOKUP(S53,'octsep cfs'!$J$5:$O$94,6,FALSE)</f>
        <v>1941-42</v>
      </c>
      <c r="S53" s="18">
        <f>LARGE('octsep cfs'!$J$5:$J$94,'octsep cfs rank'!$A53)</f>
        <v>1708</v>
      </c>
      <c r="T53" s="5" t="str">
        <f>VLOOKUP(U53,'octsep cfs'!$K$5:$O$94,5,FALSE)</f>
        <v>1965-66</v>
      </c>
      <c r="U53" s="18">
        <f>LARGE('octsep cfs'!$K$5:$K$94,'octsep cfs rank'!$A53)</f>
        <v>904</v>
      </c>
      <c r="V53" s="5" t="str">
        <f>VLOOKUP(W53,'octsep cfs'!$L$5:$O$94,4,FALSE)</f>
        <v>1990-91</v>
      </c>
      <c r="W53" s="18">
        <f>LARGE('octsep cfs'!$L$5:$L$94,'octsep cfs rank'!$A53)</f>
        <v>669</v>
      </c>
      <c r="X53" s="5" t="str">
        <f>VLOOKUP(Y53,'octsep cfs'!$M$5:$O$94,3,FALSE)</f>
        <v>1962-63</v>
      </c>
      <c r="Y53" s="18">
        <f>LARGE('octsep cfs'!$M$5:$M$94,'octsep cfs rank'!$A53)</f>
        <v>659</v>
      </c>
      <c r="Z53" s="5" t="str">
        <f>VLOOKUP(AA53,'octsep cfs'!$N$5:$O$94,2,FALSE)</f>
        <v>1997-98</v>
      </c>
      <c r="AA53" s="18">
        <f>LARGE('octsep cfs'!$N$5:$N$94,'octsep cfs rank'!$A53)</f>
        <v>2204</v>
      </c>
    </row>
    <row r="54" spans="1:27" x14ac:dyDescent="0.2">
      <c r="A54" s="5">
        <v>49</v>
      </c>
      <c r="B54" s="5" t="str">
        <f>VLOOKUP(C54,'octsep cfs'!$B$5:$O$94,14,FALSE)</f>
        <v>1958-59</v>
      </c>
      <c r="C54" s="18">
        <f>LARGE('octsep cfs'!$B$5:$B$94,'octsep cfs rank'!$A54)</f>
        <v>854</v>
      </c>
      <c r="D54" s="5" t="str">
        <f>VLOOKUP(E54,'octsep cfs'!$C$5:$O$94,13,FALSE)</f>
        <v>1964-65</v>
      </c>
      <c r="E54" s="18">
        <f>LARGE('octsep cfs'!$C$5:$C$94,'octsep cfs rank'!$A54)</f>
        <v>2155</v>
      </c>
      <c r="F54" s="5" t="str">
        <f>VLOOKUP(G54,'octsep cfs'!$D$5:$O$94,12,FALSE)</f>
        <v>2004-05</v>
      </c>
      <c r="G54" s="18">
        <f>LARGE('octsep cfs'!$D$5:$D$94,'octsep cfs rank'!$A54)</f>
        <v>2795</v>
      </c>
      <c r="H54" s="5" t="str">
        <f>VLOOKUP(I54,'octsep cfs'!$E$5:$O$94,11,FALSE)</f>
        <v>1987-88</v>
      </c>
      <c r="I54" s="18">
        <f>LARGE('octsep cfs'!$E$5:$E$94,'octsep cfs rank'!$A54)</f>
        <v>3064</v>
      </c>
      <c r="J54" s="5" t="str">
        <f>VLOOKUP(K54,'octsep cfs'!$F$5:$O$94,10,FALSE)</f>
        <v>1977-78</v>
      </c>
      <c r="K54" s="18">
        <f>LARGE('octsep cfs'!$F$5:$F$94,'octsep cfs rank'!$A54)</f>
        <v>2638</v>
      </c>
      <c r="L54" s="5" t="str">
        <f>VLOOKUP(M54,'octsep cfs'!$G$5:$O$94,9,FALSE)</f>
        <v>1995-96</v>
      </c>
      <c r="M54" s="18">
        <f>LARGE('octsep cfs'!$G$5:$G$94,'octsep cfs rank'!$A54)</f>
        <v>2649</v>
      </c>
      <c r="N54" s="5" t="str">
        <f>VLOOKUP(O54,'octsep cfs'!$H$5:$O$94,8,FALSE)</f>
        <v>1958-59</v>
      </c>
      <c r="O54" s="18">
        <f>LARGE('octsep cfs'!$H$5:$H$94,'octsep cfs rank'!$A54)</f>
        <v>2975</v>
      </c>
      <c r="P54" s="5" t="str">
        <f>VLOOKUP(Q54,'octsep cfs'!$I$5:$O$94,7,FALSE)</f>
        <v>1997-98</v>
      </c>
      <c r="Q54" s="18">
        <f>LARGE('octsep cfs'!$I$5:$I$94,'octsep cfs rank'!$A54)</f>
        <v>2661</v>
      </c>
      <c r="R54" s="5" t="str">
        <f>VLOOKUP(S54,'octsep cfs'!$J$5:$O$94,6,FALSE)</f>
        <v>2008-09</v>
      </c>
      <c r="S54" s="18">
        <f>LARGE('octsep cfs'!$J$5:$J$94,'octsep cfs rank'!$A54)</f>
        <v>1665</v>
      </c>
      <c r="T54" s="5" t="str">
        <f>VLOOKUP(U54,'octsep cfs'!$K$5:$O$94,5,FALSE)</f>
        <v>1958-59</v>
      </c>
      <c r="U54" s="18">
        <f>LARGE('octsep cfs'!$K$5:$K$94,'octsep cfs rank'!$A54)</f>
        <v>895</v>
      </c>
      <c r="V54" s="5" t="str">
        <f>VLOOKUP(W54,'octsep cfs'!$L$5:$O$94,4,FALSE)</f>
        <v>1962-63</v>
      </c>
      <c r="W54" s="18">
        <f>LARGE('octsep cfs'!$L$5:$L$94,'octsep cfs rank'!$A54)</f>
        <v>661</v>
      </c>
      <c r="X54" s="5" t="str">
        <f>VLOOKUP(Y54,'octsep cfs'!$M$5:$O$94,3,FALSE)</f>
        <v>1962-63</v>
      </c>
      <c r="Y54" s="18">
        <f>LARGE('octsep cfs'!$M$5:$M$94,'octsep cfs rank'!$A54)</f>
        <v>659</v>
      </c>
      <c r="Z54" s="5" t="str">
        <f>VLOOKUP(AA54,'octsep cfs'!$N$5:$O$94,2,FALSE)</f>
        <v>1962-63</v>
      </c>
      <c r="AA54" s="18">
        <f>LARGE('octsep cfs'!$N$5:$N$94,'octsep cfs rank'!$A54)</f>
        <v>2191</v>
      </c>
    </row>
    <row r="55" spans="1:27" x14ac:dyDescent="0.2">
      <c r="A55" s="5">
        <v>50</v>
      </c>
      <c r="B55" s="5" t="str">
        <f>VLOOKUP(C55,'octsep cfs'!$B$5:$O$94,14,FALSE)</f>
        <v>1972-73</v>
      </c>
      <c r="C55" s="18">
        <f>LARGE('octsep cfs'!$B$5:$B$94,'octsep cfs rank'!$A55)</f>
        <v>852</v>
      </c>
      <c r="D55" s="5" t="str">
        <f>VLOOKUP(E55,'octsep cfs'!$C$5:$O$94,13,FALSE)</f>
        <v>1941-42</v>
      </c>
      <c r="E55" s="18">
        <f>LARGE('octsep cfs'!$C$5:$C$94,'octsep cfs rank'!$A55)</f>
        <v>2134</v>
      </c>
      <c r="F55" s="5" t="str">
        <f>VLOOKUP(G55,'octsep cfs'!$D$5:$O$94,12,FALSE)</f>
        <v>1929-30</v>
      </c>
      <c r="G55" s="18">
        <f>LARGE('octsep cfs'!$D$5:$D$94,'octsep cfs rank'!$A55)</f>
        <v>2754</v>
      </c>
      <c r="H55" s="5" t="str">
        <f>VLOOKUP(I55,'octsep cfs'!$E$5:$O$94,11,FALSE)</f>
        <v>1988-89</v>
      </c>
      <c r="I55" s="18">
        <f>LARGE('octsep cfs'!$E$5:$E$94,'octsep cfs rank'!$A55)</f>
        <v>3012</v>
      </c>
      <c r="J55" s="5" t="str">
        <f>VLOOKUP(K55,'octsep cfs'!$F$5:$O$94,10,FALSE)</f>
        <v>1934-35</v>
      </c>
      <c r="K55" s="18">
        <f>LARGE('octsep cfs'!$F$5:$F$94,'octsep cfs rank'!$A55)</f>
        <v>2631</v>
      </c>
      <c r="L55" s="5" t="str">
        <f>VLOOKUP(M55,'octsep cfs'!$G$5:$O$94,9,FALSE)</f>
        <v>1969-70</v>
      </c>
      <c r="M55" s="18">
        <f>LARGE('octsep cfs'!$G$5:$G$94,'octsep cfs rank'!$A55)</f>
        <v>2614</v>
      </c>
      <c r="N55" s="5" t="str">
        <f>VLOOKUP(O55,'octsep cfs'!$H$5:$O$94,8,FALSE)</f>
        <v>2005-06</v>
      </c>
      <c r="O55" s="18">
        <f>LARGE('octsep cfs'!$H$5:$H$94,'octsep cfs rank'!$A55)</f>
        <v>2962</v>
      </c>
      <c r="P55" s="5" t="str">
        <f>VLOOKUP(Q55,'octsep cfs'!$I$5:$O$94,7,FALSE)</f>
        <v>1953-54</v>
      </c>
      <c r="Q55" s="18">
        <f>LARGE('octsep cfs'!$I$5:$I$94,'octsep cfs rank'!$A55)</f>
        <v>2651</v>
      </c>
      <c r="R55" s="5" t="str">
        <f>VLOOKUP(S55,'octsep cfs'!$J$5:$O$94,6,FALSE)</f>
        <v>1937-38</v>
      </c>
      <c r="S55" s="18">
        <f>LARGE('octsep cfs'!$J$5:$J$94,'octsep cfs rank'!$A55)</f>
        <v>1660</v>
      </c>
      <c r="T55" s="5" t="str">
        <f>VLOOKUP(U55,'octsep cfs'!$K$5:$O$94,5,FALSE)</f>
        <v>1987-88</v>
      </c>
      <c r="U55" s="18">
        <f>LARGE('octsep cfs'!$K$5:$K$94,'octsep cfs rank'!$A55)</f>
        <v>893</v>
      </c>
      <c r="V55" s="5" t="str">
        <f>VLOOKUP(W55,'octsep cfs'!$L$5:$O$94,4,FALSE)</f>
        <v>1989-90</v>
      </c>
      <c r="W55" s="18">
        <f>LARGE('octsep cfs'!$L$5:$L$94,'octsep cfs rank'!$A55)</f>
        <v>656</v>
      </c>
      <c r="X55" s="5" t="str">
        <f>VLOOKUP(Y55,'octsep cfs'!$M$5:$O$94,3,FALSE)</f>
        <v>1992-93</v>
      </c>
      <c r="Y55" s="18">
        <f>LARGE('octsep cfs'!$M$5:$M$94,'octsep cfs rank'!$A55)</f>
        <v>658</v>
      </c>
      <c r="Z55" s="5" t="str">
        <f>VLOOKUP(AA55,'octsep cfs'!$N$5:$O$94,2,FALSE)</f>
        <v>1956-57</v>
      </c>
      <c r="AA55" s="18">
        <f>LARGE('octsep cfs'!$N$5:$N$94,'octsep cfs rank'!$A55)</f>
        <v>2180</v>
      </c>
    </row>
    <row r="56" spans="1:27" x14ac:dyDescent="0.2">
      <c r="A56" s="5">
        <v>51</v>
      </c>
      <c r="B56" s="5" t="str">
        <f>VLOOKUP(C56,'octsep cfs'!$B$5:$O$94,14,FALSE)</f>
        <v>1963-64</v>
      </c>
      <c r="C56" s="18">
        <f>LARGE('octsep cfs'!$B$5:$B$94,'octsep cfs rank'!$A56)</f>
        <v>850</v>
      </c>
      <c r="D56" s="5" t="str">
        <f>VLOOKUP(E56,'octsep cfs'!$C$5:$O$94,13,FALSE)</f>
        <v>1949-50</v>
      </c>
      <c r="E56" s="18">
        <f>LARGE('octsep cfs'!$C$5:$C$94,'octsep cfs rank'!$A56)</f>
        <v>2045</v>
      </c>
      <c r="F56" s="5" t="str">
        <f>VLOOKUP(G56,'octsep cfs'!$D$5:$O$94,12,FALSE)</f>
        <v>1970-71</v>
      </c>
      <c r="G56" s="18">
        <f>LARGE('octsep cfs'!$D$5:$D$94,'octsep cfs rank'!$A56)</f>
        <v>2676</v>
      </c>
      <c r="H56" s="5" t="str">
        <f>VLOOKUP(I56,'octsep cfs'!$E$5:$O$94,11,FALSE)</f>
        <v>1967-68</v>
      </c>
      <c r="I56" s="18">
        <f>LARGE('octsep cfs'!$E$5:$E$94,'octsep cfs rank'!$A56)</f>
        <v>2990</v>
      </c>
      <c r="J56" s="5" t="str">
        <f>VLOOKUP(K56,'octsep cfs'!$F$5:$O$94,10,FALSE)</f>
        <v>1975-76</v>
      </c>
      <c r="K56" s="18">
        <f>LARGE('octsep cfs'!$F$5:$F$94,'octsep cfs rank'!$A56)</f>
        <v>2586</v>
      </c>
      <c r="L56" s="5" t="str">
        <f>VLOOKUP(M56,'octsep cfs'!$G$5:$O$94,9,FALSE)</f>
        <v>1955-56</v>
      </c>
      <c r="M56" s="18">
        <f>LARGE('octsep cfs'!$G$5:$G$94,'octsep cfs rank'!$A56)</f>
        <v>2605</v>
      </c>
      <c r="N56" s="5" t="str">
        <f>VLOOKUP(O56,'octsep cfs'!$H$5:$O$94,8,FALSE)</f>
        <v>2009-10</v>
      </c>
      <c r="O56" s="18">
        <f>LARGE('octsep cfs'!$H$5:$H$94,'octsep cfs rank'!$A56)</f>
        <v>2958</v>
      </c>
      <c r="P56" s="5" t="str">
        <f>VLOOKUP(Q56,'octsep cfs'!$I$5:$O$94,7,FALSE)</f>
        <v>1958-59</v>
      </c>
      <c r="Q56" s="18">
        <f>LARGE('octsep cfs'!$I$5:$I$94,'octsep cfs rank'!$A56)</f>
        <v>2638</v>
      </c>
      <c r="R56" s="5" t="str">
        <f>VLOOKUP(S56,'octsep cfs'!$J$5:$O$94,6,FALSE)</f>
        <v>1982-83</v>
      </c>
      <c r="S56" s="18">
        <f>LARGE('octsep cfs'!$J$5:$J$94,'octsep cfs rank'!$A56)</f>
        <v>1658</v>
      </c>
      <c r="T56" s="5" t="str">
        <f>VLOOKUP(U56,'octsep cfs'!$K$5:$O$94,5,FALSE)</f>
        <v>1960-61</v>
      </c>
      <c r="U56" s="18">
        <f>LARGE('octsep cfs'!$K$5:$K$94,'octsep cfs rank'!$A56)</f>
        <v>892</v>
      </c>
      <c r="V56" s="5" t="str">
        <f>VLOOKUP(W56,'octsep cfs'!$L$5:$O$94,4,FALSE)</f>
        <v>1997-98</v>
      </c>
      <c r="W56" s="18">
        <f>LARGE('octsep cfs'!$L$5:$L$94,'octsep cfs rank'!$A56)</f>
        <v>654</v>
      </c>
      <c r="X56" s="5" t="str">
        <f>VLOOKUP(Y56,'octsep cfs'!$M$5:$O$94,3,FALSE)</f>
        <v>1950-51</v>
      </c>
      <c r="Y56" s="18">
        <f>LARGE('octsep cfs'!$M$5:$M$94,'octsep cfs rank'!$A56)</f>
        <v>656</v>
      </c>
      <c r="Z56" s="5" t="str">
        <f>VLOOKUP(AA56,'octsep cfs'!$N$5:$O$94,2,FALSE)</f>
        <v>1954-55</v>
      </c>
      <c r="AA56" s="18">
        <f>LARGE('octsep cfs'!$N$5:$N$94,'octsep cfs rank'!$A56)</f>
        <v>2174</v>
      </c>
    </row>
    <row r="57" spans="1:27" x14ac:dyDescent="0.2">
      <c r="A57" s="5">
        <v>52</v>
      </c>
      <c r="B57" s="5" t="str">
        <f>VLOOKUP(C57,'octsep cfs'!$B$5:$O$94,14,FALSE)</f>
        <v>2010-11</v>
      </c>
      <c r="C57" s="18">
        <f>LARGE('octsep cfs'!$B$5:$B$94,'octsep cfs rank'!$A57)</f>
        <v>848</v>
      </c>
      <c r="D57" s="5" t="str">
        <f>VLOOKUP(E57,'octsep cfs'!$C$5:$O$94,13,FALSE)</f>
        <v>2008-09</v>
      </c>
      <c r="E57" s="18">
        <f>LARGE('octsep cfs'!$C$5:$C$94,'octsep cfs rank'!$A57)</f>
        <v>2027</v>
      </c>
      <c r="F57" s="5" t="str">
        <f>VLOOKUP(G57,'octsep cfs'!$D$5:$O$94,12,FALSE)</f>
        <v>1967-68</v>
      </c>
      <c r="G57" s="18">
        <f>LARGE('octsep cfs'!$D$5:$D$94,'octsep cfs rank'!$A57)</f>
        <v>2675</v>
      </c>
      <c r="H57" s="5" t="str">
        <f>VLOOKUP(I57,'octsep cfs'!$E$5:$O$94,11,FALSE)</f>
        <v>1961-62</v>
      </c>
      <c r="I57" s="18">
        <f>LARGE('octsep cfs'!$E$5:$E$94,'octsep cfs rank'!$A57)</f>
        <v>2907</v>
      </c>
      <c r="J57" s="5" t="str">
        <f>VLOOKUP(K57,'octsep cfs'!$F$5:$O$94,10,FALSE)</f>
        <v>1941-42</v>
      </c>
      <c r="K57" s="18">
        <f>LARGE('octsep cfs'!$F$5:$F$94,'octsep cfs rank'!$A57)</f>
        <v>2567</v>
      </c>
      <c r="L57" s="5" t="str">
        <f>VLOOKUP(M57,'octsep cfs'!$G$5:$O$94,9,FALSE)</f>
        <v>1953-54</v>
      </c>
      <c r="M57" s="18">
        <f>LARGE('octsep cfs'!$G$5:$G$94,'octsep cfs rank'!$A57)</f>
        <v>2590</v>
      </c>
      <c r="N57" s="5" t="str">
        <f>VLOOKUP(O57,'octsep cfs'!$H$5:$O$94,8,FALSE)</f>
        <v>1979-80</v>
      </c>
      <c r="O57" s="18">
        <f>LARGE('octsep cfs'!$H$5:$H$94,'octsep cfs rank'!$A57)</f>
        <v>2944</v>
      </c>
      <c r="P57" s="5" t="str">
        <f>VLOOKUP(Q57,'octsep cfs'!$I$5:$O$94,7,FALSE)</f>
        <v>1957-58</v>
      </c>
      <c r="Q57" s="18">
        <f>LARGE('octsep cfs'!$I$5:$I$94,'octsep cfs rank'!$A57)</f>
        <v>2623</v>
      </c>
      <c r="R57" s="5" t="str">
        <f>VLOOKUP(S57,'octsep cfs'!$J$5:$O$94,6,FALSE)</f>
        <v>2016-17</v>
      </c>
      <c r="S57" s="18">
        <f>LARGE('octsep cfs'!$J$5:$J$94,'octsep cfs rank'!$A57)</f>
        <v>1641</v>
      </c>
      <c r="T57" s="5" t="str">
        <f>VLOOKUP(U57,'octsep cfs'!$K$5:$O$94,5,FALSE)</f>
        <v>1935-36</v>
      </c>
      <c r="U57" s="18">
        <f>LARGE('octsep cfs'!$K$5:$K$94,'octsep cfs rank'!$A57)</f>
        <v>886</v>
      </c>
      <c r="V57" s="5" t="str">
        <f>VLOOKUP(W57,'octsep cfs'!$L$5:$O$94,4,FALSE)</f>
        <v>1956-57</v>
      </c>
      <c r="W57" s="18">
        <f>LARGE('octsep cfs'!$L$5:$L$94,'octsep cfs rank'!$A57)</f>
        <v>649</v>
      </c>
      <c r="X57" s="5" t="str">
        <f>VLOOKUP(Y57,'octsep cfs'!$M$5:$O$94,3,FALSE)</f>
        <v>2005-06</v>
      </c>
      <c r="Y57" s="18">
        <f>LARGE('octsep cfs'!$M$5:$M$94,'octsep cfs rank'!$A57)</f>
        <v>651</v>
      </c>
      <c r="Z57" s="5" t="str">
        <f>VLOOKUP(AA57,'octsep cfs'!$N$5:$O$94,2,FALSE)</f>
        <v>1984-85</v>
      </c>
      <c r="AA57" s="18">
        <f>LARGE('octsep cfs'!$N$5:$N$94,'octsep cfs rank'!$A57)</f>
        <v>2157</v>
      </c>
    </row>
    <row r="58" spans="1:27" x14ac:dyDescent="0.2">
      <c r="A58" s="5">
        <v>53</v>
      </c>
      <c r="B58" s="5" t="str">
        <f>VLOOKUP(C58,'octsep cfs'!$B$5:$O$94,14,FALSE)</f>
        <v>1986-87</v>
      </c>
      <c r="C58" s="18">
        <f>LARGE('octsep cfs'!$B$5:$B$94,'octsep cfs rank'!$A58)</f>
        <v>839</v>
      </c>
      <c r="D58" s="5" t="str">
        <f>VLOOKUP(E58,'octsep cfs'!$C$5:$O$94,13,FALSE)</f>
        <v>1981-82</v>
      </c>
      <c r="E58" s="18">
        <f>LARGE('octsep cfs'!$C$5:$C$94,'octsep cfs rank'!$A58)</f>
        <v>2021</v>
      </c>
      <c r="F58" s="5" t="str">
        <f>VLOOKUP(G58,'octsep cfs'!$D$5:$O$94,12,FALSE)</f>
        <v>1979-80</v>
      </c>
      <c r="G58" s="18">
        <f>LARGE('octsep cfs'!$D$5:$D$94,'octsep cfs rank'!$A58)</f>
        <v>2656</v>
      </c>
      <c r="H58" s="5" t="str">
        <f>VLOOKUP(I58,'octsep cfs'!$E$5:$O$94,11,FALSE)</f>
        <v>1960-61</v>
      </c>
      <c r="I58" s="18">
        <f>LARGE('octsep cfs'!$E$5:$E$94,'octsep cfs rank'!$A58)</f>
        <v>2843</v>
      </c>
      <c r="J58" s="5" t="str">
        <f>VLOOKUP(K58,'octsep cfs'!$F$5:$O$94,10,FALSE)</f>
        <v>2014-15</v>
      </c>
      <c r="K58" s="18">
        <f>LARGE('octsep cfs'!$F$5:$F$94,'octsep cfs rank'!$A58)</f>
        <v>2533</v>
      </c>
      <c r="L58" s="5" t="str">
        <f>VLOOKUP(M58,'octsep cfs'!$G$5:$O$94,9,FALSE)</f>
        <v>2008-09</v>
      </c>
      <c r="M58" s="18">
        <f>LARGE('octsep cfs'!$G$5:$G$94,'octsep cfs rank'!$A58)</f>
        <v>2576</v>
      </c>
      <c r="N58" s="5" t="str">
        <f>VLOOKUP(O58,'octsep cfs'!$H$5:$O$94,8,FALSE)</f>
        <v>1991-92</v>
      </c>
      <c r="O58" s="18">
        <f>LARGE('octsep cfs'!$H$5:$H$94,'octsep cfs rank'!$A58)</f>
        <v>2928</v>
      </c>
      <c r="P58" s="5" t="str">
        <f>VLOOKUP(Q58,'octsep cfs'!$I$5:$O$94,7,FALSE)</f>
        <v>2005-06</v>
      </c>
      <c r="Q58" s="18">
        <f>LARGE('octsep cfs'!$I$5:$I$94,'octsep cfs rank'!$A58)</f>
        <v>2621</v>
      </c>
      <c r="R58" s="5" t="str">
        <f>VLOOKUP(S58,'octsep cfs'!$J$5:$O$94,6,FALSE)</f>
        <v>1946-47</v>
      </c>
      <c r="S58" s="18">
        <f>LARGE('octsep cfs'!$J$5:$J$94,'octsep cfs rank'!$A58)</f>
        <v>1609</v>
      </c>
      <c r="T58" s="5" t="str">
        <f>VLOOKUP(U58,'octsep cfs'!$K$5:$O$94,5,FALSE)</f>
        <v>1956-57</v>
      </c>
      <c r="U58" s="18">
        <f>LARGE('octsep cfs'!$K$5:$K$94,'octsep cfs rank'!$A58)</f>
        <v>879</v>
      </c>
      <c r="V58" s="5" t="str">
        <f>VLOOKUP(W58,'octsep cfs'!$L$5:$O$94,4,FALSE)</f>
        <v>2006-07</v>
      </c>
      <c r="W58" s="18">
        <f>LARGE('octsep cfs'!$L$5:$L$94,'octsep cfs rank'!$A58)</f>
        <v>648</v>
      </c>
      <c r="X58" s="5" t="str">
        <f>VLOOKUP(Y58,'octsep cfs'!$M$5:$O$94,3,FALSE)</f>
        <v>1945-46</v>
      </c>
      <c r="Y58" s="18">
        <f>LARGE('octsep cfs'!$M$5:$M$94,'octsep cfs rank'!$A58)</f>
        <v>650</v>
      </c>
      <c r="Z58" s="5" t="str">
        <f>VLOOKUP(AA58,'octsep cfs'!$N$5:$O$94,2,FALSE)</f>
        <v>1988-89</v>
      </c>
      <c r="AA58" s="18">
        <f>LARGE('octsep cfs'!$N$5:$N$94,'octsep cfs rank'!$A58)</f>
        <v>2155</v>
      </c>
    </row>
    <row r="59" spans="1:27" x14ac:dyDescent="0.2">
      <c r="A59" s="5">
        <v>54</v>
      </c>
      <c r="B59" s="5" t="str">
        <f>VLOOKUP(C59,'octsep cfs'!$B$5:$O$94,14,FALSE)</f>
        <v>1966-67</v>
      </c>
      <c r="C59" s="18">
        <f>LARGE('octsep cfs'!$B$5:$B$94,'octsep cfs rank'!$A59)</f>
        <v>828</v>
      </c>
      <c r="D59" s="5" t="str">
        <f>VLOOKUP(E59,'octsep cfs'!$C$5:$O$94,13,FALSE)</f>
        <v>1959-60</v>
      </c>
      <c r="E59" s="18">
        <f>LARGE('octsep cfs'!$C$5:$C$94,'octsep cfs rank'!$A59)</f>
        <v>1956</v>
      </c>
      <c r="F59" s="5" t="str">
        <f>VLOOKUP(G59,'octsep cfs'!$D$5:$O$94,12,FALSE)</f>
        <v>1960-61</v>
      </c>
      <c r="G59" s="18">
        <f>LARGE('octsep cfs'!$D$5:$D$94,'octsep cfs rank'!$A59)</f>
        <v>2607</v>
      </c>
      <c r="H59" s="5" t="str">
        <f>VLOOKUP(I59,'octsep cfs'!$E$5:$O$94,11,FALSE)</f>
        <v>2014-15</v>
      </c>
      <c r="I59" s="18">
        <f>LARGE('octsep cfs'!$E$5:$E$94,'octsep cfs rank'!$A59)</f>
        <v>2804</v>
      </c>
      <c r="J59" s="5" t="str">
        <f>VLOOKUP(K59,'octsep cfs'!$F$5:$O$94,10,FALSE)</f>
        <v>1979-80</v>
      </c>
      <c r="K59" s="18">
        <f>LARGE('octsep cfs'!$F$5:$F$94,'octsep cfs rank'!$A59)</f>
        <v>2520</v>
      </c>
      <c r="L59" s="5" t="str">
        <f>VLOOKUP(M59,'octsep cfs'!$G$5:$O$94,9,FALSE)</f>
        <v>1928-29</v>
      </c>
      <c r="M59" s="18">
        <f>LARGE('octsep cfs'!$G$5:$G$94,'octsep cfs rank'!$A59)</f>
        <v>2556</v>
      </c>
      <c r="N59" s="5" t="str">
        <f>VLOOKUP(O59,'octsep cfs'!$H$5:$O$94,8,FALSE)</f>
        <v>1945-46</v>
      </c>
      <c r="O59" s="18">
        <f>LARGE('octsep cfs'!$H$5:$H$94,'octsep cfs rank'!$A59)</f>
        <v>2850</v>
      </c>
      <c r="P59" s="5" t="str">
        <f>VLOOKUP(Q59,'octsep cfs'!$I$5:$O$94,7,FALSE)</f>
        <v>1956-57</v>
      </c>
      <c r="Q59" s="18">
        <f>LARGE('octsep cfs'!$I$5:$I$94,'octsep cfs rank'!$A59)</f>
        <v>2584</v>
      </c>
      <c r="R59" s="5" t="str">
        <f>VLOOKUP(S59,'octsep cfs'!$J$5:$O$94,6,FALSE)</f>
        <v>1994-95</v>
      </c>
      <c r="S59" s="18">
        <f>LARGE('octsep cfs'!$J$5:$J$94,'octsep cfs rank'!$A59)</f>
        <v>1554</v>
      </c>
      <c r="T59" s="5" t="str">
        <f>VLOOKUP(U59,'octsep cfs'!$K$5:$O$94,5,FALSE)</f>
        <v>1988-89</v>
      </c>
      <c r="U59" s="18">
        <f>LARGE('octsep cfs'!$K$5:$K$94,'octsep cfs rank'!$A59)</f>
        <v>872</v>
      </c>
      <c r="V59" s="5" t="str">
        <f>VLOOKUP(W59,'octsep cfs'!$L$5:$O$94,4,FALSE)</f>
        <v>1987-88</v>
      </c>
      <c r="W59" s="18">
        <f>LARGE('octsep cfs'!$L$5:$L$94,'octsep cfs rank'!$A59)</f>
        <v>647</v>
      </c>
      <c r="X59" s="5" t="str">
        <f>VLOOKUP(Y59,'octsep cfs'!$M$5:$O$94,3,FALSE)</f>
        <v>1987-88</v>
      </c>
      <c r="Y59" s="18">
        <f>LARGE('octsep cfs'!$M$5:$M$94,'octsep cfs rank'!$A59)</f>
        <v>648</v>
      </c>
      <c r="Z59" s="5" t="str">
        <f>VLOOKUP(AA59,'octsep cfs'!$N$5:$O$94,2,FALSE)</f>
        <v>1967-68</v>
      </c>
      <c r="AA59" s="18">
        <f>LARGE('octsep cfs'!$N$5:$N$94,'octsep cfs rank'!$A59)</f>
        <v>2123</v>
      </c>
    </row>
    <row r="60" spans="1:27" x14ac:dyDescent="0.2">
      <c r="A60" s="5">
        <v>55</v>
      </c>
      <c r="B60" s="5" t="str">
        <f>VLOOKUP(C60,'octsep cfs'!$B$5:$O$94,14,FALSE)</f>
        <v>1957-58</v>
      </c>
      <c r="C60" s="18">
        <f>LARGE('octsep cfs'!$B$5:$B$94,'octsep cfs rank'!$A60)</f>
        <v>812</v>
      </c>
      <c r="D60" s="5" t="str">
        <f>VLOOKUP(E60,'octsep cfs'!$C$5:$O$94,13,FALSE)</f>
        <v>1940-41</v>
      </c>
      <c r="E60" s="18">
        <f>LARGE('octsep cfs'!$C$5:$C$94,'octsep cfs rank'!$A60)</f>
        <v>1930</v>
      </c>
      <c r="F60" s="5" t="str">
        <f>VLOOKUP(G60,'octsep cfs'!$D$5:$O$94,12,FALSE)</f>
        <v>1938-39</v>
      </c>
      <c r="G60" s="18">
        <f>LARGE('octsep cfs'!$D$5:$D$94,'octsep cfs rank'!$A60)</f>
        <v>2485</v>
      </c>
      <c r="H60" s="5" t="str">
        <f>VLOOKUP(I60,'octsep cfs'!$E$5:$O$94,11,FALSE)</f>
        <v>1932-33</v>
      </c>
      <c r="I60" s="18">
        <f>LARGE('octsep cfs'!$E$5:$E$94,'octsep cfs rank'!$A60)</f>
        <v>2677</v>
      </c>
      <c r="J60" s="5" t="str">
        <f>VLOOKUP(K60,'octsep cfs'!$F$5:$O$94,10,FALSE)</f>
        <v>2017-18</v>
      </c>
      <c r="K60" s="18">
        <f>LARGE('octsep cfs'!$F$5:$F$94,'octsep cfs rank'!$A60)</f>
        <v>2488</v>
      </c>
      <c r="L60" s="5" t="str">
        <f>VLOOKUP(M60,'octsep cfs'!$G$5:$O$94,9,FALSE)</f>
        <v>1935-36</v>
      </c>
      <c r="M60" s="18">
        <f>LARGE('octsep cfs'!$G$5:$G$94,'octsep cfs rank'!$A60)</f>
        <v>2554</v>
      </c>
      <c r="N60" s="5" t="str">
        <f>VLOOKUP(O60,'octsep cfs'!$H$5:$O$94,8,FALSE)</f>
        <v>1960-61</v>
      </c>
      <c r="O60" s="18">
        <f>LARGE('octsep cfs'!$H$5:$H$94,'octsep cfs rank'!$A60)</f>
        <v>2849</v>
      </c>
      <c r="P60" s="5" t="str">
        <f>VLOOKUP(Q60,'octsep cfs'!$I$5:$O$94,7,FALSE)</f>
        <v>1994-95</v>
      </c>
      <c r="Q60" s="18">
        <f>LARGE('octsep cfs'!$I$5:$I$94,'octsep cfs rank'!$A60)</f>
        <v>2573</v>
      </c>
      <c r="R60" s="5" t="str">
        <f>VLOOKUP(S60,'octsep cfs'!$J$5:$O$94,6,FALSE)</f>
        <v>1988-89</v>
      </c>
      <c r="S60" s="18">
        <f>LARGE('octsep cfs'!$J$5:$J$94,'octsep cfs rank'!$A60)</f>
        <v>1533</v>
      </c>
      <c r="T60" s="5" t="str">
        <f>VLOOKUP(U60,'octsep cfs'!$K$5:$O$94,5,FALSE)</f>
        <v>1980-81</v>
      </c>
      <c r="U60" s="18">
        <f>LARGE('octsep cfs'!$K$5:$K$94,'octsep cfs rank'!$A60)</f>
        <v>871</v>
      </c>
      <c r="V60" s="5" t="str">
        <f>VLOOKUP(W60,'octsep cfs'!$L$5:$O$94,4,FALSE)</f>
        <v>2009-10</v>
      </c>
      <c r="W60" s="18">
        <f>LARGE('octsep cfs'!$L$5:$L$94,'octsep cfs rank'!$A60)</f>
        <v>645</v>
      </c>
      <c r="X60" s="5" t="str">
        <f>VLOOKUP(Y60,'octsep cfs'!$M$5:$O$94,3,FALSE)</f>
        <v>2010-11</v>
      </c>
      <c r="Y60" s="18">
        <f>LARGE('octsep cfs'!$M$5:$M$94,'octsep cfs rank'!$A60)</f>
        <v>646</v>
      </c>
      <c r="Z60" s="5" t="str">
        <f>VLOOKUP(AA60,'octsep cfs'!$N$5:$O$94,2,FALSE)</f>
        <v>2008-09</v>
      </c>
      <c r="AA60" s="18">
        <f>LARGE('octsep cfs'!$N$5:$N$94,'octsep cfs rank'!$A60)</f>
        <v>2119</v>
      </c>
    </row>
    <row r="61" spans="1:27" x14ac:dyDescent="0.2">
      <c r="A61" s="5">
        <v>56</v>
      </c>
      <c r="B61" s="5" t="str">
        <f>VLOOKUP(C61,'octsep cfs'!$B$5:$O$94,14,FALSE)</f>
        <v>2009-10</v>
      </c>
      <c r="C61" s="18">
        <f>LARGE('octsep cfs'!$B$5:$B$94,'octsep cfs rank'!$A61)</f>
        <v>798</v>
      </c>
      <c r="D61" s="5" t="str">
        <f>VLOOKUP(E61,'octsep cfs'!$C$5:$O$94,13,FALSE)</f>
        <v>1956-57</v>
      </c>
      <c r="E61" s="18">
        <f>LARGE('octsep cfs'!$C$5:$C$94,'octsep cfs rank'!$A61)</f>
        <v>1902</v>
      </c>
      <c r="F61" s="5" t="str">
        <f>VLOOKUP(G61,'octsep cfs'!$D$5:$O$94,12,FALSE)</f>
        <v>1932-33</v>
      </c>
      <c r="G61" s="18">
        <f>LARGE('octsep cfs'!$D$5:$D$94,'octsep cfs rank'!$A61)</f>
        <v>2452</v>
      </c>
      <c r="H61" s="5" t="str">
        <f>VLOOKUP(I61,'octsep cfs'!$E$5:$O$94,11,FALSE)</f>
        <v>1932-33</v>
      </c>
      <c r="I61" s="18">
        <f>LARGE('octsep cfs'!$E$5:$E$94,'octsep cfs rank'!$A61)</f>
        <v>2677</v>
      </c>
      <c r="J61" s="5" t="str">
        <f>VLOOKUP(K61,'octsep cfs'!$F$5:$O$94,10,FALSE)</f>
        <v>1958-59</v>
      </c>
      <c r="K61" s="18">
        <f>LARGE('octsep cfs'!$F$5:$F$94,'octsep cfs rank'!$A61)</f>
        <v>2459</v>
      </c>
      <c r="L61" s="5" t="str">
        <f>VLOOKUP(M61,'octsep cfs'!$G$5:$O$94,9,FALSE)</f>
        <v>1961-62</v>
      </c>
      <c r="M61" s="18">
        <f>LARGE('octsep cfs'!$G$5:$G$94,'octsep cfs rank'!$A61)</f>
        <v>2532</v>
      </c>
      <c r="N61" s="5" t="str">
        <f>VLOOKUP(O61,'octsep cfs'!$H$5:$O$94,8,FALSE)</f>
        <v>1964-65</v>
      </c>
      <c r="O61" s="18">
        <f>LARGE('octsep cfs'!$H$5:$H$94,'octsep cfs rank'!$A61)</f>
        <v>2847</v>
      </c>
      <c r="P61" s="5" t="str">
        <f>VLOOKUP(Q61,'octsep cfs'!$I$5:$O$94,7,FALSE)</f>
        <v>2009-10</v>
      </c>
      <c r="Q61" s="18">
        <f>LARGE('octsep cfs'!$I$5:$I$94,'octsep cfs rank'!$A61)</f>
        <v>2551</v>
      </c>
      <c r="R61" s="5" t="str">
        <f>VLOOKUP(S61,'octsep cfs'!$J$5:$O$94,6,FALSE)</f>
        <v>2004-05</v>
      </c>
      <c r="S61" s="18">
        <f>LARGE('octsep cfs'!$J$5:$J$94,'octsep cfs rank'!$A61)</f>
        <v>1532</v>
      </c>
      <c r="T61" s="5" t="str">
        <f>VLOOKUP(U61,'octsep cfs'!$K$5:$O$94,5,FALSE)</f>
        <v>1937-38</v>
      </c>
      <c r="U61" s="18">
        <f>LARGE('octsep cfs'!$K$5:$K$94,'octsep cfs rank'!$A61)</f>
        <v>846</v>
      </c>
      <c r="V61" s="5" t="str">
        <f>VLOOKUP(W61,'octsep cfs'!$L$5:$O$94,4,FALSE)</f>
        <v>2008-09</v>
      </c>
      <c r="W61" s="18">
        <f>LARGE('octsep cfs'!$L$5:$L$94,'octsep cfs rank'!$A61)</f>
        <v>636</v>
      </c>
      <c r="X61" s="5" t="str">
        <f>VLOOKUP(Y61,'octsep cfs'!$M$5:$O$94,3,FALSE)</f>
        <v>1946-47</v>
      </c>
      <c r="Y61" s="18">
        <f>LARGE('octsep cfs'!$M$5:$M$94,'octsep cfs rank'!$A61)</f>
        <v>636</v>
      </c>
      <c r="Z61" s="5" t="str">
        <f>VLOOKUP(AA61,'octsep cfs'!$N$5:$O$94,2,FALSE)</f>
        <v>1934-35</v>
      </c>
      <c r="AA61" s="18">
        <f>LARGE('octsep cfs'!$N$5:$N$94,'octsep cfs rank'!$A61)</f>
        <v>2096</v>
      </c>
    </row>
    <row r="62" spans="1:27" x14ac:dyDescent="0.2">
      <c r="A62" s="5">
        <v>57</v>
      </c>
      <c r="B62" s="5" t="str">
        <f>VLOOKUP(C62,'octsep cfs'!$B$5:$O$94,14,FALSE)</f>
        <v>1965-66</v>
      </c>
      <c r="C62" s="18">
        <f>LARGE('octsep cfs'!$B$5:$B$94,'octsep cfs rank'!$A62)</f>
        <v>748</v>
      </c>
      <c r="D62" s="5" t="str">
        <f>VLOOKUP(E62,'octsep cfs'!$C$5:$O$94,13,FALSE)</f>
        <v>1943-44</v>
      </c>
      <c r="E62" s="18">
        <f>LARGE('octsep cfs'!$C$5:$C$94,'octsep cfs rank'!$A62)</f>
        <v>1846</v>
      </c>
      <c r="F62" s="5" t="str">
        <f>VLOOKUP(G62,'octsep cfs'!$D$5:$O$94,12,FALSE)</f>
        <v>2016-17</v>
      </c>
      <c r="G62" s="18">
        <f>LARGE('octsep cfs'!$D$5:$D$94,'octsep cfs rank'!$A62)</f>
        <v>2411</v>
      </c>
      <c r="H62" s="5" t="str">
        <f>VLOOKUP(I62,'octsep cfs'!$E$5:$O$94,11,FALSE)</f>
        <v>2007-08</v>
      </c>
      <c r="I62" s="18">
        <f>LARGE('octsep cfs'!$E$5:$E$94,'octsep cfs rank'!$A62)</f>
        <v>2675</v>
      </c>
      <c r="J62" s="5" t="str">
        <f>VLOOKUP(K62,'octsep cfs'!$F$5:$O$94,10,FALSE)</f>
        <v>1989-90</v>
      </c>
      <c r="K62" s="18">
        <f>LARGE('octsep cfs'!$F$5:$F$94,'octsep cfs rank'!$A62)</f>
        <v>2441</v>
      </c>
      <c r="L62" s="5" t="str">
        <f>VLOOKUP(M62,'octsep cfs'!$G$5:$O$94,9,FALSE)</f>
        <v>1990-91</v>
      </c>
      <c r="M62" s="18">
        <f>LARGE('octsep cfs'!$G$5:$G$94,'octsep cfs rank'!$A62)</f>
        <v>2527</v>
      </c>
      <c r="N62" s="5" t="str">
        <f>VLOOKUP(O62,'octsep cfs'!$H$5:$O$94,8,FALSE)</f>
        <v>1981-82</v>
      </c>
      <c r="O62" s="18">
        <f>LARGE('octsep cfs'!$H$5:$H$94,'octsep cfs rank'!$A62)</f>
        <v>2828</v>
      </c>
      <c r="P62" s="5" t="str">
        <f>VLOOKUP(Q62,'octsep cfs'!$I$5:$O$94,7,FALSE)</f>
        <v>1990-91</v>
      </c>
      <c r="Q62" s="18">
        <f>LARGE('octsep cfs'!$I$5:$I$94,'octsep cfs rank'!$A62)</f>
        <v>2514</v>
      </c>
      <c r="R62" s="5" t="str">
        <f>VLOOKUP(S62,'octsep cfs'!$J$5:$O$94,6,FALSE)</f>
        <v>1950-51</v>
      </c>
      <c r="S62" s="18">
        <f>LARGE('octsep cfs'!$J$5:$J$94,'octsep cfs rank'!$A62)</f>
        <v>1518</v>
      </c>
      <c r="T62" s="5" t="str">
        <f>VLOOKUP(U62,'octsep cfs'!$K$5:$O$94,5,FALSE)</f>
        <v>1964-65</v>
      </c>
      <c r="U62" s="18">
        <f>LARGE('octsep cfs'!$K$5:$K$94,'octsep cfs rank'!$A62)</f>
        <v>844</v>
      </c>
      <c r="V62" s="5" t="str">
        <f>VLOOKUP(W62,'octsep cfs'!$L$5:$O$94,4,FALSE)</f>
        <v>1937-38</v>
      </c>
      <c r="W62" s="18">
        <f>LARGE('octsep cfs'!$L$5:$L$94,'octsep cfs rank'!$A62)</f>
        <v>624</v>
      </c>
      <c r="X62" s="5" t="str">
        <f>VLOOKUP(Y62,'octsep cfs'!$M$5:$O$94,3,FALSE)</f>
        <v>1936-37</v>
      </c>
      <c r="Y62" s="18">
        <f>LARGE('octsep cfs'!$M$5:$M$94,'octsep cfs rank'!$A62)</f>
        <v>629</v>
      </c>
      <c r="Z62" s="5" t="str">
        <f>VLOOKUP(AA62,'octsep cfs'!$N$5:$O$94,2,FALSE)</f>
        <v>2002-03</v>
      </c>
      <c r="AA62" s="18">
        <f>LARGE('octsep cfs'!$N$5:$N$94,'octsep cfs rank'!$A62)</f>
        <v>2092</v>
      </c>
    </row>
    <row r="63" spans="1:27" x14ac:dyDescent="0.2">
      <c r="A63" s="5">
        <v>58</v>
      </c>
      <c r="B63" s="5" t="str">
        <f>VLOOKUP(C63,'octsep cfs'!$B$5:$O$94,14,FALSE)</f>
        <v>1965-66</v>
      </c>
      <c r="C63" s="18">
        <f>LARGE('octsep cfs'!$B$5:$B$94,'octsep cfs rank'!$A63)</f>
        <v>748</v>
      </c>
      <c r="D63" s="5" t="str">
        <f>VLOOKUP(E63,'octsep cfs'!$C$5:$O$94,13,FALSE)</f>
        <v>1980-81</v>
      </c>
      <c r="E63" s="18">
        <f>LARGE('octsep cfs'!$C$5:$C$94,'octsep cfs rank'!$A63)</f>
        <v>1824</v>
      </c>
      <c r="F63" s="5" t="str">
        <f>VLOOKUP(G63,'octsep cfs'!$D$5:$O$94,12,FALSE)</f>
        <v>2011-12</v>
      </c>
      <c r="G63" s="18">
        <f>LARGE('octsep cfs'!$D$5:$D$94,'octsep cfs rank'!$A63)</f>
        <v>2360</v>
      </c>
      <c r="H63" s="5" t="str">
        <f>VLOOKUP(I63,'octsep cfs'!$E$5:$O$94,11,FALSE)</f>
        <v>1931-32</v>
      </c>
      <c r="I63" s="18">
        <f>LARGE('octsep cfs'!$E$5:$E$94,'octsep cfs rank'!$A63)</f>
        <v>2663</v>
      </c>
      <c r="J63" s="5" t="str">
        <f>VLOOKUP(K63,'octsep cfs'!$F$5:$O$94,10,FALSE)</f>
        <v>1966-67</v>
      </c>
      <c r="K63" s="18">
        <f>LARGE('octsep cfs'!$F$5:$F$94,'octsep cfs rank'!$A63)</f>
        <v>2385</v>
      </c>
      <c r="L63" s="5" t="str">
        <f>VLOOKUP(M63,'octsep cfs'!$G$5:$O$94,9,FALSE)</f>
        <v>1968-69</v>
      </c>
      <c r="M63" s="18">
        <f>LARGE('octsep cfs'!$G$5:$G$94,'octsep cfs rank'!$A63)</f>
        <v>2512</v>
      </c>
      <c r="N63" s="5" t="str">
        <f>VLOOKUP(O63,'octsep cfs'!$H$5:$O$94,8,FALSE)</f>
        <v>1963-64</v>
      </c>
      <c r="O63" s="18">
        <f>LARGE('octsep cfs'!$H$5:$H$94,'octsep cfs rank'!$A63)</f>
        <v>2804</v>
      </c>
      <c r="P63" s="5" t="str">
        <f>VLOOKUP(Q63,'octsep cfs'!$I$5:$O$94,7,FALSE)</f>
        <v>2004-05</v>
      </c>
      <c r="Q63" s="18">
        <f>LARGE('octsep cfs'!$I$5:$I$94,'octsep cfs rank'!$A63)</f>
        <v>2503</v>
      </c>
      <c r="R63" s="5" t="str">
        <f>VLOOKUP(S63,'octsep cfs'!$J$5:$O$94,6,FALSE)</f>
        <v>1965-66</v>
      </c>
      <c r="S63" s="18">
        <f>LARGE('octsep cfs'!$J$5:$J$94,'octsep cfs rank'!$A63)</f>
        <v>1510</v>
      </c>
      <c r="T63" s="5" t="str">
        <f>VLOOKUP(U63,'octsep cfs'!$K$5:$O$94,5,FALSE)</f>
        <v>1989-90</v>
      </c>
      <c r="U63" s="18">
        <f>LARGE('octsep cfs'!$K$5:$K$94,'octsep cfs rank'!$A63)</f>
        <v>843</v>
      </c>
      <c r="V63" s="5" t="str">
        <f>VLOOKUP(W63,'octsep cfs'!$L$5:$O$94,4,FALSE)</f>
        <v>1937-38</v>
      </c>
      <c r="W63" s="18">
        <f>LARGE('octsep cfs'!$L$5:$L$94,'octsep cfs rank'!$A63)</f>
        <v>624</v>
      </c>
      <c r="X63" s="5" t="str">
        <f>VLOOKUP(Y63,'octsep cfs'!$M$5:$O$94,3,FALSE)</f>
        <v>2006-07</v>
      </c>
      <c r="Y63" s="18">
        <f>LARGE('octsep cfs'!$M$5:$M$94,'octsep cfs rank'!$A63)</f>
        <v>625</v>
      </c>
      <c r="Z63" s="5" t="str">
        <f>VLOOKUP(AA63,'octsep cfs'!$N$5:$O$94,2,FALSE)</f>
        <v>2003-04</v>
      </c>
      <c r="AA63" s="18">
        <f>LARGE('octsep cfs'!$N$5:$N$94,'octsep cfs rank'!$A63)</f>
        <v>2082</v>
      </c>
    </row>
    <row r="64" spans="1:27" x14ac:dyDescent="0.2">
      <c r="A64" s="5">
        <v>59</v>
      </c>
      <c r="B64" s="5" t="str">
        <f>VLOOKUP(C64,'octsep cfs'!$B$5:$O$94,14,FALSE)</f>
        <v>2001-02</v>
      </c>
      <c r="C64" s="18">
        <f>LARGE('octsep cfs'!$B$5:$B$94,'octsep cfs rank'!$A64)</f>
        <v>739</v>
      </c>
      <c r="D64" s="5" t="str">
        <f>VLOOKUP(E64,'octsep cfs'!$C$5:$O$94,13,FALSE)</f>
        <v>2015-16</v>
      </c>
      <c r="E64" s="18">
        <f>LARGE('octsep cfs'!$C$5:$C$94,'octsep cfs rank'!$A64)</f>
        <v>1796</v>
      </c>
      <c r="F64" s="5" t="str">
        <f>VLOOKUP(G64,'octsep cfs'!$D$5:$O$94,12,FALSE)</f>
        <v>2009-10</v>
      </c>
      <c r="G64" s="18">
        <f>LARGE('octsep cfs'!$D$5:$D$94,'octsep cfs rank'!$A64)</f>
        <v>2322</v>
      </c>
      <c r="H64" s="5" t="str">
        <f>VLOOKUP(I64,'octsep cfs'!$E$5:$O$94,11,FALSE)</f>
        <v>1946-47</v>
      </c>
      <c r="I64" s="18">
        <f>LARGE('octsep cfs'!$E$5:$E$94,'octsep cfs rank'!$A64)</f>
        <v>2597</v>
      </c>
      <c r="J64" s="5" t="str">
        <f>VLOOKUP(K64,'octsep cfs'!$F$5:$O$94,10,FALSE)</f>
        <v>2001-02</v>
      </c>
      <c r="K64" s="18">
        <f>LARGE('octsep cfs'!$F$5:$F$94,'octsep cfs rank'!$A64)</f>
        <v>2355</v>
      </c>
      <c r="L64" s="5" t="str">
        <f>VLOOKUP(M64,'octsep cfs'!$G$5:$O$94,9,FALSE)</f>
        <v>1933-34</v>
      </c>
      <c r="M64" s="18">
        <f>LARGE('octsep cfs'!$G$5:$G$94,'octsep cfs rank'!$A64)</f>
        <v>2508</v>
      </c>
      <c r="N64" s="5" t="str">
        <f>VLOOKUP(O64,'octsep cfs'!$H$5:$O$94,8,FALSE)</f>
        <v>1998-99</v>
      </c>
      <c r="O64" s="18">
        <f>LARGE('octsep cfs'!$H$5:$H$94,'octsep cfs rank'!$A64)</f>
        <v>2789</v>
      </c>
      <c r="P64" s="5" t="str">
        <f>VLOOKUP(Q64,'octsep cfs'!$I$5:$O$94,7,FALSE)</f>
        <v>1969-70</v>
      </c>
      <c r="Q64" s="18">
        <f>LARGE('octsep cfs'!$I$5:$I$94,'octsep cfs rank'!$A64)</f>
        <v>2498</v>
      </c>
      <c r="R64" s="5" t="str">
        <f>VLOOKUP(S64,'octsep cfs'!$J$5:$O$94,6,FALSE)</f>
        <v>1976-77</v>
      </c>
      <c r="S64" s="18">
        <f>LARGE('octsep cfs'!$J$5:$J$94,'octsep cfs rank'!$A64)</f>
        <v>1496</v>
      </c>
      <c r="T64" s="5" t="str">
        <f>VLOOKUP(U64,'octsep cfs'!$K$5:$O$94,5,FALSE)</f>
        <v>2004-05</v>
      </c>
      <c r="U64" s="18">
        <f>LARGE('octsep cfs'!$K$5:$K$94,'octsep cfs rank'!$A64)</f>
        <v>842</v>
      </c>
      <c r="V64" s="5" t="str">
        <f>VLOOKUP(W64,'octsep cfs'!$L$5:$O$94,4,FALSE)</f>
        <v>1928-29</v>
      </c>
      <c r="W64" s="18">
        <f>LARGE('octsep cfs'!$L$5:$L$94,'octsep cfs rank'!$A64)</f>
        <v>620</v>
      </c>
      <c r="X64" s="5" t="str">
        <f>VLOOKUP(Y64,'octsep cfs'!$M$5:$O$94,3,FALSE)</f>
        <v>2008-09</v>
      </c>
      <c r="Y64" s="18">
        <f>LARGE('octsep cfs'!$M$5:$M$94,'octsep cfs rank'!$A64)</f>
        <v>623</v>
      </c>
      <c r="Z64" s="5" t="str">
        <f>VLOOKUP(AA64,'octsep cfs'!$N$5:$O$94,2,FALSE)</f>
        <v>2012-13</v>
      </c>
      <c r="AA64" s="18">
        <f>LARGE('octsep cfs'!$N$5:$N$94,'octsep cfs rank'!$A64)</f>
        <v>2044</v>
      </c>
    </row>
    <row r="65" spans="1:27" x14ac:dyDescent="0.2">
      <c r="A65" s="5">
        <v>60</v>
      </c>
      <c r="B65" s="5" t="str">
        <f>VLOOKUP(C65,'octsep cfs'!$B$5:$O$94,14,FALSE)</f>
        <v>1989-90</v>
      </c>
      <c r="C65" s="18">
        <f>LARGE('octsep cfs'!$B$5:$B$94,'octsep cfs rank'!$A65)</f>
        <v>736</v>
      </c>
      <c r="D65" s="5" t="str">
        <f>VLOOKUP(E65,'octsep cfs'!$C$5:$O$94,13,FALSE)</f>
        <v>1967-68</v>
      </c>
      <c r="E65" s="18">
        <f>LARGE('octsep cfs'!$C$5:$C$94,'octsep cfs rank'!$A65)</f>
        <v>1795</v>
      </c>
      <c r="F65" s="5" t="str">
        <f>VLOOKUP(G65,'octsep cfs'!$D$5:$O$94,12,FALSE)</f>
        <v>1992-93</v>
      </c>
      <c r="G65" s="18">
        <f>LARGE('octsep cfs'!$D$5:$D$94,'octsep cfs rank'!$A65)</f>
        <v>2316</v>
      </c>
      <c r="H65" s="5" t="str">
        <f>VLOOKUP(I65,'octsep cfs'!$E$5:$O$94,11,FALSE)</f>
        <v>1949-50</v>
      </c>
      <c r="I65" s="18">
        <f>LARGE('octsep cfs'!$E$5:$E$94,'octsep cfs rank'!$A65)</f>
        <v>2587</v>
      </c>
      <c r="J65" s="5" t="str">
        <f>VLOOKUP(K65,'octsep cfs'!$F$5:$O$94,10,FALSE)</f>
        <v>1937-38</v>
      </c>
      <c r="K65" s="18">
        <f>LARGE('octsep cfs'!$F$5:$F$94,'octsep cfs rank'!$A65)</f>
        <v>2323</v>
      </c>
      <c r="L65" s="5" t="str">
        <f>VLOOKUP(M65,'octsep cfs'!$G$5:$O$94,9,FALSE)</f>
        <v>1952-53</v>
      </c>
      <c r="M65" s="18">
        <f>LARGE('octsep cfs'!$G$5:$G$94,'octsep cfs rank'!$A65)</f>
        <v>2404</v>
      </c>
      <c r="N65" s="5" t="str">
        <f>VLOOKUP(O65,'octsep cfs'!$H$5:$O$94,8,FALSE)</f>
        <v>2007-08</v>
      </c>
      <c r="O65" s="18">
        <f>LARGE('octsep cfs'!$H$5:$H$94,'octsep cfs rank'!$A65)</f>
        <v>2780</v>
      </c>
      <c r="P65" s="5" t="str">
        <f>VLOOKUP(Q65,'octsep cfs'!$I$5:$O$94,7,FALSE)</f>
        <v>1976-77</v>
      </c>
      <c r="Q65" s="18">
        <f>LARGE('octsep cfs'!$I$5:$I$94,'octsep cfs rank'!$A65)</f>
        <v>2457</v>
      </c>
      <c r="R65" s="5" t="str">
        <f>VLOOKUP(S65,'octsep cfs'!$J$5:$O$94,6,FALSE)</f>
        <v>1956-57</v>
      </c>
      <c r="S65" s="18">
        <f>LARGE('octsep cfs'!$J$5:$J$94,'octsep cfs rank'!$A65)</f>
        <v>1485</v>
      </c>
      <c r="T65" s="5" t="str">
        <f>VLOOKUP(U65,'octsep cfs'!$K$5:$O$94,5,FALSE)</f>
        <v>1977-78</v>
      </c>
      <c r="U65" s="18">
        <f>LARGE('octsep cfs'!$K$5:$K$94,'octsep cfs rank'!$A65)</f>
        <v>825</v>
      </c>
      <c r="V65" s="5" t="str">
        <f>VLOOKUP(W65,'octsep cfs'!$L$5:$O$94,4,FALSE)</f>
        <v>1976-77</v>
      </c>
      <c r="W65" s="18">
        <f>LARGE('octsep cfs'!$L$5:$L$94,'octsep cfs rank'!$A65)</f>
        <v>616</v>
      </c>
      <c r="X65" s="5" t="str">
        <f>VLOOKUP(Y65,'octsep cfs'!$M$5:$O$94,3,FALSE)</f>
        <v>2002-03</v>
      </c>
      <c r="Y65" s="18">
        <f>LARGE('octsep cfs'!$M$5:$M$94,'octsep cfs rank'!$A65)</f>
        <v>622</v>
      </c>
      <c r="Z65" s="5" t="str">
        <f>VLOOKUP(AA65,'octsep cfs'!$N$5:$O$94,2,FALSE)</f>
        <v>1980-81</v>
      </c>
      <c r="AA65" s="18">
        <f>LARGE('octsep cfs'!$N$5:$N$94,'octsep cfs rank'!$A65)</f>
        <v>2017</v>
      </c>
    </row>
    <row r="66" spans="1:27" x14ac:dyDescent="0.2">
      <c r="A66" s="5">
        <v>61</v>
      </c>
      <c r="B66" s="5" t="str">
        <f>VLOOKUP(C66,'octsep cfs'!$B$5:$O$94,14,FALSE)</f>
        <v>1931-32</v>
      </c>
      <c r="C66" s="18">
        <f>LARGE('octsep cfs'!$B$5:$B$94,'octsep cfs rank'!$A66)</f>
        <v>731</v>
      </c>
      <c r="D66" s="5" t="str">
        <f>VLOOKUP(E66,'octsep cfs'!$C$5:$O$94,13,FALSE)</f>
        <v>2009-10</v>
      </c>
      <c r="E66" s="18">
        <f>LARGE('octsep cfs'!$C$5:$C$94,'octsep cfs rank'!$A66)</f>
        <v>1774</v>
      </c>
      <c r="F66" s="5" t="str">
        <f>VLOOKUP(G66,'octsep cfs'!$D$5:$O$94,12,FALSE)</f>
        <v>1988-89</v>
      </c>
      <c r="G66" s="18">
        <f>LARGE('octsep cfs'!$D$5:$D$94,'octsep cfs rank'!$A66)</f>
        <v>2298</v>
      </c>
      <c r="H66" s="5" t="str">
        <f>VLOOKUP(I66,'octsep cfs'!$E$5:$O$94,11,FALSE)</f>
        <v>1999-2000</v>
      </c>
      <c r="I66" s="18">
        <f>LARGE('octsep cfs'!$E$5:$E$94,'octsep cfs rank'!$A66)</f>
        <v>2539</v>
      </c>
      <c r="J66" s="5" t="str">
        <f>VLOOKUP(K66,'octsep cfs'!$F$5:$O$94,10,FALSE)</f>
        <v>1961-62</v>
      </c>
      <c r="K66" s="18">
        <f>LARGE('octsep cfs'!$F$5:$F$94,'octsep cfs rank'!$A66)</f>
        <v>2319</v>
      </c>
      <c r="L66" s="5" t="str">
        <f>VLOOKUP(M66,'octsep cfs'!$G$5:$O$94,9,FALSE)</f>
        <v>1967-68</v>
      </c>
      <c r="M66" s="18">
        <f>LARGE('octsep cfs'!$G$5:$G$94,'octsep cfs rank'!$A66)</f>
        <v>2396</v>
      </c>
      <c r="N66" s="5" t="str">
        <f>VLOOKUP(O66,'octsep cfs'!$H$5:$O$94,8,FALSE)</f>
        <v>2004-05</v>
      </c>
      <c r="O66" s="18">
        <f>LARGE('octsep cfs'!$H$5:$H$94,'octsep cfs rank'!$A66)</f>
        <v>2746</v>
      </c>
      <c r="P66" s="5" t="str">
        <f>VLOOKUP(Q66,'octsep cfs'!$I$5:$O$94,7,FALSE)</f>
        <v>1982-83</v>
      </c>
      <c r="Q66" s="18">
        <f>LARGE('octsep cfs'!$I$5:$I$94,'octsep cfs rank'!$A66)</f>
        <v>2421</v>
      </c>
      <c r="R66" s="5" t="str">
        <f>VLOOKUP(S66,'octsep cfs'!$J$5:$O$94,6,FALSE)</f>
        <v>1995-96</v>
      </c>
      <c r="S66" s="18">
        <f>LARGE('octsep cfs'!$J$5:$J$94,'octsep cfs rank'!$A66)</f>
        <v>1459</v>
      </c>
      <c r="T66" s="5" t="str">
        <f>VLOOKUP(U66,'octsep cfs'!$K$5:$O$94,5,FALSE)</f>
        <v>1977-78</v>
      </c>
      <c r="U66" s="18">
        <f>LARGE('octsep cfs'!$K$5:$K$94,'octsep cfs rank'!$A66)</f>
        <v>825</v>
      </c>
      <c r="V66" s="5" t="str">
        <f>VLOOKUP(W66,'octsep cfs'!$L$5:$O$94,4,FALSE)</f>
        <v>1978-79</v>
      </c>
      <c r="W66" s="18">
        <f>LARGE('octsep cfs'!$L$5:$L$94,'octsep cfs rank'!$A66)</f>
        <v>610</v>
      </c>
      <c r="X66" s="5" t="str">
        <f>VLOOKUP(Y66,'octsep cfs'!$M$5:$O$94,3,FALSE)</f>
        <v>1956-57</v>
      </c>
      <c r="Y66" s="18">
        <f>LARGE('octsep cfs'!$M$5:$M$94,'octsep cfs rank'!$A66)</f>
        <v>613</v>
      </c>
      <c r="Z66" s="5" t="str">
        <f>VLOOKUP(AA66,'octsep cfs'!$N$5:$O$94,2,FALSE)</f>
        <v>1989-90</v>
      </c>
      <c r="AA66" s="18">
        <f>LARGE('octsep cfs'!$N$5:$N$94,'octsep cfs rank'!$A66)</f>
        <v>2016</v>
      </c>
    </row>
    <row r="67" spans="1:27" x14ac:dyDescent="0.2">
      <c r="A67" s="11">
        <v>62</v>
      </c>
      <c r="B67" s="5" t="str">
        <f>VLOOKUP(C67,'octsep cfs'!$B$5:$O$94,14,FALSE)</f>
        <v>1974-75</v>
      </c>
      <c r="C67" s="18">
        <f>LARGE('octsep cfs'!$B$5:$B$94,'octsep cfs rank'!$A67)</f>
        <v>728</v>
      </c>
      <c r="D67" s="5" t="str">
        <f>VLOOKUP(E67,'octsep cfs'!$C$5:$O$94,13,FALSE)</f>
        <v>2013-14</v>
      </c>
      <c r="E67" s="18">
        <f>LARGE('octsep cfs'!$C$5:$C$94,'octsep cfs rank'!$A67)</f>
        <v>1745</v>
      </c>
      <c r="F67" s="5" t="str">
        <f>VLOOKUP(G67,'octsep cfs'!$D$5:$O$94,12,FALSE)</f>
        <v>1984-85</v>
      </c>
      <c r="G67" s="18">
        <f>LARGE('octsep cfs'!$D$5:$D$94,'octsep cfs rank'!$A67)</f>
        <v>2261</v>
      </c>
      <c r="H67" s="5" t="str">
        <f>VLOOKUP(I67,'octsep cfs'!$E$5:$O$94,11,FALSE)</f>
        <v>1944-45</v>
      </c>
      <c r="I67" s="18">
        <f>LARGE('octsep cfs'!$E$5:$E$94,'octsep cfs rank'!$A67)</f>
        <v>2466</v>
      </c>
      <c r="J67" s="5" t="str">
        <f>VLOOKUP(K67,'octsep cfs'!$F$5:$O$94,10,FALSE)</f>
        <v>1963-64</v>
      </c>
      <c r="K67" s="18">
        <f>LARGE('octsep cfs'!$F$5:$F$94,'octsep cfs rank'!$A67)</f>
        <v>2265</v>
      </c>
      <c r="L67" s="5" t="str">
        <f>VLOOKUP(M67,'octsep cfs'!$G$5:$O$94,9,FALSE)</f>
        <v>1944-45</v>
      </c>
      <c r="M67" s="18">
        <f>LARGE('octsep cfs'!$G$5:$G$94,'octsep cfs rank'!$A67)</f>
        <v>2323</v>
      </c>
      <c r="N67" s="5" t="str">
        <f>VLOOKUP(O67,'octsep cfs'!$H$5:$O$94,8,FALSE)</f>
        <v>1990-91</v>
      </c>
      <c r="O67" s="18">
        <f>LARGE('octsep cfs'!$H$5:$H$94,'octsep cfs rank'!$A67)</f>
        <v>2737</v>
      </c>
      <c r="P67" s="5" t="str">
        <f>VLOOKUP(Q67,'octsep cfs'!$I$5:$O$94,7,FALSE)</f>
        <v>2000-01</v>
      </c>
      <c r="Q67" s="18">
        <f>LARGE('octsep cfs'!$I$5:$I$94,'octsep cfs rank'!$A67)</f>
        <v>2360</v>
      </c>
      <c r="R67" s="5" t="str">
        <f>VLOOKUP(S67,'octsep cfs'!$J$5:$O$94,6,FALSE)</f>
        <v>1990-91</v>
      </c>
      <c r="S67" s="18">
        <f>LARGE('octsep cfs'!$J$5:$J$94,'octsep cfs rank'!$A67)</f>
        <v>1455</v>
      </c>
      <c r="T67" s="5" t="str">
        <f>VLOOKUP(U67,'octsep cfs'!$K$5:$O$94,5,FALSE)</f>
        <v>2016-17</v>
      </c>
      <c r="U67" s="18">
        <f>LARGE('octsep cfs'!$K$5:$K$94,'octsep cfs rank'!$A67)</f>
        <v>813</v>
      </c>
      <c r="V67" s="5" t="str">
        <f>VLOOKUP(W67,'octsep cfs'!$L$5:$O$94,4,FALSE)</f>
        <v>1978-79</v>
      </c>
      <c r="W67" s="18">
        <f>LARGE('octsep cfs'!$L$5:$L$94,'octsep cfs rank'!$A67)</f>
        <v>610</v>
      </c>
      <c r="X67" s="5" t="str">
        <f>VLOOKUP(Y67,'octsep cfs'!$M$5:$O$94,3,FALSE)</f>
        <v>1956-57</v>
      </c>
      <c r="Y67" s="18">
        <f>LARGE('octsep cfs'!$M$5:$M$94,'octsep cfs rank'!$A67)</f>
        <v>613</v>
      </c>
      <c r="Z67" s="5" t="str">
        <f>VLOOKUP(AA67,'octsep cfs'!$N$5:$O$94,2,FALSE)</f>
        <v>1987-88</v>
      </c>
      <c r="AA67" s="18">
        <f>LARGE('octsep cfs'!$N$5:$N$94,'octsep cfs rank'!$A67)</f>
        <v>1995</v>
      </c>
    </row>
    <row r="68" spans="1:27" x14ac:dyDescent="0.2">
      <c r="A68" s="11">
        <v>63</v>
      </c>
      <c r="B68" s="5" t="str">
        <f>VLOOKUP(C68,'octsep cfs'!$B$5:$O$94,14,FALSE)</f>
        <v>1928-29</v>
      </c>
      <c r="C68" s="18">
        <f>LARGE('octsep cfs'!$B$5:$B$94,'octsep cfs rank'!$A68)</f>
        <v>715</v>
      </c>
      <c r="D68" s="5" t="str">
        <f>VLOOKUP(E68,'octsep cfs'!$C$5:$O$94,13,FALSE)</f>
        <v>1965-66</v>
      </c>
      <c r="E68" s="18">
        <f>LARGE('octsep cfs'!$C$5:$C$94,'octsep cfs rank'!$A68)</f>
        <v>1704</v>
      </c>
      <c r="F68" s="5" t="str">
        <f>VLOOKUP(G68,'octsep cfs'!$D$5:$O$94,12,FALSE)</f>
        <v>1990-91</v>
      </c>
      <c r="G68" s="18">
        <f>LARGE('octsep cfs'!$D$5:$D$94,'octsep cfs rank'!$A68)</f>
        <v>2232</v>
      </c>
      <c r="H68" s="5" t="str">
        <f>VLOOKUP(I68,'octsep cfs'!$E$5:$O$94,11,FALSE)</f>
        <v>1940-41</v>
      </c>
      <c r="I68" s="18">
        <f>LARGE('octsep cfs'!$E$5:$E$94,'octsep cfs rank'!$A68)</f>
        <v>2432</v>
      </c>
      <c r="J68" s="5" t="str">
        <f>VLOOKUP(K68,'octsep cfs'!$F$5:$O$94,10,FALSE)</f>
        <v>1945-46</v>
      </c>
      <c r="K68" s="18">
        <f>LARGE('octsep cfs'!$F$5:$F$94,'octsep cfs rank'!$A68)</f>
        <v>2160</v>
      </c>
      <c r="L68" s="5" t="str">
        <f>VLOOKUP(M68,'octsep cfs'!$G$5:$O$94,9,FALSE)</f>
        <v>1951-52</v>
      </c>
      <c r="M68" s="18">
        <f>LARGE('octsep cfs'!$G$5:$G$94,'octsep cfs rank'!$A68)</f>
        <v>2300</v>
      </c>
      <c r="N68" s="5" t="str">
        <f>VLOOKUP(O68,'octsep cfs'!$H$5:$O$94,8,FALSE)</f>
        <v>1983-84</v>
      </c>
      <c r="O68" s="18">
        <f>LARGE('octsep cfs'!$H$5:$H$94,'octsep cfs rank'!$A68)</f>
        <v>2685</v>
      </c>
      <c r="P68" s="5" t="str">
        <f>VLOOKUP(Q68,'octsep cfs'!$I$5:$O$94,7,FALSE)</f>
        <v>1988-89</v>
      </c>
      <c r="Q68" s="18">
        <f>LARGE('octsep cfs'!$I$5:$I$94,'octsep cfs rank'!$A68)</f>
        <v>2334</v>
      </c>
      <c r="R68" s="5" t="str">
        <f>VLOOKUP(S68,'octsep cfs'!$J$5:$O$94,6,FALSE)</f>
        <v>1964-65</v>
      </c>
      <c r="S68" s="18">
        <f>LARGE('octsep cfs'!$J$5:$J$94,'octsep cfs rank'!$A68)</f>
        <v>1403</v>
      </c>
      <c r="T68" s="5" t="str">
        <f>VLOOKUP(U68,'octsep cfs'!$K$5:$O$94,5,FALSE)</f>
        <v>1966-67</v>
      </c>
      <c r="U68" s="18">
        <f>LARGE('octsep cfs'!$K$5:$K$94,'octsep cfs rank'!$A68)</f>
        <v>812</v>
      </c>
      <c r="V68" s="5" t="str">
        <f>VLOOKUP(W68,'octsep cfs'!$L$5:$O$94,4,FALSE)</f>
        <v>1965-66</v>
      </c>
      <c r="W68" s="18">
        <f>LARGE('octsep cfs'!$L$5:$L$94,'octsep cfs rank'!$A68)</f>
        <v>608</v>
      </c>
      <c r="X68" s="5" t="str">
        <f>VLOOKUP(Y68,'octsep cfs'!$M$5:$O$94,3,FALSE)</f>
        <v>2011-12</v>
      </c>
      <c r="Y68" s="18">
        <f>LARGE('octsep cfs'!$M$5:$M$94,'octsep cfs rank'!$A68)</f>
        <v>604</v>
      </c>
      <c r="Z68" s="5" t="str">
        <f>VLOOKUP(AA68,'octsep cfs'!$N$5:$O$94,2,FALSE)</f>
        <v>1987-88</v>
      </c>
      <c r="AA68" s="18">
        <f>LARGE('octsep cfs'!$N$5:$N$94,'octsep cfs rank'!$A68)</f>
        <v>1995</v>
      </c>
    </row>
    <row r="69" spans="1:27" x14ac:dyDescent="0.2">
      <c r="A69" s="11">
        <v>64</v>
      </c>
      <c r="B69" s="5" t="str">
        <f>VLOOKUP(C69,'octsep cfs'!$B$5:$O$94,14,FALSE)</f>
        <v>1928-29</v>
      </c>
      <c r="C69" s="18">
        <f>LARGE('octsep cfs'!$B$5:$B$94,'octsep cfs rank'!$A69)</f>
        <v>715</v>
      </c>
      <c r="D69" s="5" t="str">
        <f>VLOOKUP(E69,'octsep cfs'!$C$5:$O$94,13,FALSE)</f>
        <v>1954-55</v>
      </c>
      <c r="E69" s="18">
        <f>LARGE('octsep cfs'!$C$5:$C$94,'octsep cfs rank'!$A69)</f>
        <v>1703</v>
      </c>
      <c r="F69" s="5" t="str">
        <f>VLOOKUP(G69,'octsep cfs'!$D$5:$O$94,12,FALSE)</f>
        <v>1931-32</v>
      </c>
      <c r="G69" s="18">
        <f>LARGE('octsep cfs'!$D$5:$D$94,'octsep cfs rank'!$A69)</f>
        <v>2137</v>
      </c>
      <c r="H69" s="5" t="str">
        <f>VLOOKUP(I69,'octsep cfs'!$E$5:$O$94,11,FALSE)</f>
        <v>1986-87</v>
      </c>
      <c r="I69" s="18">
        <f>LARGE('octsep cfs'!$E$5:$E$94,'octsep cfs rank'!$A69)</f>
        <v>2405</v>
      </c>
      <c r="J69" s="5" t="str">
        <f>VLOOKUP(K69,'octsep cfs'!$F$5:$O$94,10,FALSE)</f>
        <v>1954-55</v>
      </c>
      <c r="K69" s="18">
        <f>LARGE('octsep cfs'!$F$5:$F$94,'octsep cfs rank'!$A69)</f>
        <v>2044</v>
      </c>
      <c r="L69" s="5" t="str">
        <f>VLOOKUP(M69,'octsep cfs'!$G$5:$O$94,9,FALSE)</f>
        <v>1934-35</v>
      </c>
      <c r="M69" s="18">
        <f>LARGE('octsep cfs'!$G$5:$G$94,'octsep cfs rank'!$A69)</f>
        <v>2231</v>
      </c>
      <c r="N69" s="5" t="str">
        <f>VLOOKUP(O69,'octsep cfs'!$H$5:$O$94,8,FALSE)</f>
        <v>1982-83</v>
      </c>
      <c r="O69" s="18">
        <f>LARGE('octsep cfs'!$H$5:$H$94,'octsep cfs rank'!$A69)</f>
        <v>2661</v>
      </c>
      <c r="P69" s="5" t="str">
        <f>VLOOKUP(Q69,'octsep cfs'!$I$5:$O$94,7,FALSE)</f>
        <v>2002-03</v>
      </c>
      <c r="Q69" s="18">
        <f>LARGE('octsep cfs'!$I$5:$I$94,'octsep cfs rank'!$A69)</f>
        <v>2207</v>
      </c>
      <c r="R69" s="5" t="str">
        <f>VLOOKUP(S69,'octsep cfs'!$J$5:$O$94,6,FALSE)</f>
        <v>1969-70</v>
      </c>
      <c r="S69" s="18">
        <f>LARGE('octsep cfs'!$J$5:$J$94,'octsep cfs rank'!$A69)</f>
        <v>1401</v>
      </c>
      <c r="T69" s="5" t="str">
        <f>VLOOKUP(U69,'octsep cfs'!$K$5:$O$94,5,FALSE)</f>
        <v>1938-39</v>
      </c>
      <c r="U69" s="18">
        <f>LARGE('octsep cfs'!$K$5:$K$94,'octsep cfs rank'!$A69)</f>
        <v>806</v>
      </c>
      <c r="V69" s="5" t="str">
        <f>VLOOKUP(W69,'octsep cfs'!$L$5:$O$94,4,FALSE)</f>
        <v>1969-70</v>
      </c>
      <c r="W69" s="18">
        <f>LARGE('octsep cfs'!$L$5:$L$94,'octsep cfs rank'!$A69)</f>
        <v>607</v>
      </c>
      <c r="X69" s="5" t="str">
        <f>VLOOKUP(Y69,'octsep cfs'!$M$5:$O$94,3,FALSE)</f>
        <v>1989-90</v>
      </c>
      <c r="Y69" s="18">
        <f>LARGE('octsep cfs'!$M$5:$M$94,'octsep cfs rank'!$A69)</f>
        <v>595</v>
      </c>
      <c r="Z69" s="5" t="str">
        <f>VLOOKUP(AA69,'octsep cfs'!$N$5:$O$94,2,FALSE)</f>
        <v>1990-91</v>
      </c>
      <c r="AA69" s="18">
        <f>LARGE('octsep cfs'!$N$5:$N$94,'octsep cfs rank'!$A69)</f>
        <v>1989</v>
      </c>
    </row>
    <row r="70" spans="1:27" x14ac:dyDescent="0.2">
      <c r="A70" s="11">
        <v>65</v>
      </c>
      <c r="B70" s="5" t="str">
        <f>VLOOKUP(C70,'octsep cfs'!$B$5:$O$94,14,FALSE)</f>
        <v>1932-33</v>
      </c>
      <c r="C70" s="18">
        <f>LARGE('octsep cfs'!$B$5:$B$94,'octsep cfs rank'!$A70)</f>
        <v>704</v>
      </c>
      <c r="D70" s="5" t="str">
        <f>VLOOKUP(E70,'octsep cfs'!$C$5:$O$94,13,FALSE)</f>
        <v>1931-32</v>
      </c>
      <c r="E70" s="18">
        <f>LARGE('octsep cfs'!$C$5:$C$94,'octsep cfs rank'!$A70)</f>
        <v>1649</v>
      </c>
      <c r="F70" s="5" t="str">
        <f>VLOOKUP(G70,'octsep cfs'!$D$5:$O$94,12,FALSE)</f>
        <v>1939-40</v>
      </c>
      <c r="G70" s="18">
        <f>LARGE('octsep cfs'!$D$5:$D$94,'octsep cfs rank'!$A70)</f>
        <v>2111</v>
      </c>
      <c r="H70" s="5" t="str">
        <f>VLOOKUP(I70,'octsep cfs'!$E$5:$O$94,11,FALSE)</f>
        <v>1934-35</v>
      </c>
      <c r="I70" s="18">
        <f>LARGE('octsep cfs'!$E$5:$E$94,'octsep cfs rank'!$A70)</f>
        <v>2131</v>
      </c>
      <c r="J70" s="5" t="str">
        <f>VLOOKUP(K70,'octsep cfs'!$F$5:$O$94,10,FALSE)</f>
        <v>1935-36</v>
      </c>
      <c r="K70" s="18">
        <f>LARGE('octsep cfs'!$F$5:$F$94,'octsep cfs rank'!$A70)</f>
        <v>2039</v>
      </c>
      <c r="L70" s="5" t="str">
        <f>VLOOKUP(M70,'octsep cfs'!$G$5:$O$94,9,FALSE)</f>
        <v>1979-80</v>
      </c>
      <c r="M70" s="18">
        <f>LARGE('octsep cfs'!$G$5:$G$94,'octsep cfs rank'!$A70)</f>
        <v>2201</v>
      </c>
      <c r="N70" s="5" t="str">
        <f>VLOOKUP(O70,'octsep cfs'!$H$5:$O$94,8,FALSE)</f>
        <v>1946-47</v>
      </c>
      <c r="O70" s="18">
        <f>LARGE('octsep cfs'!$H$5:$H$94,'octsep cfs rank'!$A70)</f>
        <v>2609</v>
      </c>
      <c r="P70" s="5" t="str">
        <f>VLOOKUP(Q70,'octsep cfs'!$I$5:$O$94,7,FALSE)</f>
        <v>1989-90</v>
      </c>
      <c r="Q70" s="18">
        <f>LARGE('octsep cfs'!$I$5:$I$94,'octsep cfs rank'!$A70)</f>
        <v>2198</v>
      </c>
      <c r="R70" s="5" t="str">
        <f>VLOOKUP(S70,'octsep cfs'!$J$5:$O$94,6,FALSE)</f>
        <v>1993-94</v>
      </c>
      <c r="S70" s="18">
        <f>LARGE('octsep cfs'!$J$5:$J$94,'octsep cfs rank'!$A70)</f>
        <v>1392</v>
      </c>
      <c r="T70" s="5" t="str">
        <f>VLOOKUP(U70,'octsep cfs'!$K$5:$O$94,5,FALSE)</f>
        <v>1979-80</v>
      </c>
      <c r="U70" s="18">
        <f>LARGE('octsep cfs'!$K$5:$K$94,'octsep cfs rank'!$A70)</f>
        <v>804</v>
      </c>
      <c r="V70" s="5" t="str">
        <f>VLOOKUP(W70,'octsep cfs'!$L$5:$O$94,4,FALSE)</f>
        <v>1986-87</v>
      </c>
      <c r="W70" s="18">
        <f>LARGE('octsep cfs'!$L$5:$L$94,'octsep cfs rank'!$A70)</f>
        <v>600</v>
      </c>
      <c r="X70" s="5" t="str">
        <f>VLOOKUP(Y70,'octsep cfs'!$M$5:$O$94,3,FALSE)</f>
        <v>1989-90</v>
      </c>
      <c r="Y70" s="18">
        <f>LARGE('octsep cfs'!$M$5:$M$94,'octsep cfs rank'!$A70)</f>
        <v>595</v>
      </c>
      <c r="Z70" s="5" t="str">
        <f>VLOOKUP(AA70,'octsep cfs'!$N$5:$O$94,2,FALSE)</f>
        <v>1966-67</v>
      </c>
      <c r="AA70" s="18">
        <f>LARGE('octsep cfs'!$N$5:$N$94,'octsep cfs rank'!$A70)</f>
        <v>1975</v>
      </c>
    </row>
    <row r="71" spans="1:27" x14ac:dyDescent="0.2">
      <c r="A71" s="11">
        <v>66</v>
      </c>
      <c r="B71" s="5" t="str">
        <f>VLOOKUP(C71,'octsep cfs'!$B$5:$O$94,14,FALSE)</f>
        <v>1964-65</v>
      </c>
      <c r="C71" s="18">
        <f>LARGE('octsep cfs'!$B$5:$B$94,'octsep cfs rank'!$A71)</f>
        <v>685</v>
      </c>
      <c r="D71" s="5" t="str">
        <f>VLOOKUP(E71,'octsep cfs'!$C$5:$O$94,13,FALSE)</f>
        <v>1972-73</v>
      </c>
      <c r="E71" s="18">
        <f>LARGE('octsep cfs'!$C$5:$C$94,'octsep cfs rank'!$A71)</f>
        <v>1590</v>
      </c>
      <c r="F71" s="5" t="str">
        <f>VLOOKUP(G71,'octsep cfs'!$D$5:$O$94,12,FALSE)</f>
        <v>1949-50</v>
      </c>
      <c r="G71" s="18">
        <f>LARGE('octsep cfs'!$D$5:$D$94,'octsep cfs rank'!$A71)</f>
        <v>2100</v>
      </c>
      <c r="H71" s="5" t="str">
        <f>VLOOKUP(I71,'octsep cfs'!$E$5:$O$94,11,FALSE)</f>
        <v>2013-14</v>
      </c>
      <c r="I71" s="18">
        <f>LARGE('octsep cfs'!$E$5:$E$94,'octsep cfs rank'!$A71)</f>
        <v>2115</v>
      </c>
      <c r="J71" s="5" t="str">
        <f>VLOOKUP(K71,'octsep cfs'!$F$5:$O$94,10,FALSE)</f>
        <v>1938-39</v>
      </c>
      <c r="K71" s="18">
        <f>LARGE('octsep cfs'!$F$5:$F$94,'octsep cfs rank'!$A71)</f>
        <v>2012</v>
      </c>
      <c r="L71" s="5" t="str">
        <f>VLOOKUP(M71,'octsep cfs'!$G$5:$O$94,9,FALSE)</f>
        <v>2009-10</v>
      </c>
      <c r="M71" s="18">
        <f>LARGE('octsep cfs'!$G$5:$G$94,'octsep cfs rank'!$A71)</f>
        <v>2199</v>
      </c>
      <c r="N71" s="5" t="str">
        <f>VLOOKUP(O71,'octsep cfs'!$H$5:$O$94,8,FALSE)</f>
        <v>1952-53</v>
      </c>
      <c r="O71" s="18">
        <f>LARGE('octsep cfs'!$H$5:$H$94,'octsep cfs rank'!$A71)</f>
        <v>2576</v>
      </c>
      <c r="P71" s="5" t="str">
        <f>VLOOKUP(Q71,'octsep cfs'!$I$5:$O$94,7,FALSE)</f>
        <v>1985-86</v>
      </c>
      <c r="Q71" s="18">
        <f>LARGE('octsep cfs'!$I$5:$I$94,'octsep cfs rank'!$A71)</f>
        <v>2190</v>
      </c>
      <c r="R71" s="5" t="str">
        <f>VLOOKUP(S71,'octsep cfs'!$J$5:$O$94,6,FALSE)</f>
        <v>1944-45</v>
      </c>
      <c r="S71" s="18">
        <f>LARGE('octsep cfs'!$J$5:$J$94,'octsep cfs rank'!$A71)</f>
        <v>1385</v>
      </c>
      <c r="T71" s="5" t="str">
        <f>VLOOKUP(U71,'octsep cfs'!$K$5:$O$94,5,FALSE)</f>
        <v>1969-70</v>
      </c>
      <c r="U71" s="18">
        <f>LARGE('octsep cfs'!$K$5:$K$94,'octsep cfs rank'!$A71)</f>
        <v>792</v>
      </c>
      <c r="V71" s="5" t="str">
        <f>VLOOKUP(W71,'octsep cfs'!$L$5:$O$94,4,FALSE)</f>
        <v>1985-86</v>
      </c>
      <c r="W71" s="18">
        <f>LARGE('octsep cfs'!$L$5:$L$94,'octsep cfs rank'!$A71)</f>
        <v>594</v>
      </c>
      <c r="X71" s="5" t="str">
        <f>VLOOKUP(Y71,'octsep cfs'!$M$5:$O$94,3,FALSE)</f>
        <v>2004-05</v>
      </c>
      <c r="Y71" s="18">
        <f>LARGE('octsep cfs'!$M$5:$M$94,'octsep cfs rank'!$A71)</f>
        <v>594</v>
      </c>
      <c r="Z71" s="5" t="str">
        <f>VLOOKUP(AA71,'octsep cfs'!$N$5:$O$94,2,FALSE)</f>
        <v>2017-18</v>
      </c>
      <c r="AA71" s="18">
        <f>LARGE('octsep cfs'!$N$5:$N$94,'octsep cfs rank'!$A71)</f>
        <v>1965</v>
      </c>
    </row>
    <row r="72" spans="1:27" x14ac:dyDescent="0.2">
      <c r="A72" s="11">
        <v>67</v>
      </c>
      <c r="B72" s="5" t="str">
        <f>VLOOKUP(C72,'octsep cfs'!$B$5:$O$94,14,FALSE)</f>
        <v>2011-12</v>
      </c>
      <c r="C72" s="18">
        <f>LARGE('octsep cfs'!$B$5:$B$94,'octsep cfs rank'!$A72)</f>
        <v>682</v>
      </c>
      <c r="D72" s="5" t="str">
        <f>VLOOKUP(E72,'octsep cfs'!$C$5:$O$94,13,FALSE)</f>
        <v>1979-80</v>
      </c>
      <c r="E72" s="18">
        <f>LARGE('octsep cfs'!$C$5:$C$94,'octsep cfs rank'!$A72)</f>
        <v>1495</v>
      </c>
      <c r="F72" s="5" t="str">
        <f>VLOOKUP(G72,'octsep cfs'!$D$5:$O$94,12,FALSE)</f>
        <v>1963-64</v>
      </c>
      <c r="G72" s="18">
        <f>LARGE('octsep cfs'!$D$5:$D$94,'octsep cfs rank'!$A72)</f>
        <v>2097</v>
      </c>
      <c r="H72" s="5" t="str">
        <f>VLOOKUP(I72,'octsep cfs'!$E$5:$O$94,11,FALSE)</f>
        <v>1991-92</v>
      </c>
      <c r="I72" s="18">
        <f>LARGE('octsep cfs'!$E$5:$E$94,'octsep cfs rank'!$A72)</f>
        <v>2098</v>
      </c>
      <c r="J72" s="5" t="str">
        <f>VLOOKUP(K72,'octsep cfs'!$F$5:$O$94,10,FALSE)</f>
        <v>2012-13</v>
      </c>
      <c r="K72" s="18">
        <f>LARGE('octsep cfs'!$F$5:$F$94,'octsep cfs rank'!$A72)</f>
        <v>1967</v>
      </c>
      <c r="L72" s="5" t="str">
        <f>VLOOKUP(M72,'octsep cfs'!$G$5:$O$94,9,FALSE)</f>
        <v>1975-76</v>
      </c>
      <c r="M72" s="18">
        <f>LARGE('octsep cfs'!$G$5:$G$94,'octsep cfs rank'!$A72)</f>
        <v>2177</v>
      </c>
      <c r="N72" s="5" t="str">
        <f>VLOOKUP(O72,'octsep cfs'!$H$5:$O$94,8,FALSE)</f>
        <v>1976-77</v>
      </c>
      <c r="O72" s="18">
        <f>LARGE('octsep cfs'!$H$5:$H$94,'octsep cfs rank'!$A72)</f>
        <v>2563</v>
      </c>
      <c r="P72" s="5" t="str">
        <f>VLOOKUP(Q72,'octsep cfs'!$I$5:$O$94,7,FALSE)</f>
        <v>1938-39</v>
      </c>
      <c r="Q72" s="18">
        <f>LARGE('octsep cfs'!$I$5:$I$94,'octsep cfs rank'!$A72)</f>
        <v>2150</v>
      </c>
      <c r="R72" s="5" t="str">
        <f>VLOOKUP(S72,'octsep cfs'!$J$5:$O$94,6,FALSE)</f>
        <v>1938-39</v>
      </c>
      <c r="S72" s="18">
        <f>LARGE('octsep cfs'!$J$5:$J$94,'octsep cfs rank'!$A72)</f>
        <v>1366</v>
      </c>
      <c r="T72" s="5" t="str">
        <f>VLOOKUP(U72,'octsep cfs'!$K$5:$O$94,5,FALSE)</f>
        <v>2003-04</v>
      </c>
      <c r="U72" s="18">
        <f>LARGE('octsep cfs'!$K$5:$K$94,'octsep cfs rank'!$A72)</f>
        <v>786</v>
      </c>
      <c r="V72" s="5" t="str">
        <f>VLOOKUP(W72,'octsep cfs'!$L$5:$O$94,4,FALSE)</f>
        <v>1935-36</v>
      </c>
      <c r="W72" s="18">
        <f>LARGE('octsep cfs'!$L$5:$L$94,'octsep cfs rank'!$A72)</f>
        <v>593</v>
      </c>
      <c r="X72" s="5" t="str">
        <f>VLOOKUP(Y72,'octsep cfs'!$M$5:$O$94,3,FALSE)</f>
        <v>1931-32</v>
      </c>
      <c r="Y72" s="18">
        <f>LARGE('octsep cfs'!$M$5:$M$94,'octsep cfs rank'!$A72)</f>
        <v>588</v>
      </c>
      <c r="Z72" s="5" t="str">
        <f>VLOOKUP(AA72,'octsep cfs'!$N$5:$O$94,2,FALSE)</f>
        <v>1936-37</v>
      </c>
      <c r="AA72" s="18">
        <f>LARGE('octsep cfs'!$N$5:$N$94,'octsep cfs rank'!$A72)</f>
        <v>1963</v>
      </c>
    </row>
    <row r="73" spans="1:27" x14ac:dyDescent="0.2">
      <c r="A73" s="11">
        <v>68</v>
      </c>
      <c r="B73" s="5" t="str">
        <f>VLOOKUP(C73,'octsep cfs'!$B$5:$O$94,14,FALSE)</f>
        <v>1983-84</v>
      </c>
      <c r="C73" s="18">
        <f>LARGE('octsep cfs'!$B$5:$B$94,'octsep cfs rank'!$A73)</f>
        <v>675</v>
      </c>
      <c r="D73" s="5" t="str">
        <f>VLOOKUP(E73,'octsep cfs'!$C$5:$O$94,13,FALSE)</f>
        <v>1938-39</v>
      </c>
      <c r="E73" s="18">
        <f>LARGE('octsep cfs'!$C$5:$C$94,'octsep cfs rank'!$A73)</f>
        <v>1487</v>
      </c>
      <c r="F73" s="5" t="str">
        <f>VLOOKUP(G73,'octsep cfs'!$D$5:$O$94,12,FALSE)</f>
        <v>1954-55</v>
      </c>
      <c r="G73" s="18">
        <f>LARGE('octsep cfs'!$D$5:$D$94,'octsep cfs rank'!$A73)</f>
        <v>2081</v>
      </c>
      <c r="H73" s="5" t="str">
        <f>VLOOKUP(I73,'octsep cfs'!$E$5:$O$94,11,FALSE)</f>
        <v>2012-13</v>
      </c>
      <c r="I73" s="18">
        <f>LARGE('octsep cfs'!$E$5:$E$94,'octsep cfs rank'!$A73)</f>
        <v>2039</v>
      </c>
      <c r="J73" s="5" t="str">
        <f>VLOOKUP(K73,'octsep cfs'!$F$5:$O$94,10,FALSE)</f>
        <v>2009-10</v>
      </c>
      <c r="K73" s="18">
        <f>LARGE('octsep cfs'!$F$5:$F$94,'octsep cfs rank'!$A73)</f>
        <v>1965</v>
      </c>
      <c r="L73" s="5" t="str">
        <f>VLOOKUP(M73,'octsep cfs'!$G$5:$O$94,9,FALSE)</f>
        <v>2017-18</v>
      </c>
      <c r="M73" s="18">
        <f>LARGE('octsep cfs'!$G$5:$G$94,'octsep cfs rank'!$A73)</f>
        <v>2171</v>
      </c>
      <c r="N73" s="5" t="str">
        <f>VLOOKUP(O73,'octsep cfs'!$H$5:$O$94,8,FALSE)</f>
        <v>1994-95</v>
      </c>
      <c r="O73" s="18">
        <f>LARGE('octsep cfs'!$H$5:$H$94,'octsep cfs rank'!$A73)</f>
        <v>2522</v>
      </c>
      <c r="P73" s="5" t="str">
        <f>VLOOKUP(Q73,'octsep cfs'!$I$5:$O$94,7,FALSE)</f>
        <v>1964-65</v>
      </c>
      <c r="Q73" s="18">
        <f>LARGE('octsep cfs'!$I$5:$I$94,'octsep cfs rank'!$A73)</f>
        <v>2142</v>
      </c>
      <c r="R73" s="5" t="str">
        <f>VLOOKUP(S73,'octsep cfs'!$J$5:$O$94,6,FALSE)</f>
        <v>1979-80</v>
      </c>
      <c r="S73" s="18">
        <f>LARGE('octsep cfs'!$J$5:$J$94,'octsep cfs rank'!$A73)</f>
        <v>1303</v>
      </c>
      <c r="T73" s="5" t="str">
        <f>VLOOKUP(U73,'octsep cfs'!$K$5:$O$94,5,FALSE)</f>
        <v>2006-07</v>
      </c>
      <c r="U73" s="18">
        <f>LARGE('octsep cfs'!$K$5:$K$94,'octsep cfs rank'!$A73)</f>
        <v>775</v>
      </c>
      <c r="V73" s="5" t="str">
        <f>VLOOKUP(W73,'octsep cfs'!$L$5:$O$94,4,FALSE)</f>
        <v>1934-35</v>
      </c>
      <c r="W73" s="18">
        <f>LARGE('octsep cfs'!$L$5:$L$94,'octsep cfs rank'!$A73)</f>
        <v>591</v>
      </c>
      <c r="X73" s="5" t="str">
        <f>VLOOKUP(Y73,'octsep cfs'!$M$5:$O$94,3,FALSE)</f>
        <v>1937-38</v>
      </c>
      <c r="Y73" s="18">
        <f>LARGE('octsep cfs'!$M$5:$M$94,'octsep cfs rank'!$A73)</f>
        <v>580</v>
      </c>
      <c r="Z73" s="5" t="str">
        <f>VLOOKUP(AA73,'octsep cfs'!$N$5:$O$94,2,FALSE)</f>
        <v>2015-16</v>
      </c>
      <c r="AA73" s="18">
        <f>LARGE('octsep cfs'!$N$5:$N$94,'octsep cfs rank'!$A73)</f>
        <v>1956</v>
      </c>
    </row>
    <row r="74" spans="1:27" x14ac:dyDescent="0.2">
      <c r="A74" s="11">
        <v>69</v>
      </c>
      <c r="B74" s="5" t="str">
        <f>VLOOKUP(C74,'octsep cfs'!$B$5:$O$94,14,FALSE)</f>
        <v>1991-92</v>
      </c>
      <c r="C74" s="18">
        <f>LARGE('octsep cfs'!$B$5:$B$94,'octsep cfs rank'!$A74)</f>
        <v>673</v>
      </c>
      <c r="D74" s="5" t="str">
        <f>VLOOKUP(E74,'octsep cfs'!$C$5:$O$94,13,FALSE)</f>
        <v>1928-29</v>
      </c>
      <c r="E74" s="18">
        <f>LARGE('octsep cfs'!$C$5:$C$94,'octsep cfs rank'!$A74)</f>
        <v>1451</v>
      </c>
      <c r="F74" s="5" t="str">
        <f>VLOOKUP(G74,'octsep cfs'!$D$5:$O$94,12,FALSE)</f>
        <v>1940-41</v>
      </c>
      <c r="G74" s="18">
        <f>LARGE('octsep cfs'!$D$5:$D$94,'octsep cfs rank'!$A74)</f>
        <v>1989</v>
      </c>
      <c r="H74" s="5" t="str">
        <f>VLOOKUP(I74,'octsep cfs'!$E$5:$O$94,11,FALSE)</f>
        <v>2004-05</v>
      </c>
      <c r="I74" s="18">
        <f>LARGE('octsep cfs'!$E$5:$E$94,'octsep cfs rank'!$A74)</f>
        <v>1938</v>
      </c>
      <c r="J74" s="5" t="str">
        <f>VLOOKUP(K74,'octsep cfs'!$F$5:$O$94,10,FALSE)</f>
        <v>2007-08</v>
      </c>
      <c r="K74" s="18">
        <f>LARGE('octsep cfs'!$F$5:$F$94,'octsep cfs rank'!$A74)</f>
        <v>1944</v>
      </c>
      <c r="L74" s="5" t="str">
        <f>VLOOKUP(M74,'octsep cfs'!$G$5:$O$94,9,FALSE)</f>
        <v>2004-05</v>
      </c>
      <c r="M74" s="18">
        <f>LARGE('octsep cfs'!$G$5:$G$94,'octsep cfs rank'!$A74)</f>
        <v>2156</v>
      </c>
      <c r="N74" s="5" t="str">
        <f>VLOOKUP(O74,'octsep cfs'!$H$5:$O$94,8,FALSE)</f>
        <v>1993-94</v>
      </c>
      <c r="O74" s="18">
        <f>LARGE('octsep cfs'!$H$5:$H$94,'octsep cfs rank'!$A74)</f>
        <v>2507</v>
      </c>
      <c r="P74" s="5" t="str">
        <f>VLOOKUP(Q74,'octsep cfs'!$I$5:$O$94,7,FALSE)</f>
        <v>2012-13</v>
      </c>
      <c r="Q74" s="18">
        <f>LARGE('octsep cfs'!$I$5:$I$94,'octsep cfs rank'!$A74)</f>
        <v>2130</v>
      </c>
      <c r="R74" s="5" t="str">
        <f>VLOOKUP(S74,'octsep cfs'!$J$5:$O$94,6,FALSE)</f>
        <v>1967-68</v>
      </c>
      <c r="S74" s="18">
        <f>LARGE('octsep cfs'!$J$5:$J$94,'octsep cfs rank'!$A74)</f>
        <v>1299</v>
      </c>
      <c r="T74" s="5" t="str">
        <f>VLOOKUP(U74,'octsep cfs'!$K$5:$O$94,5,FALSE)</f>
        <v>1967-68</v>
      </c>
      <c r="U74" s="18">
        <f>LARGE('octsep cfs'!$K$5:$K$94,'octsep cfs rank'!$A74)</f>
        <v>764</v>
      </c>
      <c r="V74" s="5" t="str">
        <f>VLOOKUP(W74,'octsep cfs'!$L$5:$O$94,4,FALSE)</f>
        <v>2016-17</v>
      </c>
      <c r="W74" s="18">
        <f>LARGE('octsep cfs'!$L$5:$L$94,'octsep cfs rank'!$A74)</f>
        <v>584</v>
      </c>
      <c r="X74" s="5" t="str">
        <f>VLOOKUP(Y74,'octsep cfs'!$M$5:$O$94,3,FALSE)</f>
        <v>2013-14</v>
      </c>
      <c r="Y74" s="18">
        <f>LARGE('octsep cfs'!$M$5:$M$94,'octsep cfs rank'!$A74)</f>
        <v>577</v>
      </c>
      <c r="Z74" s="5" t="str">
        <f>VLOOKUP(AA74,'octsep cfs'!$N$5:$O$94,2,FALSE)</f>
        <v>1965-66</v>
      </c>
      <c r="AA74" s="18">
        <f>LARGE('octsep cfs'!$N$5:$N$94,'octsep cfs rank'!$A74)</f>
        <v>1929</v>
      </c>
    </row>
    <row r="75" spans="1:27" x14ac:dyDescent="0.2">
      <c r="A75" s="11">
        <v>70</v>
      </c>
      <c r="B75" s="5" t="str">
        <f>VLOOKUP(C75,'octsep cfs'!$B$5:$O$94,14,FALSE)</f>
        <v>2005-06</v>
      </c>
      <c r="C75" s="18">
        <f>LARGE('octsep cfs'!$B$5:$B$94,'octsep cfs rank'!$A75)</f>
        <v>668</v>
      </c>
      <c r="D75" s="5" t="str">
        <f>VLOOKUP(E75,'octsep cfs'!$C$5:$O$94,13,FALSE)</f>
        <v>2011-12</v>
      </c>
      <c r="E75" s="18">
        <f>LARGE('octsep cfs'!$C$5:$C$94,'octsep cfs rank'!$A75)</f>
        <v>1439</v>
      </c>
      <c r="F75" s="5" t="str">
        <f>VLOOKUP(G75,'octsep cfs'!$D$5:$O$94,12,FALSE)</f>
        <v>1986-87</v>
      </c>
      <c r="G75" s="18">
        <f>LARGE('octsep cfs'!$D$5:$D$94,'octsep cfs rank'!$A75)</f>
        <v>1982</v>
      </c>
      <c r="H75" s="5" t="str">
        <f>VLOOKUP(I75,'octsep cfs'!$E$5:$O$94,11,FALSE)</f>
        <v>1941-42</v>
      </c>
      <c r="I75" s="18">
        <f>LARGE('octsep cfs'!$E$5:$E$94,'octsep cfs rank'!$A75)</f>
        <v>1917</v>
      </c>
      <c r="J75" s="5" t="str">
        <f>VLOOKUP(K75,'octsep cfs'!$F$5:$O$94,10,FALSE)</f>
        <v>2008-09</v>
      </c>
      <c r="K75" s="18">
        <f>LARGE('octsep cfs'!$F$5:$F$94,'octsep cfs rank'!$A75)</f>
        <v>1898</v>
      </c>
      <c r="L75" s="5" t="str">
        <f>VLOOKUP(M75,'octsep cfs'!$G$5:$O$94,9,FALSE)</f>
        <v>1947-48</v>
      </c>
      <c r="M75" s="18">
        <f>LARGE('octsep cfs'!$G$5:$G$94,'octsep cfs rank'!$A75)</f>
        <v>2134</v>
      </c>
      <c r="N75" s="5" t="str">
        <f>VLOOKUP(O75,'octsep cfs'!$H$5:$O$94,8,FALSE)</f>
        <v>1980-81</v>
      </c>
      <c r="O75" s="18">
        <f>LARGE('octsep cfs'!$H$5:$H$94,'octsep cfs rank'!$A75)</f>
        <v>2488</v>
      </c>
      <c r="P75" s="5" t="str">
        <f>VLOOKUP(Q75,'octsep cfs'!$I$5:$O$94,7,FALSE)</f>
        <v>2003-04</v>
      </c>
      <c r="Q75" s="18">
        <f>LARGE('octsep cfs'!$I$5:$I$94,'octsep cfs rank'!$A75)</f>
        <v>2115</v>
      </c>
      <c r="R75" s="5" t="str">
        <f>VLOOKUP(S75,'octsep cfs'!$J$5:$O$94,6,FALSE)</f>
        <v>2012-13</v>
      </c>
      <c r="S75" s="18">
        <f>LARGE('octsep cfs'!$J$5:$J$94,'octsep cfs rank'!$A75)</f>
        <v>1297</v>
      </c>
      <c r="T75" s="5" t="str">
        <f>VLOOKUP(U75,'octsep cfs'!$K$5:$O$94,5,FALSE)</f>
        <v>1967-68</v>
      </c>
      <c r="U75" s="18">
        <f>LARGE('octsep cfs'!$K$5:$K$94,'octsep cfs rank'!$A75)</f>
        <v>764</v>
      </c>
      <c r="V75" s="5" t="str">
        <f>VLOOKUP(W75,'octsep cfs'!$L$5:$O$94,4,FALSE)</f>
        <v>1980-81</v>
      </c>
      <c r="W75" s="18">
        <f>LARGE('octsep cfs'!$L$5:$L$94,'octsep cfs rank'!$A75)</f>
        <v>581</v>
      </c>
      <c r="X75" s="5" t="str">
        <f>VLOOKUP(Y75,'octsep cfs'!$M$5:$O$94,3,FALSE)</f>
        <v>1986-87</v>
      </c>
      <c r="Y75" s="18">
        <f>LARGE('octsep cfs'!$M$5:$M$94,'octsep cfs rank'!$A75)</f>
        <v>575</v>
      </c>
      <c r="Z75" s="5" t="str">
        <f>VLOOKUP(AA75,'octsep cfs'!$N$5:$O$94,2,FALSE)</f>
        <v>1935-36</v>
      </c>
      <c r="AA75" s="18">
        <f>LARGE('octsep cfs'!$N$5:$N$94,'octsep cfs rank'!$A75)</f>
        <v>1906</v>
      </c>
    </row>
    <row r="76" spans="1:27" x14ac:dyDescent="0.2">
      <c r="A76" s="11">
        <v>71</v>
      </c>
      <c r="B76" s="5" t="str">
        <f>VLOOKUP(C76,'octsep cfs'!$B$5:$O$94,14,FALSE)</f>
        <v>2002-03</v>
      </c>
      <c r="C76" s="18">
        <f>LARGE('octsep cfs'!$B$5:$B$94,'octsep cfs rank'!$A76)</f>
        <v>656</v>
      </c>
      <c r="D76" s="5" t="str">
        <f>VLOOKUP(E76,'octsep cfs'!$C$5:$O$94,13,FALSE)</f>
        <v>1989-90</v>
      </c>
      <c r="E76" s="18">
        <f>LARGE('octsep cfs'!$C$5:$C$94,'octsep cfs rank'!$A76)</f>
        <v>1431</v>
      </c>
      <c r="F76" s="5" t="str">
        <f>VLOOKUP(G76,'octsep cfs'!$D$5:$O$94,12,FALSE)</f>
        <v>2017-18</v>
      </c>
      <c r="G76" s="18">
        <f>LARGE('octsep cfs'!$D$5:$D$94,'octsep cfs rank'!$A76)</f>
        <v>1979</v>
      </c>
      <c r="H76" s="5" t="str">
        <f>VLOOKUP(I76,'octsep cfs'!$E$5:$O$94,11,FALSE)</f>
        <v>2016-17</v>
      </c>
      <c r="I76" s="18">
        <f>LARGE('octsep cfs'!$E$5:$E$94,'octsep cfs rank'!$A76)</f>
        <v>1903</v>
      </c>
      <c r="J76" s="5" t="str">
        <f>VLOOKUP(K76,'octsep cfs'!$F$5:$O$94,10,FALSE)</f>
        <v>1993-94</v>
      </c>
      <c r="K76" s="18">
        <f>LARGE('octsep cfs'!$F$5:$F$94,'octsep cfs rank'!$A76)</f>
        <v>1864</v>
      </c>
      <c r="L76" s="5" t="str">
        <f>VLOOKUP(M76,'octsep cfs'!$G$5:$O$94,9,FALSE)</f>
        <v>1963-64</v>
      </c>
      <c r="M76" s="18">
        <f>LARGE('octsep cfs'!$G$5:$G$94,'octsep cfs rank'!$A76)</f>
        <v>2111</v>
      </c>
      <c r="N76" s="5" t="str">
        <f>VLOOKUP(O76,'octsep cfs'!$H$5:$O$94,8,FALSE)</f>
        <v>2006-07</v>
      </c>
      <c r="O76" s="18">
        <f>LARGE('octsep cfs'!$H$5:$H$94,'octsep cfs rank'!$A76)</f>
        <v>2354</v>
      </c>
      <c r="P76" s="5" t="str">
        <f>VLOOKUP(Q76,'octsep cfs'!$I$5:$O$94,7,FALSE)</f>
        <v>1977-78</v>
      </c>
      <c r="Q76" s="18">
        <f>LARGE('octsep cfs'!$I$5:$I$94,'octsep cfs rank'!$A76)</f>
        <v>2080</v>
      </c>
      <c r="R76" s="5" t="str">
        <f>VLOOKUP(S76,'octsep cfs'!$J$5:$O$94,6,FALSE)</f>
        <v>1929-30</v>
      </c>
      <c r="S76" s="18">
        <f>LARGE('octsep cfs'!$J$5:$J$94,'octsep cfs rank'!$A76)</f>
        <v>1277</v>
      </c>
      <c r="T76" s="5" t="str">
        <f>VLOOKUP(U76,'octsep cfs'!$K$5:$O$94,5,FALSE)</f>
        <v>1930-31</v>
      </c>
      <c r="U76" s="18">
        <f>LARGE('octsep cfs'!$K$5:$K$94,'octsep cfs rank'!$A76)</f>
        <v>749</v>
      </c>
      <c r="V76" s="5" t="str">
        <f>VLOOKUP(W76,'octsep cfs'!$L$5:$O$94,4,FALSE)</f>
        <v>2002-03</v>
      </c>
      <c r="W76" s="18">
        <f>LARGE('octsep cfs'!$L$5:$L$94,'octsep cfs rank'!$A76)</f>
        <v>578</v>
      </c>
      <c r="X76" s="5" t="str">
        <f>VLOOKUP(Y76,'octsep cfs'!$M$5:$O$94,3,FALSE)</f>
        <v>1965-66</v>
      </c>
      <c r="Y76" s="18">
        <f>LARGE('octsep cfs'!$M$5:$M$94,'octsep cfs rank'!$A76)</f>
        <v>563</v>
      </c>
      <c r="Z76" s="5" t="str">
        <f>VLOOKUP(AA76,'octsep cfs'!$N$5:$O$94,2,FALSE)</f>
        <v>1978-79</v>
      </c>
      <c r="AA76" s="18">
        <f>LARGE('octsep cfs'!$N$5:$N$94,'octsep cfs rank'!$A76)</f>
        <v>1904</v>
      </c>
    </row>
    <row r="77" spans="1:27" x14ac:dyDescent="0.2">
      <c r="A77" s="11">
        <v>72</v>
      </c>
      <c r="B77" s="5" t="str">
        <f>VLOOKUP(C77,'octsep cfs'!$B$5:$O$94,14,FALSE)</f>
        <v>1993-94</v>
      </c>
      <c r="C77" s="18">
        <f>LARGE('octsep cfs'!$B$5:$B$94,'octsep cfs rank'!$A77)</f>
        <v>655</v>
      </c>
      <c r="D77" s="5" t="str">
        <f>VLOOKUP(E77,'octsep cfs'!$C$5:$O$94,13,FALSE)</f>
        <v>1989-90</v>
      </c>
      <c r="E77" s="18">
        <f>LARGE('octsep cfs'!$C$5:$C$94,'octsep cfs rank'!$A77)</f>
        <v>1431</v>
      </c>
      <c r="F77" s="5" t="str">
        <f>VLOOKUP(G77,'octsep cfs'!$D$5:$O$94,12,FALSE)</f>
        <v>1997-98</v>
      </c>
      <c r="G77" s="18">
        <f>LARGE('octsep cfs'!$D$5:$D$94,'octsep cfs rank'!$A77)</f>
        <v>1978</v>
      </c>
      <c r="H77" s="5" t="str">
        <f>VLOOKUP(I77,'octsep cfs'!$E$5:$O$94,11,FALSE)</f>
        <v>1938-39</v>
      </c>
      <c r="I77" s="18">
        <f>LARGE('octsep cfs'!$E$5:$E$94,'octsep cfs rank'!$A77)</f>
        <v>1902</v>
      </c>
      <c r="J77" s="5" t="str">
        <f>VLOOKUP(K77,'octsep cfs'!$F$5:$O$94,10,FALSE)</f>
        <v>2010-11</v>
      </c>
      <c r="K77" s="18">
        <f>LARGE('octsep cfs'!$F$5:$F$94,'octsep cfs rank'!$A77)</f>
        <v>1861</v>
      </c>
      <c r="L77" s="5" t="str">
        <f>VLOOKUP(M77,'octsep cfs'!$G$5:$O$94,9,FALSE)</f>
        <v>1984-85</v>
      </c>
      <c r="M77" s="18">
        <f>LARGE('octsep cfs'!$G$5:$G$94,'octsep cfs rank'!$A77)</f>
        <v>2101</v>
      </c>
      <c r="N77" s="5" t="str">
        <f>VLOOKUP(O77,'octsep cfs'!$H$5:$O$94,8,FALSE)</f>
        <v>2015-16</v>
      </c>
      <c r="O77" s="18">
        <f>LARGE('octsep cfs'!$H$5:$H$94,'octsep cfs rank'!$A77)</f>
        <v>2324</v>
      </c>
      <c r="P77" s="5" t="str">
        <f>VLOOKUP(Q77,'octsep cfs'!$I$5:$O$94,7,FALSE)</f>
        <v>1929-30</v>
      </c>
      <c r="Q77" s="18">
        <f>LARGE('octsep cfs'!$I$5:$I$94,'octsep cfs rank'!$A77)</f>
        <v>2074</v>
      </c>
      <c r="R77" s="5" t="str">
        <f>VLOOKUP(S77,'octsep cfs'!$J$5:$O$94,6,FALSE)</f>
        <v>1943-44</v>
      </c>
      <c r="S77" s="18">
        <f>LARGE('octsep cfs'!$J$5:$J$94,'octsep cfs rank'!$A77)</f>
        <v>1240</v>
      </c>
      <c r="T77" s="5" t="str">
        <f>VLOOKUP(U77,'octsep cfs'!$K$5:$O$94,5,FALSE)</f>
        <v>1930-31</v>
      </c>
      <c r="U77" s="18">
        <f>LARGE('octsep cfs'!$K$5:$K$94,'octsep cfs rank'!$A77)</f>
        <v>749</v>
      </c>
      <c r="V77" s="5" t="str">
        <f>VLOOKUP(W77,'octsep cfs'!$L$5:$O$94,4,FALSE)</f>
        <v>1979-80</v>
      </c>
      <c r="W77" s="18">
        <f>LARGE('octsep cfs'!$L$5:$L$94,'octsep cfs rank'!$A77)</f>
        <v>575</v>
      </c>
      <c r="X77" s="5" t="str">
        <f>VLOOKUP(Y77,'octsep cfs'!$M$5:$O$94,3,FALSE)</f>
        <v>1935-36</v>
      </c>
      <c r="Y77" s="18">
        <f>LARGE('octsep cfs'!$M$5:$M$94,'octsep cfs rank'!$A77)</f>
        <v>559</v>
      </c>
      <c r="Z77" s="5" t="str">
        <f>VLOOKUP(AA77,'octsep cfs'!$N$5:$O$94,2,FALSE)</f>
        <v>1933-34</v>
      </c>
      <c r="AA77" s="18">
        <f>LARGE('octsep cfs'!$N$5:$N$94,'octsep cfs rank'!$A77)</f>
        <v>1863</v>
      </c>
    </row>
    <row r="78" spans="1:27" x14ac:dyDescent="0.2">
      <c r="A78" s="11">
        <v>73</v>
      </c>
      <c r="B78" s="5" t="str">
        <f>VLOOKUP(C78,'octsep cfs'!$B$5:$O$94,14,FALSE)</f>
        <v>1940-41</v>
      </c>
      <c r="C78" s="18">
        <f>LARGE('octsep cfs'!$B$5:$B$94,'octsep cfs rank'!$A78)</f>
        <v>647</v>
      </c>
      <c r="D78" s="5" t="str">
        <f>VLOOKUP(E78,'octsep cfs'!$C$5:$O$94,13,FALSE)</f>
        <v>1957-58</v>
      </c>
      <c r="E78" s="18">
        <f>LARGE('octsep cfs'!$C$5:$C$94,'octsep cfs rank'!$A78)</f>
        <v>1407</v>
      </c>
      <c r="F78" s="5" t="str">
        <f>VLOOKUP(G78,'octsep cfs'!$D$5:$O$94,12,FALSE)</f>
        <v>2002-03</v>
      </c>
      <c r="G78" s="18">
        <f>LARGE('octsep cfs'!$D$5:$D$94,'octsep cfs rank'!$A78)</f>
        <v>1953</v>
      </c>
      <c r="H78" s="5" t="str">
        <f>VLOOKUP(I78,'octsep cfs'!$E$5:$O$94,11,FALSE)</f>
        <v>1954-55</v>
      </c>
      <c r="I78" s="18">
        <f>LARGE('octsep cfs'!$E$5:$E$94,'octsep cfs rank'!$A78)</f>
        <v>1870</v>
      </c>
      <c r="J78" s="5" t="str">
        <f>VLOOKUP(K78,'octsep cfs'!$F$5:$O$94,10,FALSE)</f>
        <v>1988-89</v>
      </c>
      <c r="K78" s="18">
        <f>LARGE('octsep cfs'!$F$5:$F$94,'octsep cfs rank'!$A78)</f>
        <v>1830</v>
      </c>
      <c r="L78" s="5" t="str">
        <f>VLOOKUP(M78,'octsep cfs'!$G$5:$O$94,9,FALSE)</f>
        <v>1950-51</v>
      </c>
      <c r="M78" s="18">
        <f>LARGE('octsep cfs'!$G$5:$G$94,'octsep cfs rank'!$A78)</f>
        <v>2059</v>
      </c>
      <c r="N78" s="5" t="str">
        <f>VLOOKUP(O78,'octsep cfs'!$H$5:$O$94,8,FALSE)</f>
        <v>2003-04</v>
      </c>
      <c r="O78" s="18">
        <f>LARGE('octsep cfs'!$H$5:$H$94,'octsep cfs rank'!$A78)</f>
        <v>2320</v>
      </c>
      <c r="P78" s="5" t="str">
        <f>VLOOKUP(Q78,'octsep cfs'!$I$5:$O$94,7,FALSE)</f>
        <v>1940-41</v>
      </c>
      <c r="Q78" s="18">
        <f>LARGE('octsep cfs'!$I$5:$I$94,'octsep cfs rank'!$A78)</f>
        <v>2014</v>
      </c>
      <c r="R78" s="5" t="str">
        <f>VLOOKUP(S78,'octsep cfs'!$J$5:$O$94,6,FALSE)</f>
        <v>1977-78</v>
      </c>
      <c r="S78" s="18">
        <f>LARGE('octsep cfs'!$J$5:$J$94,'octsep cfs rank'!$A78)</f>
        <v>1237</v>
      </c>
      <c r="T78" s="5" t="str">
        <f>VLOOKUP(U78,'octsep cfs'!$K$5:$O$94,5,FALSE)</f>
        <v>1944-45</v>
      </c>
      <c r="U78" s="18">
        <f>LARGE('octsep cfs'!$K$5:$K$94,'octsep cfs rank'!$A78)</f>
        <v>739</v>
      </c>
      <c r="V78" s="5" t="str">
        <f>VLOOKUP(W78,'octsep cfs'!$L$5:$O$94,4,FALSE)</f>
        <v>2013-14</v>
      </c>
      <c r="W78" s="18">
        <f>LARGE('octsep cfs'!$L$5:$L$94,'octsep cfs rank'!$A78)</f>
        <v>574</v>
      </c>
      <c r="X78" s="5" t="str">
        <f>VLOOKUP(Y78,'octsep cfs'!$M$5:$O$94,3,FALSE)</f>
        <v>1979-80</v>
      </c>
      <c r="Y78" s="18">
        <f>LARGE('octsep cfs'!$M$5:$M$94,'octsep cfs rank'!$A78)</f>
        <v>558</v>
      </c>
      <c r="Z78" s="5" t="str">
        <f>VLOOKUP(AA78,'octsep cfs'!$N$5:$O$94,2,FALSE)</f>
        <v>1979-80</v>
      </c>
      <c r="AA78" s="18">
        <f>LARGE('octsep cfs'!$N$5:$N$94,'octsep cfs rank'!$A78)</f>
        <v>1848</v>
      </c>
    </row>
    <row r="79" spans="1:27" x14ac:dyDescent="0.2">
      <c r="A79" s="11">
        <v>74</v>
      </c>
      <c r="B79" s="5" t="str">
        <f>VLOOKUP(C79,'octsep cfs'!$B$5:$O$94,14,FALSE)</f>
        <v>1978-79</v>
      </c>
      <c r="C79" s="18">
        <f>LARGE('octsep cfs'!$B$5:$B$94,'octsep cfs rank'!$A79)</f>
        <v>646</v>
      </c>
      <c r="D79" s="5" t="str">
        <f>VLOOKUP(E79,'octsep cfs'!$C$5:$O$94,13,FALSE)</f>
        <v>2003-04</v>
      </c>
      <c r="E79" s="18">
        <f>LARGE('octsep cfs'!$C$5:$C$94,'octsep cfs rank'!$A79)</f>
        <v>1384</v>
      </c>
      <c r="F79" s="5" t="str">
        <f>VLOOKUP(G79,'octsep cfs'!$D$5:$O$94,12,FALSE)</f>
        <v>1989-90</v>
      </c>
      <c r="G79" s="18">
        <f>LARGE('octsep cfs'!$D$5:$D$94,'octsep cfs rank'!$A79)</f>
        <v>1944</v>
      </c>
      <c r="H79" s="5" t="str">
        <f>VLOOKUP(I79,'octsep cfs'!$E$5:$O$94,11,FALSE)</f>
        <v>1928-29</v>
      </c>
      <c r="I79" s="18">
        <f>LARGE('octsep cfs'!$E$5:$E$94,'octsep cfs rank'!$A79)</f>
        <v>1826</v>
      </c>
      <c r="J79" s="5" t="str">
        <f>VLOOKUP(K79,'octsep cfs'!$F$5:$O$94,10,FALSE)</f>
        <v>1931-32</v>
      </c>
      <c r="K79" s="18">
        <f>LARGE('octsep cfs'!$F$5:$F$94,'octsep cfs rank'!$A79)</f>
        <v>1712</v>
      </c>
      <c r="L79" s="5" t="str">
        <f>VLOOKUP(M79,'octsep cfs'!$G$5:$O$94,9,FALSE)</f>
        <v>1966-67</v>
      </c>
      <c r="M79" s="18">
        <f>LARGE('octsep cfs'!$G$5:$G$94,'octsep cfs rank'!$A79)</f>
        <v>1981</v>
      </c>
      <c r="N79" s="5" t="str">
        <f>VLOOKUP(O79,'octsep cfs'!$H$5:$O$94,8,FALSE)</f>
        <v>1933-34</v>
      </c>
      <c r="O79" s="18">
        <f>LARGE('octsep cfs'!$H$5:$H$94,'octsep cfs rank'!$A79)</f>
        <v>2229</v>
      </c>
      <c r="P79" s="5" t="str">
        <f>VLOOKUP(Q79,'octsep cfs'!$I$5:$O$94,7,FALSE)</f>
        <v>1941-42</v>
      </c>
      <c r="Q79" s="18">
        <f>LARGE('octsep cfs'!$I$5:$I$94,'octsep cfs rank'!$A79)</f>
        <v>1892</v>
      </c>
      <c r="R79" s="5" t="str">
        <f>VLOOKUP(S79,'octsep cfs'!$J$5:$O$94,6,FALSE)</f>
        <v>1962-63</v>
      </c>
      <c r="S79" s="18">
        <f>LARGE('octsep cfs'!$J$5:$J$94,'octsep cfs rank'!$A79)</f>
        <v>1232</v>
      </c>
      <c r="T79" s="5" t="str">
        <f>VLOOKUP(U79,'octsep cfs'!$K$5:$O$94,5,FALSE)</f>
        <v>1978-79</v>
      </c>
      <c r="U79" s="18">
        <f>LARGE('octsep cfs'!$K$5:$K$94,'octsep cfs rank'!$A79)</f>
        <v>735</v>
      </c>
      <c r="V79" s="5" t="str">
        <f>VLOOKUP(W79,'octsep cfs'!$L$5:$O$94,4,FALSE)</f>
        <v>2012-13</v>
      </c>
      <c r="W79" s="18">
        <f>LARGE('octsep cfs'!$L$5:$L$94,'octsep cfs rank'!$A79)</f>
        <v>572</v>
      </c>
      <c r="X79" s="5" t="str">
        <f>VLOOKUP(Y79,'octsep cfs'!$M$5:$O$94,3,FALSE)</f>
        <v>1943-44</v>
      </c>
      <c r="Y79" s="18">
        <f>LARGE('octsep cfs'!$M$5:$M$94,'octsep cfs rank'!$A79)</f>
        <v>553</v>
      </c>
      <c r="Z79" s="5" t="str">
        <f>VLOOKUP(AA79,'octsep cfs'!$N$5:$O$94,2,FALSE)</f>
        <v>1986-87</v>
      </c>
      <c r="AA79" s="18">
        <f>LARGE('octsep cfs'!$N$5:$N$94,'octsep cfs rank'!$A79)</f>
        <v>1824</v>
      </c>
    </row>
    <row r="80" spans="1:27" x14ac:dyDescent="0.2">
      <c r="A80" s="11">
        <v>75</v>
      </c>
      <c r="B80" s="5" t="str">
        <f>VLOOKUP(C80,'octsep cfs'!$B$5:$O$94,14,FALSE)</f>
        <v>1935-36</v>
      </c>
      <c r="C80" s="18">
        <f>LARGE('octsep cfs'!$B$5:$B$94,'octsep cfs rank'!$A80)</f>
        <v>642</v>
      </c>
      <c r="D80" s="5" t="str">
        <f>VLOOKUP(E80,'octsep cfs'!$C$5:$O$94,13,FALSE)</f>
        <v>1974-75</v>
      </c>
      <c r="E80" s="18">
        <f>LARGE('octsep cfs'!$C$5:$C$94,'octsep cfs rank'!$A80)</f>
        <v>1325</v>
      </c>
      <c r="F80" s="5" t="str">
        <f>VLOOKUP(G80,'octsep cfs'!$D$5:$O$94,12,FALSE)</f>
        <v>1947-48</v>
      </c>
      <c r="G80" s="18">
        <f>LARGE('octsep cfs'!$D$5:$D$94,'octsep cfs rank'!$A80)</f>
        <v>1943</v>
      </c>
      <c r="H80" s="5" t="str">
        <f>VLOOKUP(I80,'octsep cfs'!$E$5:$O$94,11,FALSE)</f>
        <v>1930-31</v>
      </c>
      <c r="I80" s="18">
        <f>LARGE('octsep cfs'!$E$5:$E$94,'octsep cfs rank'!$A80)</f>
        <v>1782</v>
      </c>
      <c r="J80" s="5" t="str">
        <f>VLOOKUP(K80,'octsep cfs'!$F$5:$O$94,10,FALSE)</f>
        <v>1984-85</v>
      </c>
      <c r="K80" s="18">
        <f>LARGE('octsep cfs'!$F$5:$F$94,'octsep cfs rank'!$A80)</f>
        <v>1700</v>
      </c>
      <c r="L80" s="5" t="str">
        <f>VLOOKUP(M80,'octsep cfs'!$G$5:$O$94,9,FALSE)</f>
        <v>1962-63</v>
      </c>
      <c r="M80" s="18">
        <f>LARGE('octsep cfs'!$G$5:$G$94,'octsep cfs rank'!$A80)</f>
        <v>1960</v>
      </c>
      <c r="N80" s="5" t="str">
        <f>VLOOKUP(O80,'octsep cfs'!$H$5:$O$94,8,FALSE)</f>
        <v>1943-44</v>
      </c>
      <c r="O80" s="18">
        <f>LARGE('octsep cfs'!$H$5:$H$94,'octsep cfs rank'!$A80)</f>
        <v>2104</v>
      </c>
      <c r="P80" s="5" t="str">
        <f>VLOOKUP(Q80,'octsep cfs'!$I$5:$O$94,7,FALSE)</f>
        <v>2017-18</v>
      </c>
      <c r="Q80" s="18">
        <f>LARGE('octsep cfs'!$I$5:$I$94,'octsep cfs rank'!$A80)</f>
        <v>1857</v>
      </c>
      <c r="R80" s="5" t="str">
        <f>VLOOKUP(S80,'octsep cfs'!$J$5:$O$94,6,FALSE)</f>
        <v>1985-86</v>
      </c>
      <c r="S80" s="18">
        <f>LARGE('octsep cfs'!$J$5:$J$94,'octsep cfs rank'!$A80)</f>
        <v>1218</v>
      </c>
      <c r="T80" s="5" t="str">
        <f>VLOOKUP(U80,'octsep cfs'!$K$5:$O$94,5,FALSE)</f>
        <v>2008-09</v>
      </c>
      <c r="U80" s="18">
        <f>LARGE('octsep cfs'!$K$5:$K$94,'octsep cfs rank'!$A80)</f>
        <v>728</v>
      </c>
      <c r="V80" s="5" t="str">
        <f>VLOOKUP(W80,'octsep cfs'!$L$5:$O$94,4,FALSE)</f>
        <v>1966-67</v>
      </c>
      <c r="W80" s="18">
        <f>LARGE('octsep cfs'!$L$5:$L$94,'octsep cfs rank'!$A80)</f>
        <v>566</v>
      </c>
      <c r="X80" s="5" t="str">
        <f>VLOOKUP(Y80,'octsep cfs'!$M$5:$O$94,3,FALSE)</f>
        <v>1944-45</v>
      </c>
      <c r="Y80" s="18">
        <f>LARGE('octsep cfs'!$M$5:$M$94,'octsep cfs rank'!$A80)</f>
        <v>552</v>
      </c>
      <c r="Z80" s="5" t="str">
        <f>VLOOKUP(AA80,'octsep cfs'!$N$5:$O$94,2,FALSE)</f>
        <v>1944-45</v>
      </c>
      <c r="AA80" s="18">
        <f>LARGE('octsep cfs'!$N$5:$N$94,'octsep cfs rank'!$A80)</f>
        <v>1801</v>
      </c>
    </row>
    <row r="81" spans="1:27" x14ac:dyDescent="0.2">
      <c r="A81" s="11">
        <v>76</v>
      </c>
      <c r="B81" s="5" t="str">
        <f>VLOOKUP(C81,'octsep cfs'!$B$5:$O$94,14,FALSE)</f>
        <v>1935-36</v>
      </c>
      <c r="C81" s="18">
        <f>LARGE('octsep cfs'!$B$5:$B$94,'octsep cfs rank'!$A81)</f>
        <v>642</v>
      </c>
      <c r="D81" s="5" t="str">
        <f>VLOOKUP(E81,'octsep cfs'!$C$5:$O$94,13,FALSE)</f>
        <v>1969-70</v>
      </c>
      <c r="E81" s="18">
        <f>LARGE('octsep cfs'!$C$5:$C$94,'octsep cfs rank'!$A81)</f>
        <v>1278</v>
      </c>
      <c r="F81" s="5" t="str">
        <f>VLOOKUP(G81,'octsep cfs'!$D$5:$O$94,12,FALSE)</f>
        <v>1985-86</v>
      </c>
      <c r="G81" s="18">
        <f>LARGE('octsep cfs'!$D$5:$D$94,'octsep cfs rank'!$A81)</f>
        <v>1923</v>
      </c>
      <c r="H81" s="5" t="str">
        <f>VLOOKUP(I81,'octsep cfs'!$E$5:$O$94,11,FALSE)</f>
        <v>1939-40</v>
      </c>
      <c r="I81" s="18">
        <f>LARGE('octsep cfs'!$E$5:$E$94,'octsep cfs rank'!$A81)</f>
        <v>1721</v>
      </c>
      <c r="J81" s="5" t="str">
        <f>VLOOKUP(K81,'octsep cfs'!$F$5:$O$94,10,FALSE)</f>
        <v>1943-44</v>
      </c>
      <c r="K81" s="18">
        <f>LARGE('octsep cfs'!$F$5:$F$94,'octsep cfs rank'!$A81)</f>
        <v>1699</v>
      </c>
      <c r="L81" s="5" t="str">
        <f>VLOOKUP(M81,'octsep cfs'!$G$5:$O$94,9,FALSE)</f>
        <v>1972-73</v>
      </c>
      <c r="M81" s="18">
        <f>LARGE('octsep cfs'!$G$5:$G$94,'octsep cfs rank'!$A81)</f>
        <v>1890</v>
      </c>
      <c r="N81" s="5" t="str">
        <f>VLOOKUP(O81,'octsep cfs'!$H$5:$O$94,8,FALSE)</f>
        <v>1939-40</v>
      </c>
      <c r="O81" s="18">
        <f>LARGE('octsep cfs'!$H$5:$H$94,'octsep cfs rank'!$A81)</f>
        <v>2088</v>
      </c>
      <c r="P81" s="5" t="str">
        <f>VLOOKUP(Q81,'octsep cfs'!$I$5:$O$94,7,FALSE)</f>
        <v>1967-68</v>
      </c>
      <c r="Q81" s="18">
        <f>LARGE('octsep cfs'!$I$5:$I$94,'octsep cfs rank'!$A81)</f>
        <v>1835</v>
      </c>
      <c r="R81" s="5" t="str">
        <f>VLOOKUP(S81,'octsep cfs'!$J$5:$O$94,6,FALSE)</f>
        <v>2002-03</v>
      </c>
      <c r="S81" s="18">
        <f>LARGE('octsep cfs'!$J$5:$J$94,'octsep cfs rank'!$A81)</f>
        <v>1180</v>
      </c>
      <c r="T81" s="5" t="str">
        <f>VLOOKUP(U81,'octsep cfs'!$K$5:$O$94,5,FALSE)</f>
        <v>1943-44</v>
      </c>
      <c r="U81" s="18">
        <f>LARGE('octsep cfs'!$K$5:$K$94,'octsep cfs rank'!$A81)</f>
        <v>724</v>
      </c>
      <c r="V81" s="5" t="str">
        <f>VLOOKUP(W81,'octsep cfs'!$L$5:$O$94,4,FALSE)</f>
        <v>1938-39</v>
      </c>
      <c r="W81" s="18">
        <f>LARGE('octsep cfs'!$L$5:$L$94,'octsep cfs rank'!$A81)</f>
        <v>565</v>
      </c>
      <c r="X81" s="5" t="str">
        <f>VLOOKUP(Y81,'octsep cfs'!$M$5:$O$94,3,FALSE)</f>
        <v>1928-29</v>
      </c>
      <c r="Y81" s="18">
        <f>LARGE('octsep cfs'!$M$5:$M$94,'octsep cfs rank'!$A81)</f>
        <v>545</v>
      </c>
      <c r="Z81" s="5" t="str">
        <f>VLOOKUP(AA81,'octsep cfs'!$N$5:$O$94,2,FALSE)</f>
        <v>1928-29</v>
      </c>
      <c r="AA81" s="18">
        <f>LARGE('octsep cfs'!$N$5:$N$94,'octsep cfs rank'!$A81)</f>
        <v>1767</v>
      </c>
    </row>
    <row r="82" spans="1:27" x14ac:dyDescent="0.2">
      <c r="A82" s="11">
        <v>77</v>
      </c>
      <c r="B82" s="5" t="str">
        <f>VLOOKUP(C82,'octsep cfs'!$B$5:$O$94,14,FALSE)</f>
        <v>1988-89</v>
      </c>
      <c r="C82" s="18">
        <f>LARGE('octsep cfs'!$B$5:$B$94,'octsep cfs rank'!$A82)</f>
        <v>640</v>
      </c>
      <c r="D82" s="5" t="str">
        <f>VLOOKUP(E82,'octsep cfs'!$C$5:$O$94,13,FALSE)</f>
        <v>1933-34</v>
      </c>
      <c r="E82" s="18">
        <f>LARGE('octsep cfs'!$C$5:$C$94,'octsep cfs rank'!$A82)</f>
        <v>1189</v>
      </c>
      <c r="F82" s="5" t="str">
        <f>VLOOKUP(G82,'octsep cfs'!$D$5:$O$94,12,FALSE)</f>
        <v>2013-14</v>
      </c>
      <c r="G82" s="18">
        <f>LARGE('octsep cfs'!$D$5:$D$94,'octsep cfs rank'!$A82)</f>
        <v>1861</v>
      </c>
      <c r="H82" s="5" t="str">
        <f>VLOOKUP(I82,'octsep cfs'!$E$5:$O$94,11,FALSE)</f>
        <v>1992-93</v>
      </c>
      <c r="I82" s="18">
        <f>LARGE('octsep cfs'!$E$5:$E$94,'octsep cfs rank'!$A82)</f>
        <v>1719</v>
      </c>
      <c r="J82" s="5" t="str">
        <f>VLOOKUP(K82,'octsep cfs'!$F$5:$O$94,10,FALSE)</f>
        <v>1932-33</v>
      </c>
      <c r="K82" s="18">
        <f>LARGE('octsep cfs'!$F$5:$F$94,'octsep cfs rank'!$A82)</f>
        <v>1694</v>
      </c>
      <c r="L82" s="5" t="str">
        <f>VLOOKUP(M82,'octsep cfs'!$G$5:$O$94,9,FALSE)</f>
        <v>2000-01</v>
      </c>
      <c r="M82" s="18">
        <f>LARGE('octsep cfs'!$G$5:$G$94,'octsep cfs rank'!$A82)</f>
        <v>1881</v>
      </c>
      <c r="N82" s="5" t="str">
        <f>VLOOKUP(O82,'octsep cfs'!$H$5:$O$94,8,FALSE)</f>
        <v>2000-01</v>
      </c>
      <c r="O82" s="18">
        <f>LARGE('octsep cfs'!$H$5:$H$94,'octsep cfs rank'!$A82)</f>
        <v>2078</v>
      </c>
      <c r="P82" s="5" t="str">
        <f>VLOOKUP(Q82,'octsep cfs'!$I$5:$O$94,7,FALSE)</f>
        <v>1943-44</v>
      </c>
      <c r="Q82" s="18">
        <f>LARGE('octsep cfs'!$I$5:$I$94,'octsep cfs rank'!$A82)</f>
        <v>1819</v>
      </c>
      <c r="R82" s="5" t="str">
        <f>VLOOKUP(S82,'octsep cfs'!$J$5:$O$94,6,FALSE)</f>
        <v>2013-14</v>
      </c>
      <c r="S82" s="18">
        <f>LARGE('octsep cfs'!$J$5:$J$94,'octsep cfs rank'!$A82)</f>
        <v>1171</v>
      </c>
      <c r="T82" s="5" t="str">
        <f>VLOOKUP(U82,'octsep cfs'!$K$5:$O$94,5,FALSE)</f>
        <v>1929-30</v>
      </c>
      <c r="U82" s="18">
        <f>LARGE('octsep cfs'!$K$5:$K$94,'octsep cfs rank'!$A82)</f>
        <v>715</v>
      </c>
      <c r="V82" s="5" t="str">
        <f>VLOOKUP(W82,'octsep cfs'!$L$5:$O$94,4,FALSE)</f>
        <v>1944-45</v>
      </c>
      <c r="W82" s="18">
        <f>LARGE('octsep cfs'!$L$5:$L$94,'octsep cfs rank'!$A82)</f>
        <v>557</v>
      </c>
      <c r="X82" s="5" t="str">
        <f>VLOOKUP(Y82,'octsep cfs'!$M$5:$O$94,3,FALSE)</f>
        <v>1929-30</v>
      </c>
      <c r="Y82" s="18">
        <f>LARGE('octsep cfs'!$M$5:$M$94,'octsep cfs rank'!$A82)</f>
        <v>538</v>
      </c>
      <c r="Z82" s="5" t="str">
        <f>VLOOKUP(AA82,'octsep cfs'!$N$5:$O$94,2,FALSE)</f>
        <v>1941-42</v>
      </c>
      <c r="AA82" s="18">
        <f>LARGE('octsep cfs'!$N$5:$N$94,'octsep cfs rank'!$A82)</f>
        <v>1749</v>
      </c>
    </row>
    <row r="83" spans="1:27" x14ac:dyDescent="0.2">
      <c r="A83" s="11">
        <v>78</v>
      </c>
      <c r="B83" s="5" t="str">
        <f>VLOOKUP(C83,'octsep cfs'!$B$5:$O$94,14,FALSE)</f>
        <v>1992-93</v>
      </c>
      <c r="C83" s="18">
        <f>LARGE('octsep cfs'!$B$5:$B$94,'octsep cfs rank'!$A83)</f>
        <v>624</v>
      </c>
      <c r="D83" s="5" t="str">
        <f>VLOOKUP(E83,'octsep cfs'!$C$5:$O$94,13,FALSE)</f>
        <v>1978-79</v>
      </c>
      <c r="E83" s="18">
        <f>LARGE('octsep cfs'!$C$5:$C$94,'octsep cfs rank'!$A83)</f>
        <v>1078</v>
      </c>
      <c r="F83" s="5" t="str">
        <f>VLOOKUP(G83,'octsep cfs'!$D$5:$O$94,12,FALSE)</f>
        <v>1993-94</v>
      </c>
      <c r="G83" s="18">
        <f>LARGE('octsep cfs'!$D$5:$D$94,'octsep cfs rank'!$A83)</f>
        <v>1842</v>
      </c>
      <c r="H83" s="5" t="str">
        <f>VLOOKUP(I83,'octsep cfs'!$E$5:$O$94,11,FALSE)</f>
        <v>1951-52</v>
      </c>
      <c r="I83" s="18">
        <f>LARGE('octsep cfs'!$E$5:$E$94,'octsep cfs rank'!$A83)</f>
        <v>1545</v>
      </c>
      <c r="J83" s="5" t="str">
        <f>VLOOKUP(K83,'octsep cfs'!$F$5:$O$94,10,FALSE)</f>
        <v>1955-56</v>
      </c>
      <c r="K83" s="18">
        <f>LARGE('octsep cfs'!$F$5:$F$94,'octsep cfs rank'!$A83)</f>
        <v>1693</v>
      </c>
      <c r="L83" s="5" t="str">
        <f>VLOOKUP(M83,'octsep cfs'!$G$5:$O$94,9,FALSE)</f>
        <v>1957-58</v>
      </c>
      <c r="M83" s="18">
        <f>LARGE('octsep cfs'!$G$5:$G$94,'octsep cfs rank'!$A83)</f>
        <v>1876</v>
      </c>
      <c r="N83" s="5" t="str">
        <f>VLOOKUP(O83,'octsep cfs'!$H$5:$O$94,8,FALSE)</f>
        <v>1986-87</v>
      </c>
      <c r="O83" s="18">
        <f>LARGE('octsep cfs'!$H$5:$H$94,'octsep cfs rank'!$A83)</f>
        <v>2073</v>
      </c>
      <c r="P83" s="5" t="str">
        <f>VLOOKUP(Q83,'octsep cfs'!$I$5:$O$94,7,FALSE)</f>
        <v>1980-81</v>
      </c>
      <c r="Q83" s="18">
        <f>LARGE('octsep cfs'!$I$5:$I$94,'octsep cfs rank'!$A83)</f>
        <v>1740</v>
      </c>
      <c r="R83" s="5" t="str">
        <f>VLOOKUP(S83,'octsep cfs'!$J$5:$O$94,6,FALSE)</f>
        <v>1940-41</v>
      </c>
      <c r="S83" s="18">
        <f>LARGE('octsep cfs'!$J$5:$J$94,'octsep cfs rank'!$A83)</f>
        <v>1154</v>
      </c>
      <c r="T83" s="5" t="str">
        <f>VLOOKUP(U83,'octsep cfs'!$K$5:$O$94,5,FALSE)</f>
        <v>1972-73</v>
      </c>
      <c r="U83" s="18">
        <f>LARGE('octsep cfs'!$K$5:$K$94,'octsep cfs rank'!$A83)</f>
        <v>714</v>
      </c>
      <c r="V83" s="5" t="str">
        <f>VLOOKUP(W83,'octsep cfs'!$L$5:$O$94,4,FALSE)</f>
        <v>1943-44</v>
      </c>
      <c r="W83" s="18">
        <f>LARGE('octsep cfs'!$L$5:$L$94,'octsep cfs rank'!$A83)</f>
        <v>555</v>
      </c>
      <c r="X83" s="5" t="str">
        <f>VLOOKUP(Y83,'octsep cfs'!$M$5:$O$94,3,FALSE)</f>
        <v>1934-35</v>
      </c>
      <c r="Y83" s="18">
        <f>LARGE('octsep cfs'!$M$5:$M$94,'octsep cfs rank'!$A83)</f>
        <v>531</v>
      </c>
      <c r="Z83" s="5" t="str">
        <f>VLOOKUP(AA83,'octsep cfs'!$N$5:$O$94,2,FALSE)</f>
        <v>1938-39</v>
      </c>
      <c r="AA83" s="18">
        <f>LARGE('octsep cfs'!$N$5:$N$94,'octsep cfs rank'!$A83)</f>
        <v>1677</v>
      </c>
    </row>
    <row r="84" spans="1:27" x14ac:dyDescent="0.2">
      <c r="A84" s="11">
        <v>79</v>
      </c>
      <c r="B84" s="5" t="str">
        <f>VLOOKUP(C84,'octsep cfs'!$B$5:$O$94,14,FALSE)</f>
        <v>1938-39</v>
      </c>
      <c r="C84" s="18">
        <f>LARGE('octsep cfs'!$B$5:$B$94,'octsep cfs rank'!$A84)</f>
        <v>608</v>
      </c>
      <c r="D84" s="5" t="str">
        <f>VLOOKUP(E84,'octsep cfs'!$C$5:$O$94,13,FALSE)</f>
        <v>1930-31</v>
      </c>
      <c r="E84" s="18">
        <f>LARGE('octsep cfs'!$C$5:$C$94,'octsep cfs rank'!$A84)</f>
        <v>1034</v>
      </c>
      <c r="F84" s="5" t="str">
        <f>VLOOKUP(G84,'octsep cfs'!$D$5:$O$94,12,FALSE)</f>
        <v>1928-29</v>
      </c>
      <c r="G84" s="18">
        <f>LARGE('octsep cfs'!$D$5:$D$94,'octsep cfs rank'!$A84)</f>
        <v>1839</v>
      </c>
      <c r="H84" s="5" t="str">
        <f>VLOOKUP(I84,'octsep cfs'!$E$5:$O$94,11,FALSE)</f>
        <v>1943-44</v>
      </c>
      <c r="I84" s="18">
        <f>LARGE('octsep cfs'!$E$5:$E$94,'octsep cfs rank'!$A84)</f>
        <v>1540</v>
      </c>
      <c r="J84" s="5" t="str">
        <f>VLOOKUP(K84,'octsep cfs'!$F$5:$O$94,10,FALSE)</f>
        <v>1936-37</v>
      </c>
      <c r="K84" s="18">
        <f>LARGE('octsep cfs'!$F$5:$F$94,'octsep cfs rank'!$A84)</f>
        <v>1643</v>
      </c>
      <c r="L84" s="5" t="str">
        <f>VLOOKUP(M84,'octsep cfs'!$G$5:$O$94,9,FALSE)</f>
        <v>1964-65</v>
      </c>
      <c r="M84" s="18">
        <f>LARGE('octsep cfs'!$G$5:$G$94,'octsep cfs rank'!$A84)</f>
        <v>1853</v>
      </c>
      <c r="N84" s="5" t="str">
        <f>VLOOKUP(O84,'octsep cfs'!$H$5:$O$94,8,FALSE)</f>
        <v>1997-98</v>
      </c>
      <c r="O84" s="18">
        <f>LARGE('octsep cfs'!$H$5:$H$94,'octsep cfs rank'!$A84)</f>
        <v>2028</v>
      </c>
      <c r="P84" s="5" t="str">
        <f>VLOOKUP(Q84,'octsep cfs'!$I$5:$O$94,7,FALSE)</f>
        <v>2006-07</v>
      </c>
      <c r="Q84" s="18">
        <f>LARGE('octsep cfs'!$I$5:$I$94,'octsep cfs rank'!$A84)</f>
        <v>1730</v>
      </c>
      <c r="R84" s="5" t="str">
        <f>VLOOKUP(S84,'octsep cfs'!$J$5:$O$94,6,FALSE)</f>
        <v>1930-31</v>
      </c>
      <c r="S84" s="18">
        <f>LARGE('octsep cfs'!$J$5:$J$94,'octsep cfs rank'!$A84)</f>
        <v>1131</v>
      </c>
      <c r="T84" s="5" t="str">
        <f>VLOOKUP(U84,'octsep cfs'!$K$5:$O$94,5,FALSE)</f>
        <v>2012-13</v>
      </c>
      <c r="U84" s="18">
        <f>LARGE('octsep cfs'!$K$5:$K$94,'octsep cfs rank'!$A84)</f>
        <v>710</v>
      </c>
      <c r="V84" s="5" t="str">
        <f>VLOOKUP(W84,'octsep cfs'!$L$5:$O$94,4,FALSE)</f>
        <v>1972-73</v>
      </c>
      <c r="W84" s="18">
        <f>LARGE('octsep cfs'!$L$5:$L$94,'octsep cfs rank'!$A84)</f>
        <v>553</v>
      </c>
      <c r="X84" s="5" t="str">
        <f>VLOOKUP(Y84,'octsep cfs'!$M$5:$O$94,3,FALSE)</f>
        <v>1938-39</v>
      </c>
      <c r="Y84" s="18">
        <f>LARGE('octsep cfs'!$M$5:$M$94,'octsep cfs rank'!$A84)</f>
        <v>524</v>
      </c>
      <c r="Z84" s="5" t="str">
        <f>VLOOKUP(AA84,'octsep cfs'!$N$5:$O$94,2,FALSE)</f>
        <v>1972-73</v>
      </c>
      <c r="AA84" s="18">
        <f>LARGE('octsep cfs'!$N$5:$N$94,'octsep cfs rank'!$A84)</f>
        <v>1668</v>
      </c>
    </row>
    <row r="85" spans="1:27" x14ac:dyDescent="0.2">
      <c r="A85" s="11">
        <v>80</v>
      </c>
      <c r="B85" s="5" t="str">
        <f>VLOOKUP(C85,'octsep cfs'!$B$5:$O$94,14,FALSE)</f>
        <v>1939-40</v>
      </c>
      <c r="C85" s="18">
        <f>LARGE('octsep cfs'!$B$5:$B$94,'octsep cfs rank'!$A85)</f>
        <v>600</v>
      </c>
      <c r="D85" s="5" t="str">
        <f>VLOOKUP(E85,'octsep cfs'!$C$5:$O$94,13,FALSE)</f>
        <v>1944-45</v>
      </c>
      <c r="E85" s="18">
        <f>LARGE('octsep cfs'!$C$5:$C$94,'octsep cfs rank'!$A85)</f>
        <v>1029</v>
      </c>
      <c r="F85" s="5" t="str">
        <f>VLOOKUP(G85,'octsep cfs'!$D$5:$O$94,12,FALSE)</f>
        <v>1943-44</v>
      </c>
      <c r="G85" s="18">
        <f>LARGE('octsep cfs'!$D$5:$D$94,'octsep cfs rank'!$A85)</f>
        <v>1759</v>
      </c>
      <c r="H85" s="5" t="str">
        <f>VLOOKUP(I85,'octsep cfs'!$E$5:$O$94,11,FALSE)</f>
        <v>1980-81</v>
      </c>
      <c r="I85" s="18">
        <f>LARGE('octsep cfs'!$E$5:$E$94,'octsep cfs rank'!$A85)</f>
        <v>1451</v>
      </c>
      <c r="J85" s="5" t="str">
        <f>VLOOKUP(K85,'octsep cfs'!$F$5:$O$94,10,FALSE)</f>
        <v>1992-93</v>
      </c>
      <c r="K85" s="18">
        <f>LARGE('octsep cfs'!$F$5:$F$94,'octsep cfs rank'!$A85)</f>
        <v>1623</v>
      </c>
      <c r="L85" s="5" t="str">
        <f>VLOOKUP(M85,'octsep cfs'!$G$5:$O$94,9,FALSE)</f>
        <v>1976-77</v>
      </c>
      <c r="M85" s="18">
        <f>LARGE('octsep cfs'!$G$5:$G$94,'octsep cfs rank'!$A85)</f>
        <v>1846</v>
      </c>
      <c r="N85" s="5" t="str">
        <f>VLOOKUP(O85,'octsep cfs'!$H$5:$O$94,8,FALSE)</f>
        <v>1974-75</v>
      </c>
      <c r="O85" s="18">
        <f>LARGE('octsep cfs'!$H$5:$H$94,'octsep cfs rank'!$A85)</f>
        <v>2014</v>
      </c>
      <c r="P85" s="5" t="str">
        <f>VLOOKUP(Q85,'octsep cfs'!$I$5:$O$94,7,FALSE)</f>
        <v>1930-31</v>
      </c>
      <c r="Q85" s="18">
        <f>LARGE('octsep cfs'!$I$5:$I$94,'octsep cfs rank'!$A85)</f>
        <v>1613</v>
      </c>
      <c r="R85" s="5" t="str">
        <f>VLOOKUP(S85,'octsep cfs'!$J$5:$O$94,6,FALSE)</f>
        <v>1978-79</v>
      </c>
      <c r="S85" s="18">
        <f>LARGE('octsep cfs'!$J$5:$J$94,'octsep cfs rank'!$A85)</f>
        <v>1115</v>
      </c>
      <c r="T85" s="5" t="str">
        <f>VLOOKUP(U85,'octsep cfs'!$K$5:$O$94,5,FALSE)</f>
        <v>1993-94</v>
      </c>
      <c r="U85" s="18">
        <f>LARGE('octsep cfs'!$K$5:$K$94,'octsep cfs rank'!$A85)</f>
        <v>701</v>
      </c>
      <c r="V85" s="5" t="str">
        <f>VLOOKUP(W85,'octsep cfs'!$L$5:$O$94,4,FALSE)</f>
        <v>1940-41</v>
      </c>
      <c r="W85" s="18">
        <f>LARGE('octsep cfs'!$L$5:$L$94,'octsep cfs rank'!$A85)</f>
        <v>551</v>
      </c>
      <c r="X85" s="5" t="str">
        <f>VLOOKUP(Y85,'octsep cfs'!$M$5:$O$94,3,FALSE)</f>
        <v>1930-31</v>
      </c>
      <c r="Y85" s="18">
        <f>LARGE('octsep cfs'!$M$5:$M$94,'octsep cfs rank'!$A85)</f>
        <v>521</v>
      </c>
      <c r="Z85" s="5" t="str">
        <f>VLOOKUP(AA85,'octsep cfs'!$N$5:$O$94,2,FALSE)</f>
        <v>2004-05</v>
      </c>
      <c r="AA85" s="18">
        <f>LARGE('octsep cfs'!$N$5:$N$94,'octsep cfs rank'!$A85)</f>
        <v>1642</v>
      </c>
    </row>
    <row r="86" spans="1:27" x14ac:dyDescent="0.2">
      <c r="A86" s="11">
        <v>81</v>
      </c>
      <c r="B86" s="5" t="str">
        <f>VLOOKUP(C86,'octsep cfs'!$B$5:$O$94,14,FALSE)</f>
        <v>1930-31</v>
      </c>
      <c r="C86" s="18">
        <f>LARGE('octsep cfs'!$B$5:$B$94,'octsep cfs rank'!$A86)</f>
        <v>599</v>
      </c>
      <c r="D86" s="5" t="str">
        <f>VLOOKUP(E86,'octsep cfs'!$C$5:$O$94,13,FALSE)</f>
        <v>2000-01</v>
      </c>
      <c r="E86" s="18">
        <f>LARGE('octsep cfs'!$C$5:$C$94,'octsep cfs rank'!$A86)</f>
        <v>966</v>
      </c>
      <c r="F86" s="5" t="str">
        <f>VLOOKUP(G86,'octsep cfs'!$D$5:$O$94,12,FALSE)</f>
        <v>2008-09</v>
      </c>
      <c r="G86" s="18">
        <f>LARGE('octsep cfs'!$D$5:$D$94,'octsep cfs rank'!$A86)</f>
        <v>1740</v>
      </c>
      <c r="H86" s="5" t="str">
        <f>VLOOKUP(I86,'octsep cfs'!$E$5:$O$94,11,FALSE)</f>
        <v>1978-79</v>
      </c>
      <c r="I86" s="18">
        <f>LARGE('octsep cfs'!$E$5:$E$94,'octsep cfs rank'!$A86)</f>
        <v>1419</v>
      </c>
      <c r="J86" s="5" t="str">
        <f>VLOOKUP(K86,'octsep cfs'!$F$5:$O$94,10,FALSE)</f>
        <v>1972-73</v>
      </c>
      <c r="K86" s="18">
        <f>LARGE('octsep cfs'!$F$5:$F$94,'octsep cfs rank'!$A86)</f>
        <v>1571</v>
      </c>
      <c r="L86" s="5" t="str">
        <f>VLOOKUP(M86,'octsep cfs'!$G$5:$O$94,9,FALSE)</f>
        <v>1929-30</v>
      </c>
      <c r="M86" s="18">
        <f>LARGE('octsep cfs'!$G$5:$G$94,'octsep cfs rank'!$A86)</f>
        <v>1832</v>
      </c>
      <c r="N86" s="5" t="str">
        <f>VLOOKUP(O86,'octsep cfs'!$H$5:$O$94,8,FALSE)</f>
        <v>1969-70</v>
      </c>
      <c r="O86" s="18">
        <f>LARGE('octsep cfs'!$H$5:$H$94,'octsep cfs rank'!$A86)</f>
        <v>2003</v>
      </c>
      <c r="P86" s="5" t="str">
        <f>VLOOKUP(Q86,'octsep cfs'!$I$5:$O$94,7,FALSE)</f>
        <v>1986-87</v>
      </c>
      <c r="Q86" s="18">
        <f>LARGE('octsep cfs'!$I$5:$I$94,'octsep cfs rank'!$A86)</f>
        <v>1596</v>
      </c>
      <c r="R86" s="5" t="str">
        <f>VLOOKUP(S86,'octsep cfs'!$J$5:$O$94,6,FALSE)</f>
        <v>2006-07</v>
      </c>
      <c r="S86" s="18">
        <f>LARGE('octsep cfs'!$J$5:$J$94,'octsep cfs rank'!$A86)</f>
        <v>1110</v>
      </c>
      <c r="T86" s="5" t="str">
        <f>VLOOKUP(U86,'octsep cfs'!$K$5:$O$94,5,FALSE)</f>
        <v>2002-03</v>
      </c>
      <c r="U86" s="18">
        <f>LARGE('octsep cfs'!$K$5:$K$94,'octsep cfs rank'!$A86)</f>
        <v>694</v>
      </c>
      <c r="V86" s="5" t="str">
        <f>VLOOKUP(W86,'octsep cfs'!$L$5:$O$94,4,FALSE)</f>
        <v>1940-41</v>
      </c>
      <c r="W86" s="18">
        <f>LARGE('octsep cfs'!$L$5:$L$94,'octsep cfs rank'!$A86)</f>
        <v>551</v>
      </c>
      <c r="X86" s="5" t="str">
        <f>VLOOKUP(Y86,'octsep cfs'!$M$5:$O$94,3,FALSE)</f>
        <v>1966-67</v>
      </c>
      <c r="Y86" s="18">
        <f>LARGE('octsep cfs'!$M$5:$M$94,'octsep cfs rank'!$A86)</f>
        <v>520</v>
      </c>
      <c r="Z86" s="5" t="str">
        <f>VLOOKUP(AA86,'octsep cfs'!$N$5:$O$94,2,FALSE)</f>
        <v>1991-92</v>
      </c>
      <c r="AA86" s="18">
        <f>LARGE('octsep cfs'!$N$5:$N$94,'octsep cfs rank'!$A86)</f>
        <v>1623</v>
      </c>
    </row>
    <row r="87" spans="1:27" x14ac:dyDescent="0.2">
      <c r="A87" s="11">
        <v>82</v>
      </c>
      <c r="B87" s="5" t="str">
        <f>VLOOKUP(C87,'octsep cfs'!$B$5:$O$94,14,FALSE)</f>
        <v>1952-53</v>
      </c>
      <c r="C87" s="18">
        <f>LARGE('octsep cfs'!$B$5:$B$94,'octsep cfs rank'!$A87)</f>
        <v>584</v>
      </c>
      <c r="D87" s="5" t="str">
        <f>VLOOKUP(E87,'octsep cfs'!$C$5:$O$94,13,FALSE)</f>
        <v>1935-36</v>
      </c>
      <c r="E87" s="18">
        <f>LARGE('octsep cfs'!$C$5:$C$94,'octsep cfs rank'!$A87)</f>
        <v>946</v>
      </c>
      <c r="F87" s="5" t="str">
        <f>VLOOKUP(G87,'octsep cfs'!$D$5:$O$94,12,FALSE)</f>
        <v>1959-60</v>
      </c>
      <c r="G87" s="18">
        <f>LARGE('octsep cfs'!$D$5:$D$94,'octsep cfs rank'!$A87)</f>
        <v>1681</v>
      </c>
      <c r="H87" s="5" t="str">
        <f>VLOOKUP(I87,'octsep cfs'!$E$5:$O$94,11,FALSE)</f>
        <v>1984-85</v>
      </c>
      <c r="I87" s="18">
        <f>LARGE('octsep cfs'!$E$5:$E$94,'octsep cfs rank'!$A87)</f>
        <v>1370</v>
      </c>
      <c r="J87" s="5" t="str">
        <f>VLOOKUP(K87,'octsep cfs'!$F$5:$O$94,10,FALSE)</f>
        <v>1933-34</v>
      </c>
      <c r="K87" s="18">
        <f>LARGE('octsep cfs'!$F$5:$F$94,'octsep cfs rank'!$A87)</f>
        <v>1547</v>
      </c>
      <c r="L87" s="5" t="str">
        <f>VLOOKUP(M87,'octsep cfs'!$G$5:$O$94,9,FALSE)</f>
        <v>1954-55</v>
      </c>
      <c r="M87" s="18">
        <f>LARGE('octsep cfs'!$G$5:$G$94,'octsep cfs rank'!$A87)</f>
        <v>1829</v>
      </c>
      <c r="N87" s="5" t="str">
        <f>VLOOKUP(O87,'octsep cfs'!$H$5:$O$94,8,FALSE)</f>
        <v>1985-86</v>
      </c>
      <c r="O87" s="18">
        <f>LARGE('octsep cfs'!$H$5:$H$94,'octsep cfs rank'!$A87)</f>
        <v>1907</v>
      </c>
      <c r="P87" s="5" t="str">
        <f>VLOOKUP(Q87,'octsep cfs'!$I$5:$O$94,7,FALSE)</f>
        <v>1979-80</v>
      </c>
      <c r="Q87" s="18">
        <f>LARGE('octsep cfs'!$I$5:$I$94,'octsep cfs rank'!$A87)</f>
        <v>1587</v>
      </c>
      <c r="R87" s="5" t="str">
        <f>VLOOKUP(S87,'octsep cfs'!$J$5:$O$94,6,FALSE)</f>
        <v>2000-01</v>
      </c>
      <c r="S87" s="18">
        <f>LARGE('octsep cfs'!$J$5:$J$94,'octsep cfs rank'!$A87)</f>
        <v>1079</v>
      </c>
      <c r="T87" s="5" t="str">
        <f>VLOOKUP(U87,'octsep cfs'!$K$5:$O$94,5,FALSE)</f>
        <v>1940-41</v>
      </c>
      <c r="U87" s="18">
        <f>LARGE('octsep cfs'!$K$5:$K$94,'octsep cfs rank'!$A87)</f>
        <v>693</v>
      </c>
      <c r="V87" s="5" t="str">
        <f>VLOOKUP(W87,'octsep cfs'!$L$5:$O$94,4,FALSE)</f>
        <v>1933-34</v>
      </c>
      <c r="W87" s="18">
        <f>LARGE('octsep cfs'!$L$5:$L$94,'octsep cfs rank'!$A87)</f>
        <v>537</v>
      </c>
      <c r="X87" s="5" t="str">
        <f>VLOOKUP(Y87,'octsep cfs'!$M$5:$O$94,3,FALSE)</f>
        <v>1941-42</v>
      </c>
      <c r="Y87" s="18">
        <f>LARGE('octsep cfs'!$M$5:$M$94,'octsep cfs rank'!$A87)</f>
        <v>517</v>
      </c>
      <c r="Z87" s="5" t="str">
        <f>VLOOKUP(AA87,'octsep cfs'!$N$5:$O$94,2,FALSE)</f>
        <v>2014-15</v>
      </c>
      <c r="AA87" s="18">
        <f>LARGE('octsep cfs'!$N$5:$N$94,'octsep cfs rank'!$A87)</f>
        <v>1616</v>
      </c>
    </row>
    <row r="88" spans="1:27" x14ac:dyDescent="0.2">
      <c r="A88" s="11">
        <v>83</v>
      </c>
      <c r="B88" s="5" t="str">
        <f>VLOOKUP(C88,'octsep cfs'!$B$5:$O$94,14,FALSE)</f>
        <v>1980-81</v>
      </c>
      <c r="C88" s="18">
        <f>LARGE('octsep cfs'!$B$5:$B$94,'octsep cfs rank'!$A88)</f>
        <v>517</v>
      </c>
      <c r="D88" s="5" t="str">
        <f>VLOOKUP(E88,'octsep cfs'!$C$5:$O$94,13,FALSE)</f>
        <v>2002-03</v>
      </c>
      <c r="E88" s="18">
        <f>LARGE('octsep cfs'!$C$5:$C$94,'octsep cfs rank'!$A88)</f>
        <v>913</v>
      </c>
      <c r="F88" s="5" t="str">
        <f>VLOOKUP(G88,'octsep cfs'!$D$5:$O$94,12,FALSE)</f>
        <v>2000-01</v>
      </c>
      <c r="G88" s="18">
        <f>LARGE('octsep cfs'!$D$5:$D$94,'octsep cfs rank'!$A88)</f>
        <v>1630</v>
      </c>
      <c r="H88" s="5" t="str">
        <f>VLOOKUP(I88,'octsep cfs'!$E$5:$O$94,11,FALSE)</f>
        <v>1959-60</v>
      </c>
      <c r="I88" s="18">
        <f>LARGE('octsep cfs'!$E$5:$E$94,'octsep cfs rank'!$A88)</f>
        <v>1335</v>
      </c>
      <c r="J88" s="5" t="str">
        <f>VLOOKUP(K88,'octsep cfs'!$F$5:$O$94,10,FALSE)</f>
        <v>1968-69</v>
      </c>
      <c r="K88" s="18">
        <f>LARGE('octsep cfs'!$F$5:$F$94,'octsep cfs rank'!$A88)</f>
        <v>1483</v>
      </c>
      <c r="L88" s="5" t="str">
        <f>VLOOKUP(M88,'octsep cfs'!$G$5:$O$94,9,FALSE)</f>
        <v>2005-06</v>
      </c>
      <c r="M88" s="18">
        <f>LARGE('octsep cfs'!$G$5:$G$94,'octsep cfs rank'!$A88)</f>
        <v>1748</v>
      </c>
      <c r="N88" s="5" t="str">
        <f>VLOOKUP(O88,'octsep cfs'!$H$5:$O$94,8,FALSE)</f>
        <v>1972-73</v>
      </c>
      <c r="O88" s="18">
        <f>LARGE('octsep cfs'!$H$5:$H$94,'octsep cfs rank'!$A88)</f>
        <v>1887</v>
      </c>
      <c r="P88" s="5" t="str">
        <f>VLOOKUP(Q88,'octsep cfs'!$I$5:$O$94,7,FALSE)</f>
        <v>1972-73</v>
      </c>
      <c r="Q88" s="18">
        <f>LARGE('octsep cfs'!$I$5:$I$94,'octsep cfs rank'!$A88)</f>
        <v>1558</v>
      </c>
      <c r="R88" s="5" t="str">
        <f>VLOOKUP(S88,'octsep cfs'!$J$5:$O$94,6,FALSE)</f>
        <v>1972-73</v>
      </c>
      <c r="S88" s="18">
        <f>LARGE('octsep cfs'!$J$5:$J$94,'octsep cfs rank'!$A88)</f>
        <v>1044</v>
      </c>
      <c r="T88" s="5" t="str">
        <f>VLOOKUP(U88,'octsep cfs'!$K$5:$O$94,5,FALSE)</f>
        <v>2000-01</v>
      </c>
      <c r="U88" s="18">
        <f>LARGE('octsep cfs'!$K$5:$K$94,'octsep cfs rank'!$A88)</f>
        <v>664</v>
      </c>
      <c r="V88" s="5" t="str">
        <f>VLOOKUP(W88,'octsep cfs'!$L$5:$O$94,4,FALSE)</f>
        <v>1929-30</v>
      </c>
      <c r="W88" s="18">
        <f>LARGE('octsep cfs'!$L$5:$L$94,'octsep cfs rank'!$A88)</f>
        <v>511</v>
      </c>
      <c r="X88" s="5" t="str">
        <f>VLOOKUP(Y88,'octsep cfs'!$M$5:$O$94,3,FALSE)</f>
        <v>1933-34</v>
      </c>
      <c r="Y88" s="18">
        <f>LARGE('octsep cfs'!$M$5:$M$94,'octsep cfs rank'!$A88)</f>
        <v>512</v>
      </c>
      <c r="Z88" s="5" t="str">
        <f>VLOOKUP(AA88,'octsep cfs'!$N$5:$O$94,2,FALSE)</f>
        <v>1939-40</v>
      </c>
      <c r="AA88" s="18">
        <f>LARGE('octsep cfs'!$N$5:$N$94,'octsep cfs rank'!$A88)</f>
        <v>1509</v>
      </c>
    </row>
    <row r="89" spans="1:27" x14ac:dyDescent="0.2">
      <c r="A89" s="11">
        <v>84</v>
      </c>
      <c r="B89" s="5" t="str">
        <f>VLOOKUP(C89,'octsep cfs'!$B$5:$O$94,14,FALSE)</f>
        <v>1936-37</v>
      </c>
      <c r="C89" s="18">
        <f>LARGE('octsep cfs'!$B$5:$B$94,'octsep cfs rank'!$A89)</f>
        <v>515</v>
      </c>
      <c r="D89" s="5" t="str">
        <f>VLOOKUP(E89,'octsep cfs'!$C$5:$O$94,13,FALSE)</f>
        <v>1976-77</v>
      </c>
      <c r="E89" s="18">
        <f>LARGE('octsep cfs'!$C$5:$C$94,'octsep cfs rank'!$A89)</f>
        <v>864</v>
      </c>
      <c r="F89" s="5" t="str">
        <f>VLOOKUP(G89,'octsep cfs'!$D$5:$O$94,12,FALSE)</f>
        <v>1952-53</v>
      </c>
      <c r="G89" s="18">
        <f>LARGE('octsep cfs'!$D$5:$D$94,'octsep cfs rank'!$A89)</f>
        <v>1466</v>
      </c>
      <c r="H89" s="5" t="str">
        <f>VLOOKUP(I89,'octsep cfs'!$E$5:$O$94,11,FALSE)</f>
        <v>2000-01</v>
      </c>
      <c r="I89" s="18">
        <f>LARGE('octsep cfs'!$E$5:$E$94,'octsep cfs rank'!$A89)</f>
        <v>1321</v>
      </c>
      <c r="J89" s="5" t="str">
        <f>VLOOKUP(K89,'octsep cfs'!$F$5:$O$94,10,FALSE)</f>
        <v>1965-66</v>
      </c>
      <c r="K89" s="18">
        <f>LARGE('octsep cfs'!$F$5:$F$94,'octsep cfs rank'!$A89)</f>
        <v>1465</v>
      </c>
      <c r="L89" s="5" t="str">
        <f>VLOOKUP(M89,'octsep cfs'!$G$5:$O$94,9,FALSE)</f>
        <v>1941-42</v>
      </c>
      <c r="M89" s="18">
        <f>LARGE('octsep cfs'!$G$5:$G$94,'octsep cfs rank'!$A89)</f>
        <v>1724</v>
      </c>
      <c r="N89" s="5" t="str">
        <f>VLOOKUP(O89,'octsep cfs'!$H$5:$O$94,8,FALSE)</f>
        <v>1977-78</v>
      </c>
      <c r="O89" s="18">
        <f>LARGE('octsep cfs'!$H$5:$H$94,'octsep cfs rank'!$A89)</f>
        <v>1844</v>
      </c>
      <c r="P89" s="5" t="str">
        <f>VLOOKUP(Q89,'octsep cfs'!$I$5:$O$94,7,FALSE)</f>
        <v>1946-47</v>
      </c>
      <c r="Q89" s="18">
        <f>LARGE('octsep cfs'!$I$5:$I$94,'octsep cfs rank'!$A89)</f>
        <v>1554</v>
      </c>
      <c r="R89" s="5" t="str">
        <f>VLOOKUP(S89,'octsep cfs'!$J$5:$O$94,6,FALSE)</f>
        <v>1986-87</v>
      </c>
      <c r="S89" s="18">
        <f>LARGE('octsep cfs'!$J$5:$J$94,'octsep cfs rank'!$A89)</f>
        <v>946</v>
      </c>
      <c r="T89" s="5" t="str">
        <f>VLOOKUP(U89,'octsep cfs'!$K$5:$O$94,5,FALSE)</f>
        <v>1976-77</v>
      </c>
      <c r="U89" s="18">
        <f>LARGE('octsep cfs'!$K$5:$K$94,'octsep cfs rank'!$A89)</f>
        <v>653</v>
      </c>
      <c r="V89" s="5" t="str">
        <f>VLOOKUP(W89,'octsep cfs'!$L$5:$O$94,4,FALSE)</f>
        <v>1929-30</v>
      </c>
      <c r="W89" s="18">
        <f>LARGE('octsep cfs'!$L$5:$L$94,'octsep cfs rank'!$A89)</f>
        <v>511</v>
      </c>
      <c r="X89" s="5" t="str">
        <f>VLOOKUP(Y89,'octsep cfs'!$M$5:$O$94,3,FALSE)</f>
        <v>1939-40</v>
      </c>
      <c r="Y89" s="18">
        <f>LARGE('octsep cfs'!$M$5:$M$94,'octsep cfs rank'!$A89)</f>
        <v>506</v>
      </c>
      <c r="Z89" s="5" t="str">
        <f>VLOOKUP(AA89,'octsep cfs'!$N$5:$O$94,2,FALSE)</f>
        <v>1939-40</v>
      </c>
      <c r="AA89" s="18">
        <f>LARGE('octsep cfs'!$N$5:$N$94,'octsep cfs rank'!$A89)</f>
        <v>1509</v>
      </c>
    </row>
    <row r="90" spans="1:27" x14ac:dyDescent="0.2">
      <c r="A90" s="11">
        <v>85</v>
      </c>
      <c r="B90" s="5" t="str">
        <f>VLOOKUP(C90,'octsep cfs'!$B$5:$O$94,14,FALSE)</f>
        <v>1936-37</v>
      </c>
      <c r="C90" s="18">
        <f>LARGE('octsep cfs'!$B$5:$B$94,'octsep cfs rank'!$A90)</f>
        <v>515</v>
      </c>
      <c r="D90" s="5" t="str">
        <f>VLOOKUP(E90,'octsep cfs'!$C$5:$O$94,13,FALSE)</f>
        <v>1987-88</v>
      </c>
      <c r="E90" s="18">
        <f>LARGE('octsep cfs'!$C$5:$C$94,'octsep cfs rank'!$A90)</f>
        <v>719</v>
      </c>
      <c r="F90" s="5" t="str">
        <f>VLOOKUP(G90,'octsep cfs'!$D$5:$O$94,12,FALSE)</f>
        <v>1965-66</v>
      </c>
      <c r="G90" s="18">
        <f>LARGE('octsep cfs'!$D$5:$D$94,'octsep cfs rank'!$A90)</f>
        <v>1462</v>
      </c>
      <c r="H90" s="5" t="str">
        <f>VLOOKUP(I90,'octsep cfs'!$E$5:$O$94,11,FALSE)</f>
        <v>1962-63</v>
      </c>
      <c r="I90" s="18">
        <f>LARGE('octsep cfs'!$E$5:$E$94,'octsep cfs rank'!$A90)</f>
        <v>1292</v>
      </c>
      <c r="J90" s="5" t="str">
        <f>VLOOKUP(K90,'octsep cfs'!$F$5:$O$94,10,FALSE)</f>
        <v>1940-41</v>
      </c>
      <c r="K90" s="18">
        <f>LARGE('octsep cfs'!$F$5:$F$94,'octsep cfs rank'!$A90)</f>
        <v>1459</v>
      </c>
      <c r="L90" s="5" t="str">
        <f>VLOOKUP(M90,'octsep cfs'!$G$5:$O$94,9,FALSE)</f>
        <v>1943-44</v>
      </c>
      <c r="M90" s="18">
        <f>LARGE('octsep cfs'!$G$5:$G$94,'octsep cfs rank'!$A90)</f>
        <v>1648</v>
      </c>
      <c r="N90" s="5" t="str">
        <f>VLOOKUP(O90,'octsep cfs'!$H$5:$O$94,8,FALSE)</f>
        <v>1941-42</v>
      </c>
      <c r="O90" s="18">
        <f>LARGE('octsep cfs'!$H$5:$H$94,'octsep cfs rank'!$A90)</f>
        <v>1758</v>
      </c>
      <c r="P90" s="5" t="str">
        <f>VLOOKUP(Q90,'octsep cfs'!$I$5:$O$94,7,FALSE)</f>
        <v>1933-34</v>
      </c>
      <c r="Q90" s="18">
        <f>LARGE('octsep cfs'!$I$5:$I$94,'octsep cfs rank'!$A90)</f>
        <v>1518</v>
      </c>
      <c r="R90" s="5" t="str">
        <f>VLOOKUP(S90,'octsep cfs'!$J$5:$O$94,6,FALSE)</f>
        <v>2017-18</v>
      </c>
      <c r="S90" s="18">
        <f>LARGE('octsep cfs'!$J$5:$J$94,'octsep cfs rank'!$A90)</f>
        <v>903</v>
      </c>
      <c r="T90" s="5" t="str">
        <f>VLOOKUP(U90,'octsep cfs'!$K$5:$O$94,5,FALSE)</f>
        <v>1933-34</v>
      </c>
      <c r="U90" s="18">
        <f>LARGE('octsep cfs'!$K$5:$K$94,'octsep cfs rank'!$A90)</f>
        <v>650</v>
      </c>
      <c r="V90" s="5" t="str">
        <f>VLOOKUP(W90,'octsep cfs'!$L$5:$O$94,4,FALSE)</f>
        <v>2015-16</v>
      </c>
      <c r="W90" s="18">
        <f>LARGE('octsep cfs'!$L$5:$L$94,'octsep cfs rank'!$A90)</f>
        <v>506</v>
      </c>
      <c r="X90" s="5" t="str">
        <f>VLOOKUP(Y90,'octsep cfs'!$M$5:$O$94,3,FALSE)</f>
        <v>1991-92</v>
      </c>
      <c r="Y90" s="18">
        <f>LARGE('octsep cfs'!$M$5:$M$94,'octsep cfs rank'!$A90)</f>
        <v>501</v>
      </c>
      <c r="Z90" s="5" t="str">
        <f>VLOOKUP(AA90,'octsep cfs'!$N$5:$O$94,2,FALSE)</f>
        <v>1930-31</v>
      </c>
      <c r="AA90" s="18">
        <f>LARGE('octsep cfs'!$N$5:$N$94,'octsep cfs rank'!$A90)</f>
        <v>1479</v>
      </c>
    </row>
    <row r="91" spans="1:27" x14ac:dyDescent="0.2">
      <c r="A91" s="11">
        <v>86</v>
      </c>
      <c r="B91" s="5" t="str">
        <f>VLOOKUP(C91,'octsep cfs'!$B$5:$O$94,14,FALSE)</f>
        <v>1944-45</v>
      </c>
      <c r="C91" s="18">
        <f>LARGE('octsep cfs'!$B$5:$B$94,'octsep cfs rank'!$A91)</f>
        <v>513</v>
      </c>
      <c r="D91" s="5" t="str">
        <f>VLOOKUP(E91,'octsep cfs'!$C$5:$O$94,13,FALSE)</f>
        <v>1993-94</v>
      </c>
      <c r="E91" s="18">
        <f>LARGE('octsep cfs'!$C$5:$C$94,'octsep cfs rank'!$A91)</f>
        <v>607</v>
      </c>
      <c r="F91" s="5" t="str">
        <f>VLOOKUP(G91,'octsep cfs'!$D$5:$O$94,12,FALSE)</f>
        <v>1935-36</v>
      </c>
      <c r="G91" s="18">
        <f>LARGE('octsep cfs'!$D$5:$D$94,'octsep cfs rank'!$A91)</f>
        <v>1291</v>
      </c>
      <c r="H91" s="5" t="str">
        <f>VLOOKUP(I91,'octsep cfs'!$E$5:$O$94,11,FALSE)</f>
        <v>1929-30</v>
      </c>
      <c r="I91" s="18">
        <f>LARGE('octsep cfs'!$E$5:$E$94,'octsep cfs rank'!$A91)</f>
        <v>1255</v>
      </c>
      <c r="J91" s="5" t="str">
        <f>VLOOKUP(K91,'octsep cfs'!$F$5:$O$94,10,FALSE)</f>
        <v>1930-31</v>
      </c>
      <c r="K91" s="18">
        <f>LARGE('octsep cfs'!$F$5:$F$94,'octsep cfs rank'!$A91)</f>
        <v>1431</v>
      </c>
      <c r="L91" s="5" t="str">
        <f>VLOOKUP(M91,'octsep cfs'!$G$5:$O$94,9,FALSE)</f>
        <v>1980-81</v>
      </c>
      <c r="M91" s="18">
        <f>LARGE('octsep cfs'!$G$5:$G$94,'octsep cfs rank'!$A91)</f>
        <v>1613</v>
      </c>
      <c r="N91" s="5" t="str">
        <f>VLOOKUP(O91,'octsep cfs'!$H$5:$O$94,8,FALSE)</f>
        <v>1967-68</v>
      </c>
      <c r="O91" s="18">
        <f>LARGE('octsep cfs'!$H$5:$H$94,'octsep cfs rank'!$A91)</f>
        <v>1694</v>
      </c>
      <c r="P91" s="5" t="str">
        <f>VLOOKUP(Q91,'octsep cfs'!$I$5:$O$94,7,FALSE)</f>
        <v>1993-94</v>
      </c>
      <c r="Q91" s="18">
        <f>LARGE('octsep cfs'!$I$5:$I$94,'octsep cfs rank'!$A91)</f>
        <v>1471</v>
      </c>
      <c r="R91" s="5" t="str">
        <f>VLOOKUP(S91,'octsep cfs'!$J$5:$O$94,6,FALSE)</f>
        <v>1933-34</v>
      </c>
      <c r="S91" s="18">
        <f>LARGE('octsep cfs'!$J$5:$J$94,'octsep cfs rank'!$A91)</f>
        <v>856</v>
      </c>
      <c r="T91" s="5" t="str">
        <f>VLOOKUP(U91,'octsep cfs'!$K$5:$O$94,5,FALSE)</f>
        <v>2015-16</v>
      </c>
      <c r="U91" s="18">
        <f>LARGE('octsep cfs'!$K$5:$K$94,'octsep cfs rank'!$A91)</f>
        <v>582</v>
      </c>
      <c r="V91" s="5" t="str">
        <f>VLOOKUP(W91,'octsep cfs'!$L$5:$O$94,4,FALSE)</f>
        <v>1930-31</v>
      </c>
      <c r="W91" s="18">
        <f>LARGE('octsep cfs'!$L$5:$L$94,'octsep cfs rank'!$A91)</f>
        <v>480</v>
      </c>
      <c r="X91" s="5" t="str">
        <f>VLOOKUP(Y91,'octsep cfs'!$M$5:$O$94,3,FALSE)</f>
        <v>1993-94</v>
      </c>
      <c r="Y91" s="18">
        <f>LARGE('octsep cfs'!$M$5:$M$94,'octsep cfs rank'!$A91)</f>
        <v>500</v>
      </c>
      <c r="Z91" s="5" t="str">
        <f>VLOOKUP(AA91,'octsep cfs'!$N$5:$O$94,2,FALSE)</f>
        <v>1929-30</v>
      </c>
      <c r="AA91" s="18">
        <f>LARGE('octsep cfs'!$N$5:$N$94,'octsep cfs rank'!$A91)</f>
        <v>1475</v>
      </c>
    </row>
    <row r="92" spans="1:27" x14ac:dyDescent="0.2">
      <c r="A92" s="11">
        <v>87</v>
      </c>
      <c r="B92" s="5" t="str">
        <f>VLOOKUP(C92,'octsep cfs'!$B$5:$O$94,14,FALSE)</f>
        <v>1987-88</v>
      </c>
      <c r="C92" s="18">
        <f>LARGE('octsep cfs'!$B$5:$B$94,'octsep cfs rank'!$A92)</f>
        <v>512</v>
      </c>
      <c r="D92" s="5" t="str">
        <f>VLOOKUP(E92,'octsep cfs'!$C$5:$O$94,13,FALSE)</f>
        <v>1952-53</v>
      </c>
      <c r="E92" s="18">
        <f>LARGE('octsep cfs'!$C$5:$C$94,'octsep cfs rank'!$A92)</f>
        <v>590</v>
      </c>
      <c r="F92" s="5" t="str">
        <f>VLOOKUP(G92,'octsep cfs'!$D$5:$O$94,12,FALSE)</f>
        <v>1930-31</v>
      </c>
      <c r="G92" s="18">
        <f>LARGE('octsep cfs'!$D$5:$D$94,'octsep cfs rank'!$A92)</f>
        <v>1192</v>
      </c>
      <c r="H92" s="5" t="str">
        <f>VLOOKUP(I92,'octsep cfs'!$E$5:$O$94,11,FALSE)</f>
        <v>1956-57</v>
      </c>
      <c r="I92" s="18">
        <f>LARGE('octsep cfs'!$E$5:$E$94,'octsep cfs rank'!$A92)</f>
        <v>1247</v>
      </c>
      <c r="J92" s="5" t="str">
        <f>VLOOKUP(K92,'octsep cfs'!$F$5:$O$94,10,FALSE)</f>
        <v>1928-29</v>
      </c>
      <c r="K92" s="18">
        <f>LARGE('octsep cfs'!$F$5:$F$94,'octsep cfs rank'!$A92)</f>
        <v>1305</v>
      </c>
      <c r="L92" s="5" t="str">
        <f>VLOOKUP(M92,'octsep cfs'!$G$5:$O$94,9,FALSE)</f>
        <v>1977-78</v>
      </c>
      <c r="M92" s="18">
        <f>LARGE('octsep cfs'!$G$5:$G$94,'octsep cfs rank'!$A92)</f>
        <v>1530</v>
      </c>
      <c r="N92" s="5" t="str">
        <f>VLOOKUP(O92,'octsep cfs'!$H$5:$O$94,8,FALSE)</f>
        <v>1929-30</v>
      </c>
      <c r="O92" s="18">
        <f>LARGE('octsep cfs'!$H$5:$H$94,'octsep cfs rank'!$A92)</f>
        <v>1659</v>
      </c>
      <c r="P92" s="5" t="str">
        <f>VLOOKUP(Q92,'octsep cfs'!$I$5:$O$94,7,FALSE)</f>
        <v>1939-40</v>
      </c>
      <c r="Q92" s="18">
        <f>LARGE('octsep cfs'!$I$5:$I$94,'octsep cfs rank'!$A92)</f>
        <v>1398</v>
      </c>
      <c r="R92" s="5" t="str">
        <f>VLOOKUP(S92,'octsep cfs'!$J$5:$O$94,6,FALSE)</f>
        <v>2015-16</v>
      </c>
      <c r="S92" s="18">
        <f>LARGE('octsep cfs'!$J$5:$J$94,'octsep cfs rank'!$A92)</f>
        <v>807</v>
      </c>
      <c r="T92" s="5" t="str">
        <f>VLOOKUP(U92,'octsep cfs'!$K$5:$O$94,5,FALSE)</f>
        <v>2017-18</v>
      </c>
      <c r="U92" s="18">
        <f>LARGE('octsep cfs'!$K$5:$K$94,'octsep cfs rank'!$A92)</f>
        <v>565</v>
      </c>
      <c r="V92" s="5" t="str">
        <f>VLOOKUP(W92,'octsep cfs'!$L$5:$O$94,4,FALSE)</f>
        <v>1939-40</v>
      </c>
      <c r="W92" s="18">
        <f>LARGE('octsep cfs'!$L$5:$L$94,'octsep cfs rank'!$A92)</f>
        <v>465</v>
      </c>
      <c r="X92" s="5" t="str">
        <f>VLOOKUP(Y92,'octsep cfs'!$M$5:$O$94,3,FALSE)</f>
        <v>2015-16</v>
      </c>
      <c r="Y92" s="18">
        <f>LARGE('octsep cfs'!$M$5:$M$94,'octsep cfs rank'!$A92)</f>
        <v>497</v>
      </c>
      <c r="Z92" s="5" t="str">
        <f>VLOOKUP(AA92,'octsep cfs'!$N$5:$O$94,2,FALSE)</f>
        <v>1943-44</v>
      </c>
      <c r="AA92" s="18">
        <f>LARGE('octsep cfs'!$N$5:$N$94,'octsep cfs rank'!$A92)</f>
        <v>1399</v>
      </c>
    </row>
    <row r="93" spans="1:27" x14ac:dyDescent="0.2">
      <c r="A93" s="11">
        <v>88</v>
      </c>
      <c r="B93" s="5" t="str">
        <f>VLOOKUP(C93,'octsep cfs'!$B$5:$O$94,14,FALSE)</f>
        <v>1945-46</v>
      </c>
      <c r="C93" s="18">
        <f>LARGE('octsep cfs'!$B$5:$B$94,'octsep cfs rank'!$A93)</f>
        <v>495</v>
      </c>
      <c r="D93" s="5" t="str">
        <f>VLOOKUP(E93,'octsep cfs'!$C$5:$O$94,13,FALSE)</f>
        <v>1939-40</v>
      </c>
      <c r="E93" s="18">
        <f>LARGE('octsep cfs'!$C$5:$C$94,'octsep cfs rank'!$A93)</f>
        <v>515</v>
      </c>
      <c r="F93" s="5" t="str">
        <f>VLOOKUP(G93,'octsep cfs'!$D$5:$O$94,12,FALSE)</f>
        <v>1936-37</v>
      </c>
      <c r="G93" s="18">
        <f>LARGE('octsep cfs'!$D$5:$D$94,'octsep cfs rank'!$A93)</f>
        <v>1176</v>
      </c>
      <c r="H93" s="5" t="str">
        <f>VLOOKUP(I93,'octsep cfs'!$E$5:$O$94,11,FALSE)</f>
        <v>1948-49</v>
      </c>
      <c r="I93" s="18">
        <f>LARGE('octsep cfs'!$E$5:$E$94,'octsep cfs rank'!$A93)</f>
        <v>1062</v>
      </c>
      <c r="J93" s="5" t="str">
        <f>VLOOKUP(K93,'octsep cfs'!$F$5:$O$94,10,FALSE)</f>
        <v>2000-01</v>
      </c>
      <c r="K93" s="18">
        <f>LARGE('octsep cfs'!$F$5:$F$94,'octsep cfs rank'!$A93)</f>
        <v>1282</v>
      </c>
      <c r="L93" s="5" t="str">
        <f>VLOOKUP(M93,'octsep cfs'!$G$5:$O$94,9,FALSE)</f>
        <v>2014-15</v>
      </c>
      <c r="M93" s="18">
        <f>LARGE('octsep cfs'!$G$5:$G$94,'octsep cfs rank'!$A93)</f>
        <v>1446</v>
      </c>
      <c r="N93" s="5" t="str">
        <f>VLOOKUP(O93,'octsep cfs'!$H$5:$O$94,8,FALSE)</f>
        <v>1966-67</v>
      </c>
      <c r="O93" s="18">
        <f>LARGE('octsep cfs'!$H$5:$H$94,'octsep cfs rank'!$A93)</f>
        <v>1543</v>
      </c>
      <c r="P93" s="5" t="str">
        <f>VLOOKUP(Q93,'octsep cfs'!$I$5:$O$94,7,FALSE)</f>
        <v>2015-16</v>
      </c>
      <c r="Q93" s="18">
        <f>LARGE('octsep cfs'!$I$5:$I$94,'octsep cfs rank'!$A93)</f>
        <v>1354</v>
      </c>
      <c r="R93" s="5" t="str">
        <f>VLOOKUP(S93,'octsep cfs'!$J$5:$O$94,6,FALSE)</f>
        <v>1939-40</v>
      </c>
      <c r="S93" s="18">
        <f>LARGE('octsep cfs'!$J$5:$J$94,'octsep cfs rank'!$A93)</f>
        <v>725</v>
      </c>
      <c r="T93" s="5" t="str">
        <f>VLOOKUP(U93,'octsep cfs'!$K$5:$O$94,5,FALSE)</f>
        <v>1939-40</v>
      </c>
      <c r="U93" s="18">
        <f>LARGE('octsep cfs'!$K$5:$K$94,'octsep cfs rank'!$A93)</f>
        <v>551</v>
      </c>
      <c r="V93" s="5" t="str">
        <f>VLOOKUP(W93,'octsep cfs'!$L$5:$O$94,4,FALSE)</f>
        <v>2017-18</v>
      </c>
      <c r="W93" s="18">
        <f>LARGE('octsep cfs'!$L$5:$L$94,'octsep cfs rank'!$A93)</f>
        <v>455</v>
      </c>
      <c r="X93" s="5" t="str">
        <f>VLOOKUP(Y93,'octsep cfs'!$M$5:$O$94,3,FALSE)</f>
        <v>2017-18</v>
      </c>
      <c r="Y93" s="18">
        <f>LARGE('octsep cfs'!$M$5:$M$94,'octsep cfs rank'!$A93)</f>
        <v>481</v>
      </c>
      <c r="Z93" s="5" t="str">
        <f>VLOOKUP(AA93,'octsep cfs'!$N$5:$O$94,2,FALSE)</f>
        <v>1940-41</v>
      </c>
      <c r="AA93" s="18">
        <f>LARGE('octsep cfs'!$N$5:$N$94,'octsep cfs rank'!$A93)</f>
        <v>1340</v>
      </c>
    </row>
    <row r="94" spans="1:27" x14ac:dyDescent="0.2">
      <c r="A94" s="11">
        <v>89</v>
      </c>
      <c r="B94" s="5" t="str">
        <f>VLOOKUP(C94,'octsep cfs'!$B$5:$O$94,14,FALSE)</f>
        <v>1929-30</v>
      </c>
      <c r="C94" s="18">
        <f>LARGE('octsep cfs'!$B$5:$B$94,'octsep cfs rank'!$A94)</f>
        <v>470</v>
      </c>
      <c r="D94" s="5" t="str">
        <f>VLOOKUP(E94,'octsep cfs'!$C$5:$O$94,13,FALSE)</f>
        <v>1936-37</v>
      </c>
      <c r="E94" s="18">
        <f>LARGE('octsep cfs'!$C$5:$C$94,'octsep cfs rank'!$A94)</f>
        <v>400</v>
      </c>
      <c r="F94" s="5" t="str">
        <f>VLOOKUP(G94,'octsep cfs'!$D$5:$O$94,12,FALSE)</f>
        <v>1944-45</v>
      </c>
      <c r="G94" s="18">
        <f>LARGE('octsep cfs'!$D$5:$D$94,'octsep cfs rank'!$A94)</f>
        <v>959</v>
      </c>
      <c r="H94" s="5" t="str">
        <f>VLOOKUP(I94,'octsep cfs'!$E$5:$O$94,11,FALSE)</f>
        <v>1936-37</v>
      </c>
      <c r="I94" s="18">
        <f>LARGE('octsep cfs'!$E$5:$E$94,'octsep cfs rank'!$A94)</f>
        <v>786</v>
      </c>
      <c r="J94" s="5" t="str">
        <f>VLOOKUP(K94,'octsep cfs'!$F$5:$O$94,10,FALSE)</f>
        <v>2004-05</v>
      </c>
      <c r="K94" s="18">
        <f>LARGE('octsep cfs'!$F$5:$F$94,'octsep cfs rank'!$A94)</f>
        <v>1259</v>
      </c>
      <c r="L94" s="5" t="str">
        <f>VLOOKUP(M94,'octsep cfs'!$G$5:$O$94,9,FALSE)</f>
        <v>1991-92</v>
      </c>
      <c r="M94" s="18">
        <f>LARGE('octsep cfs'!$G$5:$G$94,'octsep cfs rank'!$A94)</f>
        <v>1275</v>
      </c>
      <c r="N94" s="5" t="str">
        <f>VLOOKUP(O94,'octsep cfs'!$H$5:$O$94,8,FALSE)</f>
        <v>2014-15</v>
      </c>
      <c r="O94" s="18">
        <f>LARGE('octsep cfs'!$H$5:$H$94,'octsep cfs rank'!$A94)</f>
        <v>1399</v>
      </c>
      <c r="P94" s="5" t="str">
        <f>VLOOKUP(Q94,'octsep cfs'!$I$5:$O$94,7,FALSE)</f>
        <v>1991-92</v>
      </c>
      <c r="Q94" s="18">
        <f>LARGE('octsep cfs'!$I$5:$I$94,'octsep cfs rank'!$A94)</f>
        <v>1149</v>
      </c>
      <c r="R94" s="5" t="str">
        <f>VLOOKUP(S94,'octsep cfs'!$J$5:$O$94,6,FALSE)</f>
        <v>2014-15</v>
      </c>
      <c r="S94" s="18">
        <f>LARGE('octsep cfs'!$J$5:$J$94,'octsep cfs rank'!$A94)</f>
        <v>629</v>
      </c>
      <c r="T94" s="5" t="str">
        <f>VLOOKUP(U94,'octsep cfs'!$K$5:$O$94,5,FALSE)</f>
        <v>1991-92</v>
      </c>
      <c r="U94" s="18">
        <f>LARGE('octsep cfs'!$K$5:$K$94,'octsep cfs rank'!$A94)</f>
        <v>518</v>
      </c>
      <c r="V94" s="5" t="str">
        <f>VLOOKUP(W94,'octsep cfs'!$L$5:$O$94,4,FALSE)</f>
        <v>1991-92</v>
      </c>
      <c r="W94" s="18">
        <f>LARGE('octsep cfs'!$L$5:$L$94,'octsep cfs rank'!$A94)</f>
        <v>452</v>
      </c>
      <c r="X94" s="5" t="str">
        <f>VLOOKUP(Y94,'octsep cfs'!$M$5:$O$94,3,FALSE)</f>
        <v>2000-01</v>
      </c>
      <c r="Y94" s="18">
        <f>LARGE('octsep cfs'!$M$5:$M$94,'octsep cfs rank'!$A94)</f>
        <v>470</v>
      </c>
      <c r="Z94" s="5" t="str">
        <f>VLOOKUP(AA94,'octsep cfs'!$N$5:$O$94,2,FALSE)</f>
        <v>2000-01</v>
      </c>
      <c r="AA94" s="18">
        <f>LARGE('octsep cfs'!$N$5:$N$94,'octsep cfs rank'!$A94)</f>
        <v>1264</v>
      </c>
    </row>
    <row r="95" spans="1:27" x14ac:dyDescent="0.2">
      <c r="A95" s="11">
        <v>90</v>
      </c>
      <c r="B95" s="5" t="str">
        <f>VLOOKUP(C95,'octsep cfs'!$B$5:$O$94,14,FALSE)</f>
        <v>2015-16</v>
      </c>
      <c r="C95" s="18">
        <f>LARGE('octsep cfs'!$B$5:$B$94,'octsep cfs rank'!$A95)</f>
        <v>420</v>
      </c>
      <c r="D95" s="5" t="str">
        <f>VLOOKUP(E95,'octsep cfs'!$C$5:$O$94,13,FALSE)</f>
        <v>1929-30</v>
      </c>
      <c r="E95" s="18">
        <f>LARGE('octsep cfs'!$C$5:$C$94,'octsep cfs rank'!$A95)</f>
        <v>367</v>
      </c>
      <c r="F95" s="5" t="str">
        <f>VLOOKUP(G95,'octsep cfs'!$D$5:$O$94,12,FALSE)</f>
        <v>1976-77</v>
      </c>
      <c r="G95" s="18">
        <f>LARGE('octsep cfs'!$D$5:$D$94,'octsep cfs rank'!$A95)</f>
        <v>718</v>
      </c>
      <c r="H95" s="5" t="str">
        <f>VLOOKUP(I95,'octsep cfs'!$E$5:$O$94,11,FALSE)</f>
        <v>1976-77</v>
      </c>
      <c r="I95" s="18">
        <f>LARGE('octsep cfs'!$E$5:$E$94,'octsep cfs rank'!$A95)</f>
        <v>747</v>
      </c>
      <c r="J95" s="5" t="str">
        <f>VLOOKUP(K95,'octsep cfs'!$F$5:$O$94,10,FALSE)</f>
        <v>1976-77</v>
      </c>
      <c r="K95" s="18">
        <f>LARGE('octsep cfs'!$F$5:$F$94,'octsep cfs rank'!$A95)</f>
        <v>772</v>
      </c>
      <c r="L95" s="5" t="str">
        <f>VLOOKUP(M95,'octsep cfs'!$G$5:$O$94,9,FALSE)</f>
        <v>1940-41</v>
      </c>
      <c r="M95" s="18">
        <f>LARGE('octsep cfs'!$G$5:$G$94,'octsep cfs rank'!$A95)</f>
        <v>1229</v>
      </c>
      <c r="N95" s="5" t="str">
        <f>VLOOKUP(O95,'octsep cfs'!$H$5:$O$94,8,FALSE)</f>
        <v>1940-41</v>
      </c>
      <c r="O95" s="18">
        <f>LARGE('octsep cfs'!$H$5:$H$94,'octsep cfs rank'!$A95)</f>
        <v>1184</v>
      </c>
      <c r="P95" s="5" t="str">
        <f>VLOOKUP(Q95,'octsep cfs'!$I$5:$O$94,7,FALSE)</f>
        <v>2014-15</v>
      </c>
      <c r="Q95" s="18">
        <f>LARGE('octsep cfs'!$I$5:$I$94,'octsep cfs rank'!$A95)</f>
        <v>881</v>
      </c>
      <c r="R95" s="5" t="str">
        <f>VLOOKUP(S95,'octsep cfs'!$J$5:$O$94,6,FALSE)</f>
        <v>1991-92</v>
      </c>
      <c r="S95" s="18">
        <f>LARGE('octsep cfs'!$J$5:$J$94,'octsep cfs rank'!$A95)</f>
        <v>619</v>
      </c>
      <c r="T95" s="5" t="str">
        <f>VLOOKUP(U95,'octsep cfs'!$K$5:$O$94,5,FALSE)</f>
        <v>2014-15</v>
      </c>
      <c r="U95" s="18">
        <f>LARGE('octsep cfs'!$K$5:$K$94,'octsep cfs rank'!$A95)</f>
        <v>506</v>
      </c>
      <c r="V95" s="5" t="str">
        <f>VLOOKUP(W95,'octsep cfs'!$L$5:$O$94,4,FALSE)</f>
        <v>2014-15</v>
      </c>
      <c r="W95" s="18">
        <f>LARGE('octsep cfs'!$L$5:$L$94,'octsep cfs rank'!$A95)</f>
        <v>451</v>
      </c>
      <c r="X95" s="5" t="str">
        <f>VLOOKUP(Y95,'octsep cfs'!$M$5:$O$94,3,FALSE)</f>
        <v>2014-15</v>
      </c>
      <c r="Y95" s="18">
        <f>LARGE('octsep cfs'!$M$5:$M$94,'octsep cfs rank'!$A95)</f>
        <v>418</v>
      </c>
      <c r="Z95" s="5" t="str">
        <f>VLOOKUP(AA95,'octsep cfs'!$N$5:$O$94,2,FALSE)</f>
        <v>1976-77</v>
      </c>
      <c r="AA95" s="18">
        <f>LARGE('octsep cfs'!$N$5:$N$94,'octsep cfs rank'!$A95)</f>
        <v>1189</v>
      </c>
    </row>
    <row r="97" spans="2:27" x14ac:dyDescent="0.2">
      <c r="B97" t="s">
        <v>114</v>
      </c>
      <c r="C97" s="18">
        <f>AVERAGE(C6:C95)</f>
        <v>1067.3444444444444</v>
      </c>
      <c r="D97" s="18"/>
      <c r="E97" s="18">
        <f t="shared" ref="E97:AA97" si="0">AVERAGE(E6:E95)</f>
        <v>2517.6666666666665</v>
      </c>
      <c r="F97" s="18"/>
      <c r="G97" s="18">
        <f t="shared" si="0"/>
        <v>3480.1777777777779</v>
      </c>
      <c r="H97" s="18"/>
      <c r="I97" s="18">
        <f t="shared" si="0"/>
        <v>3377.4666666666667</v>
      </c>
      <c r="J97" s="18"/>
      <c r="K97" s="18">
        <f>'octsep cfs'!F96</f>
        <v>3172.3477576711252</v>
      </c>
      <c r="L97" s="18"/>
      <c r="M97" s="18">
        <f t="shared" si="0"/>
        <v>2935.5111111111109</v>
      </c>
      <c r="N97" s="18"/>
      <c r="O97" s="18">
        <f t="shared" si="0"/>
        <v>3102.3777777777777</v>
      </c>
      <c r="P97" s="18"/>
      <c r="Q97" s="18">
        <f t="shared" si="0"/>
        <v>2894.2111111111112</v>
      </c>
      <c r="R97" s="18"/>
      <c r="S97" s="18">
        <f t="shared" si="0"/>
        <v>1994.8222222222223</v>
      </c>
      <c r="T97" s="18"/>
      <c r="U97" s="18">
        <f t="shared" si="0"/>
        <v>1001.9333333333333</v>
      </c>
      <c r="V97" s="18"/>
      <c r="W97" s="18">
        <f t="shared" si="0"/>
        <v>697</v>
      </c>
      <c r="X97" s="18"/>
      <c r="Y97" s="18">
        <f t="shared" si="0"/>
        <v>699.28888888888889</v>
      </c>
      <c r="Z97" s="18"/>
      <c r="AA97" s="18">
        <f t="shared" si="0"/>
        <v>2239.7777777777778</v>
      </c>
    </row>
    <row r="98" spans="2:27" x14ac:dyDescent="0.2">
      <c r="B98" t="s">
        <v>115</v>
      </c>
      <c r="C98" s="18">
        <f>MEDIAN(C6:C95)</f>
        <v>877</v>
      </c>
      <c r="D98" s="18"/>
      <c r="E98" s="18">
        <f t="shared" ref="E98:AA98" si="1">MEDIAN(E6:E95)</f>
        <v>2336</v>
      </c>
      <c r="F98" s="18"/>
      <c r="G98" s="18">
        <f t="shared" si="1"/>
        <v>3113.5</v>
      </c>
      <c r="H98" s="18"/>
      <c r="I98" s="18">
        <f t="shared" si="1"/>
        <v>3272</v>
      </c>
      <c r="J98" s="18"/>
      <c r="K98" s="18">
        <f t="shared" si="1"/>
        <v>2986.5</v>
      </c>
      <c r="L98" s="18"/>
      <c r="M98" s="18">
        <f t="shared" si="1"/>
        <v>2724.5</v>
      </c>
      <c r="N98" s="18"/>
      <c r="O98" s="18">
        <f t="shared" si="1"/>
        <v>3023.5</v>
      </c>
      <c r="P98" s="18"/>
      <c r="Q98" s="18">
        <f t="shared" si="1"/>
        <v>2786.5</v>
      </c>
      <c r="R98" s="18"/>
      <c r="S98" s="18">
        <f t="shared" si="1"/>
        <v>1740.5</v>
      </c>
      <c r="T98" s="18"/>
      <c r="U98" s="18">
        <f t="shared" si="1"/>
        <v>922</v>
      </c>
      <c r="V98" s="18"/>
      <c r="W98" s="18">
        <f t="shared" si="1"/>
        <v>677.5</v>
      </c>
      <c r="X98" s="18"/>
      <c r="Y98" s="18">
        <f t="shared" si="1"/>
        <v>672</v>
      </c>
      <c r="Z98" s="18"/>
      <c r="AA98" s="18">
        <f t="shared" si="1"/>
        <v>2248.5</v>
      </c>
    </row>
    <row r="99" spans="2:27" x14ac:dyDescent="0.2">
      <c r="B99" t="s">
        <v>116</v>
      </c>
      <c r="C99" s="18">
        <f>STDEV(C6:C95)</f>
        <v>547.68021837382662</v>
      </c>
      <c r="D99" s="18"/>
      <c r="E99" s="18">
        <f t="shared" ref="E99:AA99" si="2">STDEV(E6:E95)</f>
        <v>1315.8691834164856</v>
      </c>
      <c r="F99" s="18"/>
      <c r="G99" s="18">
        <f t="shared" si="2"/>
        <v>1820.6906429918706</v>
      </c>
      <c r="H99" s="18"/>
      <c r="I99" s="18">
        <f t="shared" si="2"/>
        <v>1603.3969641729714</v>
      </c>
      <c r="J99" s="18"/>
      <c r="K99" s="18">
        <f t="shared" si="2"/>
        <v>1548.8166417906416</v>
      </c>
      <c r="L99" s="18"/>
      <c r="M99" s="18">
        <f t="shared" si="2"/>
        <v>1106.0747911851984</v>
      </c>
      <c r="N99" s="18"/>
      <c r="O99" s="18">
        <f t="shared" si="2"/>
        <v>873.55667899154503</v>
      </c>
      <c r="P99" s="18"/>
      <c r="Q99" s="18">
        <f t="shared" si="2"/>
        <v>1028.3991868509063</v>
      </c>
      <c r="R99" s="18"/>
      <c r="S99" s="18">
        <f t="shared" si="2"/>
        <v>956.86271751739889</v>
      </c>
      <c r="T99" s="18"/>
      <c r="U99" s="18">
        <f t="shared" si="2"/>
        <v>314.56121749281448</v>
      </c>
      <c r="V99" s="18"/>
      <c r="W99" s="18">
        <f t="shared" si="2"/>
        <v>142.83855898385517</v>
      </c>
      <c r="X99" s="18"/>
      <c r="Y99" s="18">
        <f t="shared" si="2"/>
        <v>162.07892684381105</v>
      </c>
      <c r="Z99" s="18"/>
      <c r="AA99" s="18">
        <f t="shared" si="2"/>
        <v>484.78633722398934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623</v>
      </c>
      <c r="C5" s="26">
        <v>597</v>
      </c>
      <c r="D5" s="13">
        <f>'octsep cfs'!B5</f>
        <v>715</v>
      </c>
      <c r="E5" s="13">
        <f>'octsep cfs'!C5</f>
        <v>1451</v>
      </c>
      <c r="F5" s="13">
        <f>'octsep cfs'!D5</f>
        <v>1839</v>
      </c>
      <c r="G5" s="10">
        <f>'octsep cfs'!E5</f>
        <v>1826</v>
      </c>
      <c r="H5" s="10">
        <f>'octsep cfs'!F5</f>
        <v>1305</v>
      </c>
      <c r="I5" s="10">
        <f>'octsep cfs'!G5</f>
        <v>2556</v>
      </c>
      <c r="J5" s="10">
        <f>'octsep cfs'!H5</f>
        <v>3279</v>
      </c>
      <c r="K5" s="10">
        <f>'octsep cfs'!I5</f>
        <v>3624</v>
      </c>
      <c r="L5" s="10">
        <f>'octsep cfs'!J5</f>
        <v>2405</v>
      </c>
      <c r="M5" s="10">
        <f>'octsep cfs'!K5</f>
        <v>1011</v>
      </c>
      <c r="N5" s="6">
        <f>(SUM(B5,D5,F5,G5,I5,K5,M5)*31+SUM(C5,E5,J5,L5)*30+(H5*28))/365</f>
        <v>1771.2712328767122</v>
      </c>
      <c r="O5" s="22" t="s">
        <v>28</v>
      </c>
    </row>
    <row r="6" spans="1:15" x14ac:dyDescent="0.2">
      <c r="A6" s="20" t="s">
        <v>41</v>
      </c>
      <c r="B6" s="13">
        <f>'octsep cfs'!L5</f>
        <v>620</v>
      </c>
      <c r="C6" s="13">
        <f>'octsep cfs'!M5</f>
        <v>545</v>
      </c>
      <c r="D6" s="13">
        <f>'octsep cfs'!B6</f>
        <v>470</v>
      </c>
      <c r="E6" s="13">
        <f>'octsep cfs'!C6</f>
        <v>367</v>
      </c>
      <c r="F6" s="13">
        <f>'octsep cfs'!D6</f>
        <v>2754</v>
      </c>
      <c r="G6" s="10">
        <f>'octsep cfs'!E6</f>
        <v>1255</v>
      </c>
      <c r="H6" s="10">
        <f>'octsep cfs'!F6</f>
        <v>4472</v>
      </c>
      <c r="I6" s="10">
        <f>'octsep cfs'!G6</f>
        <v>1832</v>
      </c>
      <c r="J6" s="10">
        <f>'octsep cfs'!H6</f>
        <v>1659</v>
      </c>
      <c r="K6" s="10">
        <f>'octsep cfs'!I6</f>
        <v>2074</v>
      </c>
      <c r="L6" s="10">
        <f>'octsep cfs'!J6</f>
        <v>1277</v>
      </c>
      <c r="M6" s="10">
        <f>'octsep cfs'!K6</f>
        <v>715</v>
      </c>
      <c r="N6" s="6">
        <f t="shared" ref="N6:N69" si="0">(SUM(B6,D6,F6,G6,I6,K6,M6)*31+SUM(C6,E6,J6,L6)*30+(H6*28))/365</f>
        <v>1484.8657534246574</v>
      </c>
      <c r="O6" s="22" t="s">
        <v>41</v>
      </c>
    </row>
    <row r="7" spans="1:15" x14ac:dyDescent="0.2">
      <c r="A7" s="20" t="s">
        <v>47</v>
      </c>
      <c r="B7" s="13">
        <f>'octsep cfs'!L6</f>
        <v>511</v>
      </c>
      <c r="C7" s="13">
        <f>'octsep cfs'!M6</f>
        <v>538</v>
      </c>
      <c r="D7" s="13">
        <f>'octsep cfs'!B7</f>
        <v>599</v>
      </c>
      <c r="E7" s="13">
        <f>'octsep cfs'!C7</f>
        <v>1034</v>
      </c>
      <c r="F7" s="13">
        <f>'octsep cfs'!D7</f>
        <v>1192</v>
      </c>
      <c r="G7" s="10">
        <f>'octsep cfs'!E7</f>
        <v>1782</v>
      </c>
      <c r="H7" s="10">
        <f>'octsep cfs'!F7</f>
        <v>1431</v>
      </c>
      <c r="I7" s="10">
        <f>'octsep cfs'!G7</f>
        <v>3445</v>
      </c>
      <c r="J7" s="10">
        <f>'octsep cfs'!H7</f>
        <v>3790</v>
      </c>
      <c r="K7" s="10">
        <f>'octsep cfs'!I7</f>
        <v>1613</v>
      </c>
      <c r="L7" s="10">
        <f>'octsep cfs'!J7</f>
        <v>1131</v>
      </c>
      <c r="M7" s="10">
        <f>'octsep cfs'!K7</f>
        <v>749</v>
      </c>
      <c r="N7" s="6">
        <f t="shared" si="0"/>
        <v>1483.504109589041</v>
      </c>
      <c r="O7" s="22" t="s">
        <v>47</v>
      </c>
    </row>
    <row r="8" spans="1:15" x14ac:dyDescent="0.2">
      <c r="A8" s="20" t="s">
        <v>57</v>
      </c>
      <c r="B8" s="13">
        <f>'octsep cfs'!L7</f>
        <v>480</v>
      </c>
      <c r="C8" s="13">
        <f>'octsep cfs'!M7</f>
        <v>521</v>
      </c>
      <c r="D8" s="13">
        <f>'octsep cfs'!B8</f>
        <v>731</v>
      </c>
      <c r="E8" s="13">
        <f>'octsep cfs'!C8</f>
        <v>1649</v>
      </c>
      <c r="F8" s="13">
        <f>'octsep cfs'!D8</f>
        <v>2137</v>
      </c>
      <c r="G8" s="10">
        <f>'octsep cfs'!E8</f>
        <v>2663</v>
      </c>
      <c r="H8" s="10">
        <f>'octsep cfs'!F8</f>
        <v>1712</v>
      </c>
      <c r="I8" s="10">
        <f>'octsep cfs'!G8</f>
        <v>5444</v>
      </c>
      <c r="J8" s="10">
        <f>'octsep cfs'!H8</f>
        <v>3998</v>
      </c>
      <c r="K8" s="10">
        <f>'octsep cfs'!I8</f>
        <v>4011</v>
      </c>
      <c r="L8" s="10">
        <f>'octsep cfs'!J8</f>
        <v>2877</v>
      </c>
      <c r="M8" s="10">
        <f>'octsep cfs'!K8</f>
        <v>1158</v>
      </c>
      <c r="N8" s="6">
        <f t="shared" si="0"/>
        <v>2286.6575342465753</v>
      </c>
      <c r="O8" s="22" t="s">
        <v>57</v>
      </c>
    </row>
    <row r="9" spans="1:15" x14ac:dyDescent="0.2">
      <c r="A9" s="20" t="s">
        <v>63</v>
      </c>
      <c r="B9" s="13">
        <f>'octsep cfs'!L8</f>
        <v>702</v>
      </c>
      <c r="C9" s="13">
        <f>'octsep cfs'!M8</f>
        <v>588</v>
      </c>
      <c r="D9" s="13">
        <f>'octsep cfs'!B9</f>
        <v>704</v>
      </c>
      <c r="E9" s="13">
        <f>'octsep cfs'!C9</f>
        <v>3343</v>
      </c>
      <c r="F9" s="13">
        <f>'octsep cfs'!D9</f>
        <v>2452</v>
      </c>
      <c r="G9" s="10">
        <f>'octsep cfs'!E9</f>
        <v>2677</v>
      </c>
      <c r="H9" s="10">
        <f>'octsep cfs'!F9</f>
        <v>1694</v>
      </c>
      <c r="I9" s="10">
        <f>'octsep cfs'!G9</f>
        <v>2919</v>
      </c>
      <c r="J9" s="10">
        <f>'octsep cfs'!H9</f>
        <v>3753</v>
      </c>
      <c r="K9" s="10">
        <f>'octsep cfs'!I9</f>
        <v>4210</v>
      </c>
      <c r="L9" s="10">
        <f>'octsep cfs'!J9</f>
        <v>5640</v>
      </c>
      <c r="M9" s="10">
        <f>'octsep cfs'!K9</f>
        <v>1759</v>
      </c>
      <c r="N9" s="6">
        <f t="shared" si="0"/>
        <v>2534.972602739726</v>
      </c>
      <c r="O9" s="22" t="s">
        <v>63</v>
      </c>
    </row>
    <row r="10" spans="1:15" x14ac:dyDescent="0.2">
      <c r="A10" s="20" t="s">
        <v>35</v>
      </c>
      <c r="B10" s="13">
        <f>'octsep cfs'!L9</f>
        <v>874</v>
      </c>
      <c r="C10" s="13">
        <f>'octsep cfs'!M9</f>
        <v>894</v>
      </c>
      <c r="D10" s="13">
        <f>'octsep cfs'!B10</f>
        <v>1017</v>
      </c>
      <c r="E10" s="13">
        <f>'octsep cfs'!C10</f>
        <v>1189</v>
      </c>
      <c r="F10" s="13">
        <f>'octsep cfs'!D10</f>
        <v>5547</v>
      </c>
      <c r="G10" s="10">
        <f>'octsep cfs'!E10</f>
        <v>4135</v>
      </c>
      <c r="H10" s="10">
        <f>'octsep cfs'!F10</f>
        <v>1547</v>
      </c>
      <c r="I10" s="10">
        <f>'octsep cfs'!G10</f>
        <v>2508</v>
      </c>
      <c r="J10" s="10">
        <f>'octsep cfs'!H10</f>
        <v>2229</v>
      </c>
      <c r="K10" s="10">
        <f>'octsep cfs'!I10</f>
        <v>1518</v>
      </c>
      <c r="L10" s="10">
        <f>'octsep cfs'!J10</f>
        <v>856</v>
      </c>
      <c r="M10" s="10">
        <f>'octsep cfs'!K10</f>
        <v>650</v>
      </c>
      <c r="N10" s="6">
        <f t="shared" si="0"/>
        <v>1923.4931506849316</v>
      </c>
      <c r="O10" s="22" t="s">
        <v>35</v>
      </c>
    </row>
    <row r="11" spans="1:15" x14ac:dyDescent="0.2">
      <c r="A11" t="s">
        <v>72</v>
      </c>
      <c r="B11" s="10">
        <f>'octsep cfs'!L10</f>
        <v>537</v>
      </c>
      <c r="C11" s="10">
        <f>'octsep cfs'!M10</f>
        <v>512</v>
      </c>
      <c r="D11" s="10">
        <f>'octsep cfs'!B11</f>
        <v>1065</v>
      </c>
      <c r="E11" s="10">
        <f>'octsep cfs'!C11</f>
        <v>3378</v>
      </c>
      <c r="F11" s="10">
        <f>'octsep cfs'!D11</f>
        <v>3793</v>
      </c>
      <c r="G11" s="10">
        <f>'octsep cfs'!E11</f>
        <v>2131</v>
      </c>
      <c r="H11" s="10">
        <f>'octsep cfs'!F11</f>
        <v>2631</v>
      </c>
      <c r="I11" s="10">
        <f>'octsep cfs'!G11</f>
        <v>2231</v>
      </c>
      <c r="J11" s="10">
        <f>'octsep cfs'!H11</f>
        <v>3012</v>
      </c>
      <c r="K11" s="10">
        <f>'octsep cfs'!I11</f>
        <v>3071</v>
      </c>
      <c r="L11" s="10">
        <f>'octsep cfs'!J11</f>
        <v>1840</v>
      </c>
      <c r="M11" s="10">
        <f>'octsep cfs'!K11</f>
        <v>939</v>
      </c>
      <c r="N11" s="6">
        <f t="shared" si="0"/>
        <v>2089.6027397260273</v>
      </c>
      <c r="O11" s="22" t="s">
        <v>72</v>
      </c>
    </row>
    <row r="12" spans="1:15" x14ac:dyDescent="0.2">
      <c r="A12" t="s">
        <v>76</v>
      </c>
      <c r="B12" s="10">
        <f>'octsep cfs'!L11</f>
        <v>591</v>
      </c>
      <c r="C12" s="10">
        <f>'octsep cfs'!M11</f>
        <v>531</v>
      </c>
      <c r="D12" s="10">
        <f>'octsep cfs'!B12</f>
        <v>642</v>
      </c>
      <c r="E12" s="10">
        <f>'octsep cfs'!C12</f>
        <v>946</v>
      </c>
      <c r="F12" s="10">
        <f>'octsep cfs'!D12</f>
        <v>1291</v>
      </c>
      <c r="G12" s="10">
        <f>'octsep cfs'!E12</f>
        <v>4875</v>
      </c>
      <c r="H12" s="10">
        <f>'octsep cfs'!F12</f>
        <v>2039</v>
      </c>
      <c r="I12" s="10">
        <f>'octsep cfs'!G12</f>
        <v>2554</v>
      </c>
      <c r="J12" s="10">
        <f>'octsep cfs'!H12</f>
        <v>3317</v>
      </c>
      <c r="K12" s="10">
        <f>'octsep cfs'!I12</f>
        <v>3352</v>
      </c>
      <c r="L12" s="10">
        <f>'octsep cfs'!J12</f>
        <v>1795</v>
      </c>
      <c r="M12" s="10">
        <f>'octsep cfs'!K12</f>
        <v>886</v>
      </c>
      <c r="N12" s="6">
        <f t="shared" si="0"/>
        <v>1903.2410958904109</v>
      </c>
      <c r="O12" s="22" t="s">
        <v>76</v>
      </c>
    </row>
    <row r="13" spans="1:15" x14ac:dyDescent="0.2">
      <c r="A13" t="s">
        <v>79</v>
      </c>
      <c r="B13" s="10">
        <f>'octsep cfs'!L12</f>
        <v>593</v>
      </c>
      <c r="C13" s="10">
        <f>'octsep cfs'!M12</f>
        <v>559</v>
      </c>
      <c r="D13" s="10">
        <f>'octsep cfs'!B13</f>
        <v>515</v>
      </c>
      <c r="E13" s="10">
        <f>'octsep cfs'!C13</f>
        <v>400</v>
      </c>
      <c r="F13" s="10">
        <f>'octsep cfs'!D13</f>
        <v>1176</v>
      </c>
      <c r="G13" s="10">
        <f>'octsep cfs'!E13</f>
        <v>786</v>
      </c>
      <c r="H13" s="10">
        <f>'octsep cfs'!F13</f>
        <v>1643</v>
      </c>
      <c r="I13" s="10">
        <f>'octsep cfs'!G13</f>
        <v>3092</v>
      </c>
      <c r="J13" s="10">
        <f>'octsep cfs'!H13</f>
        <v>4984</v>
      </c>
      <c r="K13" s="10">
        <f>'octsep cfs'!I13</f>
        <v>4569</v>
      </c>
      <c r="L13" s="10">
        <f>'octsep cfs'!J13</f>
        <v>3858</v>
      </c>
      <c r="M13" s="10">
        <f>'octsep cfs'!K13</f>
        <v>1229</v>
      </c>
      <c r="N13" s="6">
        <f t="shared" si="0"/>
        <v>1947.3808219178081</v>
      </c>
      <c r="O13" s="22" t="s">
        <v>79</v>
      </c>
    </row>
    <row r="14" spans="1:15" x14ac:dyDescent="0.2">
      <c r="A14" t="s">
        <v>68</v>
      </c>
      <c r="B14" s="10">
        <f>'octsep cfs'!L13</f>
        <v>712</v>
      </c>
      <c r="C14" s="10">
        <f>'octsep cfs'!M13</f>
        <v>629</v>
      </c>
      <c r="D14" s="10">
        <f>'octsep cfs'!B14</f>
        <v>935</v>
      </c>
      <c r="E14" s="10">
        <f>'octsep cfs'!C14</f>
        <v>3754</v>
      </c>
      <c r="F14" s="10">
        <f>'octsep cfs'!D14</f>
        <v>3631</v>
      </c>
      <c r="G14" s="10">
        <f>'octsep cfs'!E14</f>
        <v>3952</v>
      </c>
      <c r="H14" s="10">
        <f>'octsep cfs'!F14</f>
        <v>2323</v>
      </c>
      <c r="I14" s="10">
        <f>'octsep cfs'!G14</f>
        <v>3413</v>
      </c>
      <c r="J14" s="10">
        <f>'octsep cfs'!H14</f>
        <v>4189</v>
      </c>
      <c r="K14" s="10">
        <f>'octsep cfs'!I14</f>
        <v>3379</v>
      </c>
      <c r="L14" s="10">
        <f>'octsep cfs'!J14</f>
        <v>1660</v>
      </c>
      <c r="M14" s="10">
        <f>'octsep cfs'!K14</f>
        <v>846</v>
      </c>
      <c r="N14" s="6">
        <f t="shared" si="0"/>
        <v>2451.813698630137</v>
      </c>
      <c r="O14" s="22" t="s">
        <v>68</v>
      </c>
    </row>
    <row r="15" spans="1:15" x14ac:dyDescent="0.2">
      <c r="A15" t="s">
        <v>44</v>
      </c>
      <c r="B15" s="10">
        <f>'octsep cfs'!L14</f>
        <v>624</v>
      </c>
      <c r="C15" s="10">
        <f>'octsep cfs'!M14</f>
        <v>580</v>
      </c>
      <c r="D15" s="10">
        <f>'octsep cfs'!B15</f>
        <v>608</v>
      </c>
      <c r="E15" s="10">
        <f>'octsep cfs'!C15</f>
        <v>1487</v>
      </c>
      <c r="F15" s="10">
        <f>'octsep cfs'!D15</f>
        <v>2485</v>
      </c>
      <c r="G15" s="10">
        <f>'octsep cfs'!E15</f>
        <v>1902</v>
      </c>
      <c r="H15" s="10">
        <f>'octsep cfs'!F15</f>
        <v>2012</v>
      </c>
      <c r="I15" s="10">
        <f>'octsep cfs'!G15</f>
        <v>3107</v>
      </c>
      <c r="J15" s="10">
        <f>'octsep cfs'!H15</f>
        <v>3138</v>
      </c>
      <c r="K15" s="10">
        <f>'octsep cfs'!I15</f>
        <v>2150</v>
      </c>
      <c r="L15" s="10">
        <f>'octsep cfs'!J15</f>
        <v>1366</v>
      </c>
      <c r="M15" s="10">
        <f>'octsep cfs'!K15</f>
        <v>806</v>
      </c>
      <c r="N15" s="6">
        <f t="shared" si="0"/>
        <v>1686.5972602739726</v>
      </c>
      <c r="O15" s="22" t="s">
        <v>44</v>
      </c>
    </row>
    <row r="16" spans="1:15" x14ac:dyDescent="0.2">
      <c r="A16" t="s">
        <v>31</v>
      </c>
      <c r="B16" s="10">
        <f>'octsep cfs'!L15</f>
        <v>565</v>
      </c>
      <c r="C16" s="10">
        <f>'octsep cfs'!M15</f>
        <v>524</v>
      </c>
      <c r="D16" s="10">
        <f>'octsep cfs'!B16</f>
        <v>600</v>
      </c>
      <c r="E16" s="10">
        <f>'octsep cfs'!C16</f>
        <v>515</v>
      </c>
      <c r="F16" s="10">
        <f>'octsep cfs'!D16</f>
        <v>2111</v>
      </c>
      <c r="G16" s="10">
        <f>'octsep cfs'!E16</f>
        <v>1721</v>
      </c>
      <c r="H16" s="10">
        <f>'octsep cfs'!F16</f>
        <v>4286</v>
      </c>
      <c r="I16" s="10">
        <f>'octsep cfs'!G16</f>
        <v>3257</v>
      </c>
      <c r="J16" s="10">
        <f>'octsep cfs'!H16</f>
        <v>2088</v>
      </c>
      <c r="K16" s="10">
        <f>'octsep cfs'!I16</f>
        <v>1398</v>
      </c>
      <c r="L16" s="10">
        <f>'octsep cfs'!J16</f>
        <v>725</v>
      </c>
      <c r="M16" s="10">
        <f>'octsep cfs'!K16</f>
        <v>551</v>
      </c>
      <c r="N16" s="6">
        <f t="shared" si="0"/>
        <v>1511.9479452054795</v>
      </c>
      <c r="O16" s="22" t="s">
        <v>31</v>
      </c>
    </row>
    <row r="17" spans="1:15" x14ac:dyDescent="0.2">
      <c r="A17" t="s">
        <v>29</v>
      </c>
      <c r="B17" s="10">
        <f>'octsep cfs'!L16</f>
        <v>465</v>
      </c>
      <c r="C17" s="10">
        <f>'octsep cfs'!M16</f>
        <v>506</v>
      </c>
      <c r="D17" s="10">
        <f>'octsep cfs'!B17</f>
        <v>647</v>
      </c>
      <c r="E17" s="10">
        <f>'octsep cfs'!C17</f>
        <v>1930</v>
      </c>
      <c r="F17" s="10">
        <f>'octsep cfs'!D17</f>
        <v>1989</v>
      </c>
      <c r="G17" s="10">
        <f>'octsep cfs'!E17</f>
        <v>2432</v>
      </c>
      <c r="H17" s="10">
        <f>'octsep cfs'!F17</f>
        <v>1459</v>
      </c>
      <c r="I17" s="10">
        <f>'octsep cfs'!G17</f>
        <v>1229</v>
      </c>
      <c r="J17" s="10">
        <f>'octsep cfs'!H17</f>
        <v>1184</v>
      </c>
      <c r="K17" s="10">
        <f>'octsep cfs'!I17</f>
        <v>2014</v>
      </c>
      <c r="L17" s="10">
        <f>'octsep cfs'!J17</f>
        <v>1154</v>
      </c>
      <c r="M17" s="10">
        <f>'octsep cfs'!K17</f>
        <v>693</v>
      </c>
      <c r="N17" s="6">
        <f t="shared" si="0"/>
        <v>1308.5232876712328</v>
      </c>
      <c r="O17" s="22" t="s">
        <v>29</v>
      </c>
    </row>
    <row r="18" spans="1:15" x14ac:dyDescent="0.2">
      <c r="A18" t="s">
        <v>58</v>
      </c>
      <c r="B18" s="10">
        <f>'octsep cfs'!L17</f>
        <v>551</v>
      </c>
      <c r="C18" s="10">
        <f>'octsep cfs'!M17</f>
        <v>798</v>
      </c>
      <c r="D18" s="10">
        <f>'octsep cfs'!B18</f>
        <v>879</v>
      </c>
      <c r="E18" s="10">
        <f>'octsep cfs'!C18</f>
        <v>2134</v>
      </c>
      <c r="F18" s="10">
        <f>'octsep cfs'!D18</f>
        <v>4389</v>
      </c>
      <c r="G18" s="10">
        <f>'octsep cfs'!E18</f>
        <v>1917</v>
      </c>
      <c r="H18" s="10">
        <f>'octsep cfs'!F18</f>
        <v>2567</v>
      </c>
      <c r="I18" s="10">
        <f>'octsep cfs'!G18</f>
        <v>1724</v>
      </c>
      <c r="J18" s="10">
        <f>'octsep cfs'!H18</f>
        <v>1758</v>
      </c>
      <c r="K18" s="10">
        <f>'octsep cfs'!I18</f>
        <v>1892</v>
      </c>
      <c r="L18" s="10">
        <f>'octsep cfs'!J18</f>
        <v>1708</v>
      </c>
      <c r="M18" s="10">
        <f>'octsep cfs'!K18</f>
        <v>933</v>
      </c>
      <c r="N18" s="6">
        <f t="shared" si="0"/>
        <v>1766.1671232876713</v>
      </c>
      <c r="O18" s="22" t="s">
        <v>58</v>
      </c>
    </row>
    <row r="19" spans="1:15" x14ac:dyDescent="0.2">
      <c r="A19" t="s">
        <v>61</v>
      </c>
      <c r="B19" s="10">
        <f>'octsep cfs'!L18</f>
        <v>624</v>
      </c>
      <c r="C19" s="10">
        <f>'octsep cfs'!M18</f>
        <v>517</v>
      </c>
      <c r="D19" s="10">
        <f>'octsep cfs'!B19</f>
        <v>515</v>
      </c>
      <c r="E19" s="10">
        <f>'octsep cfs'!C19</f>
        <v>5229</v>
      </c>
      <c r="F19" s="10">
        <f>'octsep cfs'!D19</f>
        <v>5725</v>
      </c>
      <c r="G19" s="10">
        <f>'octsep cfs'!E19</f>
        <v>3568</v>
      </c>
      <c r="H19" s="10">
        <f>'octsep cfs'!F19</f>
        <v>3735</v>
      </c>
      <c r="I19" s="10">
        <f>'octsep cfs'!G19</f>
        <v>2798</v>
      </c>
      <c r="J19" s="10">
        <f>'octsep cfs'!H19</f>
        <v>4759</v>
      </c>
      <c r="K19" s="10">
        <f>'octsep cfs'!I19</f>
        <v>2706</v>
      </c>
      <c r="L19" s="10">
        <f>'octsep cfs'!J19</f>
        <v>2680</v>
      </c>
      <c r="M19" s="10">
        <f>'octsep cfs'!K19</f>
        <v>1521</v>
      </c>
      <c r="N19" s="6">
        <f t="shared" si="0"/>
        <v>2852.868493150685</v>
      </c>
      <c r="O19" s="22" t="s">
        <v>61</v>
      </c>
    </row>
    <row r="20" spans="1:15" x14ac:dyDescent="0.2">
      <c r="A20" t="s">
        <v>83</v>
      </c>
      <c r="B20" s="10">
        <f>'octsep cfs'!L19</f>
        <v>915</v>
      </c>
      <c r="C20" s="10">
        <f>'octsep cfs'!M19</f>
        <v>721</v>
      </c>
      <c r="D20" s="10">
        <f>'octsep cfs'!B20</f>
        <v>1327</v>
      </c>
      <c r="E20" s="10">
        <f>'octsep cfs'!C20</f>
        <v>1846</v>
      </c>
      <c r="F20" s="10">
        <f>'octsep cfs'!D20</f>
        <v>1759</v>
      </c>
      <c r="G20" s="10">
        <f>'octsep cfs'!E20</f>
        <v>1540</v>
      </c>
      <c r="H20" s="10">
        <f>'octsep cfs'!F20</f>
        <v>1699</v>
      </c>
      <c r="I20" s="10">
        <f>'octsep cfs'!G20</f>
        <v>1648</v>
      </c>
      <c r="J20" s="10">
        <f>'octsep cfs'!H20</f>
        <v>2104</v>
      </c>
      <c r="K20" s="10">
        <f>'octsep cfs'!I20</f>
        <v>1819</v>
      </c>
      <c r="L20" s="10">
        <f>'octsep cfs'!J20</f>
        <v>1240</v>
      </c>
      <c r="M20" s="10">
        <f>'octsep cfs'!K20</f>
        <v>724</v>
      </c>
      <c r="N20" s="6">
        <f t="shared" si="0"/>
        <v>1442.7232876712328</v>
      </c>
      <c r="O20" s="22" t="s">
        <v>83</v>
      </c>
    </row>
    <row r="21" spans="1:15" x14ac:dyDescent="0.2">
      <c r="A21" t="s">
        <v>81</v>
      </c>
      <c r="B21" s="10">
        <f>'octsep cfs'!L20</f>
        <v>555</v>
      </c>
      <c r="C21" s="10">
        <f>'octsep cfs'!M20</f>
        <v>553</v>
      </c>
      <c r="D21" s="10">
        <f>'octsep cfs'!B21</f>
        <v>513</v>
      </c>
      <c r="E21" s="10">
        <f>'octsep cfs'!C21</f>
        <v>1029</v>
      </c>
      <c r="F21" s="10">
        <f>'octsep cfs'!D21</f>
        <v>959</v>
      </c>
      <c r="G21" s="10">
        <f>'octsep cfs'!E21</f>
        <v>2466</v>
      </c>
      <c r="H21" s="10">
        <f>'octsep cfs'!F21</f>
        <v>4291</v>
      </c>
      <c r="I21" s="10">
        <f>'octsep cfs'!G21</f>
        <v>2323</v>
      </c>
      <c r="J21" s="10">
        <f>'octsep cfs'!H21</f>
        <v>3046</v>
      </c>
      <c r="K21" s="10">
        <f>'octsep cfs'!I21</f>
        <v>3952</v>
      </c>
      <c r="L21" s="10">
        <f>'octsep cfs'!J21</f>
        <v>1385</v>
      </c>
      <c r="M21" s="10">
        <f>'octsep cfs'!K21</f>
        <v>739</v>
      </c>
      <c r="N21" s="6">
        <f t="shared" si="0"/>
        <v>1800.6986301369864</v>
      </c>
      <c r="O21" s="22" t="s">
        <v>81</v>
      </c>
    </row>
    <row r="22" spans="1:15" x14ac:dyDescent="0.2">
      <c r="A22" t="s">
        <v>62</v>
      </c>
      <c r="B22" s="10">
        <f>'octsep cfs'!L21</f>
        <v>557</v>
      </c>
      <c r="C22" s="10">
        <f>'octsep cfs'!M21</f>
        <v>552</v>
      </c>
      <c r="D22" s="10">
        <f>'octsep cfs'!B22</f>
        <v>495</v>
      </c>
      <c r="E22" s="10">
        <f>'octsep cfs'!C22</f>
        <v>2544</v>
      </c>
      <c r="F22" s="10">
        <f>'octsep cfs'!D22</f>
        <v>4549</v>
      </c>
      <c r="G22" s="10">
        <f>'octsep cfs'!E22</f>
        <v>4178</v>
      </c>
      <c r="H22" s="10">
        <f>'octsep cfs'!F22</f>
        <v>2160</v>
      </c>
      <c r="I22" s="10">
        <f>'octsep cfs'!G22</f>
        <v>2826</v>
      </c>
      <c r="J22" s="10">
        <f>'octsep cfs'!H22</f>
        <v>2850</v>
      </c>
      <c r="K22" s="10">
        <f>'octsep cfs'!I22</f>
        <v>3337</v>
      </c>
      <c r="L22" s="10">
        <f>'octsep cfs'!J22</f>
        <v>2320</v>
      </c>
      <c r="M22" s="10">
        <f>'octsep cfs'!K22</f>
        <v>1249</v>
      </c>
      <c r="N22" s="6">
        <f t="shared" si="0"/>
        <v>2305.1534246575343</v>
      </c>
      <c r="O22" s="22" t="s">
        <v>62</v>
      </c>
    </row>
    <row r="23" spans="1:15" x14ac:dyDescent="0.2">
      <c r="A23" t="s">
        <v>65</v>
      </c>
      <c r="B23" s="10">
        <f>'octsep cfs'!L22</f>
        <v>732</v>
      </c>
      <c r="C23" s="10">
        <f>'octsep cfs'!M22</f>
        <v>650</v>
      </c>
      <c r="D23" s="10">
        <f>'octsep cfs'!B23</f>
        <v>1298</v>
      </c>
      <c r="E23" s="10">
        <f>'octsep cfs'!C23</f>
        <v>3924</v>
      </c>
      <c r="F23" s="10">
        <f>'octsep cfs'!D23</f>
        <v>5654</v>
      </c>
      <c r="G23" s="10">
        <f>'octsep cfs'!E23</f>
        <v>2597</v>
      </c>
      <c r="H23" s="10">
        <f>'octsep cfs'!F23</f>
        <v>2938</v>
      </c>
      <c r="I23" s="10">
        <f>'octsep cfs'!G23</f>
        <v>2654</v>
      </c>
      <c r="J23" s="10">
        <f>'octsep cfs'!H23</f>
        <v>2609</v>
      </c>
      <c r="K23" s="10">
        <f>'octsep cfs'!I23</f>
        <v>1554</v>
      </c>
      <c r="L23" s="10">
        <f>'octsep cfs'!J23</f>
        <v>1609</v>
      </c>
      <c r="M23" s="10">
        <f>'octsep cfs'!K23</f>
        <v>950</v>
      </c>
      <c r="N23" s="6">
        <f t="shared" si="0"/>
        <v>2259.2684931506851</v>
      </c>
      <c r="O23" s="22" t="s">
        <v>65</v>
      </c>
    </row>
    <row r="24" spans="1:15" x14ac:dyDescent="0.2">
      <c r="A24" t="s">
        <v>42</v>
      </c>
      <c r="B24" s="10">
        <f>'octsep cfs'!L23</f>
        <v>680</v>
      </c>
      <c r="C24" s="10">
        <f>'octsep cfs'!M23</f>
        <v>636</v>
      </c>
      <c r="D24" s="10">
        <f>'octsep cfs'!B24</f>
        <v>2924</v>
      </c>
      <c r="E24" s="10">
        <f>'octsep cfs'!C24</f>
        <v>3292</v>
      </c>
      <c r="F24" s="10">
        <f>'octsep cfs'!D24</f>
        <v>1943</v>
      </c>
      <c r="G24" s="10">
        <f>'octsep cfs'!E24</f>
        <v>4554</v>
      </c>
      <c r="H24" s="10">
        <f>'octsep cfs'!F24</f>
        <v>3273</v>
      </c>
      <c r="I24" s="10">
        <f>'octsep cfs'!G24</f>
        <v>2134</v>
      </c>
      <c r="J24" s="10">
        <f>'octsep cfs'!H24</f>
        <v>3017</v>
      </c>
      <c r="K24" s="10">
        <f>'octsep cfs'!I24</f>
        <v>3918</v>
      </c>
      <c r="L24" s="10">
        <f>'octsep cfs'!J24</f>
        <v>2888</v>
      </c>
      <c r="M24" s="10">
        <f>'octsep cfs'!K24</f>
        <v>1187</v>
      </c>
      <c r="N24" s="6">
        <f t="shared" si="0"/>
        <v>2531.9835616438354</v>
      </c>
      <c r="O24" s="22" t="s">
        <v>42</v>
      </c>
    </row>
    <row r="25" spans="1:15" x14ac:dyDescent="0.2">
      <c r="A25" t="s">
        <v>87</v>
      </c>
      <c r="B25" s="10">
        <f>'octsep cfs'!L24</f>
        <v>832</v>
      </c>
      <c r="C25" s="10">
        <f>'octsep cfs'!M24</f>
        <v>816</v>
      </c>
      <c r="D25" s="10">
        <f>'octsep cfs'!B25</f>
        <v>1213</v>
      </c>
      <c r="E25" s="10">
        <f>'octsep cfs'!C25</f>
        <v>2421</v>
      </c>
      <c r="F25" s="10">
        <f>'octsep cfs'!D25</f>
        <v>3231</v>
      </c>
      <c r="G25" s="10">
        <f>'octsep cfs'!E25</f>
        <v>1062</v>
      </c>
      <c r="H25" s="10">
        <f>'octsep cfs'!F25</f>
        <v>3100</v>
      </c>
      <c r="I25" s="10">
        <f>'octsep cfs'!G25</f>
        <v>3153</v>
      </c>
      <c r="J25" s="10">
        <f>'octsep cfs'!H25</f>
        <v>4299</v>
      </c>
      <c r="K25" s="10">
        <f>'octsep cfs'!I25</f>
        <v>5698</v>
      </c>
      <c r="L25" s="10">
        <f>'octsep cfs'!J25</f>
        <v>2429</v>
      </c>
      <c r="M25" s="10">
        <f>'octsep cfs'!K25</f>
        <v>1183</v>
      </c>
      <c r="N25" s="6">
        <f t="shared" si="0"/>
        <v>2447.3479452054794</v>
      </c>
      <c r="O25" s="22" t="s">
        <v>87</v>
      </c>
    </row>
    <row r="26" spans="1:15" x14ac:dyDescent="0.2">
      <c r="A26" t="s">
        <v>55</v>
      </c>
      <c r="B26" s="10">
        <f>'octsep cfs'!L25</f>
        <v>804</v>
      </c>
      <c r="C26" s="10">
        <f>'octsep cfs'!M25</f>
        <v>722</v>
      </c>
      <c r="D26" s="10">
        <f>'octsep cfs'!B26</f>
        <v>1059</v>
      </c>
      <c r="E26" s="10">
        <f>'octsep cfs'!C26</f>
        <v>2045</v>
      </c>
      <c r="F26" s="10">
        <f>'octsep cfs'!D26</f>
        <v>2100</v>
      </c>
      <c r="G26" s="10">
        <f>'octsep cfs'!E26</f>
        <v>2587</v>
      </c>
      <c r="H26" s="10">
        <f>'octsep cfs'!F26</f>
        <v>4144</v>
      </c>
      <c r="I26" s="10">
        <f>'octsep cfs'!G26</f>
        <v>4206</v>
      </c>
      <c r="J26" s="10">
        <f>'octsep cfs'!H26</f>
        <v>3594</v>
      </c>
      <c r="K26" s="10">
        <f>'octsep cfs'!I26</f>
        <v>3962</v>
      </c>
      <c r="L26" s="10">
        <f>'octsep cfs'!J26</f>
        <v>4212</v>
      </c>
      <c r="M26" s="10">
        <f>'octsep cfs'!K26</f>
        <v>1719</v>
      </c>
      <c r="N26" s="6">
        <f t="shared" si="0"/>
        <v>2582.9287671232878</v>
      </c>
      <c r="O26" s="22" t="s">
        <v>55</v>
      </c>
    </row>
    <row r="27" spans="1:15" x14ac:dyDescent="0.2">
      <c r="A27" t="s">
        <v>82</v>
      </c>
      <c r="B27" s="10">
        <f>'octsep cfs'!L26</f>
        <v>926</v>
      </c>
      <c r="C27" s="10">
        <f>'octsep cfs'!M26</f>
        <v>791</v>
      </c>
      <c r="D27" s="10">
        <f>'octsep cfs'!B27</f>
        <v>2680</v>
      </c>
      <c r="E27" s="10">
        <f>'octsep cfs'!C27</f>
        <v>5020</v>
      </c>
      <c r="F27" s="10">
        <f>'octsep cfs'!D27</f>
        <v>4355</v>
      </c>
      <c r="G27" s="10">
        <f>'octsep cfs'!E27</f>
        <v>3833</v>
      </c>
      <c r="H27" s="10">
        <f>'octsep cfs'!F27</f>
        <v>4394</v>
      </c>
      <c r="I27" s="10">
        <f>'octsep cfs'!G27</f>
        <v>2059</v>
      </c>
      <c r="J27" s="10">
        <f>'octsep cfs'!H27</f>
        <v>3228</v>
      </c>
      <c r="K27" s="10">
        <f>'octsep cfs'!I27</f>
        <v>2823</v>
      </c>
      <c r="L27" s="10">
        <f>'octsep cfs'!J27</f>
        <v>1518</v>
      </c>
      <c r="M27" s="10">
        <f>'octsep cfs'!K27</f>
        <v>937</v>
      </c>
      <c r="N27" s="6">
        <f t="shared" si="0"/>
        <v>2700.6712328767121</v>
      </c>
      <c r="O27" s="22" t="s">
        <v>82</v>
      </c>
    </row>
    <row r="28" spans="1:15" x14ac:dyDescent="0.2">
      <c r="A28" t="s">
        <v>86</v>
      </c>
      <c r="B28" s="10">
        <f>'octsep cfs'!L27</f>
        <v>725</v>
      </c>
      <c r="C28" s="10">
        <f>'octsep cfs'!M27</f>
        <v>656</v>
      </c>
      <c r="D28" s="10">
        <f>'octsep cfs'!B28</f>
        <v>2232</v>
      </c>
      <c r="E28" s="10">
        <f>'octsep cfs'!C28</f>
        <v>2418</v>
      </c>
      <c r="F28" s="10">
        <f>'octsep cfs'!D28</f>
        <v>3235</v>
      </c>
      <c r="G28" s="10">
        <f>'octsep cfs'!E28</f>
        <v>1545</v>
      </c>
      <c r="H28" s="10">
        <f>'octsep cfs'!F28</f>
        <v>3569</v>
      </c>
      <c r="I28" s="10">
        <f>'octsep cfs'!G28</f>
        <v>2300</v>
      </c>
      <c r="J28" s="10">
        <f>'octsep cfs'!H28</f>
        <v>4121</v>
      </c>
      <c r="K28" s="10">
        <f>'octsep cfs'!I28</f>
        <v>3636</v>
      </c>
      <c r="L28" s="10">
        <f>'octsep cfs'!J28</f>
        <v>2194</v>
      </c>
      <c r="M28" s="10">
        <f>'octsep cfs'!K28</f>
        <v>1364</v>
      </c>
      <c r="N28" s="6">
        <f t="shared" si="0"/>
        <v>2322.6</v>
      </c>
      <c r="O28" s="22" t="s">
        <v>86</v>
      </c>
    </row>
    <row r="29" spans="1:15" x14ac:dyDescent="0.2">
      <c r="A29" t="s">
        <v>89</v>
      </c>
      <c r="B29" s="10">
        <f>'octsep cfs'!L28</f>
        <v>809</v>
      </c>
      <c r="C29" s="10">
        <f>'octsep cfs'!M28</f>
        <v>695</v>
      </c>
      <c r="D29" s="10">
        <f>'octsep cfs'!B29</f>
        <v>584</v>
      </c>
      <c r="E29" s="10">
        <f>'octsep cfs'!C29</f>
        <v>590</v>
      </c>
      <c r="F29" s="10">
        <f>'octsep cfs'!D29</f>
        <v>1466</v>
      </c>
      <c r="G29" s="10">
        <f>'octsep cfs'!E29</f>
        <v>8523</v>
      </c>
      <c r="H29" s="10">
        <f>'octsep cfs'!F29</f>
        <v>5258</v>
      </c>
      <c r="I29" s="10">
        <f>'octsep cfs'!G29</f>
        <v>2404</v>
      </c>
      <c r="J29" s="10">
        <f>'octsep cfs'!H29</f>
        <v>2576</v>
      </c>
      <c r="K29" s="10">
        <f>'octsep cfs'!I29</f>
        <v>3362</v>
      </c>
      <c r="L29" s="10">
        <f>'octsep cfs'!J29</f>
        <v>2685</v>
      </c>
      <c r="M29" s="10">
        <f>'octsep cfs'!K29</f>
        <v>1400</v>
      </c>
      <c r="N29" s="6">
        <f t="shared" si="0"/>
        <v>2516.6904109589041</v>
      </c>
      <c r="O29" s="22" t="s">
        <v>89</v>
      </c>
    </row>
    <row r="30" spans="1:15" x14ac:dyDescent="0.2">
      <c r="A30" t="s">
        <v>38</v>
      </c>
      <c r="B30" s="10">
        <f>'octsep cfs'!L29</f>
        <v>867</v>
      </c>
      <c r="C30" s="10">
        <f>'octsep cfs'!M29</f>
        <v>707</v>
      </c>
      <c r="D30" s="10">
        <f>'octsep cfs'!B30</f>
        <v>943</v>
      </c>
      <c r="E30" s="10">
        <f>'octsep cfs'!C30</f>
        <v>3365</v>
      </c>
      <c r="F30" s="10">
        <f>'octsep cfs'!D30</f>
        <v>5991</v>
      </c>
      <c r="G30" s="10">
        <f>'octsep cfs'!E30</f>
        <v>3544</v>
      </c>
      <c r="H30" s="10">
        <f>'octsep cfs'!F30</f>
        <v>4518</v>
      </c>
      <c r="I30" s="10">
        <f>'octsep cfs'!G30</f>
        <v>2590</v>
      </c>
      <c r="J30" s="10">
        <f>'octsep cfs'!H30</f>
        <v>3707</v>
      </c>
      <c r="K30" s="10">
        <f>'octsep cfs'!I30</f>
        <v>2651</v>
      </c>
      <c r="L30" s="10">
        <f>'octsep cfs'!J30</f>
        <v>2709</v>
      </c>
      <c r="M30" s="10">
        <f>'octsep cfs'!K30</f>
        <v>1396</v>
      </c>
      <c r="N30" s="6">
        <f t="shared" si="0"/>
        <v>2735.8520547945204</v>
      </c>
      <c r="O30" s="22" t="s">
        <v>38</v>
      </c>
    </row>
    <row r="31" spans="1:15" x14ac:dyDescent="0.2">
      <c r="A31" t="s">
        <v>43</v>
      </c>
      <c r="B31" s="10">
        <f>'octsep cfs'!L30</f>
        <v>868</v>
      </c>
      <c r="C31" s="10">
        <f>'octsep cfs'!M30</f>
        <v>935</v>
      </c>
      <c r="D31" s="10">
        <f>'octsep cfs'!B31</f>
        <v>1311</v>
      </c>
      <c r="E31" s="10">
        <f>'octsep cfs'!C31</f>
        <v>1703</v>
      </c>
      <c r="F31" s="10">
        <f>'octsep cfs'!D31</f>
        <v>2081</v>
      </c>
      <c r="G31" s="10">
        <f>'octsep cfs'!E31</f>
        <v>1870</v>
      </c>
      <c r="H31" s="10">
        <f>'octsep cfs'!F31</f>
        <v>2044</v>
      </c>
      <c r="I31" s="10">
        <f>'octsep cfs'!G31</f>
        <v>1829</v>
      </c>
      <c r="J31" s="10">
        <f>'octsep cfs'!H31</f>
        <v>3006</v>
      </c>
      <c r="K31" s="10">
        <f>'octsep cfs'!I31</f>
        <v>4256</v>
      </c>
      <c r="L31" s="10">
        <f>'octsep cfs'!J31</f>
        <v>4536</v>
      </c>
      <c r="M31" s="10">
        <f>'octsep cfs'!K31</f>
        <v>1849</v>
      </c>
      <c r="N31" s="6">
        <f t="shared" si="0"/>
        <v>2187.9890410958906</v>
      </c>
      <c r="O31" s="22" t="s">
        <v>43</v>
      </c>
    </row>
    <row r="32" spans="1:15" x14ac:dyDescent="0.2">
      <c r="A32" t="s">
        <v>84</v>
      </c>
      <c r="B32" s="10">
        <f>'octsep cfs'!L31</f>
        <v>873</v>
      </c>
      <c r="C32" s="10">
        <f>'octsep cfs'!M31</f>
        <v>761</v>
      </c>
      <c r="D32" s="10">
        <f>'octsep cfs'!B32</f>
        <v>2264</v>
      </c>
      <c r="E32" s="10">
        <f>'octsep cfs'!C32</f>
        <v>5158</v>
      </c>
      <c r="F32" s="10">
        <f>'octsep cfs'!D32</f>
        <v>7324</v>
      </c>
      <c r="G32" s="10">
        <f>'octsep cfs'!E32</f>
        <v>5389</v>
      </c>
      <c r="H32" s="10">
        <f>'octsep cfs'!F32</f>
        <v>1693</v>
      </c>
      <c r="I32" s="10">
        <f>'octsep cfs'!G32</f>
        <v>2605</v>
      </c>
      <c r="J32" s="10">
        <f>'octsep cfs'!H32</f>
        <v>4476</v>
      </c>
      <c r="K32" s="10">
        <f>'octsep cfs'!I32</f>
        <v>4628</v>
      </c>
      <c r="L32" s="10">
        <f>'octsep cfs'!J32</f>
        <v>2899</v>
      </c>
      <c r="M32" s="10">
        <f>'octsep cfs'!K32</f>
        <v>1361</v>
      </c>
      <c r="N32" s="6">
        <f t="shared" si="0"/>
        <v>3298.5972602739726</v>
      </c>
      <c r="O32" s="22" t="s">
        <v>84</v>
      </c>
    </row>
    <row r="33" spans="1:15" x14ac:dyDescent="0.2">
      <c r="A33" t="s">
        <v>36</v>
      </c>
      <c r="B33" s="10">
        <f>'octsep cfs'!L32</f>
        <v>837</v>
      </c>
      <c r="C33" s="10">
        <f>'octsep cfs'!M32</f>
        <v>827</v>
      </c>
      <c r="D33" s="10">
        <f>'octsep cfs'!B33</f>
        <v>1264</v>
      </c>
      <c r="E33" s="10">
        <f>'octsep cfs'!C33</f>
        <v>1902</v>
      </c>
      <c r="F33" s="10">
        <f>'octsep cfs'!D33</f>
        <v>4191</v>
      </c>
      <c r="G33" s="10">
        <f>'octsep cfs'!E33</f>
        <v>1247</v>
      </c>
      <c r="H33" s="10">
        <f>'octsep cfs'!F33</f>
        <v>3427</v>
      </c>
      <c r="I33" s="10">
        <f>'octsep cfs'!G33</f>
        <v>4718</v>
      </c>
      <c r="J33" s="10">
        <f>'octsep cfs'!H33</f>
        <v>3272</v>
      </c>
      <c r="K33" s="10">
        <f>'octsep cfs'!I33</f>
        <v>2584</v>
      </c>
      <c r="L33" s="10">
        <f>'octsep cfs'!J33</f>
        <v>1485</v>
      </c>
      <c r="M33" s="10">
        <f>'octsep cfs'!K33</f>
        <v>879</v>
      </c>
      <c r="N33" s="6">
        <f t="shared" si="0"/>
        <v>2213.3041095890412</v>
      </c>
      <c r="O33" s="22" t="s">
        <v>36</v>
      </c>
    </row>
    <row r="34" spans="1:15" x14ac:dyDescent="0.2">
      <c r="A34" t="s">
        <v>70</v>
      </c>
      <c r="B34" s="10">
        <f>'octsep cfs'!L33</f>
        <v>649</v>
      </c>
      <c r="C34" s="10">
        <f>'octsep cfs'!M33</f>
        <v>613</v>
      </c>
      <c r="D34" s="10">
        <f>'octsep cfs'!B34</f>
        <v>812</v>
      </c>
      <c r="E34" s="10">
        <f>'octsep cfs'!C34</f>
        <v>1407</v>
      </c>
      <c r="F34" s="10">
        <f>'octsep cfs'!D34</f>
        <v>4660</v>
      </c>
      <c r="G34" s="10">
        <f>'octsep cfs'!E34</f>
        <v>4302</v>
      </c>
      <c r="H34" s="10">
        <f>'octsep cfs'!F34</f>
        <v>5269</v>
      </c>
      <c r="I34" s="10">
        <f>'octsep cfs'!G34</f>
        <v>1876</v>
      </c>
      <c r="J34" s="10">
        <f>'octsep cfs'!H34</f>
        <v>3673</v>
      </c>
      <c r="K34" s="10">
        <f>'octsep cfs'!I34</f>
        <v>2623</v>
      </c>
      <c r="L34" s="10">
        <f>'octsep cfs'!J34</f>
        <v>1759</v>
      </c>
      <c r="M34" s="10">
        <f>'octsep cfs'!K34</f>
        <v>974</v>
      </c>
      <c r="N34" s="6">
        <f t="shared" si="0"/>
        <v>2366.7616438356163</v>
      </c>
      <c r="O34" s="22" t="s">
        <v>70</v>
      </c>
    </row>
    <row r="35" spans="1:15" x14ac:dyDescent="0.2">
      <c r="A35" t="s">
        <v>80</v>
      </c>
      <c r="B35" s="10">
        <f>'octsep cfs'!L34</f>
        <v>719</v>
      </c>
      <c r="C35" s="10">
        <f>'octsep cfs'!M34</f>
        <v>703</v>
      </c>
      <c r="D35" s="10">
        <f>'octsep cfs'!B35</f>
        <v>854</v>
      </c>
      <c r="E35" s="10">
        <f>'octsep cfs'!C35</f>
        <v>4423</v>
      </c>
      <c r="F35" s="10">
        <f>'octsep cfs'!D35</f>
        <v>3506</v>
      </c>
      <c r="G35" s="10">
        <f>'octsep cfs'!E35</f>
        <v>4699</v>
      </c>
      <c r="H35" s="10">
        <f>'octsep cfs'!F35</f>
        <v>2459</v>
      </c>
      <c r="I35" s="10">
        <f>'octsep cfs'!G35</f>
        <v>2678</v>
      </c>
      <c r="J35" s="10">
        <f>'octsep cfs'!H35</f>
        <v>2975</v>
      </c>
      <c r="K35" s="10">
        <f>'octsep cfs'!I35</f>
        <v>2638</v>
      </c>
      <c r="L35" s="10">
        <f>'octsep cfs'!J35</f>
        <v>1722</v>
      </c>
      <c r="M35" s="10">
        <f>'octsep cfs'!K35</f>
        <v>895</v>
      </c>
      <c r="N35" s="6">
        <f t="shared" si="0"/>
        <v>2353.9753424657533</v>
      </c>
      <c r="O35" s="22" t="s">
        <v>80</v>
      </c>
    </row>
    <row r="36" spans="1:15" x14ac:dyDescent="0.2">
      <c r="A36" t="s">
        <v>59</v>
      </c>
      <c r="B36" s="10">
        <f>'octsep cfs'!L35</f>
        <v>675</v>
      </c>
      <c r="C36" s="10">
        <f>'octsep cfs'!M35</f>
        <v>1239</v>
      </c>
      <c r="D36" s="10">
        <f>'octsep cfs'!B36</f>
        <v>2045</v>
      </c>
      <c r="E36" s="10">
        <f>'octsep cfs'!C36</f>
        <v>1956</v>
      </c>
      <c r="F36" s="10">
        <f>'octsep cfs'!D36</f>
        <v>1681</v>
      </c>
      <c r="G36" s="10">
        <f>'octsep cfs'!E36</f>
        <v>1335</v>
      </c>
      <c r="H36" s="10">
        <f>'octsep cfs'!F36</f>
        <v>3609</v>
      </c>
      <c r="I36" s="10">
        <f>'octsep cfs'!G36</f>
        <v>3933</v>
      </c>
      <c r="J36" s="10">
        <f>'octsep cfs'!H36</f>
        <v>4015</v>
      </c>
      <c r="K36" s="10">
        <f>'octsep cfs'!I36</f>
        <v>3848</v>
      </c>
      <c r="L36" s="10">
        <f>'octsep cfs'!J36</f>
        <v>2222</v>
      </c>
      <c r="M36" s="10">
        <f>'octsep cfs'!K36</f>
        <v>975</v>
      </c>
      <c r="N36" s="6">
        <f t="shared" si="0"/>
        <v>2282.9150684931506</v>
      </c>
      <c r="O36" s="22" t="s">
        <v>59</v>
      </c>
    </row>
    <row r="37" spans="1:15" x14ac:dyDescent="0.2">
      <c r="A37" t="s">
        <v>54</v>
      </c>
      <c r="B37" s="10">
        <f>'octsep cfs'!L36</f>
        <v>758</v>
      </c>
      <c r="C37" s="10">
        <f>'octsep cfs'!M36</f>
        <v>666</v>
      </c>
      <c r="D37" s="10">
        <f>'octsep cfs'!B37</f>
        <v>901</v>
      </c>
      <c r="E37" s="10">
        <f>'octsep cfs'!C37</f>
        <v>4648</v>
      </c>
      <c r="F37" s="10">
        <f>'octsep cfs'!D37</f>
        <v>2607</v>
      </c>
      <c r="G37" s="10">
        <f>'octsep cfs'!E37</f>
        <v>2843</v>
      </c>
      <c r="H37" s="10">
        <f>'octsep cfs'!F37</f>
        <v>7263</v>
      </c>
      <c r="I37" s="10">
        <f>'octsep cfs'!G37</f>
        <v>4204</v>
      </c>
      <c r="J37" s="10">
        <f>'octsep cfs'!H37</f>
        <v>2849</v>
      </c>
      <c r="K37" s="10">
        <f>'octsep cfs'!I37</f>
        <v>3076</v>
      </c>
      <c r="L37" s="10">
        <f>'octsep cfs'!J37</f>
        <v>1708</v>
      </c>
      <c r="M37" s="10">
        <f>'octsep cfs'!K37</f>
        <v>892</v>
      </c>
      <c r="N37" s="6">
        <f t="shared" si="0"/>
        <v>2666.3150684931506</v>
      </c>
      <c r="O37" s="22" t="s">
        <v>54</v>
      </c>
    </row>
    <row r="38" spans="1:15" x14ac:dyDescent="0.2">
      <c r="A38" t="s">
        <v>69</v>
      </c>
      <c r="B38" s="10">
        <f>'octsep cfs'!L37</f>
        <v>697</v>
      </c>
      <c r="C38" s="10">
        <f>'octsep cfs'!M37</f>
        <v>774</v>
      </c>
      <c r="D38" s="10">
        <f>'octsep cfs'!B38</f>
        <v>1223</v>
      </c>
      <c r="E38" s="10">
        <f>'octsep cfs'!C38</f>
        <v>2411</v>
      </c>
      <c r="F38" s="10">
        <f>'octsep cfs'!D38</f>
        <v>4346</v>
      </c>
      <c r="G38" s="10">
        <f>'octsep cfs'!E38</f>
        <v>2907</v>
      </c>
      <c r="H38" s="10">
        <f>'octsep cfs'!F38</f>
        <v>2319</v>
      </c>
      <c r="I38" s="10">
        <f>'octsep cfs'!G38</f>
        <v>2532</v>
      </c>
      <c r="J38" s="10">
        <f>'octsep cfs'!H38</f>
        <v>4712</v>
      </c>
      <c r="K38" s="10">
        <f>'octsep cfs'!I38</f>
        <v>3113</v>
      </c>
      <c r="L38" s="10">
        <f>'octsep cfs'!J38</f>
        <v>1813</v>
      </c>
      <c r="M38" s="10">
        <f>'octsep cfs'!K38</f>
        <v>962</v>
      </c>
      <c r="N38" s="6">
        <f t="shared" si="0"/>
        <v>2316.1972602739725</v>
      </c>
      <c r="O38" s="22" t="s">
        <v>69</v>
      </c>
    </row>
    <row r="39" spans="1:15" x14ac:dyDescent="0.2">
      <c r="A39" t="s">
        <v>33</v>
      </c>
      <c r="B39" s="10">
        <f>'octsep cfs'!L38</f>
        <v>737</v>
      </c>
      <c r="C39" s="10">
        <f>'octsep cfs'!M38</f>
        <v>692</v>
      </c>
      <c r="D39" s="10">
        <f>'octsep cfs'!B39</f>
        <v>1852</v>
      </c>
      <c r="E39" s="10">
        <f>'octsep cfs'!C39</f>
        <v>3834</v>
      </c>
      <c r="F39" s="10">
        <f>'octsep cfs'!D39</f>
        <v>3212</v>
      </c>
      <c r="G39" s="10">
        <f>'octsep cfs'!E39</f>
        <v>1292</v>
      </c>
      <c r="H39" s="10">
        <f>'octsep cfs'!F39</f>
        <v>4492</v>
      </c>
      <c r="I39" s="10">
        <f>'octsep cfs'!G39</f>
        <v>1960</v>
      </c>
      <c r="J39" s="10">
        <f>'octsep cfs'!H39</f>
        <v>3218</v>
      </c>
      <c r="K39" s="10">
        <f>'octsep cfs'!I39</f>
        <v>3155</v>
      </c>
      <c r="L39" s="10">
        <f>'octsep cfs'!J39</f>
        <v>1232</v>
      </c>
      <c r="M39" s="10">
        <f>'octsep cfs'!K39</f>
        <v>948</v>
      </c>
      <c r="N39" s="6">
        <f t="shared" si="0"/>
        <v>2199.7041095890413</v>
      </c>
      <c r="O39" s="22" t="s">
        <v>33</v>
      </c>
    </row>
    <row r="40" spans="1:15" x14ac:dyDescent="0.2">
      <c r="A40" t="s">
        <v>78</v>
      </c>
      <c r="B40" s="10">
        <f>'octsep cfs'!L39</f>
        <v>661</v>
      </c>
      <c r="C40" s="10">
        <f>'octsep cfs'!M39</f>
        <v>659</v>
      </c>
      <c r="D40" s="10">
        <f>'octsep cfs'!B40</f>
        <v>850</v>
      </c>
      <c r="E40" s="10">
        <f>'octsep cfs'!C40</f>
        <v>3540</v>
      </c>
      <c r="F40" s="10">
        <f>'octsep cfs'!D40</f>
        <v>2097</v>
      </c>
      <c r="G40" s="10">
        <f>'octsep cfs'!E40</f>
        <v>3360</v>
      </c>
      <c r="H40" s="10">
        <f>'octsep cfs'!F40</f>
        <v>2265</v>
      </c>
      <c r="I40" s="10">
        <f>'octsep cfs'!G40</f>
        <v>2111</v>
      </c>
      <c r="J40" s="10">
        <f>'octsep cfs'!H40</f>
        <v>2804</v>
      </c>
      <c r="K40" s="10">
        <f>'octsep cfs'!I40</f>
        <v>3409</v>
      </c>
      <c r="L40" s="10">
        <f>'octsep cfs'!J40</f>
        <v>3298</v>
      </c>
      <c r="M40" s="10">
        <f>'octsep cfs'!K40</f>
        <v>1314</v>
      </c>
      <c r="N40" s="6">
        <f t="shared" si="0"/>
        <v>2192.635616438356</v>
      </c>
      <c r="O40" s="22" t="s">
        <v>78</v>
      </c>
    </row>
    <row r="41" spans="1:15" x14ac:dyDescent="0.2">
      <c r="A41" t="s">
        <v>48</v>
      </c>
      <c r="B41" s="10">
        <f>'octsep cfs'!L40</f>
        <v>827</v>
      </c>
      <c r="C41" s="10">
        <f>'octsep cfs'!M40</f>
        <v>688</v>
      </c>
      <c r="D41" s="10">
        <f>'octsep cfs'!B41</f>
        <v>685</v>
      </c>
      <c r="E41" s="10">
        <f>'octsep cfs'!C41</f>
        <v>2155</v>
      </c>
      <c r="F41" s="10">
        <f>'octsep cfs'!D41</f>
        <v>10353</v>
      </c>
      <c r="G41" s="10">
        <f>'octsep cfs'!E41</f>
        <v>6141</v>
      </c>
      <c r="H41" s="10">
        <f>'octsep cfs'!F41</f>
        <v>3035</v>
      </c>
      <c r="I41" s="10">
        <f>'octsep cfs'!G41</f>
        <v>1853</v>
      </c>
      <c r="J41" s="10">
        <f>'octsep cfs'!H41</f>
        <v>2847</v>
      </c>
      <c r="K41" s="10">
        <f>'octsep cfs'!I41</f>
        <v>2142</v>
      </c>
      <c r="L41" s="10">
        <f>'octsep cfs'!J41</f>
        <v>1403</v>
      </c>
      <c r="M41" s="10">
        <f>'octsep cfs'!K41</f>
        <v>844</v>
      </c>
      <c r="N41" s="6">
        <f t="shared" si="0"/>
        <v>2756.0684931506848</v>
      </c>
      <c r="O41" s="23" t="s">
        <v>48</v>
      </c>
    </row>
    <row r="42" spans="1:15" x14ac:dyDescent="0.2">
      <c r="A42" t="s">
        <v>60</v>
      </c>
      <c r="B42" s="10">
        <f>'octsep cfs'!L41</f>
        <v>714</v>
      </c>
      <c r="C42" s="10">
        <f>'octsep cfs'!M41</f>
        <v>613</v>
      </c>
      <c r="D42" s="10">
        <f>'octsep cfs'!B42</f>
        <v>748</v>
      </c>
      <c r="E42" s="10">
        <f>'octsep cfs'!C42</f>
        <v>1704</v>
      </c>
      <c r="F42" s="10">
        <f>'octsep cfs'!D42</f>
        <v>1462</v>
      </c>
      <c r="G42" s="10">
        <f>'octsep cfs'!E42</f>
        <v>3262</v>
      </c>
      <c r="H42" s="10">
        <f>'octsep cfs'!F42</f>
        <v>1465</v>
      </c>
      <c r="I42" s="10">
        <f>'octsep cfs'!G42</f>
        <v>3607</v>
      </c>
      <c r="J42" s="10">
        <f>'octsep cfs'!H42</f>
        <v>4193</v>
      </c>
      <c r="K42" s="10">
        <f>'octsep cfs'!I42</f>
        <v>3080</v>
      </c>
      <c r="L42" s="10">
        <f>'octsep cfs'!J42</f>
        <v>1510</v>
      </c>
      <c r="M42" s="10">
        <f>'octsep cfs'!K42</f>
        <v>904</v>
      </c>
      <c r="N42" s="6">
        <f t="shared" si="0"/>
        <v>1941.66301369863</v>
      </c>
      <c r="O42" s="23" t="s">
        <v>60</v>
      </c>
    </row>
    <row r="43" spans="1:15" x14ac:dyDescent="0.2">
      <c r="A43" t="s">
        <v>39</v>
      </c>
      <c r="B43" s="10">
        <f>'octsep cfs'!L42</f>
        <v>608</v>
      </c>
      <c r="C43" s="10">
        <f>'octsep cfs'!M42</f>
        <v>563</v>
      </c>
      <c r="D43" s="10">
        <f>'octsep cfs'!B43</f>
        <v>828</v>
      </c>
      <c r="E43" s="10">
        <f>'octsep cfs'!C43</f>
        <v>2766</v>
      </c>
      <c r="F43" s="10">
        <f>'octsep cfs'!D43</f>
        <v>3486</v>
      </c>
      <c r="G43" s="10">
        <f>'octsep cfs'!E43</f>
        <v>4235</v>
      </c>
      <c r="H43" s="10">
        <f>'octsep cfs'!F43</f>
        <v>2385</v>
      </c>
      <c r="I43" s="10">
        <f>'octsep cfs'!G43</f>
        <v>1981</v>
      </c>
      <c r="J43" s="10">
        <f>'octsep cfs'!H43</f>
        <v>1543</v>
      </c>
      <c r="K43" s="10">
        <f>'octsep cfs'!I43</f>
        <v>2763</v>
      </c>
      <c r="L43" s="10">
        <f>'octsep cfs'!J43</f>
        <v>1816</v>
      </c>
      <c r="M43" s="10">
        <f>'octsep cfs'!K43</f>
        <v>812</v>
      </c>
      <c r="N43" s="6">
        <f t="shared" si="0"/>
        <v>1982.2547945205479</v>
      </c>
      <c r="O43" s="23" t="s">
        <v>39</v>
      </c>
    </row>
    <row r="44" spans="1:15" x14ac:dyDescent="0.2">
      <c r="A44" t="s">
        <v>52</v>
      </c>
      <c r="B44" s="10">
        <f>'octsep cfs'!L43</f>
        <v>566</v>
      </c>
      <c r="C44" s="10">
        <f>'octsep cfs'!M43</f>
        <v>520</v>
      </c>
      <c r="D44" s="10">
        <f>'octsep cfs'!B44</f>
        <v>2010</v>
      </c>
      <c r="E44" s="10">
        <f>'octsep cfs'!C44</f>
        <v>1795</v>
      </c>
      <c r="F44" s="10">
        <f>'octsep cfs'!D44</f>
        <v>2675</v>
      </c>
      <c r="G44" s="10">
        <f>'octsep cfs'!E44</f>
        <v>2990</v>
      </c>
      <c r="H44" s="10">
        <f>'octsep cfs'!F44</f>
        <v>6211</v>
      </c>
      <c r="I44" s="10">
        <f>'octsep cfs'!G44</f>
        <v>2396</v>
      </c>
      <c r="J44" s="10">
        <f>'octsep cfs'!H44</f>
        <v>1694</v>
      </c>
      <c r="K44" s="10">
        <f>'octsep cfs'!I44</f>
        <v>1835</v>
      </c>
      <c r="L44" s="10">
        <f>'octsep cfs'!J44</f>
        <v>1299</v>
      </c>
      <c r="M44" s="10">
        <f>'octsep cfs'!K44</f>
        <v>764</v>
      </c>
      <c r="N44" s="6">
        <f t="shared" si="0"/>
        <v>2036.8876712328768</v>
      </c>
      <c r="O44" s="23" t="s">
        <v>52</v>
      </c>
    </row>
    <row r="45" spans="1:15" x14ac:dyDescent="0.2">
      <c r="A45" t="s">
        <v>71</v>
      </c>
      <c r="B45" s="10">
        <f>'octsep cfs'!L44</f>
        <v>984</v>
      </c>
      <c r="C45" s="10">
        <f>'octsep cfs'!M44</f>
        <v>996</v>
      </c>
      <c r="D45" s="10">
        <f>'octsep cfs'!B45</f>
        <v>2114</v>
      </c>
      <c r="E45" s="10">
        <f>'octsep cfs'!C45</f>
        <v>4509</v>
      </c>
      <c r="F45" s="10">
        <f>'octsep cfs'!D45</f>
        <v>4051</v>
      </c>
      <c r="G45" s="10">
        <f>'octsep cfs'!E45</f>
        <v>3654</v>
      </c>
      <c r="H45" s="10">
        <f>'octsep cfs'!F45</f>
        <v>1483</v>
      </c>
      <c r="I45" s="10">
        <f>'octsep cfs'!G45</f>
        <v>2512</v>
      </c>
      <c r="J45" s="10">
        <f>'octsep cfs'!H45</f>
        <v>4039</v>
      </c>
      <c r="K45" s="10">
        <f>'octsep cfs'!I45</f>
        <v>4837</v>
      </c>
      <c r="L45" s="10">
        <f>'octsep cfs'!J45</f>
        <v>2786</v>
      </c>
      <c r="M45" s="10">
        <f>'octsep cfs'!K45</f>
        <v>1262</v>
      </c>
      <c r="N45" s="6">
        <f t="shared" si="0"/>
        <v>2776.0493150684933</v>
      </c>
      <c r="O45" s="23" t="s">
        <v>71</v>
      </c>
    </row>
    <row r="46" spans="1:15" x14ac:dyDescent="0.2">
      <c r="A46" t="s">
        <v>88</v>
      </c>
      <c r="B46" s="10">
        <f>'octsep cfs'!L45</f>
        <v>866</v>
      </c>
      <c r="C46" s="10">
        <f>'octsep cfs'!M45</f>
        <v>861</v>
      </c>
      <c r="D46" s="10">
        <f>'octsep cfs'!B46</f>
        <v>1103</v>
      </c>
      <c r="E46" s="10">
        <f>'octsep cfs'!C46</f>
        <v>1278</v>
      </c>
      <c r="F46" s="10">
        <f>'octsep cfs'!D46</f>
        <v>3015</v>
      </c>
      <c r="G46" s="10">
        <f>'octsep cfs'!E46</f>
        <v>7278</v>
      </c>
      <c r="H46" s="10">
        <f>'octsep cfs'!F46</f>
        <v>3782</v>
      </c>
      <c r="I46" s="10">
        <f>'octsep cfs'!G46</f>
        <v>2614</v>
      </c>
      <c r="J46" s="10">
        <f>'octsep cfs'!H46</f>
        <v>2003</v>
      </c>
      <c r="K46" s="10">
        <f>'octsep cfs'!I46</f>
        <v>2498</v>
      </c>
      <c r="L46" s="10">
        <f>'octsep cfs'!J46</f>
        <v>1401</v>
      </c>
      <c r="M46" s="10">
        <f>'octsep cfs'!K46</f>
        <v>792</v>
      </c>
      <c r="N46" s="6">
        <f t="shared" si="0"/>
        <v>2288.5808219178084</v>
      </c>
      <c r="O46" s="23" t="s">
        <v>88</v>
      </c>
    </row>
    <row r="47" spans="1:15" x14ac:dyDescent="0.2">
      <c r="A47" t="s">
        <v>77</v>
      </c>
      <c r="B47" s="10">
        <f>'octsep cfs'!L46</f>
        <v>607</v>
      </c>
      <c r="C47" s="10">
        <f>'octsep cfs'!M46</f>
        <v>659</v>
      </c>
      <c r="D47" s="10">
        <f>'octsep cfs'!B47</f>
        <v>875</v>
      </c>
      <c r="E47" s="10">
        <f>'octsep cfs'!C47</f>
        <v>3276</v>
      </c>
      <c r="F47" s="10">
        <f>'octsep cfs'!D47</f>
        <v>2676</v>
      </c>
      <c r="G47" s="10">
        <f>'octsep cfs'!E47</f>
        <v>5774</v>
      </c>
      <c r="H47" s="10">
        <f>'octsep cfs'!F47</f>
        <v>3559</v>
      </c>
      <c r="I47" s="10">
        <f>'octsep cfs'!G47</f>
        <v>3085</v>
      </c>
      <c r="J47" s="10">
        <f>'octsep cfs'!H47</f>
        <v>3433</v>
      </c>
      <c r="K47" s="10">
        <f>'octsep cfs'!I47</f>
        <v>4892</v>
      </c>
      <c r="L47" s="10">
        <f>'octsep cfs'!J47</f>
        <v>3096</v>
      </c>
      <c r="M47" s="10">
        <f>'octsep cfs'!K47</f>
        <v>1544</v>
      </c>
      <c r="N47" s="6">
        <f t="shared" si="0"/>
        <v>2785.2465753424658</v>
      </c>
      <c r="O47" s="23" t="s">
        <v>77</v>
      </c>
    </row>
    <row r="48" spans="1:15" x14ac:dyDescent="0.2">
      <c r="A48" t="s">
        <v>37</v>
      </c>
      <c r="B48" s="10">
        <f>'octsep cfs'!L47</f>
        <v>852</v>
      </c>
      <c r="C48" s="10">
        <f>'octsep cfs'!M47</f>
        <v>1066</v>
      </c>
      <c r="D48" s="10">
        <f>'octsep cfs'!B48</f>
        <v>1081</v>
      </c>
      <c r="E48" s="10">
        <f>'octsep cfs'!C48</f>
        <v>3544</v>
      </c>
      <c r="F48" s="10">
        <f>'octsep cfs'!D48</f>
        <v>3537</v>
      </c>
      <c r="G48" s="10">
        <f>'octsep cfs'!E48</f>
        <v>5088</v>
      </c>
      <c r="H48" s="10">
        <f>'octsep cfs'!F48</f>
        <v>5396</v>
      </c>
      <c r="I48" s="10">
        <f>'octsep cfs'!G48</f>
        <v>7285</v>
      </c>
      <c r="J48" s="10">
        <f>'octsep cfs'!H48</f>
        <v>3371</v>
      </c>
      <c r="K48" s="10">
        <f>'octsep cfs'!I48</f>
        <v>4407</v>
      </c>
      <c r="L48" s="10">
        <f>'octsep cfs'!J48</f>
        <v>2677</v>
      </c>
      <c r="M48" s="10">
        <f>'octsep cfs'!K48</f>
        <v>1438</v>
      </c>
      <c r="N48" s="6">
        <f t="shared" si="0"/>
        <v>3301.7972602739728</v>
      </c>
      <c r="O48" s="23" t="s">
        <v>37</v>
      </c>
    </row>
    <row r="49" spans="1:15" x14ac:dyDescent="0.2">
      <c r="A49" t="s">
        <v>85</v>
      </c>
      <c r="B49" s="10">
        <f>'octsep cfs'!L48</f>
        <v>1034</v>
      </c>
      <c r="C49" s="10">
        <f>'octsep cfs'!M48</f>
        <v>1027</v>
      </c>
      <c r="D49" s="10">
        <f>'octsep cfs'!B49</f>
        <v>852</v>
      </c>
      <c r="E49" s="10">
        <f>'octsep cfs'!C49</f>
        <v>1590</v>
      </c>
      <c r="F49" s="10">
        <f>'octsep cfs'!D49</f>
        <v>4246</v>
      </c>
      <c r="G49" s="10">
        <f>'octsep cfs'!E49</f>
        <v>3282</v>
      </c>
      <c r="H49" s="10">
        <f>'octsep cfs'!F49</f>
        <v>1571</v>
      </c>
      <c r="I49" s="10">
        <f>'octsep cfs'!G49</f>
        <v>1890</v>
      </c>
      <c r="J49" s="10">
        <f>'octsep cfs'!H49</f>
        <v>1887</v>
      </c>
      <c r="K49" s="10">
        <f>'octsep cfs'!I49</f>
        <v>1558</v>
      </c>
      <c r="L49" s="10">
        <f>'octsep cfs'!J49</f>
        <v>1044</v>
      </c>
      <c r="M49" s="10">
        <f>'octsep cfs'!K49</f>
        <v>714</v>
      </c>
      <c r="N49" s="6">
        <f t="shared" si="0"/>
        <v>1729.5452054794521</v>
      </c>
      <c r="O49" s="23" t="s">
        <v>85</v>
      </c>
    </row>
    <row r="50" spans="1:15" x14ac:dyDescent="0.2">
      <c r="A50" t="s">
        <v>49</v>
      </c>
      <c r="B50" s="10">
        <f>'octsep cfs'!L49</f>
        <v>553</v>
      </c>
      <c r="C50" s="10">
        <f>'octsep cfs'!M49</f>
        <v>771</v>
      </c>
      <c r="D50" s="10">
        <f>'octsep cfs'!B50</f>
        <v>959</v>
      </c>
      <c r="E50" s="10">
        <f>'octsep cfs'!C50</f>
        <v>5215</v>
      </c>
      <c r="F50" s="10">
        <f>'octsep cfs'!D50</f>
        <v>6738</v>
      </c>
      <c r="G50" s="10">
        <f>'octsep cfs'!E50</f>
        <v>6451</v>
      </c>
      <c r="H50" s="10">
        <f>'octsep cfs'!F50</f>
        <v>3212</v>
      </c>
      <c r="I50" s="10">
        <f>'octsep cfs'!G50</f>
        <v>3798</v>
      </c>
      <c r="J50" s="10">
        <f>'octsep cfs'!H50</f>
        <v>3809</v>
      </c>
      <c r="K50" s="10">
        <f>'octsep cfs'!I50</f>
        <v>4010</v>
      </c>
      <c r="L50" s="10">
        <f>'octsep cfs'!J50</f>
        <v>4461</v>
      </c>
      <c r="M50" s="10">
        <f>'octsep cfs'!K50</f>
        <v>1717</v>
      </c>
      <c r="N50" s="6">
        <f t="shared" si="0"/>
        <v>3475.6767123287673</v>
      </c>
      <c r="O50" s="23" t="s">
        <v>49</v>
      </c>
    </row>
    <row r="51" spans="1:15" x14ac:dyDescent="0.2">
      <c r="A51" t="s">
        <v>74</v>
      </c>
      <c r="B51" s="10">
        <f>'octsep cfs'!L50</f>
        <v>1022</v>
      </c>
      <c r="C51" s="10">
        <f>'octsep cfs'!M50</f>
        <v>816</v>
      </c>
      <c r="D51" s="10">
        <f>'octsep cfs'!B51</f>
        <v>728</v>
      </c>
      <c r="E51" s="10">
        <f>'octsep cfs'!C51</f>
        <v>1325</v>
      </c>
      <c r="F51" s="10">
        <f>'octsep cfs'!D51</f>
        <v>4309</v>
      </c>
      <c r="G51" s="10">
        <f>'octsep cfs'!E51</f>
        <v>5650</v>
      </c>
      <c r="H51" s="10">
        <f>'octsep cfs'!F51</f>
        <v>3563</v>
      </c>
      <c r="I51" s="10">
        <f>'octsep cfs'!G51</f>
        <v>3195</v>
      </c>
      <c r="J51" s="10">
        <f>'octsep cfs'!H51</f>
        <v>2014</v>
      </c>
      <c r="K51" s="10">
        <f>'octsep cfs'!I51</f>
        <v>3482</v>
      </c>
      <c r="L51" s="10">
        <f>'octsep cfs'!J51</f>
        <v>2338</v>
      </c>
      <c r="M51" s="10">
        <f>'octsep cfs'!K51</f>
        <v>1283</v>
      </c>
      <c r="N51" s="6">
        <f t="shared" si="0"/>
        <v>2477.5150684931505</v>
      </c>
      <c r="O51" s="23" t="s">
        <v>74</v>
      </c>
    </row>
    <row r="52" spans="1:15" x14ac:dyDescent="0.2">
      <c r="A52" t="s">
        <v>30</v>
      </c>
      <c r="B52" s="10">
        <f>'octsep cfs'!L51</f>
        <v>836</v>
      </c>
      <c r="C52" s="10">
        <f>'octsep cfs'!M51</f>
        <v>711</v>
      </c>
      <c r="D52" s="10">
        <f>'octsep cfs'!B52</f>
        <v>1504</v>
      </c>
      <c r="E52" s="10">
        <f>'octsep cfs'!C52</f>
        <v>2920</v>
      </c>
      <c r="F52" s="10">
        <f>'octsep cfs'!D52</f>
        <v>5847</v>
      </c>
      <c r="G52" s="10">
        <f>'octsep cfs'!E52</f>
        <v>4816</v>
      </c>
      <c r="H52" s="10">
        <f>'octsep cfs'!F52</f>
        <v>2586</v>
      </c>
      <c r="I52" s="10">
        <f>'octsep cfs'!G52</f>
        <v>2177</v>
      </c>
      <c r="J52" s="10">
        <f>'octsep cfs'!H52</f>
        <v>3204</v>
      </c>
      <c r="K52" s="10">
        <f>'octsep cfs'!I52</f>
        <v>3802</v>
      </c>
      <c r="L52" s="10">
        <f>'octsep cfs'!J52</f>
        <v>2025</v>
      </c>
      <c r="M52" s="10">
        <f>'octsep cfs'!K52</f>
        <v>1270</v>
      </c>
      <c r="N52" s="6">
        <f t="shared" si="0"/>
        <v>2646.6301369863013</v>
      </c>
      <c r="O52" s="23" t="s">
        <v>30</v>
      </c>
    </row>
    <row r="53" spans="1:15" x14ac:dyDescent="0.2">
      <c r="A53" t="s">
        <v>46</v>
      </c>
      <c r="B53" s="10">
        <f>'octsep cfs'!L52</f>
        <v>915</v>
      </c>
      <c r="C53" s="10">
        <f>'octsep cfs'!M52</f>
        <v>762</v>
      </c>
      <c r="D53" s="10">
        <f>'octsep cfs'!B53</f>
        <v>715</v>
      </c>
      <c r="E53" s="10">
        <f>'octsep cfs'!C53</f>
        <v>864</v>
      </c>
      <c r="F53" s="10">
        <f>'octsep cfs'!D53</f>
        <v>718</v>
      </c>
      <c r="G53" s="10">
        <f>'octsep cfs'!E53</f>
        <v>747</v>
      </c>
      <c r="H53" s="10">
        <f>'octsep cfs'!F53</f>
        <v>772</v>
      </c>
      <c r="I53" s="10">
        <f>'octsep cfs'!G53</f>
        <v>1846</v>
      </c>
      <c r="J53" s="10">
        <f>'octsep cfs'!H53</f>
        <v>2563</v>
      </c>
      <c r="K53" s="10">
        <f>'octsep cfs'!I53</f>
        <v>2457</v>
      </c>
      <c r="L53" s="10">
        <f>'octsep cfs'!J53</f>
        <v>1496</v>
      </c>
      <c r="M53" s="10">
        <f>'octsep cfs'!K53</f>
        <v>653</v>
      </c>
      <c r="N53" s="6">
        <f t="shared" si="0"/>
        <v>1210.2657534246575</v>
      </c>
      <c r="O53" s="23" t="s">
        <v>46</v>
      </c>
    </row>
    <row r="54" spans="1:15" x14ac:dyDescent="0.2">
      <c r="A54" t="s">
        <v>64</v>
      </c>
      <c r="B54" s="10">
        <f>'octsep cfs'!L53</f>
        <v>616</v>
      </c>
      <c r="C54" s="10">
        <f>'octsep cfs'!M53</f>
        <v>813</v>
      </c>
      <c r="D54" s="10">
        <f>'octsep cfs'!B54</f>
        <v>1019</v>
      </c>
      <c r="E54" s="10">
        <f>'octsep cfs'!C54</f>
        <v>4948</v>
      </c>
      <c r="F54" s="10">
        <f>'octsep cfs'!D54</f>
        <v>7973</v>
      </c>
      <c r="G54" s="10">
        <f>'octsep cfs'!E54</f>
        <v>3378</v>
      </c>
      <c r="H54" s="10">
        <f>'octsep cfs'!F54</f>
        <v>2638</v>
      </c>
      <c r="I54" s="10">
        <f>'octsep cfs'!G54</f>
        <v>1530</v>
      </c>
      <c r="J54" s="10">
        <f>'octsep cfs'!H54</f>
        <v>1844</v>
      </c>
      <c r="K54" s="10">
        <f>'octsep cfs'!I54</f>
        <v>2080</v>
      </c>
      <c r="L54" s="10">
        <f>'octsep cfs'!J54</f>
        <v>1237</v>
      </c>
      <c r="M54" s="10">
        <f>'octsep cfs'!K54</f>
        <v>825</v>
      </c>
      <c r="N54" s="6">
        <f t="shared" si="0"/>
        <v>2408.6986301369861</v>
      </c>
      <c r="O54" s="23" t="s">
        <v>64</v>
      </c>
    </row>
    <row r="55" spans="1:15" x14ac:dyDescent="0.2">
      <c r="A55" t="s">
        <v>56</v>
      </c>
      <c r="B55" s="10">
        <f>'octsep cfs'!L54</f>
        <v>748</v>
      </c>
      <c r="C55" s="10">
        <f>'octsep cfs'!M54</f>
        <v>1026</v>
      </c>
      <c r="D55" s="10">
        <f>'octsep cfs'!B55</f>
        <v>646</v>
      </c>
      <c r="E55" s="10">
        <f>'octsep cfs'!C55</f>
        <v>1078</v>
      </c>
      <c r="F55" s="10">
        <f>'octsep cfs'!D55</f>
        <v>2927</v>
      </c>
      <c r="G55" s="10">
        <f>'octsep cfs'!E55</f>
        <v>1419</v>
      </c>
      <c r="H55" s="10">
        <f>'octsep cfs'!F55</f>
        <v>4158</v>
      </c>
      <c r="I55" s="10">
        <f>'octsep cfs'!G55</f>
        <v>3614</v>
      </c>
      <c r="J55" s="10">
        <f>'octsep cfs'!H55</f>
        <v>3084</v>
      </c>
      <c r="K55" s="10">
        <f>'octsep cfs'!I55</f>
        <v>2927</v>
      </c>
      <c r="L55" s="10">
        <f>'octsep cfs'!J55</f>
        <v>1115</v>
      </c>
      <c r="M55" s="10">
        <f>'octsep cfs'!K55</f>
        <v>735</v>
      </c>
      <c r="N55" s="6">
        <f t="shared" si="0"/>
        <v>1942.4931506849316</v>
      </c>
      <c r="O55" s="23" t="s">
        <v>56</v>
      </c>
    </row>
    <row r="56" spans="1:15" x14ac:dyDescent="0.2">
      <c r="A56" t="s">
        <v>53</v>
      </c>
      <c r="B56" s="10">
        <f>'octsep cfs'!L55</f>
        <v>610</v>
      </c>
      <c r="C56" s="10">
        <f>'octsep cfs'!M55</f>
        <v>703</v>
      </c>
      <c r="D56" s="10">
        <f>'octsep cfs'!B56</f>
        <v>946</v>
      </c>
      <c r="E56" s="10">
        <f>'octsep cfs'!C56</f>
        <v>1495</v>
      </c>
      <c r="F56" s="10">
        <f>'octsep cfs'!D56</f>
        <v>2656</v>
      </c>
      <c r="G56" s="10">
        <f>'octsep cfs'!E56</f>
        <v>4596</v>
      </c>
      <c r="H56" s="10">
        <f>'octsep cfs'!F56</f>
        <v>2520</v>
      </c>
      <c r="I56" s="10">
        <f>'octsep cfs'!G56</f>
        <v>2201</v>
      </c>
      <c r="J56" s="10">
        <f>'octsep cfs'!H56</f>
        <v>2944</v>
      </c>
      <c r="K56" s="10">
        <f>'octsep cfs'!I56</f>
        <v>1587</v>
      </c>
      <c r="L56" s="10">
        <f>'octsep cfs'!J56</f>
        <v>1303</v>
      </c>
      <c r="M56" s="10">
        <f>'octsep cfs'!K56</f>
        <v>804</v>
      </c>
      <c r="N56" s="6">
        <f t="shared" si="0"/>
        <v>1861.1232876712329</v>
      </c>
      <c r="O56" s="22" t="s">
        <v>53</v>
      </c>
    </row>
    <row r="57" spans="1:15" x14ac:dyDescent="0.2">
      <c r="A57" t="s">
        <v>50</v>
      </c>
      <c r="B57" s="10">
        <f>'octsep cfs'!L56</f>
        <v>575</v>
      </c>
      <c r="C57" s="10">
        <f>'octsep cfs'!M56</f>
        <v>558</v>
      </c>
      <c r="D57" s="10">
        <f>'octsep cfs'!B57</f>
        <v>517</v>
      </c>
      <c r="E57" s="10">
        <f>'octsep cfs'!C57</f>
        <v>1824</v>
      </c>
      <c r="F57" s="10">
        <f>'octsep cfs'!D57</f>
        <v>6121</v>
      </c>
      <c r="G57" s="10">
        <f>'octsep cfs'!E57</f>
        <v>1451</v>
      </c>
      <c r="H57" s="10">
        <f>'octsep cfs'!F57</f>
        <v>3899</v>
      </c>
      <c r="I57" s="10">
        <f>'octsep cfs'!G57</f>
        <v>1613</v>
      </c>
      <c r="J57" s="10">
        <f>'octsep cfs'!H57</f>
        <v>2488</v>
      </c>
      <c r="K57" s="10">
        <f>'octsep cfs'!I57</f>
        <v>1740</v>
      </c>
      <c r="L57" s="10">
        <f>'octsep cfs'!J57</f>
        <v>2587</v>
      </c>
      <c r="M57" s="10">
        <f>'octsep cfs'!K57</f>
        <v>871</v>
      </c>
      <c r="N57" s="6">
        <f t="shared" si="0"/>
        <v>2006.6027397260275</v>
      </c>
      <c r="O57" s="22" t="s">
        <v>50</v>
      </c>
    </row>
    <row r="58" spans="1:15" x14ac:dyDescent="0.2">
      <c r="A58" t="s">
        <v>73</v>
      </c>
      <c r="B58" s="10">
        <f>'octsep cfs'!L57</f>
        <v>581</v>
      </c>
      <c r="C58" s="10">
        <f>'octsep cfs'!M57</f>
        <v>677</v>
      </c>
      <c r="D58" s="10">
        <f>'octsep cfs'!B58</f>
        <v>1216</v>
      </c>
      <c r="E58" s="10">
        <f>'octsep cfs'!C58</f>
        <v>2021</v>
      </c>
      <c r="F58" s="10">
        <f>'octsep cfs'!D58</f>
        <v>6511</v>
      </c>
      <c r="G58" s="10">
        <f>'octsep cfs'!E58</f>
        <v>2677</v>
      </c>
      <c r="H58" s="10">
        <f>'octsep cfs'!F58</f>
        <v>7342</v>
      </c>
      <c r="I58" s="10">
        <f>'octsep cfs'!G58</f>
        <v>2794</v>
      </c>
      <c r="J58" s="10">
        <f>'octsep cfs'!H58</f>
        <v>2828</v>
      </c>
      <c r="K58" s="10">
        <f>'octsep cfs'!I58</f>
        <v>2933</v>
      </c>
      <c r="L58" s="10">
        <f>'octsep cfs'!J58</f>
        <v>2153</v>
      </c>
      <c r="M58" s="10">
        <f>'octsep cfs'!K58</f>
        <v>1126</v>
      </c>
      <c r="N58" s="6">
        <f t="shared" si="0"/>
        <v>2709.3808219178081</v>
      </c>
      <c r="O58" s="22" t="s">
        <v>73</v>
      </c>
    </row>
    <row r="59" spans="1:15" x14ac:dyDescent="0.2">
      <c r="A59" t="s">
        <v>75</v>
      </c>
      <c r="B59" s="10">
        <f>'octsep cfs'!L58</f>
        <v>743</v>
      </c>
      <c r="C59" s="10">
        <f>'octsep cfs'!M58</f>
        <v>769</v>
      </c>
      <c r="D59" s="10">
        <f>'octsep cfs'!B59</f>
        <v>1601</v>
      </c>
      <c r="E59" s="10">
        <f>'octsep cfs'!C59</f>
        <v>2212</v>
      </c>
      <c r="F59" s="10">
        <f>'octsep cfs'!D59</f>
        <v>4935</v>
      </c>
      <c r="G59" s="10">
        <f>'octsep cfs'!E59</f>
        <v>4691</v>
      </c>
      <c r="H59" s="10">
        <f>'octsep cfs'!F59</f>
        <v>4855</v>
      </c>
      <c r="I59" s="10">
        <f>'octsep cfs'!G59</f>
        <v>4194</v>
      </c>
      <c r="J59" s="10">
        <f>'octsep cfs'!H59</f>
        <v>2661</v>
      </c>
      <c r="K59" s="10">
        <f>'octsep cfs'!I59</f>
        <v>2421</v>
      </c>
      <c r="L59" s="10">
        <f>'octsep cfs'!J59</f>
        <v>1658</v>
      </c>
      <c r="M59" s="10">
        <f>'octsep cfs'!K59</f>
        <v>1605</v>
      </c>
      <c r="N59" s="6">
        <f t="shared" si="0"/>
        <v>2687.205479452055</v>
      </c>
      <c r="O59" s="22" t="s">
        <v>75</v>
      </c>
    </row>
    <row r="60" spans="1:15" x14ac:dyDescent="0.2">
      <c r="A60" t="s">
        <v>32</v>
      </c>
      <c r="B60" s="10">
        <f>'octsep cfs'!L59</f>
        <v>959</v>
      </c>
      <c r="C60" s="10">
        <f>'octsep cfs'!M59</f>
        <v>792</v>
      </c>
      <c r="D60" s="10">
        <f>'octsep cfs'!B60</f>
        <v>675</v>
      </c>
      <c r="E60" s="10">
        <f>'octsep cfs'!C60</f>
        <v>3227</v>
      </c>
      <c r="F60" s="10">
        <f>'octsep cfs'!D60</f>
        <v>3581</v>
      </c>
      <c r="G60" s="10">
        <f>'octsep cfs'!E60</f>
        <v>3986</v>
      </c>
      <c r="H60" s="10">
        <f>'octsep cfs'!F60</f>
        <v>3412</v>
      </c>
      <c r="I60" s="10">
        <f>'octsep cfs'!G60</f>
        <v>3811</v>
      </c>
      <c r="J60" s="10">
        <f>'octsep cfs'!H60</f>
        <v>2685</v>
      </c>
      <c r="K60" s="10">
        <f>'octsep cfs'!I60</f>
        <v>3519</v>
      </c>
      <c r="L60" s="10">
        <f>'octsep cfs'!J60</f>
        <v>2927</v>
      </c>
      <c r="M60" s="10">
        <f>'octsep cfs'!K60</f>
        <v>1279</v>
      </c>
      <c r="N60" s="6">
        <f t="shared" si="0"/>
        <v>2565.9616438356165</v>
      </c>
      <c r="O60" s="22" t="s">
        <v>32</v>
      </c>
    </row>
    <row r="61" spans="1:15" x14ac:dyDescent="0.2">
      <c r="A61" t="s">
        <v>45</v>
      </c>
      <c r="B61" s="10">
        <f>'octsep cfs'!L60</f>
        <v>830</v>
      </c>
      <c r="C61" s="10">
        <f>'octsep cfs'!M60</f>
        <v>750</v>
      </c>
      <c r="D61" s="10">
        <f>'octsep cfs'!B61</f>
        <v>1361</v>
      </c>
      <c r="E61" s="10">
        <f>'octsep cfs'!C61</f>
        <v>5139</v>
      </c>
      <c r="F61" s="10">
        <f>'octsep cfs'!D61</f>
        <v>2261</v>
      </c>
      <c r="G61" s="10">
        <f>'octsep cfs'!E61</f>
        <v>1370</v>
      </c>
      <c r="H61" s="10">
        <f>'octsep cfs'!F61</f>
        <v>1700</v>
      </c>
      <c r="I61" s="10">
        <f>'octsep cfs'!G61</f>
        <v>2101</v>
      </c>
      <c r="J61" s="10">
        <f>'octsep cfs'!H61</f>
        <v>4168</v>
      </c>
      <c r="K61" s="10">
        <f>'octsep cfs'!I61</f>
        <v>2940</v>
      </c>
      <c r="L61" s="10">
        <f>'octsep cfs'!J61</f>
        <v>2454</v>
      </c>
      <c r="M61" s="10">
        <f>'octsep cfs'!K61</f>
        <v>928</v>
      </c>
      <c r="N61" s="6">
        <f t="shared" si="0"/>
        <v>2160.139726027397</v>
      </c>
      <c r="O61" s="22" t="s">
        <v>45</v>
      </c>
    </row>
    <row r="62" spans="1:15" x14ac:dyDescent="0.2">
      <c r="A62" t="s">
        <v>67</v>
      </c>
      <c r="B62" s="10">
        <f>'octsep cfs'!L61</f>
        <v>704</v>
      </c>
      <c r="C62" s="10">
        <f>'octsep cfs'!M61</f>
        <v>841</v>
      </c>
      <c r="D62" s="10">
        <f>'octsep cfs'!B62</f>
        <v>1501</v>
      </c>
      <c r="E62" s="10">
        <f>'octsep cfs'!C62</f>
        <v>2404</v>
      </c>
      <c r="F62" s="10">
        <f>'octsep cfs'!D62</f>
        <v>1923</v>
      </c>
      <c r="G62" s="10">
        <f>'octsep cfs'!E62</f>
        <v>3884</v>
      </c>
      <c r="H62" s="10">
        <f>'octsep cfs'!F62</f>
        <v>6952</v>
      </c>
      <c r="I62" s="10">
        <f>'octsep cfs'!G62</f>
        <v>3560</v>
      </c>
      <c r="J62" s="10">
        <f>'octsep cfs'!H62</f>
        <v>1907</v>
      </c>
      <c r="K62" s="10">
        <f>'octsep cfs'!I62</f>
        <v>2190</v>
      </c>
      <c r="L62" s="10">
        <f>'octsep cfs'!J62</f>
        <v>1218</v>
      </c>
      <c r="M62" s="10">
        <f>'octsep cfs'!K62</f>
        <v>764</v>
      </c>
      <c r="N62" s="6">
        <f t="shared" si="0"/>
        <v>2290.5808219178084</v>
      </c>
      <c r="O62" s="22" t="s">
        <v>67</v>
      </c>
    </row>
    <row r="63" spans="1:15" x14ac:dyDescent="0.2">
      <c r="A63" t="s">
        <v>34</v>
      </c>
      <c r="B63" s="10">
        <f>'octsep cfs'!L62</f>
        <v>594</v>
      </c>
      <c r="C63" s="10">
        <f>'octsep cfs'!M62</f>
        <v>882</v>
      </c>
      <c r="D63" s="10">
        <f>'octsep cfs'!B63</f>
        <v>839</v>
      </c>
      <c r="E63" s="10">
        <f>'octsep cfs'!C63</f>
        <v>4072</v>
      </c>
      <c r="F63" s="10">
        <f>'octsep cfs'!D63</f>
        <v>1982</v>
      </c>
      <c r="G63" s="10">
        <f>'octsep cfs'!E63</f>
        <v>2405</v>
      </c>
      <c r="H63" s="10">
        <f>'octsep cfs'!F63</f>
        <v>3496</v>
      </c>
      <c r="I63" s="10">
        <f>'octsep cfs'!G63</f>
        <v>2723</v>
      </c>
      <c r="J63" s="10">
        <f>'octsep cfs'!H63</f>
        <v>2073</v>
      </c>
      <c r="K63" s="10">
        <f>'octsep cfs'!I63</f>
        <v>1596</v>
      </c>
      <c r="L63" s="10">
        <f>'octsep cfs'!J63</f>
        <v>946</v>
      </c>
      <c r="M63" s="10">
        <f>'octsep cfs'!K63</f>
        <v>749</v>
      </c>
      <c r="N63" s="6">
        <f t="shared" si="0"/>
        <v>1848.2356164383561</v>
      </c>
      <c r="O63" s="22" t="s">
        <v>34</v>
      </c>
    </row>
    <row r="64" spans="1:15" x14ac:dyDescent="0.2">
      <c r="A64" t="s">
        <v>66</v>
      </c>
      <c r="B64" s="10">
        <f>'octsep cfs'!L63</f>
        <v>600</v>
      </c>
      <c r="C64" s="10">
        <f>'octsep cfs'!M63</f>
        <v>575</v>
      </c>
      <c r="D64" s="10">
        <f>'octsep cfs'!B64</f>
        <v>512</v>
      </c>
      <c r="E64" s="10">
        <f>'octsep cfs'!C64</f>
        <v>719</v>
      </c>
      <c r="F64" s="10">
        <f>'octsep cfs'!D64</f>
        <v>3235</v>
      </c>
      <c r="G64" s="10">
        <f>'octsep cfs'!E64</f>
        <v>3064</v>
      </c>
      <c r="H64" s="10">
        <f>'octsep cfs'!F64</f>
        <v>2759</v>
      </c>
      <c r="I64" s="10">
        <f>'octsep cfs'!G64</f>
        <v>3018</v>
      </c>
      <c r="J64" s="10">
        <f>'octsep cfs'!H64</f>
        <v>3557</v>
      </c>
      <c r="K64" s="10">
        <f>'octsep cfs'!I64</f>
        <v>2810</v>
      </c>
      <c r="L64" s="10">
        <f>'octsep cfs'!J64</f>
        <v>2096</v>
      </c>
      <c r="M64" s="10">
        <f>'octsep cfs'!K64</f>
        <v>893</v>
      </c>
      <c r="N64" s="6">
        <f t="shared" si="0"/>
        <v>1982.8876712328768</v>
      </c>
      <c r="O64" s="22" t="s">
        <v>66</v>
      </c>
    </row>
    <row r="65" spans="1:15" x14ac:dyDescent="0.2">
      <c r="A65" t="s">
        <v>51</v>
      </c>
      <c r="B65" s="10">
        <f>'octsep cfs'!L64</f>
        <v>647</v>
      </c>
      <c r="C65" s="10">
        <f>'octsep cfs'!M64</f>
        <v>648</v>
      </c>
      <c r="D65" s="10">
        <f>'octsep cfs'!B65</f>
        <v>640</v>
      </c>
      <c r="E65" s="10">
        <f>'octsep cfs'!C65</f>
        <v>3770</v>
      </c>
      <c r="F65" s="10">
        <f>'octsep cfs'!D65</f>
        <v>2298</v>
      </c>
      <c r="G65" s="10">
        <f>'octsep cfs'!E65</f>
        <v>3012</v>
      </c>
      <c r="H65" s="10">
        <f>'octsep cfs'!F65</f>
        <v>1830</v>
      </c>
      <c r="I65" s="10">
        <f>'octsep cfs'!G65</f>
        <v>4178</v>
      </c>
      <c r="J65" s="10">
        <f>'octsep cfs'!H65</f>
        <v>4010</v>
      </c>
      <c r="K65" s="10">
        <f>'octsep cfs'!I65</f>
        <v>2334</v>
      </c>
      <c r="L65" s="10">
        <f>'octsep cfs'!J65</f>
        <v>1533</v>
      </c>
      <c r="M65" s="10">
        <f>'octsep cfs'!K65</f>
        <v>872</v>
      </c>
      <c r="N65" s="6">
        <f t="shared" si="0"/>
        <v>2146.523287671233</v>
      </c>
      <c r="O65" s="22" t="s">
        <v>51</v>
      </c>
    </row>
    <row r="66" spans="1:15" x14ac:dyDescent="0.2">
      <c r="A66" t="s">
        <v>101</v>
      </c>
      <c r="B66" s="10">
        <f>'octsep cfs'!L65</f>
        <v>725</v>
      </c>
      <c r="C66" s="10">
        <f>'octsep cfs'!M65</f>
        <v>667</v>
      </c>
      <c r="D66" s="10">
        <f>'octsep cfs'!B66</f>
        <v>736</v>
      </c>
      <c r="E66" s="10">
        <f>'octsep cfs'!C66</f>
        <v>1431</v>
      </c>
      <c r="F66" s="10">
        <f>'octsep cfs'!D66</f>
        <v>1944</v>
      </c>
      <c r="G66" s="10">
        <f>'octsep cfs'!E66</f>
        <v>3978</v>
      </c>
      <c r="H66" s="10">
        <f>'octsep cfs'!F66</f>
        <v>2441</v>
      </c>
      <c r="I66" s="10">
        <f>'octsep cfs'!G66</f>
        <v>3115</v>
      </c>
      <c r="J66" s="10">
        <f>'octsep cfs'!H66</f>
        <v>4065</v>
      </c>
      <c r="K66" s="10">
        <f>'octsep cfs'!I66</f>
        <v>2198</v>
      </c>
      <c r="L66" s="10">
        <f>'octsep cfs'!J66</f>
        <v>2236</v>
      </c>
      <c r="M66" s="10">
        <f>'octsep cfs'!K66</f>
        <v>843</v>
      </c>
      <c r="N66" s="6">
        <f t="shared" si="0"/>
        <v>2027.4712328767123</v>
      </c>
      <c r="O66" s="22" t="s">
        <v>101</v>
      </c>
    </row>
    <row r="67" spans="1:15" x14ac:dyDescent="0.2">
      <c r="A67" t="s">
        <v>117</v>
      </c>
      <c r="B67" s="10">
        <f>'octsep cfs'!L66</f>
        <v>656</v>
      </c>
      <c r="C67" s="10">
        <f>'octsep cfs'!M66</f>
        <v>595</v>
      </c>
      <c r="D67" s="10">
        <f>'octsep cfs'!B67</f>
        <v>1073</v>
      </c>
      <c r="E67" s="10">
        <f>'octsep cfs'!C67</f>
        <v>2763</v>
      </c>
      <c r="F67" s="10">
        <f>'octsep cfs'!D67</f>
        <v>2232</v>
      </c>
      <c r="G67" s="10">
        <f>'octsep cfs'!E67</f>
        <v>3128</v>
      </c>
      <c r="H67" s="10">
        <f>'octsep cfs'!F67</f>
        <v>3351</v>
      </c>
      <c r="I67" s="10">
        <f>'octsep cfs'!G67</f>
        <v>2527</v>
      </c>
      <c r="J67" s="10">
        <f>'octsep cfs'!H67</f>
        <v>2737</v>
      </c>
      <c r="K67" s="10">
        <f>'octsep cfs'!I67</f>
        <v>2514</v>
      </c>
      <c r="L67" s="10">
        <f>'octsep cfs'!J67</f>
        <v>1455</v>
      </c>
      <c r="M67" s="10">
        <f>'octsep cfs'!K67</f>
        <v>938</v>
      </c>
      <c r="N67" s="6">
        <f t="shared" si="0"/>
        <v>1987.495890410959</v>
      </c>
      <c r="O67" s="22" t="s">
        <v>117</v>
      </c>
    </row>
    <row r="68" spans="1:15" x14ac:dyDescent="0.2">
      <c r="A68" t="s">
        <v>118</v>
      </c>
      <c r="B68" s="10">
        <f>'octsep cfs'!L67</f>
        <v>669</v>
      </c>
      <c r="C68" s="10">
        <f>'octsep cfs'!M67</f>
        <v>595</v>
      </c>
      <c r="D68" s="10">
        <f>'octsep cfs'!B68</f>
        <v>673</v>
      </c>
      <c r="E68" s="10">
        <f>'octsep cfs'!C68</f>
        <v>3099</v>
      </c>
      <c r="F68" s="10">
        <f>'octsep cfs'!D68</f>
        <v>3232</v>
      </c>
      <c r="G68" s="10">
        <f>'octsep cfs'!E68</f>
        <v>2098</v>
      </c>
      <c r="H68" s="10">
        <f>'octsep cfs'!F68</f>
        <v>3046</v>
      </c>
      <c r="I68" s="10">
        <f>'octsep cfs'!G68</f>
        <v>1275</v>
      </c>
      <c r="J68" s="10">
        <f>'octsep cfs'!H68</f>
        <v>2928</v>
      </c>
      <c r="K68" s="10">
        <f>'octsep cfs'!I68</f>
        <v>1149</v>
      </c>
      <c r="L68" s="10">
        <f>'octsep cfs'!J68</f>
        <v>619</v>
      </c>
      <c r="M68" s="10">
        <f>'octsep cfs'!K68</f>
        <v>518</v>
      </c>
      <c r="N68" s="6">
        <f t="shared" si="0"/>
        <v>1645.3479452054794</v>
      </c>
      <c r="O68" s="22" t="s">
        <v>118</v>
      </c>
    </row>
    <row r="69" spans="1:15" x14ac:dyDescent="0.2">
      <c r="A69" t="s">
        <v>119</v>
      </c>
      <c r="B69" s="10">
        <f>'octsep cfs'!L68</f>
        <v>452</v>
      </c>
      <c r="C69" s="10">
        <f>'octsep cfs'!M68</f>
        <v>501</v>
      </c>
      <c r="D69" s="10">
        <f>'octsep cfs'!B69</f>
        <v>624</v>
      </c>
      <c r="E69" s="10">
        <f>'octsep cfs'!C69</f>
        <v>2682</v>
      </c>
      <c r="F69" s="10">
        <f>'octsep cfs'!D69</f>
        <v>2316</v>
      </c>
      <c r="G69" s="10">
        <f>'octsep cfs'!E69</f>
        <v>1719</v>
      </c>
      <c r="H69" s="10">
        <f>'octsep cfs'!F69</f>
        <v>1623</v>
      </c>
      <c r="I69" s="10">
        <f>'octsep cfs'!G69</f>
        <v>5791</v>
      </c>
      <c r="J69" s="10">
        <f>'octsep cfs'!H69</f>
        <v>4624</v>
      </c>
      <c r="K69" s="10">
        <f>'octsep cfs'!I69</f>
        <v>3502</v>
      </c>
      <c r="L69" s="10">
        <f>'octsep cfs'!J69</f>
        <v>2436</v>
      </c>
      <c r="M69" s="10">
        <f>'octsep cfs'!K69</f>
        <v>1134</v>
      </c>
      <c r="N69" s="6">
        <f t="shared" si="0"/>
        <v>2286.0602739726028</v>
      </c>
      <c r="O69" s="22" t="s">
        <v>119</v>
      </c>
    </row>
    <row r="70" spans="1:15" x14ac:dyDescent="0.2">
      <c r="A70" t="s">
        <v>120</v>
      </c>
      <c r="B70" s="10">
        <f>'octsep cfs'!L69</f>
        <v>762</v>
      </c>
      <c r="C70" s="10">
        <f>'octsep cfs'!M69</f>
        <v>658</v>
      </c>
      <c r="D70" s="10">
        <f>'octsep cfs'!B70</f>
        <v>655</v>
      </c>
      <c r="E70" s="10">
        <f>'octsep cfs'!C70</f>
        <v>607</v>
      </c>
      <c r="F70" s="10">
        <f>'octsep cfs'!D70</f>
        <v>1842</v>
      </c>
      <c r="G70" s="10">
        <f>'octsep cfs'!E70</f>
        <v>3324</v>
      </c>
      <c r="H70" s="10">
        <f>'octsep cfs'!F70</f>
        <v>1864</v>
      </c>
      <c r="I70" s="10">
        <f>'octsep cfs'!G70</f>
        <v>2735</v>
      </c>
      <c r="J70" s="10">
        <f>'octsep cfs'!H70</f>
        <v>2507</v>
      </c>
      <c r="K70" s="10">
        <f>'octsep cfs'!I70</f>
        <v>1471</v>
      </c>
      <c r="L70" s="10">
        <f>'octsep cfs'!J70</f>
        <v>1392</v>
      </c>
      <c r="M70" s="10">
        <f>'octsep cfs'!K70</f>
        <v>701</v>
      </c>
      <c r="N70" s="6">
        <f t="shared" ref="N70:N84" si="1">(SUM(B70,D70,F70,G70,I70,K70,M70)*31+SUM(C70,E70,J70,L70)*30+(H70*28))/365</f>
        <v>1543.2931506849316</v>
      </c>
      <c r="O70" s="22" t="s">
        <v>120</v>
      </c>
    </row>
    <row r="71" spans="1:15" x14ac:dyDescent="0.2">
      <c r="A71" t="s">
        <v>121</v>
      </c>
      <c r="B71" s="10">
        <f>'octsep cfs'!L70</f>
        <v>511</v>
      </c>
      <c r="C71" s="10">
        <f>'octsep cfs'!M70</f>
        <v>500</v>
      </c>
      <c r="D71" s="10">
        <f>'octsep cfs'!B71</f>
        <v>1239</v>
      </c>
      <c r="E71" s="10">
        <f>'octsep cfs'!C71</f>
        <v>2467</v>
      </c>
      <c r="F71" s="10">
        <f>'octsep cfs'!D71</f>
        <v>3771</v>
      </c>
      <c r="G71" s="10">
        <f>'octsep cfs'!E71</f>
        <v>4792</v>
      </c>
      <c r="H71" s="10">
        <f>'octsep cfs'!F71</f>
        <v>6127</v>
      </c>
      <c r="I71" s="10">
        <f>'octsep cfs'!G71</f>
        <v>2938</v>
      </c>
      <c r="J71" s="10">
        <f>'octsep cfs'!H71</f>
        <v>2522</v>
      </c>
      <c r="K71" s="10">
        <f>'octsep cfs'!I71</f>
        <v>2573</v>
      </c>
      <c r="L71" s="10">
        <f>'octsep cfs'!J71</f>
        <v>1554</v>
      </c>
      <c r="M71" s="10">
        <f>'octsep cfs'!K71</f>
        <v>963</v>
      </c>
      <c r="N71" s="6">
        <f t="shared" si="1"/>
        <v>2474.6383561643834</v>
      </c>
      <c r="O71" s="22" t="s">
        <v>121</v>
      </c>
    </row>
    <row r="72" spans="1:15" x14ac:dyDescent="0.2">
      <c r="A72" t="s">
        <v>122</v>
      </c>
      <c r="B72" s="10">
        <f>'octsep cfs'!L71</f>
        <v>686</v>
      </c>
      <c r="C72" s="10">
        <f>'octsep cfs'!M71</f>
        <v>701</v>
      </c>
      <c r="D72" s="10">
        <f>'octsep cfs'!B72</f>
        <v>1239</v>
      </c>
      <c r="E72" s="10">
        <f>'octsep cfs'!C72</f>
        <v>5431</v>
      </c>
      <c r="F72" s="10">
        <f>'octsep cfs'!D72</f>
        <v>6223</v>
      </c>
      <c r="G72" s="10">
        <f>'octsep cfs'!E72</f>
        <v>4432</v>
      </c>
      <c r="H72" s="10">
        <f>'octsep cfs'!F72</f>
        <v>9083</v>
      </c>
      <c r="I72" s="10">
        <f>'octsep cfs'!G72</f>
        <v>2649</v>
      </c>
      <c r="J72" s="10">
        <f>'octsep cfs'!H72</f>
        <v>4134</v>
      </c>
      <c r="K72" s="10">
        <f>'octsep cfs'!I72</f>
        <v>3186</v>
      </c>
      <c r="L72" s="10">
        <f>'octsep cfs'!J72</f>
        <v>1459</v>
      </c>
      <c r="M72" s="10">
        <f>'octsep cfs'!K72</f>
        <v>916</v>
      </c>
      <c r="N72" s="6">
        <f t="shared" si="1"/>
        <v>3302.2876712328766</v>
      </c>
      <c r="O72" s="22" t="s">
        <v>122</v>
      </c>
    </row>
    <row r="73" spans="1:15" x14ac:dyDescent="0.2">
      <c r="A73" t="s">
        <v>123</v>
      </c>
      <c r="B73" s="10">
        <f>'octsep cfs'!L72</f>
        <v>705</v>
      </c>
      <c r="C73" s="10">
        <f>'octsep cfs'!M72</f>
        <v>795</v>
      </c>
      <c r="D73" s="10">
        <f>'octsep cfs'!B73</f>
        <v>1737</v>
      </c>
      <c r="E73" s="10">
        <f>'octsep cfs'!C73</f>
        <v>4791</v>
      </c>
      <c r="F73" s="10">
        <f>'octsep cfs'!D73</f>
        <v>8236</v>
      </c>
      <c r="G73" s="10">
        <f>'octsep cfs'!E73</f>
        <v>6182</v>
      </c>
      <c r="H73" s="10">
        <f>'octsep cfs'!F73</f>
        <v>3749</v>
      </c>
      <c r="I73" s="10">
        <f>'octsep cfs'!G73</f>
        <v>5008</v>
      </c>
      <c r="J73" s="10">
        <f>'octsep cfs'!H73</f>
        <v>3870</v>
      </c>
      <c r="K73" s="10">
        <f>'octsep cfs'!I73</f>
        <v>2992</v>
      </c>
      <c r="L73" s="10">
        <f>'octsep cfs'!J73</f>
        <v>1766</v>
      </c>
      <c r="M73" s="10">
        <f>'octsep cfs'!K73</f>
        <v>1202</v>
      </c>
      <c r="N73" s="6">
        <f t="shared" si="1"/>
        <v>3423.4356164383562</v>
      </c>
      <c r="O73" s="22" t="s">
        <v>123</v>
      </c>
    </row>
    <row r="74" spans="1:15" x14ac:dyDescent="0.2">
      <c r="A74" t="s">
        <v>124</v>
      </c>
      <c r="B74" s="10">
        <f>'octsep cfs'!L73</f>
        <v>819</v>
      </c>
      <c r="C74" s="10">
        <f>'octsep cfs'!M73</f>
        <v>970</v>
      </c>
      <c r="D74" s="10">
        <f>'octsep cfs'!B74</f>
        <v>2253</v>
      </c>
      <c r="E74" s="10">
        <f>'octsep cfs'!C74</f>
        <v>2345</v>
      </c>
      <c r="F74" s="10">
        <f>'octsep cfs'!D74</f>
        <v>1978</v>
      </c>
      <c r="G74" s="10">
        <f>'octsep cfs'!E74</f>
        <v>5133</v>
      </c>
      <c r="H74" s="10">
        <f>'octsep cfs'!F74</f>
        <v>2920</v>
      </c>
      <c r="I74" s="10">
        <f>'octsep cfs'!G74</f>
        <v>3069</v>
      </c>
      <c r="J74" s="10">
        <f>'octsep cfs'!H74</f>
        <v>2028</v>
      </c>
      <c r="K74" s="10">
        <f>'octsep cfs'!I74</f>
        <v>2661</v>
      </c>
      <c r="L74" s="10">
        <f>'octsep cfs'!J74</f>
        <v>1769</v>
      </c>
      <c r="M74" s="10">
        <f>'octsep cfs'!K74</f>
        <v>947</v>
      </c>
      <c r="N74" s="6">
        <f t="shared" si="1"/>
        <v>2240.4931506849316</v>
      </c>
      <c r="O74" s="22" t="s">
        <v>124</v>
      </c>
    </row>
    <row r="75" spans="1:15" x14ac:dyDescent="0.2">
      <c r="A75" t="s">
        <v>125</v>
      </c>
      <c r="B75" s="10">
        <f>'octsep cfs'!L74</f>
        <v>654</v>
      </c>
      <c r="C75" s="10">
        <f>'octsep cfs'!M74</f>
        <v>694</v>
      </c>
      <c r="D75" s="10">
        <f>'octsep cfs'!B75</f>
        <v>883</v>
      </c>
      <c r="E75" s="10">
        <f>'octsep cfs'!C75</f>
        <v>3460</v>
      </c>
      <c r="F75" s="10">
        <f>'octsep cfs'!D75</f>
        <v>6199</v>
      </c>
      <c r="G75" s="10">
        <f>'octsep cfs'!E75</f>
        <v>4568</v>
      </c>
      <c r="H75" s="10">
        <f>'octsep cfs'!F75</f>
        <v>3903</v>
      </c>
      <c r="I75" s="10">
        <f>'octsep cfs'!G75</f>
        <v>3098</v>
      </c>
      <c r="J75" s="10">
        <f>'octsep cfs'!H75</f>
        <v>2789</v>
      </c>
      <c r="K75" s="10">
        <f>'octsep cfs'!I75</f>
        <v>4321</v>
      </c>
      <c r="L75" s="10">
        <f>'octsep cfs'!J75</f>
        <v>3476</v>
      </c>
      <c r="M75" s="10">
        <f>'octsep cfs'!K75</f>
        <v>1702</v>
      </c>
      <c r="N75" s="6">
        <f t="shared" si="1"/>
        <v>2975.4219178082194</v>
      </c>
      <c r="O75" s="22" t="s">
        <v>125</v>
      </c>
    </row>
    <row r="76" spans="1:15" x14ac:dyDescent="0.2">
      <c r="A76" t="s">
        <v>126</v>
      </c>
      <c r="B76" s="10">
        <f>'octsep cfs'!L75</f>
        <v>1071</v>
      </c>
      <c r="C76" s="10">
        <f>'octsep cfs'!M75</f>
        <v>842</v>
      </c>
      <c r="D76" s="10">
        <f>'octsep cfs'!B76</f>
        <v>856</v>
      </c>
      <c r="E76" s="10">
        <f>'octsep cfs'!C76</f>
        <v>3671</v>
      </c>
      <c r="F76" s="10">
        <f>'octsep cfs'!D76</f>
        <v>4315</v>
      </c>
      <c r="G76" s="10">
        <f>'octsep cfs'!E76</f>
        <v>2539</v>
      </c>
      <c r="H76" s="10">
        <f>'octsep cfs'!F76</f>
        <v>4338</v>
      </c>
      <c r="I76" s="10">
        <f>'octsep cfs'!G76</f>
        <v>2896</v>
      </c>
      <c r="J76" s="10">
        <f>'octsep cfs'!H76</f>
        <v>3277</v>
      </c>
      <c r="K76" s="10">
        <f>'octsep cfs'!I76</f>
        <v>2956</v>
      </c>
      <c r="L76" s="10">
        <f>'octsep cfs'!J76</f>
        <v>2018</v>
      </c>
      <c r="M76" s="10">
        <f>'octsep cfs'!K76</f>
        <v>947</v>
      </c>
      <c r="N76" s="6">
        <f t="shared" si="1"/>
        <v>2462.1479452054796</v>
      </c>
      <c r="O76" s="22" t="s">
        <v>126</v>
      </c>
    </row>
    <row r="77" spans="1:15" x14ac:dyDescent="0.2">
      <c r="A77" t="s">
        <v>127</v>
      </c>
      <c r="B77" s="10">
        <f>'octsep cfs'!L76</f>
        <v>692</v>
      </c>
      <c r="C77" s="10">
        <f>'octsep cfs'!M76</f>
        <v>707</v>
      </c>
      <c r="D77" s="10">
        <f>'octsep cfs'!B77</f>
        <v>874</v>
      </c>
      <c r="E77" s="10">
        <f>'octsep cfs'!C77</f>
        <v>966</v>
      </c>
      <c r="F77" s="10">
        <f>'octsep cfs'!D77</f>
        <v>1630</v>
      </c>
      <c r="G77" s="10">
        <f>'octsep cfs'!E77</f>
        <v>1321</v>
      </c>
      <c r="H77" s="10">
        <f>'octsep cfs'!F77</f>
        <v>1282</v>
      </c>
      <c r="I77" s="10">
        <f>'octsep cfs'!G77</f>
        <v>1881</v>
      </c>
      <c r="J77" s="10">
        <f>'octsep cfs'!H77</f>
        <v>2078</v>
      </c>
      <c r="K77" s="10">
        <f>'octsep cfs'!I77</f>
        <v>2360</v>
      </c>
      <c r="L77" s="10">
        <f>'octsep cfs'!J77</f>
        <v>1079</v>
      </c>
      <c r="M77" s="10">
        <f>'octsep cfs'!K77</f>
        <v>664</v>
      </c>
      <c r="N77" s="6">
        <f t="shared" si="1"/>
        <v>1295.5561643835617</v>
      </c>
      <c r="O77" s="22" t="s">
        <v>127</v>
      </c>
    </row>
    <row r="78" spans="1:15" x14ac:dyDescent="0.2">
      <c r="A78" t="s">
        <v>128</v>
      </c>
      <c r="B78" s="10">
        <f>'octsep cfs'!L77</f>
        <v>551</v>
      </c>
      <c r="C78" s="10">
        <f>'octsep cfs'!M77</f>
        <v>470</v>
      </c>
      <c r="D78" s="10">
        <f>'octsep cfs'!B78</f>
        <v>739</v>
      </c>
      <c r="E78" s="10">
        <f>'octsep cfs'!C78</f>
        <v>2460</v>
      </c>
      <c r="F78" s="10">
        <f>'octsep cfs'!D78</f>
        <v>4383</v>
      </c>
      <c r="G78" s="10">
        <f>'octsep cfs'!E78</f>
        <v>3651</v>
      </c>
      <c r="H78" s="10">
        <f>'octsep cfs'!F78</f>
        <v>2355</v>
      </c>
      <c r="I78" s="10">
        <f>'octsep cfs'!G78</f>
        <v>2846</v>
      </c>
      <c r="J78" s="10">
        <f>'octsep cfs'!H78</f>
        <v>5051</v>
      </c>
      <c r="K78" s="10">
        <f>'octsep cfs'!I78</f>
        <v>3163</v>
      </c>
      <c r="L78" s="10">
        <f>'octsep cfs'!J78</f>
        <v>2470</v>
      </c>
      <c r="M78" s="10">
        <f>'octsep cfs'!K78</f>
        <v>1096</v>
      </c>
      <c r="N78" s="6">
        <f t="shared" si="1"/>
        <v>2434.9835616438354</v>
      </c>
      <c r="O78" s="22" t="s">
        <v>128</v>
      </c>
    </row>
    <row r="79" spans="1:15" x14ac:dyDescent="0.2">
      <c r="A79" t="s">
        <v>129</v>
      </c>
      <c r="B79" s="10">
        <f>'octsep cfs'!L78</f>
        <v>732</v>
      </c>
      <c r="C79" s="10">
        <f>'octsep cfs'!M78</f>
        <v>711</v>
      </c>
      <c r="D79" s="10">
        <f>'octsep cfs'!B79</f>
        <v>656</v>
      </c>
      <c r="E79" s="10">
        <f>'octsep cfs'!C79</f>
        <v>913</v>
      </c>
      <c r="F79" s="10">
        <f>'octsep cfs'!D79</f>
        <v>1953</v>
      </c>
      <c r="G79" s="10">
        <f>'octsep cfs'!E79</f>
        <v>4784</v>
      </c>
      <c r="H79" s="10">
        <f>'octsep cfs'!F79</f>
        <v>3180</v>
      </c>
      <c r="I79" s="10">
        <f>'octsep cfs'!G79</f>
        <v>5246</v>
      </c>
      <c r="J79" s="10">
        <f>'octsep cfs'!H79</f>
        <v>3112</v>
      </c>
      <c r="K79" s="10">
        <f>'octsep cfs'!I79</f>
        <v>2207</v>
      </c>
      <c r="L79" s="10">
        <f>'octsep cfs'!J79</f>
        <v>1180</v>
      </c>
      <c r="M79" s="10">
        <f>'octsep cfs'!K79</f>
        <v>694</v>
      </c>
      <c r="N79" s="6">
        <f t="shared" si="1"/>
        <v>2112.1972602739725</v>
      </c>
      <c r="O79" s="22" t="s">
        <v>129</v>
      </c>
    </row>
    <row r="80" spans="1:15" x14ac:dyDescent="0.2">
      <c r="A80" t="s">
        <v>130</v>
      </c>
      <c r="B80" s="10">
        <f>'octsep cfs'!L79</f>
        <v>578</v>
      </c>
      <c r="C80" s="10">
        <f>'octsep cfs'!M79</f>
        <v>622</v>
      </c>
      <c r="D80" s="10">
        <f>'octsep cfs'!B80</f>
        <v>748</v>
      </c>
      <c r="E80" s="10">
        <f>'octsep cfs'!C80</f>
        <v>1384</v>
      </c>
      <c r="F80" s="10">
        <f>'octsep cfs'!D80</f>
        <v>3615</v>
      </c>
      <c r="G80" s="10">
        <f>'octsep cfs'!E80</f>
        <v>4409</v>
      </c>
      <c r="H80" s="10">
        <f>'octsep cfs'!F80</f>
        <v>3252</v>
      </c>
      <c r="I80" s="10">
        <f>'octsep cfs'!G80</f>
        <v>2726</v>
      </c>
      <c r="J80" s="10">
        <f>'octsep cfs'!H80</f>
        <v>2320</v>
      </c>
      <c r="K80" s="10">
        <f>'octsep cfs'!I80</f>
        <v>2115</v>
      </c>
      <c r="L80" s="10">
        <f>'octsep cfs'!J80</f>
        <v>1842</v>
      </c>
      <c r="M80" s="10">
        <f>'octsep cfs'!K80</f>
        <v>786</v>
      </c>
      <c r="N80" s="6">
        <f t="shared" si="1"/>
        <v>2028.4465753424658</v>
      </c>
      <c r="O80" s="22" t="s">
        <v>130</v>
      </c>
    </row>
    <row r="81" spans="1:15" x14ac:dyDescent="0.2">
      <c r="A81" t="s">
        <v>131</v>
      </c>
      <c r="B81" s="10">
        <f>'octsep cfs'!L80</f>
        <v>794</v>
      </c>
      <c r="C81" s="10">
        <f>'octsep cfs'!M80</f>
        <v>1016</v>
      </c>
      <c r="D81" s="10">
        <f>'octsep cfs'!B81</f>
        <v>1253</v>
      </c>
      <c r="E81" s="10">
        <f>'octsep cfs'!C81</f>
        <v>1431</v>
      </c>
      <c r="F81" s="10">
        <f>'octsep cfs'!D81</f>
        <v>2795</v>
      </c>
      <c r="G81" s="10">
        <f>'octsep cfs'!E81</f>
        <v>1938</v>
      </c>
      <c r="H81" s="10">
        <f>'octsep cfs'!F81</f>
        <v>1259</v>
      </c>
      <c r="I81" s="10">
        <f>'octsep cfs'!G81</f>
        <v>2156</v>
      </c>
      <c r="J81" s="10">
        <f>'octsep cfs'!H81</f>
        <v>2746</v>
      </c>
      <c r="K81" s="10">
        <f>'octsep cfs'!I81</f>
        <v>2503</v>
      </c>
      <c r="L81" s="10">
        <f>'octsep cfs'!J81</f>
        <v>1532</v>
      </c>
      <c r="M81" s="10">
        <f>'octsep cfs'!K81</f>
        <v>842</v>
      </c>
      <c r="N81" s="6">
        <f t="shared" si="1"/>
        <v>1692.3643835616438</v>
      </c>
      <c r="O81" s="22" t="s">
        <v>131</v>
      </c>
    </row>
    <row r="82" spans="1:15" x14ac:dyDescent="0.2">
      <c r="A82" t="s">
        <v>132</v>
      </c>
      <c r="B82" s="10">
        <f>'octsep cfs'!L81</f>
        <v>610</v>
      </c>
      <c r="C82" s="10">
        <f>'octsep cfs'!M81</f>
        <v>594</v>
      </c>
      <c r="D82" s="10">
        <f>'octsep cfs'!B82</f>
        <v>668</v>
      </c>
      <c r="E82" s="10">
        <f>'octsep cfs'!C82</f>
        <v>2374</v>
      </c>
      <c r="F82" s="10">
        <f>'octsep cfs'!D82</f>
        <v>4684</v>
      </c>
      <c r="G82" s="10">
        <f>'octsep cfs'!E82</f>
        <v>7438</v>
      </c>
      <c r="H82" s="10">
        <f>'octsep cfs'!F82</f>
        <v>3234</v>
      </c>
      <c r="I82" s="10">
        <f>'octsep cfs'!G82</f>
        <v>1748</v>
      </c>
      <c r="J82" s="10">
        <f>'octsep cfs'!H82</f>
        <v>2962</v>
      </c>
      <c r="K82" s="10">
        <f>'octsep cfs'!I82</f>
        <v>2621</v>
      </c>
      <c r="L82" s="10">
        <f>'octsep cfs'!J82</f>
        <v>1954</v>
      </c>
      <c r="M82" s="10">
        <f>'octsep cfs'!K82</f>
        <v>910</v>
      </c>
      <c r="N82" s="6">
        <f t="shared" si="1"/>
        <v>2482.523287671233</v>
      </c>
      <c r="O82" s="22" t="s">
        <v>132</v>
      </c>
    </row>
    <row r="83" spans="1:15" x14ac:dyDescent="0.2">
      <c r="A83" t="s">
        <v>133</v>
      </c>
      <c r="B83" s="10">
        <f>'octsep cfs'!L82</f>
        <v>672</v>
      </c>
      <c r="C83" s="10">
        <f>'octsep cfs'!M82</f>
        <v>651</v>
      </c>
      <c r="D83" s="10">
        <f>'octsep cfs'!B83</f>
        <v>642</v>
      </c>
      <c r="E83" s="10">
        <f>'octsep cfs'!C83</f>
        <v>4708</v>
      </c>
      <c r="F83" s="10">
        <f>'octsep cfs'!D83</f>
        <v>5528</v>
      </c>
      <c r="G83" s="10">
        <f>'octsep cfs'!E83</f>
        <v>3370</v>
      </c>
      <c r="H83" s="10">
        <f>'octsep cfs'!F83</f>
        <v>3177</v>
      </c>
      <c r="I83" s="10">
        <f>'octsep cfs'!G83</f>
        <v>3683</v>
      </c>
      <c r="J83" s="10">
        <f>'octsep cfs'!H83</f>
        <v>2354</v>
      </c>
      <c r="K83" s="10">
        <f>'octsep cfs'!I83</f>
        <v>1730</v>
      </c>
      <c r="L83" s="10">
        <f>'octsep cfs'!J83</f>
        <v>1110</v>
      </c>
      <c r="M83" s="10">
        <f>'octsep cfs'!K83</f>
        <v>775</v>
      </c>
      <c r="N83" s="6">
        <f t="shared" si="1"/>
        <v>2361.7698630136988</v>
      </c>
      <c r="O83" s="22" t="s">
        <v>133</v>
      </c>
    </row>
    <row r="84" spans="1:15" x14ac:dyDescent="0.2">
      <c r="A84" t="s">
        <v>134</v>
      </c>
      <c r="B84" s="10">
        <f>'octsep cfs'!L83</f>
        <v>648</v>
      </c>
      <c r="C84" s="10">
        <f>'octsep cfs'!M83</f>
        <v>625</v>
      </c>
      <c r="D84" s="10">
        <f>'octsep cfs'!B84</f>
        <v>1568</v>
      </c>
      <c r="E84" s="10">
        <f>'octsep cfs'!C84</f>
        <v>2327</v>
      </c>
      <c r="F84" s="10">
        <f>'octsep cfs'!D84</f>
        <v>4411</v>
      </c>
      <c r="G84" s="10">
        <f>'octsep cfs'!E84</f>
        <v>2675</v>
      </c>
      <c r="H84" s="10">
        <f>'octsep cfs'!F84</f>
        <v>1944</v>
      </c>
      <c r="I84" s="10">
        <f>'octsep cfs'!G84</f>
        <v>3192</v>
      </c>
      <c r="J84" s="10">
        <f>'octsep cfs'!H84</f>
        <v>2780</v>
      </c>
      <c r="K84" s="10">
        <f>'octsep cfs'!I84</f>
        <v>6326</v>
      </c>
      <c r="L84" s="10">
        <f>'octsep cfs'!J84</f>
        <v>4491</v>
      </c>
      <c r="M84" s="10">
        <f>'octsep cfs'!K84</f>
        <v>1664</v>
      </c>
      <c r="N84" s="6">
        <f t="shared" si="1"/>
        <v>2729.1123287671235</v>
      </c>
      <c r="O84" s="22" t="s">
        <v>134</v>
      </c>
    </row>
    <row r="85" spans="1:15" x14ac:dyDescent="0.2">
      <c r="A85" t="s">
        <v>137</v>
      </c>
      <c r="B85" s="10">
        <f>'octsep cfs'!L84</f>
        <v>960</v>
      </c>
      <c r="C85" s="10">
        <f>'octsep cfs'!M84</f>
        <v>841</v>
      </c>
      <c r="D85" s="10">
        <f>'octsep cfs'!B85</f>
        <v>951</v>
      </c>
      <c r="E85" s="10">
        <f>'octsep cfs'!C85</f>
        <v>2027</v>
      </c>
      <c r="F85" s="10">
        <f>'octsep cfs'!D85</f>
        <v>1740</v>
      </c>
      <c r="G85" s="10">
        <f>'octsep cfs'!E85</f>
        <v>4857</v>
      </c>
      <c r="H85" s="10">
        <f>'octsep cfs'!F85</f>
        <v>1898</v>
      </c>
      <c r="I85" s="10">
        <f>'octsep cfs'!G85</f>
        <v>2576</v>
      </c>
      <c r="J85" s="10">
        <f>'octsep cfs'!H85</f>
        <v>3337</v>
      </c>
      <c r="K85" s="10">
        <f>'octsep cfs'!I85</f>
        <v>4346</v>
      </c>
      <c r="L85" s="10">
        <f>'octsep cfs'!J85</f>
        <v>1665</v>
      </c>
      <c r="M85" s="10">
        <f>'octsep cfs'!K85</f>
        <v>728</v>
      </c>
      <c r="N85" s="6">
        <f t="shared" ref="N85:N94" si="2">(SUM(B85,D85,F85,G85,I85,K85,M85)*31+SUM(C85,E85,J85,L85)*30+(H85*28))/365</f>
        <v>2164.7726027397262</v>
      </c>
      <c r="O85" s="22" t="s">
        <v>137</v>
      </c>
    </row>
    <row r="86" spans="1:15" x14ac:dyDescent="0.2">
      <c r="A86" t="s">
        <v>138</v>
      </c>
      <c r="B86" s="10">
        <f>'octsep cfs'!L85</f>
        <v>636</v>
      </c>
      <c r="C86" s="10">
        <f>'octsep cfs'!M85</f>
        <v>623</v>
      </c>
      <c r="D86" s="10">
        <f>'octsep cfs'!B86</f>
        <v>798</v>
      </c>
      <c r="E86" s="10">
        <f>'octsep cfs'!C86</f>
        <v>1774</v>
      </c>
      <c r="F86" s="10">
        <f>'octsep cfs'!D86</f>
        <v>2322</v>
      </c>
      <c r="G86" s="10">
        <f>'octsep cfs'!E86</f>
        <v>3721</v>
      </c>
      <c r="H86" s="10">
        <f>'octsep cfs'!F86</f>
        <v>1965</v>
      </c>
      <c r="I86" s="10">
        <f>'octsep cfs'!G86</f>
        <v>2199</v>
      </c>
      <c r="J86" s="10">
        <f>'octsep cfs'!H86</f>
        <v>2958</v>
      </c>
      <c r="K86" s="10">
        <f>'octsep cfs'!I86</f>
        <v>2551</v>
      </c>
      <c r="L86" s="10">
        <f>'octsep cfs'!J86</f>
        <v>3336</v>
      </c>
      <c r="M86" s="10">
        <f>'octsep cfs'!K86</f>
        <v>1006</v>
      </c>
      <c r="N86" s="6">
        <f t="shared" si="2"/>
        <v>1988.9671232876713</v>
      </c>
      <c r="O86" s="22" t="s">
        <v>138</v>
      </c>
    </row>
    <row r="87" spans="1:15" x14ac:dyDescent="0.2">
      <c r="A87" t="s">
        <v>139</v>
      </c>
      <c r="B87" s="10">
        <f>'octsep cfs'!L86</f>
        <v>645</v>
      </c>
      <c r="C87" s="10">
        <f>'octsep cfs'!M86</f>
        <v>692</v>
      </c>
      <c r="D87" s="10">
        <f>'octsep cfs'!B87</f>
        <v>848</v>
      </c>
      <c r="E87" s="10">
        <f>'octsep cfs'!C87</f>
        <v>2182</v>
      </c>
      <c r="F87" s="10">
        <f>'octsep cfs'!D87</f>
        <v>3010</v>
      </c>
      <c r="G87" s="10">
        <f>'octsep cfs'!E87</f>
        <v>4943</v>
      </c>
      <c r="H87" s="10">
        <f>'octsep cfs'!F87</f>
        <v>1861</v>
      </c>
      <c r="I87" s="10">
        <f>'octsep cfs'!G87</f>
        <v>3124</v>
      </c>
      <c r="J87" s="10">
        <f>'octsep cfs'!H87</f>
        <v>3761</v>
      </c>
      <c r="K87" s="10">
        <f>'octsep cfs'!I87</f>
        <v>3135</v>
      </c>
      <c r="L87" s="10">
        <f>'octsep cfs'!J87</f>
        <v>2803</v>
      </c>
      <c r="M87" s="10">
        <f>'octsep cfs'!K87</f>
        <v>1302</v>
      </c>
      <c r="N87" s="6">
        <f t="shared" si="2"/>
        <v>2362.9178082191779</v>
      </c>
      <c r="O87" s="22" t="s">
        <v>139</v>
      </c>
    </row>
    <row r="88" spans="1:15" x14ac:dyDescent="0.2">
      <c r="A88" t="s">
        <v>140</v>
      </c>
      <c r="B88" s="10">
        <f>'octsep cfs'!L87</f>
        <v>762</v>
      </c>
      <c r="C88" s="10">
        <f>'octsep cfs'!M87</f>
        <v>646</v>
      </c>
      <c r="D88" s="10">
        <f>'octsep cfs'!B88</f>
        <v>682</v>
      </c>
      <c r="E88" s="10">
        <f>'octsep cfs'!C88</f>
        <v>1439</v>
      </c>
      <c r="F88" s="10">
        <f>'octsep cfs'!D88</f>
        <v>2360</v>
      </c>
      <c r="G88" s="10">
        <f>'octsep cfs'!E88</f>
        <v>4899</v>
      </c>
      <c r="H88" s="10">
        <f>'octsep cfs'!F88</f>
        <v>3109</v>
      </c>
      <c r="I88" s="10">
        <f>'octsep cfs'!G88</f>
        <v>4130</v>
      </c>
      <c r="J88" s="10">
        <f>'octsep cfs'!H88</f>
        <v>4586</v>
      </c>
      <c r="K88" s="10">
        <f>'octsep cfs'!I88</f>
        <v>3180</v>
      </c>
      <c r="L88" s="10">
        <f>'octsep cfs'!J88</f>
        <v>2030</v>
      </c>
      <c r="M88" s="10">
        <f>'octsep cfs'!K88</f>
        <v>1104</v>
      </c>
      <c r="N88" s="6">
        <f t="shared" si="2"/>
        <v>2407.4219178082194</v>
      </c>
      <c r="O88" s="22" t="s">
        <v>140</v>
      </c>
    </row>
    <row r="89" spans="1:15" x14ac:dyDescent="0.2">
      <c r="A89" t="s">
        <v>141</v>
      </c>
      <c r="B89" s="10">
        <f>'octsep cfs'!L88</f>
        <v>682</v>
      </c>
      <c r="C89" s="10">
        <f>'octsep cfs'!M88</f>
        <v>604</v>
      </c>
      <c r="D89" s="10">
        <f>'octsep cfs'!B89</f>
        <v>1229</v>
      </c>
      <c r="E89" s="10">
        <f>'octsep cfs'!C89</f>
        <v>2942</v>
      </c>
      <c r="F89" s="10">
        <f>'octsep cfs'!D89</f>
        <v>4096</v>
      </c>
      <c r="G89" s="10">
        <f>'octsep cfs'!E89</f>
        <v>2039</v>
      </c>
      <c r="H89" s="10">
        <f>'octsep cfs'!F89</f>
        <v>1967</v>
      </c>
      <c r="I89" s="10">
        <f>'octsep cfs'!G89</f>
        <v>2772</v>
      </c>
      <c r="J89" s="10">
        <f>'octsep cfs'!H89</f>
        <v>3584</v>
      </c>
      <c r="K89" s="10">
        <f>'octsep cfs'!I89</f>
        <v>2130</v>
      </c>
      <c r="L89" s="10">
        <f>'octsep cfs'!J89</f>
        <v>1297</v>
      </c>
      <c r="M89" s="10">
        <f>'octsep cfs'!K89</f>
        <v>710</v>
      </c>
      <c r="N89" s="6">
        <f t="shared" si="2"/>
        <v>2003.5178082191781</v>
      </c>
      <c r="O89" s="22" t="s">
        <v>141</v>
      </c>
    </row>
    <row r="90" spans="1:15" x14ac:dyDescent="0.2">
      <c r="A90" t="s">
        <v>142</v>
      </c>
      <c r="B90" s="10">
        <f>'octsep cfs'!L89</f>
        <v>572</v>
      </c>
      <c r="C90" s="10">
        <f>'octsep cfs'!M89</f>
        <v>1212</v>
      </c>
      <c r="D90" s="10">
        <f>'octsep cfs'!B90</f>
        <v>1505</v>
      </c>
      <c r="E90" s="10">
        <f>'octsep cfs'!C90</f>
        <v>1745</v>
      </c>
      <c r="F90" s="10">
        <f>'octsep cfs'!D90</f>
        <v>1861</v>
      </c>
      <c r="G90" s="10">
        <f>'octsep cfs'!E90</f>
        <v>2115</v>
      </c>
      <c r="H90" s="10">
        <f>'octsep cfs'!F90</f>
        <v>5348</v>
      </c>
      <c r="I90" s="10">
        <f>'octsep cfs'!G90</f>
        <v>5722</v>
      </c>
      <c r="J90" s="10">
        <f>'octsep cfs'!H90</f>
        <v>3030</v>
      </c>
      <c r="K90" s="10">
        <f>'octsep cfs'!I90</f>
        <v>2749</v>
      </c>
      <c r="L90" s="10">
        <f>'octsep cfs'!J90</f>
        <v>1171</v>
      </c>
      <c r="M90" s="10">
        <f>'octsep cfs'!K90</f>
        <v>825</v>
      </c>
      <c r="N90" s="6">
        <f t="shared" si="2"/>
        <v>2302.1999999999998</v>
      </c>
      <c r="O90" s="22" t="s">
        <v>142</v>
      </c>
    </row>
    <row r="91" spans="1:15" x14ac:dyDescent="0.2">
      <c r="A91" t="s">
        <v>143</v>
      </c>
      <c r="B91" s="10">
        <f>'octsep cfs'!L90</f>
        <v>574</v>
      </c>
      <c r="C91" s="10">
        <f>'octsep cfs'!M90</f>
        <v>577</v>
      </c>
      <c r="D91" s="10">
        <f>'octsep cfs'!B91</f>
        <v>900</v>
      </c>
      <c r="E91" s="10">
        <f>'octsep cfs'!C91</f>
        <v>2921</v>
      </c>
      <c r="F91" s="10">
        <f>'octsep cfs'!D91</f>
        <v>4563</v>
      </c>
      <c r="G91" s="10">
        <f>'octsep cfs'!E91</f>
        <v>2804</v>
      </c>
      <c r="H91" s="10">
        <f>'octsep cfs'!F91</f>
        <v>2533</v>
      </c>
      <c r="I91" s="10">
        <f>'octsep cfs'!G91</f>
        <v>1446</v>
      </c>
      <c r="J91" s="10">
        <f>'octsep cfs'!H91</f>
        <v>1399</v>
      </c>
      <c r="K91" s="10">
        <f>'octsep cfs'!I91</f>
        <v>881</v>
      </c>
      <c r="L91" s="10">
        <f>'octsep cfs'!J91</f>
        <v>629</v>
      </c>
      <c r="M91" s="10">
        <f>'octsep cfs'!K91</f>
        <v>506</v>
      </c>
      <c r="N91" s="6">
        <f t="shared" si="2"/>
        <v>1639.9945205479453</v>
      </c>
      <c r="O91" s="22" t="s">
        <v>143</v>
      </c>
    </row>
    <row r="92" spans="1:15" x14ac:dyDescent="0.2">
      <c r="A92" t="s">
        <v>144</v>
      </c>
      <c r="B92" s="10">
        <f>'octsep cfs'!L91</f>
        <v>451</v>
      </c>
      <c r="C92" s="10">
        <f>'octsep cfs'!M91</f>
        <v>418</v>
      </c>
      <c r="D92" s="10">
        <f>'octsep cfs'!B92</f>
        <v>420</v>
      </c>
      <c r="E92" s="10">
        <f>'octsep cfs'!C92</f>
        <v>1796</v>
      </c>
      <c r="F92" s="10">
        <f>'octsep cfs'!D92</f>
        <v>4613</v>
      </c>
      <c r="G92" s="10">
        <f>'octsep cfs'!E92</f>
        <v>3223</v>
      </c>
      <c r="H92" s="10">
        <f>'octsep cfs'!F92</f>
        <v>3655</v>
      </c>
      <c r="I92" s="10">
        <f>'octsep cfs'!G92</f>
        <v>3727</v>
      </c>
      <c r="J92" s="10">
        <f>'octsep cfs'!H92</f>
        <v>2324</v>
      </c>
      <c r="K92" s="10">
        <f>'octsep cfs'!I92</f>
        <v>1354</v>
      </c>
      <c r="L92" s="10">
        <f>'octsep cfs'!J92</f>
        <v>807</v>
      </c>
      <c r="M92" s="10">
        <f>'octsep cfs'!K92</f>
        <v>582</v>
      </c>
      <c r="N92" s="6">
        <f t="shared" si="2"/>
        <v>1940.1643835616439</v>
      </c>
      <c r="O92" s="22" t="s">
        <v>144</v>
      </c>
    </row>
    <row r="93" spans="1:15" x14ac:dyDescent="0.2">
      <c r="A93" t="s">
        <v>145</v>
      </c>
      <c r="B93" s="10">
        <f>'octsep cfs'!L92</f>
        <v>506</v>
      </c>
      <c r="C93" s="10">
        <f>'octsep cfs'!M92</f>
        <v>497</v>
      </c>
      <c r="D93" s="10">
        <f>'octsep cfs'!B93</f>
        <v>2630</v>
      </c>
      <c r="E93" s="10">
        <f>'octsep cfs'!C93</f>
        <v>2509</v>
      </c>
      <c r="F93" s="10">
        <f>'octsep cfs'!D93</f>
        <v>2411</v>
      </c>
      <c r="G93" s="10">
        <f>'octsep cfs'!E93</f>
        <v>1903</v>
      </c>
      <c r="H93" s="10">
        <f>'octsep cfs'!F93</f>
        <v>4736</v>
      </c>
      <c r="I93" s="10">
        <f>'octsep cfs'!G93</f>
        <v>5322</v>
      </c>
      <c r="J93" s="10">
        <f>'octsep cfs'!H93</f>
        <v>3675</v>
      </c>
      <c r="K93" s="10">
        <f>'octsep cfs'!I93</f>
        <v>3285</v>
      </c>
      <c r="L93" s="10">
        <f>'octsep cfs'!J93</f>
        <v>1641</v>
      </c>
      <c r="M93" s="10">
        <f>'octsep cfs'!K93</f>
        <v>813</v>
      </c>
      <c r="N93" s="6">
        <f t="shared" si="2"/>
        <v>2480.1041095890409</v>
      </c>
      <c r="O93" s="22" t="s">
        <v>145</v>
      </c>
    </row>
    <row r="94" spans="1:15" x14ac:dyDescent="0.2">
      <c r="A94" t="s">
        <v>146</v>
      </c>
      <c r="B94" s="10">
        <f>'octsep cfs'!L93</f>
        <v>584</v>
      </c>
      <c r="C94" s="10">
        <f>'octsep cfs'!M93</f>
        <v>734</v>
      </c>
      <c r="D94" s="10">
        <f>'octsep cfs'!B94</f>
        <v>2021</v>
      </c>
      <c r="E94" s="10">
        <f>'octsep cfs'!C94</f>
        <v>3813</v>
      </c>
      <c r="F94" s="10">
        <f>'octsep cfs'!D94</f>
        <v>1979</v>
      </c>
      <c r="G94" s="10">
        <f>'octsep cfs'!E94</f>
        <v>3393</v>
      </c>
      <c r="H94" s="10">
        <f>'octsep cfs'!F94</f>
        <v>2488</v>
      </c>
      <c r="I94" s="10">
        <f>'octsep cfs'!G94</f>
        <v>2171</v>
      </c>
      <c r="J94" s="10">
        <f>'octsep cfs'!H94</f>
        <v>3539</v>
      </c>
      <c r="K94" s="10">
        <f>'octsep cfs'!I94</f>
        <v>1857</v>
      </c>
      <c r="L94" s="10">
        <f>'octsep cfs'!J94</f>
        <v>903</v>
      </c>
      <c r="M94" s="10">
        <f>'octsep cfs'!K94</f>
        <v>565</v>
      </c>
      <c r="N94" s="6">
        <f t="shared" si="2"/>
        <v>1997.2712328767122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698.86666666666667</v>
      </c>
      <c r="C96" s="10">
        <f t="shared" si="3"/>
        <v>700.57777777777778</v>
      </c>
      <c r="D96" s="10">
        <f t="shared" si="3"/>
        <v>1067.3444444444444</v>
      </c>
      <c r="E96" s="10">
        <f t="shared" si="3"/>
        <v>2517.6666666666665</v>
      </c>
      <c r="F96" s="10">
        <f t="shared" si="3"/>
        <v>3480.1777777777779</v>
      </c>
      <c r="G96" s="10">
        <f t="shared" si="3"/>
        <v>3377.4666666666667</v>
      </c>
      <c r="H96" s="10">
        <f>'octsep cfs'!F96</f>
        <v>3172.3477576711252</v>
      </c>
      <c r="I96" s="10">
        <f t="shared" ref="I96:N96" si="4">AVERAGE(I5:I94)</f>
        <v>2935.5111111111109</v>
      </c>
      <c r="J96" s="10">
        <f t="shared" si="4"/>
        <v>3102.3777777777777</v>
      </c>
      <c r="K96" s="10">
        <f t="shared" si="4"/>
        <v>2894.2111111111112</v>
      </c>
      <c r="L96" s="10">
        <f t="shared" si="4"/>
        <v>1994.8222222222223</v>
      </c>
      <c r="M96" s="10">
        <f t="shared" si="4"/>
        <v>1001.9333333333333</v>
      </c>
      <c r="N96" s="10">
        <f t="shared" si="4"/>
        <v>2239.3067884322691</v>
      </c>
    </row>
    <row r="97" spans="1:14" x14ac:dyDescent="0.2">
      <c r="A97" t="s">
        <v>115</v>
      </c>
      <c r="B97" s="10">
        <f t="shared" ref="B97:N97" si="5">MEDIAN(B5:B94)</f>
        <v>677.5</v>
      </c>
      <c r="C97" s="10">
        <f t="shared" si="5"/>
        <v>672</v>
      </c>
      <c r="D97" s="10">
        <f t="shared" si="5"/>
        <v>877</v>
      </c>
      <c r="E97" s="10">
        <f t="shared" si="5"/>
        <v>2336</v>
      </c>
      <c r="F97" s="10">
        <f t="shared" si="5"/>
        <v>3113.5</v>
      </c>
      <c r="G97" s="10">
        <f t="shared" si="5"/>
        <v>3272</v>
      </c>
      <c r="H97" s="10">
        <f t="shared" si="5"/>
        <v>2986.5</v>
      </c>
      <c r="I97" s="10">
        <f t="shared" si="5"/>
        <v>2724.5</v>
      </c>
      <c r="J97" s="10">
        <f t="shared" si="5"/>
        <v>3023.5</v>
      </c>
      <c r="K97" s="10">
        <f t="shared" si="5"/>
        <v>2786.5</v>
      </c>
      <c r="L97" s="10">
        <f t="shared" si="5"/>
        <v>1740.5</v>
      </c>
      <c r="M97" s="10">
        <f t="shared" si="5"/>
        <v>922</v>
      </c>
      <c r="N97" s="10">
        <f t="shared" si="5"/>
        <v>2271.0917808219178</v>
      </c>
    </row>
    <row r="98" spans="1:14" x14ac:dyDescent="0.2">
      <c r="A98" t="s">
        <v>116</v>
      </c>
      <c r="B98" s="10">
        <f t="shared" ref="B98:N98" si="6">STDEV(B5:B94)</f>
        <v>140.72254956138394</v>
      </c>
      <c r="C98" s="10">
        <f t="shared" si="6"/>
        <v>160.77956000796428</v>
      </c>
      <c r="D98" s="10">
        <f t="shared" si="6"/>
        <v>547.68021837382662</v>
      </c>
      <c r="E98" s="10">
        <f t="shared" si="6"/>
        <v>1315.8691834164856</v>
      </c>
      <c r="F98" s="10">
        <f t="shared" si="6"/>
        <v>1820.6906429918706</v>
      </c>
      <c r="G98" s="10">
        <f t="shared" si="6"/>
        <v>1603.3969641729714</v>
      </c>
      <c r="H98" s="10">
        <f t="shared" si="6"/>
        <v>1548.8166417906416</v>
      </c>
      <c r="I98" s="10">
        <f t="shared" si="6"/>
        <v>1106.0747911851984</v>
      </c>
      <c r="J98" s="10">
        <f t="shared" si="6"/>
        <v>873.55667899154503</v>
      </c>
      <c r="K98" s="10">
        <f t="shared" si="6"/>
        <v>1028.3991868509063</v>
      </c>
      <c r="L98" s="10">
        <f t="shared" si="6"/>
        <v>956.86271751739889</v>
      </c>
      <c r="M98" s="10">
        <f t="shared" si="6"/>
        <v>314.56121749281448</v>
      </c>
      <c r="N98" s="10">
        <f t="shared" si="6"/>
        <v>472.63463634655301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1999-2000</v>
      </c>
      <c r="C6" s="18">
        <f>LARGE('augjul cfs'!$B$5:$B$94,'augjul cfs rank'!$A6)</f>
        <v>1071</v>
      </c>
      <c r="D6" s="5" t="str">
        <f>VLOOKUP(E6,'augjul cfs'!$C$5:$O$94,13,FALSE)</f>
        <v>1959-60</v>
      </c>
      <c r="E6" s="18">
        <f>LARGE('augjul cfs'!$C$5:$C$94,'augjul cfs rank'!$A6)</f>
        <v>1239</v>
      </c>
      <c r="F6" s="5" t="str">
        <f>VLOOKUP(G6,'augjul cfs'!$D$5:$O$94,12,FALSE)</f>
        <v>1947-48</v>
      </c>
      <c r="G6" s="18">
        <f>LARGE('augjul cfs'!$D$5:$D$94,'augjul cfs rank'!$A6)</f>
        <v>2924</v>
      </c>
      <c r="H6" s="5" t="str">
        <f>VLOOKUP(I6,'augjul cfs'!$E$5:$O$94,11,FALSE)</f>
        <v>1995-96</v>
      </c>
      <c r="I6" s="18">
        <f>LARGE('augjul cfs'!$E$5:$E$94,'augjul cfs rank'!$A6)</f>
        <v>5431</v>
      </c>
      <c r="J6" s="5" t="str">
        <f>VLOOKUP(K6,'augjul cfs'!$F$5:$O$94,10,FALSE)</f>
        <v>1964-65</v>
      </c>
      <c r="K6" s="18">
        <f>LARGE('augjul cfs'!$F$5:$F$94,'augjul cfs rank'!$A6)</f>
        <v>10353</v>
      </c>
      <c r="L6" s="5" t="str">
        <f>VLOOKUP(M6,'augjul cfs'!$G$5:$O$94,9,FALSE)</f>
        <v>1952-53</v>
      </c>
      <c r="M6" s="18">
        <f>LARGE('augjul cfs'!$G$5:$G$94,'augjul cfs rank'!$A6)</f>
        <v>8523</v>
      </c>
      <c r="N6" s="5" t="str">
        <f>VLOOKUP(O6,'augjul cfs'!$H$5:$O$94,8,FALSE)</f>
        <v>1995-96</v>
      </c>
      <c r="O6" s="18">
        <f>LARGE('augjul cfs'!$H$5:$H$94,'augjul cfs rank'!$A6)</f>
        <v>9083</v>
      </c>
      <c r="P6" s="5" t="str">
        <f>VLOOKUP(Q6,'augjul cfs'!$I$5:$O$94,7,FALSE)</f>
        <v>1971-72</v>
      </c>
      <c r="Q6" s="18">
        <f>LARGE('augjul cfs'!$I$5:$I$94,'augjul cfs rank'!$A6)</f>
        <v>7285</v>
      </c>
      <c r="R6" s="5" t="str">
        <f>VLOOKUP(S6,'augjul cfs'!$J$5:$O$94,6,FALSE)</f>
        <v>2001-02</v>
      </c>
      <c r="S6" s="18">
        <f>LARGE('augjul cfs'!$J$5:$J$94,'augjul cfs rank'!$A6)</f>
        <v>5051</v>
      </c>
      <c r="T6" s="5" t="str">
        <f>VLOOKUP(U6,'augjul cfs'!$K$5:$O$94,5,FALSE)</f>
        <v>2007-08</v>
      </c>
      <c r="U6" s="18">
        <f>LARGE('augjul cfs'!$K$5:$K$94,'augjul cfs rank'!$A6)</f>
        <v>6326</v>
      </c>
      <c r="V6" s="5" t="str">
        <f>VLOOKUP(W6,'augjul cfs'!$L$5:$O$94,4,FALSE)</f>
        <v>1932-33</v>
      </c>
      <c r="W6" s="18">
        <f>LARGE('augjul cfs'!$L$5:$L$94,'augjul cfs rank'!$A6)</f>
        <v>5640</v>
      </c>
      <c r="X6" s="5" t="str">
        <f>VLOOKUP(Y6,'augjul cfs'!$M$5:$O$94,3,FALSE)</f>
        <v>1954-55</v>
      </c>
      <c r="Y6" s="18">
        <f>LARGE('augjul cfs'!$M$5:$M$94,'augjul cfs rank'!$A6)</f>
        <v>1849</v>
      </c>
      <c r="Z6" s="5" t="str">
        <f>VLOOKUP(AA6,'augjul cfs'!$N$5:$O$94,2,FALSE)</f>
        <v>1973-74</v>
      </c>
      <c r="AA6" s="18">
        <f>LARGE('augjul cfs'!$N$5:$N$94,'augjul cfs rank'!$A6)</f>
        <v>3475.6767123287673</v>
      </c>
    </row>
    <row r="7" spans="1:27" x14ac:dyDescent="0.2">
      <c r="A7" s="5">
        <v>2</v>
      </c>
      <c r="B7" s="5" t="str">
        <f>VLOOKUP(C7,'augjul cfs'!$B$5:$O$94,14,FALSE)</f>
        <v>1972-73</v>
      </c>
      <c r="C7" s="18">
        <f>LARGE('augjul cfs'!$B$5:$B$94,'augjul cfs rank'!$A7)</f>
        <v>1034</v>
      </c>
      <c r="D7" s="5" t="str">
        <f>VLOOKUP(E7,'augjul cfs'!$C$5:$O$94,13,FALSE)</f>
        <v>2013-14</v>
      </c>
      <c r="E7" s="18">
        <f>LARGE('augjul cfs'!$C$5:$C$94,'augjul cfs rank'!$A7)</f>
        <v>1212</v>
      </c>
      <c r="F7" s="5" t="str">
        <f>VLOOKUP(G7,'augjul cfs'!$D$5:$O$94,12,FALSE)</f>
        <v>1950-51</v>
      </c>
      <c r="G7" s="18">
        <f>LARGE('augjul cfs'!$D$5:$D$94,'augjul cfs rank'!$A7)</f>
        <v>2680</v>
      </c>
      <c r="H7" s="5" t="str">
        <f>VLOOKUP(I7,'augjul cfs'!$E$5:$O$94,11,FALSE)</f>
        <v>1942-43</v>
      </c>
      <c r="I7" s="18">
        <f>LARGE('augjul cfs'!$E$5:$E$94,'augjul cfs rank'!$A7)</f>
        <v>5229</v>
      </c>
      <c r="J7" s="5" t="str">
        <f>VLOOKUP(K7,'augjul cfs'!$F$5:$O$94,10,FALSE)</f>
        <v>1996-97</v>
      </c>
      <c r="K7" s="18">
        <f>LARGE('augjul cfs'!$F$5:$F$94,'augjul cfs rank'!$A7)</f>
        <v>8236</v>
      </c>
      <c r="L7" s="5" t="str">
        <f>VLOOKUP(M7,'augjul cfs'!$G$5:$O$94,9,FALSE)</f>
        <v>2005-06</v>
      </c>
      <c r="M7" s="18">
        <f>LARGE('augjul cfs'!$G$5:$G$94,'augjul cfs rank'!$A7)</f>
        <v>7438</v>
      </c>
      <c r="N7" s="5" t="str">
        <f>VLOOKUP(O7,'augjul cfs'!$H$5:$O$94,8,FALSE)</f>
        <v>1981-82</v>
      </c>
      <c r="O7" s="18">
        <f>LARGE('augjul cfs'!$H$5:$H$94,'augjul cfs rank'!$A7)</f>
        <v>7342</v>
      </c>
      <c r="P7" s="5" t="str">
        <f>VLOOKUP(Q7,'augjul cfs'!$I$5:$O$94,7,FALSE)</f>
        <v>1992-93</v>
      </c>
      <c r="Q7" s="18">
        <f>LARGE('augjul cfs'!$I$5:$I$94,'augjul cfs rank'!$A7)</f>
        <v>5791</v>
      </c>
      <c r="R7" s="5" t="str">
        <f>VLOOKUP(S7,'augjul cfs'!$J$5:$O$94,6,FALSE)</f>
        <v>1936-37</v>
      </c>
      <c r="S7" s="18">
        <f>LARGE('augjul cfs'!$J$5:$J$94,'augjul cfs rank'!$A7)</f>
        <v>4984</v>
      </c>
      <c r="T7" s="5" t="str">
        <f>VLOOKUP(U7,'augjul cfs'!$K$5:$O$94,5,FALSE)</f>
        <v>1948-49</v>
      </c>
      <c r="U7" s="18">
        <f>LARGE('augjul cfs'!$K$5:$K$94,'augjul cfs rank'!$A7)</f>
        <v>5698</v>
      </c>
      <c r="V7" s="5" t="str">
        <f>VLOOKUP(W7,'augjul cfs'!$L$5:$O$94,4,FALSE)</f>
        <v>1954-55</v>
      </c>
      <c r="W7" s="18">
        <f>LARGE('augjul cfs'!$L$5:$L$94,'augjul cfs rank'!$A7)</f>
        <v>4536</v>
      </c>
      <c r="X7" s="5" t="str">
        <f>VLOOKUP(Y7,'augjul cfs'!$M$5:$O$94,3,FALSE)</f>
        <v>1932-33</v>
      </c>
      <c r="Y7" s="18">
        <f>LARGE('augjul cfs'!$M$5:$M$94,'augjul cfs rank'!$A7)</f>
        <v>1759</v>
      </c>
      <c r="Z7" s="5" t="str">
        <f>VLOOKUP(AA7,'augjul cfs'!$N$5:$O$94,2,FALSE)</f>
        <v>1996-97</v>
      </c>
      <c r="AA7" s="18">
        <f>LARGE('augjul cfs'!$N$5:$N$94,'augjul cfs rank'!$A7)</f>
        <v>3423.4356164383562</v>
      </c>
    </row>
    <row r="8" spans="1:27" x14ac:dyDescent="0.2">
      <c r="A8" s="5">
        <v>3</v>
      </c>
      <c r="B8" s="5" t="str">
        <f>VLOOKUP(C8,'augjul cfs'!$B$5:$O$94,14,FALSE)</f>
        <v>1974-75</v>
      </c>
      <c r="C8" s="18">
        <f>LARGE('augjul cfs'!$B$5:$B$94,'augjul cfs rank'!$A8)</f>
        <v>1022</v>
      </c>
      <c r="D8" s="5" t="str">
        <f>VLOOKUP(E8,'augjul cfs'!$C$5:$O$94,13,FALSE)</f>
        <v>1971-72</v>
      </c>
      <c r="E8" s="18">
        <f>LARGE('augjul cfs'!$C$5:$C$94,'augjul cfs rank'!$A8)</f>
        <v>1066</v>
      </c>
      <c r="F8" s="5" t="str">
        <f>VLOOKUP(G8,'augjul cfs'!$D$5:$O$94,12,FALSE)</f>
        <v>2016-17</v>
      </c>
      <c r="G8" s="18">
        <f>LARGE('augjul cfs'!$D$5:$D$94,'augjul cfs rank'!$A8)</f>
        <v>2630</v>
      </c>
      <c r="H8" s="5" t="str">
        <f>VLOOKUP(I8,'augjul cfs'!$E$5:$O$94,11,FALSE)</f>
        <v>1973-74</v>
      </c>
      <c r="I8" s="18">
        <f>LARGE('augjul cfs'!$E$5:$E$94,'augjul cfs rank'!$A8)</f>
        <v>5215</v>
      </c>
      <c r="J8" s="5" t="str">
        <f>VLOOKUP(K8,'augjul cfs'!$F$5:$O$94,10,FALSE)</f>
        <v>1977-78</v>
      </c>
      <c r="K8" s="18">
        <f>LARGE('augjul cfs'!$F$5:$F$94,'augjul cfs rank'!$A8)</f>
        <v>7973</v>
      </c>
      <c r="L8" s="5" t="str">
        <f>VLOOKUP(M8,'augjul cfs'!$G$5:$O$94,9,FALSE)</f>
        <v>1969-70</v>
      </c>
      <c r="M8" s="18">
        <f>LARGE('augjul cfs'!$G$5:$G$94,'augjul cfs rank'!$A8)</f>
        <v>7278</v>
      </c>
      <c r="N8" s="5" t="str">
        <f>VLOOKUP(O8,'augjul cfs'!$H$5:$O$94,8,FALSE)</f>
        <v>1960-61</v>
      </c>
      <c r="O8" s="18">
        <f>LARGE('augjul cfs'!$H$5:$H$94,'augjul cfs rank'!$A8)</f>
        <v>7263</v>
      </c>
      <c r="P8" s="5" t="str">
        <f>VLOOKUP(Q8,'augjul cfs'!$I$5:$O$94,7,FALSE)</f>
        <v>2013-14</v>
      </c>
      <c r="Q8" s="18">
        <f>LARGE('augjul cfs'!$I$5:$I$94,'augjul cfs rank'!$A8)</f>
        <v>5722</v>
      </c>
      <c r="R8" s="5" t="str">
        <f>VLOOKUP(S8,'augjul cfs'!$J$5:$O$94,6,FALSE)</f>
        <v>1942-43</v>
      </c>
      <c r="S8" s="18">
        <f>LARGE('augjul cfs'!$J$5:$J$94,'augjul cfs rank'!$A8)</f>
        <v>4759</v>
      </c>
      <c r="T8" s="5" t="str">
        <f>VLOOKUP(U8,'augjul cfs'!$K$5:$O$94,5,FALSE)</f>
        <v>1970-71</v>
      </c>
      <c r="U8" s="18">
        <f>LARGE('augjul cfs'!$K$5:$K$94,'augjul cfs rank'!$A8)</f>
        <v>4892</v>
      </c>
      <c r="V8" s="5" t="str">
        <f>VLOOKUP(W8,'augjul cfs'!$L$5:$O$94,4,FALSE)</f>
        <v>2007-08</v>
      </c>
      <c r="W8" s="18">
        <f>LARGE('augjul cfs'!$L$5:$L$94,'augjul cfs rank'!$A8)</f>
        <v>4491</v>
      </c>
      <c r="X8" s="5" t="str">
        <f>VLOOKUP(Y8,'augjul cfs'!$M$5:$O$94,3,FALSE)</f>
        <v>1949-50</v>
      </c>
      <c r="Y8" s="18">
        <f>LARGE('augjul cfs'!$M$5:$M$94,'augjul cfs rank'!$A8)</f>
        <v>1719</v>
      </c>
      <c r="Z8" s="5" t="str">
        <f>VLOOKUP(AA8,'augjul cfs'!$N$5:$O$94,2,FALSE)</f>
        <v>1995-96</v>
      </c>
      <c r="AA8" s="18">
        <f>LARGE('augjul cfs'!$N$5:$N$94,'augjul cfs rank'!$A8)</f>
        <v>3302.2876712328766</v>
      </c>
    </row>
    <row r="9" spans="1:27" x14ac:dyDescent="0.2">
      <c r="A9" s="5">
        <v>4</v>
      </c>
      <c r="B9" s="5" t="str">
        <f>VLOOKUP(C9,'augjul cfs'!$B$5:$O$94,14,FALSE)</f>
        <v>1968-69</v>
      </c>
      <c r="C9" s="18">
        <f>LARGE('augjul cfs'!$B$5:$B$94,'augjul cfs rank'!$A9)</f>
        <v>984</v>
      </c>
      <c r="D9" s="5" t="str">
        <f>VLOOKUP(E9,'augjul cfs'!$C$5:$O$94,13,FALSE)</f>
        <v>1972-73</v>
      </c>
      <c r="E9" s="18">
        <f>LARGE('augjul cfs'!$C$5:$C$94,'augjul cfs rank'!$A9)</f>
        <v>1027</v>
      </c>
      <c r="F9" s="5" t="str">
        <f>VLOOKUP(G9,'augjul cfs'!$D$5:$O$94,12,FALSE)</f>
        <v>1955-56</v>
      </c>
      <c r="G9" s="18">
        <f>LARGE('augjul cfs'!$D$5:$D$94,'augjul cfs rank'!$A9)</f>
        <v>2264</v>
      </c>
      <c r="H9" s="5" t="str">
        <f>VLOOKUP(I9,'augjul cfs'!$E$5:$O$94,11,FALSE)</f>
        <v>1955-56</v>
      </c>
      <c r="I9" s="18">
        <f>LARGE('augjul cfs'!$E$5:$E$94,'augjul cfs rank'!$A9)</f>
        <v>5158</v>
      </c>
      <c r="J9" s="5" t="str">
        <f>VLOOKUP(K9,'augjul cfs'!$F$5:$O$94,10,FALSE)</f>
        <v>1955-56</v>
      </c>
      <c r="K9" s="18">
        <f>LARGE('augjul cfs'!$F$5:$F$94,'augjul cfs rank'!$A9)</f>
        <v>7324</v>
      </c>
      <c r="L9" s="5" t="str">
        <f>VLOOKUP(M9,'augjul cfs'!$G$5:$O$94,9,FALSE)</f>
        <v>1973-74</v>
      </c>
      <c r="M9" s="18">
        <f>LARGE('augjul cfs'!$G$5:$G$94,'augjul cfs rank'!$A9)</f>
        <v>6451</v>
      </c>
      <c r="N9" s="5" t="str">
        <f>VLOOKUP(O9,'augjul cfs'!$H$5:$O$94,8,FALSE)</f>
        <v>1985-86</v>
      </c>
      <c r="O9" s="18">
        <f>LARGE('augjul cfs'!$H$5:$H$94,'augjul cfs rank'!$A9)</f>
        <v>6952</v>
      </c>
      <c r="P9" s="5" t="str">
        <f>VLOOKUP(Q9,'augjul cfs'!$I$5:$O$94,7,FALSE)</f>
        <v>1931-32</v>
      </c>
      <c r="Q9" s="18">
        <f>LARGE('augjul cfs'!$I$5:$I$94,'augjul cfs rank'!$A9)</f>
        <v>5444</v>
      </c>
      <c r="R9" s="5" t="str">
        <f>VLOOKUP(S9,'augjul cfs'!$J$5:$O$94,6,FALSE)</f>
        <v>1961-62</v>
      </c>
      <c r="S9" s="18">
        <f>LARGE('augjul cfs'!$J$5:$J$94,'augjul cfs rank'!$A9)</f>
        <v>4712</v>
      </c>
      <c r="T9" s="5" t="str">
        <f>VLOOKUP(U9,'augjul cfs'!$K$5:$O$94,5,FALSE)</f>
        <v>1968-69</v>
      </c>
      <c r="U9" s="18">
        <f>LARGE('augjul cfs'!$K$5:$K$94,'augjul cfs rank'!$A9)</f>
        <v>4837</v>
      </c>
      <c r="V9" s="5" t="str">
        <f>VLOOKUP(W9,'augjul cfs'!$L$5:$O$94,4,FALSE)</f>
        <v>1973-74</v>
      </c>
      <c r="W9" s="18">
        <f>LARGE('augjul cfs'!$L$5:$L$94,'augjul cfs rank'!$A9)</f>
        <v>4461</v>
      </c>
      <c r="X9" s="5" t="str">
        <f>VLOOKUP(Y9,'augjul cfs'!$M$5:$O$94,3,FALSE)</f>
        <v>1973-74</v>
      </c>
      <c r="Y9" s="18">
        <f>LARGE('augjul cfs'!$M$5:$M$94,'augjul cfs rank'!$A9)</f>
        <v>1717</v>
      </c>
      <c r="Z9" s="5" t="str">
        <f>VLOOKUP(AA9,'augjul cfs'!$N$5:$O$94,2,FALSE)</f>
        <v>1971-72</v>
      </c>
      <c r="AA9" s="18">
        <f>LARGE('augjul cfs'!$N$5:$N$94,'augjul cfs rank'!$A9)</f>
        <v>3301.7972602739728</v>
      </c>
    </row>
    <row r="10" spans="1:27" x14ac:dyDescent="0.2">
      <c r="A10" s="5">
        <v>5</v>
      </c>
      <c r="B10" s="5" t="str">
        <f>VLOOKUP(C10,'augjul cfs'!$B$5:$O$94,14,FALSE)</f>
        <v>2008-09</v>
      </c>
      <c r="C10" s="18">
        <f>LARGE('augjul cfs'!$B$5:$B$94,'augjul cfs rank'!$A10)</f>
        <v>960</v>
      </c>
      <c r="D10" s="5" t="str">
        <f>VLOOKUP(E10,'augjul cfs'!$C$5:$O$94,13,FALSE)</f>
        <v>1978-79</v>
      </c>
      <c r="E10" s="18">
        <f>LARGE('augjul cfs'!$C$5:$C$94,'augjul cfs rank'!$A10)</f>
        <v>1026</v>
      </c>
      <c r="F10" s="5" t="str">
        <f>VLOOKUP(G10,'augjul cfs'!$D$5:$O$94,12,FALSE)</f>
        <v>1997-98</v>
      </c>
      <c r="G10" s="18">
        <f>LARGE('augjul cfs'!$D$5:$D$94,'augjul cfs rank'!$A10)</f>
        <v>2253</v>
      </c>
      <c r="H10" s="5" t="str">
        <f>VLOOKUP(I10,'augjul cfs'!$E$5:$O$94,11,FALSE)</f>
        <v>1984-85</v>
      </c>
      <c r="I10" s="18">
        <f>LARGE('augjul cfs'!$E$5:$E$94,'augjul cfs rank'!$A10)</f>
        <v>5139</v>
      </c>
      <c r="J10" s="5" t="str">
        <f>VLOOKUP(K10,'augjul cfs'!$F$5:$O$94,10,FALSE)</f>
        <v>1973-74</v>
      </c>
      <c r="K10" s="18">
        <f>LARGE('augjul cfs'!$F$5:$F$94,'augjul cfs rank'!$A10)</f>
        <v>6738</v>
      </c>
      <c r="L10" s="5" t="str">
        <f>VLOOKUP(M10,'augjul cfs'!$G$5:$O$94,9,FALSE)</f>
        <v>1996-97</v>
      </c>
      <c r="M10" s="18">
        <f>LARGE('augjul cfs'!$G$5:$G$94,'augjul cfs rank'!$A10)</f>
        <v>6182</v>
      </c>
      <c r="N10" s="5" t="str">
        <f>VLOOKUP(O10,'augjul cfs'!$H$5:$O$94,8,FALSE)</f>
        <v>1967-68</v>
      </c>
      <c r="O10" s="18">
        <f>LARGE('augjul cfs'!$H$5:$H$94,'augjul cfs rank'!$A10)</f>
        <v>6211</v>
      </c>
      <c r="P10" s="5" t="str">
        <f>VLOOKUP(Q10,'augjul cfs'!$I$5:$O$94,7,FALSE)</f>
        <v>2016-17</v>
      </c>
      <c r="Q10" s="18">
        <f>LARGE('augjul cfs'!$I$5:$I$94,'augjul cfs rank'!$A10)</f>
        <v>5322</v>
      </c>
      <c r="R10" s="5" t="str">
        <f>VLOOKUP(S10,'augjul cfs'!$J$5:$O$94,6,FALSE)</f>
        <v>1992-93</v>
      </c>
      <c r="S10" s="18">
        <f>LARGE('augjul cfs'!$J$5:$J$94,'augjul cfs rank'!$A10)</f>
        <v>4624</v>
      </c>
      <c r="T10" s="5" t="str">
        <f>VLOOKUP(U10,'augjul cfs'!$K$5:$O$94,5,FALSE)</f>
        <v>1955-56</v>
      </c>
      <c r="U10" s="18">
        <f>LARGE('augjul cfs'!$K$5:$K$94,'augjul cfs rank'!$A10)</f>
        <v>4628</v>
      </c>
      <c r="V10" s="5" t="str">
        <f>VLOOKUP(W10,'augjul cfs'!$L$5:$O$94,4,FALSE)</f>
        <v>1949-50</v>
      </c>
      <c r="W10" s="18">
        <f>LARGE('augjul cfs'!$L$5:$L$94,'augjul cfs rank'!$A10)</f>
        <v>4212</v>
      </c>
      <c r="X10" s="5" t="str">
        <f>VLOOKUP(Y10,'augjul cfs'!$M$5:$O$94,3,FALSE)</f>
        <v>1998-99</v>
      </c>
      <c r="Y10" s="18">
        <f>LARGE('augjul cfs'!$M$5:$M$94,'augjul cfs rank'!$A10)</f>
        <v>1702</v>
      </c>
      <c r="Z10" s="5" t="str">
        <f>VLOOKUP(AA10,'augjul cfs'!$N$5:$O$94,2,FALSE)</f>
        <v>1955-56</v>
      </c>
      <c r="AA10" s="18">
        <f>LARGE('augjul cfs'!$N$5:$N$94,'augjul cfs rank'!$A10)</f>
        <v>3298.5972602739726</v>
      </c>
    </row>
    <row r="11" spans="1:27" x14ac:dyDescent="0.2">
      <c r="A11" s="5">
        <v>6</v>
      </c>
      <c r="B11" s="5" t="str">
        <f>VLOOKUP(C11,'augjul cfs'!$B$5:$O$94,14,FALSE)</f>
        <v>1983-84</v>
      </c>
      <c r="C11" s="18">
        <f>LARGE('augjul cfs'!$B$5:$B$94,'augjul cfs rank'!$A11)</f>
        <v>959</v>
      </c>
      <c r="D11" s="5" t="str">
        <f>VLOOKUP(E11,'augjul cfs'!$C$5:$O$94,13,FALSE)</f>
        <v>2004-05</v>
      </c>
      <c r="E11" s="18">
        <f>LARGE('augjul cfs'!$C$5:$C$94,'augjul cfs rank'!$A11)</f>
        <v>1016</v>
      </c>
      <c r="F11" s="5" t="str">
        <f>VLOOKUP(G11,'augjul cfs'!$D$5:$O$94,12,FALSE)</f>
        <v>1951-52</v>
      </c>
      <c r="G11" s="18">
        <f>LARGE('augjul cfs'!$D$5:$D$94,'augjul cfs rank'!$A11)</f>
        <v>2232</v>
      </c>
      <c r="H11" s="5" t="str">
        <f>VLOOKUP(I11,'augjul cfs'!$E$5:$O$94,11,FALSE)</f>
        <v>1950-51</v>
      </c>
      <c r="I11" s="18">
        <f>LARGE('augjul cfs'!$E$5:$E$94,'augjul cfs rank'!$A11)</f>
        <v>5020</v>
      </c>
      <c r="J11" s="5" t="str">
        <f>VLOOKUP(K11,'augjul cfs'!$F$5:$O$94,10,FALSE)</f>
        <v>1981-82</v>
      </c>
      <c r="K11" s="18">
        <f>LARGE('augjul cfs'!$F$5:$F$94,'augjul cfs rank'!$A11)</f>
        <v>6511</v>
      </c>
      <c r="L11" s="5" t="str">
        <f>VLOOKUP(M11,'augjul cfs'!$G$5:$O$94,9,FALSE)</f>
        <v>1964-65</v>
      </c>
      <c r="M11" s="18">
        <f>LARGE('augjul cfs'!$G$5:$G$94,'augjul cfs rank'!$A11)</f>
        <v>6141</v>
      </c>
      <c r="N11" s="5" t="str">
        <f>VLOOKUP(O11,'augjul cfs'!$H$5:$O$94,8,FALSE)</f>
        <v>1994-95</v>
      </c>
      <c r="O11" s="18">
        <f>LARGE('augjul cfs'!$H$5:$H$94,'augjul cfs rank'!$A11)</f>
        <v>6127</v>
      </c>
      <c r="P11" s="5" t="str">
        <f>VLOOKUP(Q11,'augjul cfs'!$I$5:$O$94,7,FALSE)</f>
        <v>2002-03</v>
      </c>
      <c r="Q11" s="18">
        <f>LARGE('augjul cfs'!$I$5:$I$94,'augjul cfs rank'!$A11)</f>
        <v>5246</v>
      </c>
      <c r="R11" s="5" t="str">
        <f>VLOOKUP(S11,'augjul cfs'!$J$5:$O$94,6,FALSE)</f>
        <v>2011-12</v>
      </c>
      <c r="S11" s="18">
        <f>LARGE('augjul cfs'!$J$5:$J$94,'augjul cfs rank'!$A11)</f>
        <v>4586</v>
      </c>
      <c r="T11" s="5" t="str">
        <f>VLOOKUP(U11,'augjul cfs'!$K$5:$O$94,5,FALSE)</f>
        <v>1936-37</v>
      </c>
      <c r="U11" s="18">
        <f>LARGE('augjul cfs'!$K$5:$K$94,'augjul cfs rank'!$A11)</f>
        <v>4569</v>
      </c>
      <c r="V11" s="5" t="str">
        <f>VLOOKUP(W11,'augjul cfs'!$L$5:$O$94,4,FALSE)</f>
        <v>1936-37</v>
      </c>
      <c r="W11" s="18">
        <f>LARGE('augjul cfs'!$L$5:$L$94,'augjul cfs rank'!$A11)</f>
        <v>3858</v>
      </c>
      <c r="X11" s="5" t="str">
        <f>VLOOKUP(Y11,'augjul cfs'!$M$5:$O$94,3,FALSE)</f>
        <v>2007-08</v>
      </c>
      <c r="Y11" s="18">
        <f>LARGE('augjul cfs'!$M$5:$M$94,'augjul cfs rank'!$A11)</f>
        <v>1664</v>
      </c>
      <c r="Z11" s="5" t="str">
        <f>VLOOKUP(AA11,'augjul cfs'!$N$5:$O$94,2,FALSE)</f>
        <v>1998-99</v>
      </c>
      <c r="AA11" s="18">
        <f>LARGE('augjul cfs'!$N$5:$N$94,'augjul cfs rank'!$A11)</f>
        <v>2975.4219178082194</v>
      </c>
    </row>
    <row r="12" spans="1:27" x14ac:dyDescent="0.2">
      <c r="A12" s="5">
        <v>7</v>
      </c>
      <c r="B12" s="5" t="str">
        <f>VLOOKUP(C12,'augjul cfs'!$B$5:$O$94,14,FALSE)</f>
        <v>1950-51</v>
      </c>
      <c r="C12" s="18">
        <f>LARGE('augjul cfs'!$B$5:$B$94,'augjul cfs rank'!$A12)</f>
        <v>926</v>
      </c>
      <c r="D12" s="5" t="str">
        <f>VLOOKUP(E12,'augjul cfs'!$C$5:$O$94,13,FALSE)</f>
        <v>1968-69</v>
      </c>
      <c r="E12" s="18">
        <f>LARGE('augjul cfs'!$C$5:$C$94,'augjul cfs rank'!$A12)</f>
        <v>996</v>
      </c>
      <c r="F12" s="5" t="str">
        <f>VLOOKUP(G12,'augjul cfs'!$D$5:$O$94,12,FALSE)</f>
        <v>1968-69</v>
      </c>
      <c r="G12" s="18">
        <f>LARGE('augjul cfs'!$D$5:$D$94,'augjul cfs rank'!$A12)</f>
        <v>2114</v>
      </c>
      <c r="H12" s="5" t="str">
        <f>VLOOKUP(I12,'augjul cfs'!$E$5:$O$94,11,FALSE)</f>
        <v>1977-78</v>
      </c>
      <c r="I12" s="18">
        <f>LARGE('augjul cfs'!$E$5:$E$94,'augjul cfs rank'!$A12)</f>
        <v>4948</v>
      </c>
      <c r="J12" s="5" t="str">
        <f>VLOOKUP(K12,'augjul cfs'!$F$5:$O$94,10,FALSE)</f>
        <v>1995-96</v>
      </c>
      <c r="K12" s="18">
        <f>LARGE('augjul cfs'!$F$5:$F$94,'augjul cfs rank'!$A12)</f>
        <v>6223</v>
      </c>
      <c r="L12" s="5" t="str">
        <f>VLOOKUP(M12,'augjul cfs'!$G$5:$O$94,9,FALSE)</f>
        <v>1970-71</v>
      </c>
      <c r="M12" s="18">
        <f>LARGE('augjul cfs'!$G$5:$G$94,'augjul cfs rank'!$A12)</f>
        <v>5774</v>
      </c>
      <c r="N12" s="5" t="str">
        <f>VLOOKUP(O12,'augjul cfs'!$H$5:$O$94,8,FALSE)</f>
        <v>1971-72</v>
      </c>
      <c r="O12" s="18">
        <f>LARGE('augjul cfs'!$H$5:$H$94,'augjul cfs rank'!$A12)</f>
        <v>5396</v>
      </c>
      <c r="P12" s="5" t="str">
        <f>VLOOKUP(Q12,'augjul cfs'!$I$5:$O$94,7,FALSE)</f>
        <v>1996-97</v>
      </c>
      <c r="Q12" s="18">
        <f>LARGE('augjul cfs'!$I$5:$I$94,'augjul cfs rank'!$A12)</f>
        <v>5008</v>
      </c>
      <c r="R12" s="5" t="str">
        <f>VLOOKUP(S12,'augjul cfs'!$J$5:$O$94,6,FALSE)</f>
        <v>1955-56</v>
      </c>
      <c r="S12" s="18">
        <f>LARGE('augjul cfs'!$J$5:$J$94,'augjul cfs rank'!$A12)</f>
        <v>4476</v>
      </c>
      <c r="T12" s="5" t="str">
        <f>VLOOKUP(U12,'augjul cfs'!$K$5:$O$94,5,FALSE)</f>
        <v>1971-72</v>
      </c>
      <c r="U12" s="18">
        <f>LARGE('augjul cfs'!$K$5:$K$94,'augjul cfs rank'!$A12)</f>
        <v>4407</v>
      </c>
      <c r="V12" s="5" t="str">
        <f>VLOOKUP(W12,'augjul cfs'!$L$5:$O$94,4,FALSE)</f>
        <v>1998-99</v>
      </c>
      <c r="W12" s="18">
        <f>LARGE('augjul cfs'!$L$5:$L$94,'augjul cfs rank'!$A12)</f>
        <v>3476</v>
      </c>
      <c r="X12" s="5" t="str">
        <f>VLOOKUP(Y12,'augjul cfs'!$M$5:$O$94,3,FALSE)</f>
        <v>1982-83</v>
      </c>
      <c r="Y12" s="18">
        <f>LARGE('augjul cfs'!$M$5:$M$94,'augjul cfs rank'!$A12)</f>
        <v>1605</v>
      </c>
      <c r="Z12" s="5" t="str">
        <f>VLOOKUP(AA12,'augjul cfs'!$N$5:$O$94,2,FALSE)</f>
        <v>1942-43</v>
      </c>
      <c r="AA12" s="18">
        <f>LARGE('augjul cfs'!$N$5:$N$94,'augjul cfs rank'!$A12)</f>
        <v>2852.868493150685</v>
      </c>
    </row>
    <row r="13" spans="1:27" x14ac:dyDescent="0.2">
      <c r="A13" s="5">
        <v>8</v>
      </c>
      <c r="B13" s="5" t="str">
        <f>VLOOKUP(C13,'augjul cfs'!$B$5:$O$94,14,FALSE)</f>
        <v>1943-44</v>
      </c>
      <c r="C13" s="18">
        <f>LARGE('augjul cfs'!$B$5:$B$94,'augjul cfs rank'!$A13)</f>
        <v>915</v>
      </c>
      <c r="D13" s="5" t="str">
        <f>VLOOKUP(E13,'augjul cfs'!$C$5:$O$94,13,FALSE)</f>
        <v>1997-98</v>
      </c>
      <c r="E13" s="18">
        <f>LARGE('augjul cfs'!$C$5:$C$94,'augjul cfs rank'!$A13)</f>
        <v>970</v>
      </c>
      <c r="F13" s="5" t="str">
        <f>VLOOKUP(G13,'augjul cfs'!$D$5:$O$94,12,FALSE)</f>
        <v>1959-60</v>
      </c>
      <c r="G13" s="18">
        <f>LARGE('augjul cfs'!$D$5:$D$94,'augjul cfs rank'!$A13)</f>
        <v>2045</v>
      </c>
      <c r="H13" s="5" t="str">
        <f>VLOOKUP(I13,'augjul cfs'!$E$5:$O$94,11,FALSE)</f>
        <v>1996-97</v>
      </c>
      <c r="I13" s="18">
        <f>LARGE('augjul cfs'!$E$5:$E$94,'augjul cfs rank'!$A13)</f>
        <v>4791</v>
      </c>
      <c r="J13" s="5" t="str">
        <f>VLOOKUP(K13,'augjul cfs'!$F$5:$O$94,10,FALSE)</f>
        <v>1998-99</v>
      </c>
      <c r="K13" s="18">
        <f>LARGE('augjul cfs'!$F$5:$F$94,'augjul cfs rank'!$A13)</f>
        <v>6199</v>
      </c>
      <c r="L13" s="5" t="str">
        <f>VLOOKUP(M13,'augjul cfs'!$G$5:$O$94,9,FALSE)</f>
        <v>1974-75</v>
      </c>
      <c r="M13" s="18">
        <f>LARGE('augjul cfs'!$G$5:$G$94,'augjul cfs rank'!$A13)</f>
        <v>5650</v>
      </c>
      <c r="N13" s="5" t="str">
        <f>VLOOKUP(O13,'augjul cfs'!$H$5:$O$94,8,FALSE)</f>
        <v>2013-14</v>
      </c>
      <c r="O13" s="18">
        <f>LARGE('augjul cfs'!$H$5:$H$94,'augjul cfs rank'!$A13)</f>
        <v>5348</v>
      </c>
      <c r="P13" s="5" t="str">
        <f>VLOOKUP(Q13,'augjul cfs'!$I$5:$O$94,7,FALSE)</f>
        <v>1956-57</v>
      </c>
      <c r="Q13" s="18">
        <f>LARGE('augjul cfs'!$I$5:$I$94,'augjul cfs rank'!$A13)</f>
        <v>4718</v>
      </c>
      <c r="R13" s="5" t="str">
        <f>VLOOKUP(S13,'augjul cfs'!$J$5:$O$94,6,FALSE)</f>
        <v>1948-49</v>
      </c>
      <c r="S13" s="18">
        <f>LARGE('augjul cfs'!$J$5:$J$94,'augjul cfs rank'!$A13)</f>
        <v>4299</v>
      </c>
      <c r="T13" s="5" t="str">
        <f>VLOOKUP(U13,'augjul cfs'!$K$5:$O$94,5,FALSE)</f>
        <v>2008-09</v>
      </c>
      <c r="U13" s="18">
        <f>LARGE('augjul cfs'!$K$5:$K$94,'augjul cfs rank'!$A13)</f>
        <v>4346</v>
      </c>
      <c r="V13" s="5" t="str">
        <f>VLOOKUP(W13,'augjul cfs'!$L$5:$O$94,4,FALSE)</f>
        <v>2009-10</v>
      </c>
      <c r="W13" s="18">
        <f>LARGE('augjul cfs'!$L$5:$L$94,'augjul cfs rank'!$A13)</f>
        <v>3336</v>
      </c>
      <c r="X13" s="5" t="str">
        <f>VLOOKUP(Y13,'augjul cfs'!$M$5:$O$94,3,FALSE)</f>
        <v>1970-71</v>
      </c>
      <c r="Y13" s="18">
        <f>LARGE('augjul cfs'!$M$5:$M$94,'augjul cfs rank'!$A13)</f>
        <v>1544</v>
      </c>
      <c r="Z13" s="5" t="str">
        <f>VLOOKUP(AA13,'augjul cfs'!$N$5:$O$94,2,FALSE)</f>
        <v>1970-71</v>
      </c>
      <c r="AA13" s="18">
        <f>LARGE('augjul cfs'!$N$5:$N$94,'augjul cfs rank'!$A13)</f>
        <v>2785.2465753424658</v>
      </c>
    </row>
    <row r="14" spans="1:27" x14ac:dyDescent="0.2">
      <c r="A14" s="5">
        <v>9</v>
      </c>
      <c r="B14" s="5" t="str">
        <f>VLOOKUP(C14,'augjul cfs'!$B$5:$O$94,14,FALSE)</f>
        <v>1943-44</v>
      </c>
      <c r="C14" s="18">
        <f>LARGE('augjul cfs'!$B$5:$B$94,'augjul cfs rank'!$A14)</f>
        <v>915</v>
      </c>
      <c r="D14" s="5" t="str">
        <f>VLOOKUP(E14,'augjul cfs'!$C$5:$O$94,13,FALSE)</f>
        <v>1954-55</v>
      </c>
      <c r="E14" s="18">
        <f>LARGE('augjul cfs'!$C$5:$C$94,'augjul cfs rank'!$A14)</f>
        <v>935</v>
      </c>
      <c r="F14" s="5" t="str">
        <f>VLOOKUP(G14,'augjul cfs'!$D$5:$O$94,12,FALSE)</f>
        <v>2017-18</v>
      </c>
      <c r="G14" s="18">
        <f>LARGE('augjul cfs'!$D$5:$D$94,'augjul cfs rank'!$A14)</f>
        <v>2021</v>
      </c>
      <c r="H14" s="5" t="str">
        <f>VLOOKUP(I14,'augjul cfs'!$E$5:$O$94,11,FALSE)</f>
        <v>2006-07</v>
      </c>
      <c r="I14" s="18">
        <f>LARGE('augjul cfs'!$E$5:$E$94,'augjul cfs rank'!$A14)</f>
        <v>4708</v>
      </c>
      <c r="J14" s="5" t="str">
        <f>VLOOKUP(K14,'augjul cfs'!$F$5:$O$94,10,FALSE)</f>
        <v>1980-81</v>
      </c>
      <c r="K14" s="18">
        <f>LARGE('augjul cfs'!$F$5:$F$94,'augjul cfs rank'!$A14)</f>
        <v>6121</v>
      </c>
      <c r="L14" s="5" t="str">
        <f>VLOOKUP(M14,'augjul cfs'!$G$5:$O$94,9,FALSE)</f>
        <v>1955-56</v>
      </c>
      <c r="M14" s="18">
        <f>LARGE('augjul cfs'!$G$5:$G$94,'augjul cfs rank'!$A14)</f>
        <v>5389</v>
      </c>
      <c r="N14" s="5" t="str">
        <f>VLOOKUP(O14,'augjul cfs'!$H$5:$O$94,8,FALSE)</f>
        <v>1957-58</v>
      </c>
      <c r="O14" s="18">
        <f>LARGE('augjul cfs'!$H$5:$H$94,'augjul cfs rank'!$A14)</f>
        <v>5269</v>
      </c>
      <c r="P14" s="5" t="str">
        <f>VLOOKUP(Q14,'augjul cfs'!$I$5:$O$94,7,FALSE)</f>
        <v>1949-50</v>
      </c>
      <c r="Q14" s="18">
        <f>LARGE('augjul cfs'!$I$5:$I$94,'augjul cfs rank'!$A14)</f>
        <v>4206</v>
      </c>
      <c r="R14" s="5" t="str">
        <f>VLOOKUP(S14,'augjul cfs'!$J$5:$O$94,6,FALSE)</f>
        <v>1965-66</v>
      </c>
      <c r="S14" s="18">
        <f>LARGE('augjul cfs'!$J$5:$J$94,'augjul cfs rank'!$A14)</f>
        <v>4193</v>
      </c>
      <c r="T14" s="5" t="str">
        <f>VLOOKUP(U14,'augjul cfs'!$K$5:$O$94,5,FALSE)</f>
        <v>1998-99</v>
      </c>
      <c r="U14" s="18">
        <f>LARGE('augjul cfs'!$K$5:$K$94,'augjul cfs rank'!$A14)</f>
        <v>4321</v>
      </c>
      <c r="V14" s="5" t="str">
        <f>VLOOKUP(W14,'augjul cfs'!$L$5:$O$94,4,FALSE)</f>
        <v>1963-64</v>
      </c>
      <c r="W14" s="18">
        <f>LARGE('augjul cfs'!$L$5:$L$94,'augjul cfs rank'!$A14)</f>
        <v>3298</v>
      </c>
      <c r="X14" s="5" t="str">
        <f>VLOOKUP(Y14,'augjul cfs'!$M$5:$O$94,3,FALSE)</f>
        <v>1942-43</v>
      </c>
      <c r="Y14" s="18">
        <f>LARGE('augjul cfs'!$M$5:$M$94,'augjul cfs rank'!$A14)</f>
        <v>1521</v>
      </c>
      <c r="Z14" s="5" t="str">
        <f>VLOOKUP(AA14,'augjul cfs'!$N$5:$O$94,2,FALSE)</f>
        <v>1968-69</v>
      </c>
      <c r="AA14" s="18">
        <f>LARGE('augjul cfs'!$N$5:$N$94,'augjul cfs rank'!$A14)</f>
        <v>2776.0493150684933</v>
      </c>
    </row>
    <row r="15" spans="1:27" x14ac:dyDescent="0.2">
      <c r="A15" s="5">
        <v>10</v>
      </c>
      <c r="B15" s="5" t="str">
        <f>VLOOKUP(C15,'augjul cfs'!$B$5:$O$94,14,FALSE)</f>
        <v>1933-34</v>
      </c>
      <c r="C15" s="18">
        <f>LARGE('augjul cfs'!$B$5:$B$94,'augjul cfs rank'!$A15)</f>
        <v>874</v>
      </c>
      <c r="D15" s="5" t="str">
        <f>VLOOKUP(E15,'augjul cfs'!$C$5:$O$94,13,FALSE)</f>
        <v>1933-34</v>
      </c>
      <c r="E15" s="18">
        <f>LARGE('augjul cfs'!$C$5:$C$94,'augjul cfs rank'!$A15)</f>
        <v>894</v>
      </c>
      <c r="F15" s="5" t="str">
        <f>VLOOKUP(G15,'augjul cfs'!$D$5:$O$94,12,FALSE)</f>
        <v>1967-68</v>
      </c>
      <c r="G15" s="18">
        <f>LARGE('augjul cfs'!$D$5:$D$94,'augjul cfs rank'!$A15)</f>
        <v>2010</v>
      </c>
      <c r="H15" s="5" t="str">
        <f>VLOOKUP(I15,'augjul cfs'!$E$5:$O$94,11,FALSE)</f>
        <v>1960-61</v>
      </c>
      <c r="I15" s="18">
        <f>LARGE('augjul cfs'!$E$5:$E$94,'augjul cfs rank'!$A15)</f>
        <v>4648</v>
      </c>
      <c r="J15" s="5" t="str">
        <f>VLOOKUP(K15,'augjul cfs'!$F$5:$O$94,10,FALSE)</f>
        <v>1953-54</v>
      </c>
      <c r="K15" s="18">
        <f>LARGE('augjul cfs'!$F$5:$F$94,'augjul cfs rank'!$A15)</f>
        <v>5991</v>
      </c>
      <c r="L15" s="5" t="str">
        <f>VLOOKUP(M15,'augjul cfs'!$G$5:$O$94,9,FALSE)</f>
        <v>1997-98</v>
      </c>
      <c r="M15" s="18">
        <f>LARGE('augjul cfs'!$G$5:$G$94,'augjul cfs rank'!$A15)</f>
        <v>5133</v>
      </c>
      <c r="N15" s="5" t="str">
        <f>VLOOKUP(O15,'augjul cfs'!$H$5:$O$94,8,FALSE)</f>
        <v>1952-53</v>
      </c>
      <c r="O15" s="18">
        <f>LARGE('augjul cfs'!$H$5:$H$94,'augjul cfs rank'!$A15)</f>
        <v>5258</v>
      </c>
      <c r="P15" s="5" t="str">
        <f>VLOOKUP(Q15,'augjul cfs'!$I$5:$O$94,7,FALSE)</f>
        <v>1960-61</v>
      </c>
      <c r="Q15" s="18">
        <f>LARGE('augjul cfs'!$I$5:$I$94,'augjul cfs rank'!$A15)</f>
        <v>4204</v>
      </c>
      <c r="R15" s="5" t="str">
        <f>VLOOKUP(S15,'augjul cfs'!$J$5:$O$94,6,FALSE)</f>
        <v>1937-38</v>
      </c>
      <c r="S15" s="18">
        <f>LARGE('augjul cfs'!$J$5:$J$94,'augjul cfs rank'!$A15)</f>
        <v>4189</v>
      </c>
      <c r="T15" s="5" t="str">
        <f>VLOOKUP(U15,'augjul cfs'!$K$5:$O$94,5,FALSE)</f>
        <v>1954-55</v>
      </c>
      <c r="U15" s="18">
        <f>LARGE('augjul cfs'!$K$5:$K$94,'augjul cfs rank'!$A15)</f>
        <v>4256</v>
      </c>
      <c r="V15" s="5" t="str">
        <f>VLOOKUP(W15,'augjul cfs'!$L$5:$O$94,4,FALSE)</f>
        <v>1970-71</v>
      </c>
      <c r="W15" s="18">
        <f>LARGE('augjul cfs'!$L$5:$L$94,'augjul cfs rank'!$A15)</f>
        <v>3096</v>
      </c>
      <c r="X15" s="5" t="str">
        <f>VLOOKUP(Y15,'augjul cfs'!$M$5:$O$94,3,FALSE)</f>
        <v>1971-72</v>
      </c>
      <c r="Y15" s="18">
        <f>LARGE('augjul cfs'!$M$5:$M$94,'augjul cfs rank'!$A15)</f>
        <v>1438</v>
      </c>
      <c r="Z15" s="5" t="str">
        <f>VLOOKUP(AA15,'augjul cfs'!$N$5:$O$94,2,FALSE)</f>
        <v>1964-65</v>
      </c>
      <c r="AA15" s="18">
        <f>LARGE('augjul cfs'!$N$5:$N$94,'augjul cfs rank'!$A15)</f>
        <v>2756.0684931506848</v>
      </c>
    </row>
    <row r="16" spans="1:27" x14ac:dyDescent="0.2">
      <c r="A16" s="5">
        <v>11</v>
      </c>
      <c r="B16" s="5" t="str">
        <f>VLOOKUP(C16,'augjul cfs'!$B$5:$O$94,14,FALSE)</f>
        <v>1955-56</v>
      </c>
      <c r="C16" s="18">
        <f>LARGE('augjul cfs'!$B$5:$B$94,'augjul cfs rank'!$A16)</f>
        <v>873</v>
      </c>
      <c r="D16" s="5" t="str">
        <f>VLOOKUP(E16,'augjul cfs'!$C$5:$O$94,13,FALSE)</f>
        <v>1986-87</v>
      </c>
      <c r="E16" s="18">
        <f>LARGE('augjul cfs'!$C$5:$C$94,'augjul cfs rank'!$A16)</f>
        <v>882</v>
      </c>
      <c r="F16" s="5" t="str">
        <f>VLOOKUP(G16,'augjul cfs'!$D$5:$O$94,12,FALSE)</f>
        <v>1962-63</v>
      </c>
      <c r="G16" s="18">
        <f>LARGE('augjul cfs'!$D$5:$D$94,'augjul cfs rank'!$A16)</f>
        <v>1852</v>
      </c>
      <c r="H16" s="5" t="str">
        <f>VLOOKUP(I16,'augjul cfs'!$E$5:$O$94,11,FALSE)</f>
        <v>1968-69</v>
      </c>
      <c r="I16" s="18">
        <f>LARGE('augjul cfs'!$E$5:$E$94,'augjul cfs rank'!$A16)</f>
        <v>4509</v>
      </c>
      <c r="J16" s="5" t="str">
        <f>VLOOKUP(K16,'augjul cfs'!$F$5:$O$94,10,FALSE)</f>
        <v>1975-76</v>
      </c>
      <c r="K16" s="18">
        <f>LARGE('augjul cfs'!$F$5:$F$94,'augjul cfs rank'!$A16)</f>
        <v>5847</v>
      </c>
      <c r="L16" s="5" t="str">
        <f>VLOOKUP(M16,'augjul cfs'!$G$5:$O$94,9,FALSE)</f>
        <v>1971-72</v>
      </c>
      <c r="M16" s="18">
        <f>LARGE('augjul cfs'!$G$5:$G$94,'augjul cfs rank'!$A16)</f>
        <v>5088</v>
      </c>
      <c r="N16" s="5" t="str">
        <f>VLOOKUP(O16,'augjul cfs'!$H$5:$O$94,8,FALSE)</f>
        <v>1982-83</v>
      </c>
      <c r="O16" s="18">
        <f>LARGE('augjul cfs'!$H$5:$H$94,'augjul cfs rank'!$A16)</f>
        <v>4855</v>
      </c>
      <c r="P16" s="5" t="str">
        <f>VLOOKUP(Q16,'augjul cfs'!$I$5:$O$94,7,FALSE)</f>
        <v>1982-83</v>
      </c>
      <c r="Q16" s="18">
        <f>LARGE('augjul cfs'!$I$5:$I$94,'augjul cfs rank'!$A16)</f>
        <v>4194</v>
      </c>
      <c r="R16" s="5" t="str">
        <f>VLOOKUP(S16,'augjul cfs'!$J$5:$O$94,6,FALSE)</f>
        <v>1984-85</v>
      </c>
      <c r="S16" s="18">
        <f>LARGE('augjul cfs'!$J$5:$J$94,'augjul cfs rank'!$A16)</f>
        <v>4168</v>
      </c>
      <c r="T16" s="5" t="str">
        <f>VLOOKUP(U16,'augjul cfs'!$K$5:$O$94,5,FALSE)</f>
        <v>1932-33</v>
      </c>
      <c r="U16" s="18">
        <f>LARGE('augjul cfs'!$K$5:$K$94,'augjul cfs rank'!$A16)</f>
        <v>4210</v>
      </c>
      <c r="V16" s="5" t="str">
        <f>VLOOKUP(W16,'augjul cfs'!$L$5:$O$94,4,FALSE)</f>
        <v>1983-84</v>
      </c>
      <c r="W16" s="18">
        <f>LARGE('augjul cfs'!$L$5:$L$94,'augjul cfs rank'!$A16)</f>
        <v>2927</v>
      </c>
      <c r="X16" s="5" t="str">
        <f>VLOOKUP(Y16,'augjul cfs'!$M$5:$O$94,3,FALSE)</f>
        <v>1952-53</v>
      </c>
      <c r="Y16" s="18">
        <f>LARGE('augjul cfs'!$M$5:$M$94,'augjul cfs rank'!$A16)</f>
        <v>1400</v>
      </c>
      <c r="Z16" s="5" t="str">
        <f>VLOOKUP(AA16,'augjul cfs'!$N$5:$O$94,2,FALSE)</f>
        <v>1953-54</v>
      </c>
      <c r="AA16" s="18">
        <f>LARGE('augjul cfs'!$N$5:$N$94,'augjul cfs rank'!$A16)</f>
        <v>2735.8520547945204</v>
      </c>
    </row>
    <row r="17" spans="1:27" x14ac:dyDescent="0.2">
      <c r="A17" s="5">
        <v>12</v>
      </c>
      <c r="B17" s="5" t="str">
        <f>VLOOKUP(C17,'augjul cfs'!$B$5:$O$94,14,FALSE)</f>
        <v>1954-55</v>
      </c>
      <c r="C17" s="18">
        <f>LARGE('augjul cfs'!$B$5:$B$94,'augjul cfs rank'!$A17)</f>
        <v>868</v>
      </c>
      <c r="D17" s="5" t="str">
        <f>VLOOKUP(E17,'augjul cfs'!$C$5:$O$94,13,FALSE)</f>
        <v>1969-70</v>
      </c>
      <c r="E17" s="18">
        <f>LARGE('augjul cfs'!$C$5:$C$94,'augjul cfs rank'!$A17)</f>
        <v>861</v>
      </c>
      <c r="F17" s="5" t="str">
        <f>VLOOKUP(G17,'augjul cfs'!$D$5:$O$94,12,FALSE)</f>
        <v>1996-97</v>
      </c>
      <c r="G17" s="18">
        <f>LARGE('augjul cfs'!$D$5:$D$94,'augjul cfs rank'!$A17)</f>
        <v>1737</v>
      </c>
      <c r="H17" s="5" t="str">
        <f>VLOOKUP(I17,'augjul cfs'!$E$5:$O$94,11,FALSE)</f>
        <v>1958-59</v>
      </c>
      <c r="I17" s="18">
        <f>LARGE('augjul cfs'!$E$5:$E$94,'augjul cfs rank'!$A17)</f>
        <v>4423</v>
      </c>
      <c r="J17" s="5" t="str">
        <f>VLOOKUP(K17,'augjul cfs'!$F$5:$O$94,10,FALSE)</f>
        <v>1942-43</v>
      </c>
      <c r="K17" s="18">
        <f>LARGE('augjul cfs'!$F$5:$F$94,'augjul cfs rank'!$A17)</f>
        <v>5725</v>
      </c>
      <c r="L17" s="5" t="str">
        <f>VLOOKUP(M17,'augjul cfs'!$G$5:$O$94,9,FALSE)</f>
        <v>2010-11</v>
      </c>
      <c r="M17" s="18">
        <f>LARGE('augjul cfs'!$G$5:$G$94,'augjul cfs rank'!$A17)</f>
        <v>4943</v>
      </c>
      <c r="N17" s="5" t="str">
        <f>VLOOKUP(O17,'augjul cfs'!$H$5:$O$94,8,FALSE)</f>
        <v>2016-17</v>
      </c>
      <c r="O17" s="18">
        <f>LARGE('augjul cfs'!$H$5:$H$94,'augjul cfs rank'!$A17)</f>
        <v>4736</v>
      </c>
      <c r="P17" s="5" t="str">
        <f>VLOOKUP(Q17,'augjul cfs'!$I$5:$O$94,7,FALSE)</f>
        <v>1988-89</v>
      </c>
      <c r="Q17" s="18">
        <f>LARGE('augjul cfs'!$I$5:$I$94,'augjul cfs rank'!$A17)</f>
        <v>4178</v>
      </c>
      <c r="R17" s="5" t="str">
        <f>VLOOKUP(S17,'augjul cfs'!$J$5:$O$94,6,FALSE)</f>
        <v>1995-96</v>
      </c>
      <c r="S17" s="18">
        <f>LARGE('augjul cfs'!$J$5:$J$94,'augjul cfs rank'!$A17)</f>
        <v>4134</v>
      </c>
      <c r="T17" s="5" t="str">
        <f>VLOOKUP(U17,'augjul cfs'!$K$5:$O$94,5,FALSE)</f>
        <v>1931-32</v>
      </c>
      <c r="U17" s="18">
        <f>LARGE('augjul cfs'!$K$5:$K$94,'augjul cfs rank'!$A17)</f>
        <v>4011</v>
      </c>
      <c r="V17" s="5" t="str">
        <f>VLOOKUP(W17,'augjul cfs'!$L$5:$O$94,4,FALSE)</f>
        <v>1955-56</v>
      </c>
      <c r="W17" s="18">
        <f>LARGE('augjul cfs'!$L$5:$L$94,'augjul cfs rank'!$A17)</f>
        <v>2899</v>
      </c>
      <c r="X17" s="5" t="str">
        <f>VLOOKUP(Y17,'augjul cfs'!$M$5:$O$94,3,FALSE)</f>
        <v>1953-54</v>
      </c>
      <c r="Y17" s="18">
        <f>LARGE('augjul cfs'!$M$5:$M$94,'augjul cfs rank'!$A17)</f>
        <v>1396</v>
      </c>
      <c r="Z17" s="5" t="str">
        <f>VLOOKUP(AA17,'augjul cfs'!$N$5:$O$94,2,FALSE)</f>
        <v>2007-08</v>
      </c>
      <c r="AA17" s="18">
        <f>LARGE('augjul cfs'!$N$5:$N$94,'augjul cfs rank'!$A17)</f>
        <v>2729.1123287671235</v>
      </c>
    </row>
    <row r="18" spans="1:27" x14ac:dyDescent="0.2">
      <c r="A18" s="5">
        <v>13</v>
      </c>
      <c r="B18" s="5" t="str">
        <f>VLOOKUP(C18,'augjul cfs'!$B$5:$O$94,14,FALSE)</f>
        <v>1953-54</v>
      </c>
      <c r="C18" s="18">
        <f>LARGE('augjul cfs'!$B$5:$B$94,'augjul cfs rank'!$A18)</f>
        <v>867</v>
      </c>
      <c r="D18" s="5" t="str">
        <f>VLOOKUP(E18,'augjul cfs'!$C$5:$O$94,13,FALSE)</f>
        <v>1999-2000</v>
      </c>
      <c r="E18" s="18">
        <f>LARGE('augjul cfs'!$C$5:$C$94,'augjul cfs rank'!$A18)</f>
        <v>842</v>
      </c>
      <c r="F18" s="5" t="str">
        <f>VLOOKUP(G18,'augjul cfs'!$D$5:$O$94,12,FALSE)</f>
        <v>1982-83</v>
      </c>
      <c r="G18" s="18">
        <f>LARGE('augjul cfs'!$D$5:$D$94,'augjul cfs rank'!$A18)</f>
        <v>1601</v>
      </c>
      <c r="H18" s="5" t="str">
        <f>VLOOKUP(I18,'augjul cfs'!$E$5:$O$94,11,FALSE)</f>
        <v>1986-87</v>
      </c>
      <c r="I18" s="18">
        <f>LARGE('augjul cfs'!$E$5:$E$94,'augjul cfs rank'!$A18)</f>
        <v>4072</v>
      </c>
      <c r="J18" s="5" t="str">
        <f>VLOOKUP(K18,'augjul cfs'!$F$5:$O$94,10,FALSE)</f>
        <v>1946-47</v>
      </c>
      <c r="K18" s="18">
        <f>LARGE('augjul cfs'!$F$5:$F$94,'augjul cfs rank'!$A18)</f>
        <v>5654</v>
      </c>
      <c r="L18" s="5" t="str">
        <f>VLOOKUP(M18,'augjul cfs'!$G$5:$O$94,9,FALSE)</f>
        <v>2011-12</v>
      </c>
      <c r="M18" s="18">
        <f>LARGE('augjul cfs'!$G$5:$G$94,'augjul cfs rank'!$A18)</f>
        <v>4899</v>
      </c>
      <c r="N18" s="5" t="str">
        <f>VLOOKUP(O18,'augjul cfs'!$H$5:$O$94,8,FALSE)</f>
        <v>1953-54</v>
      </c>
      <c r="O18" s="18">
        <f>LARGE('augjul cfs'!$H$5:$H$94,'augjul cfs rank'!$A18)</f>
        <v>4518</v>
      </c>
      <c r="P18" s="5" t="str">
        <f>VLOOKUP(Q18,'augjul cfs'!$I$5:$O$94,7,FALSE)</f>
        <v>2011-12</v>
      </c>
      <c r="Q18" s="18">
        <f>LARGE('augjul cfs'!$I$5:$I$94,'augjul cfs rank'!$A18)</f>
        <v>4130</v>
      </c>
      <c r="R18" s="5" t="str">
        <f>VLOOKUP(S18,'augjul cfs'!$J$5:$O$94,6,FALSE)</f>
        <v>1951-52</v>
      </c>
      <c r="S18" s="18">
        <f>LARGE('augjul cfs'!$J$5:$J$94,'augjul cfs rank'!$A18)</f>
        <v>4121</v>
      </c>
      <c r="T18" s="5" t="str">
        <f>VLOOKUP(U18,'augjul cfs'!$K$5:$O$94,5,FALSE)</f>
        <v>1973-74</v>
      </c>
      <c r="U18" s="18">
        <f>LARGE('augjul cfs'!$K$5:$K$94,'augjul cfs rank'!$A18)</f>
        <v>4010</v>
      </c>
      <c r="V18" s="5" t="str">
        <f>VLOOKUP(W18,'augjul cfs'!$L$5:$O$94,4,FALSE)</f>
        <v>1947-48</v>
      </c>
      <c r="W18" s="18">
        <f>LARGE('augjul cfs'!$L$5:$L$94,'augjul cfs rank'!$A18)</f>
        <v>2888</v>
      </c>
      <c r="X18" s="5" t="str">
        <f>VLOOKUP(Y18,'augjul cfs'!$M$5:$O$94,3,FALSE)</f>
        <v>1951-52</v>
      </c>
      <c r="Y18" s="18">
        <f>LARGE('augjul cfs'!$M$5:$M$94,'augjul cfs rank'!$A18)</f>
        <v>1364</v>
      </c>
      <c r="Z18" s="5" t="str">
        <f>VLOOKUP(AA18,'augjul cfs'!$N$5:$O$94,2,FALSE)</f>
        <v>1981-82</v>
      </c>
      <c r="AA18" s="18">
        <f>LARGE('augjul cfs'!$N$5:$N$94,'augjul cfs rank'!$A18)</f>
        <v>2709.3808219178081</v>
      </c>
    </row>
    <row r="19" spans="1:27" x14ac:dyDescent="0.2">
      <c r="A19" s="5">
        <v>14</v>
      </c>
      <c r="B19" s="5" t="str">
        <f>VLOOKUP(C19,'augjul cfs'!$B$5:$O$94,14,FALSE)</f>
        <v>1969-70</v>
      </c>
      <c r="C19" s="18">
        <f>LARGE('augjul cfs'!$B$5:$B$94,'augjul cfs rank'!$A19)</f>
        <v>866</v>
      </c>
      <c r="D19" s="5" t="str">
        <f>VLOOKUP(E19,'augjul cfs'!$C$5:$O$94,13,FALSE)</f>
        <v>1985-86</v>
      </c>
      <c r="E19" s="18">
        <f>LARGE('augjul cfs'!$C$5:$C$94,'augjul cfs rank'!$A19)</f>
        <v>841</v>
      </c>
      <c r="F19" s="5" t="str">
        <f>VLOOKUP(G19,'augjul cfs'!$D$5:$O$94,12,FALSE)</f>
        <v>2007-08</v>
      </c>
      <c r="G19" s="18">
        <f>LARGE('augjul cfs'!$D$5:$D$94,'augjul cfs rank'!$A19)</f>
        <v>1568</v>
      </c>
      <c r="H19" s="5" t="str">
        <f>VLOOKUP(I19,'augjul cfs'!$E$5:$O$94,11,FALSE)</f>
        <v>1946-47</v>
      </c>
      <c r="I19" s="18">
        <f>LARGE('augjul cfs'!$E$5:$E$94,'augjul cfs rank'!$A19)</f>
        <v>3924</v>
      </c>
      <c r="J19" s="5" t="str">
        <f>VLOOKUP(K19,'augjul cfs'!$F$5:$O$94,10,FALSE)</f>
        <v>1933-34</v>
      </c>
      <c r="K19" s="18">
        <f>LARGE('augjul cfs'!$F$5:$F$94,'augjul cfs rank'!$A19)</f>
        <v>5547</v>
      </c>
      <c r="L19" s="5" t="str">
        <f>VLOOKUP(M19,'augjul cfs'!$G$5:$O$94,9,FALSE)</f>
        <v>1935-36</v>
      </c>
      <c r="M19" s="18">
        <f>LARGE('augjul cfs'!$G$5:$G$94,'augjul cfs rank'!$A19)</f>
        <v>4875</v>
      </c>
      <c r="N19" s="5" t="str">
        <f>VLOOKUP(O19,'augjul cfs'!$H$5:$O$94,8,FALSE)</f>
        <v>1962-63</v>
      </c>
      <c r="O19" s="18">
        <f>LARGE('augjul cfs'!$H$5:$H$94,'augjul cfs rank'!$A19)</f>
        <v>4492</v>
      </c>
      <c r="P19" s="5" t="str">
        <f>VLOOKUP(Q19,'augjul cfs'!$I$5:$O$94,7,FALSE)</f>
        <v>1959-60</v>
      </c>
      <c r="Q19" s="18">
        <f>LARGE('augjul cfs'!$I$5:$I$94,'augjul cfs rank'!$A19)</f>
        <v>3933</v>
      </c>
      <c r="R19" s="5" t="str">
        <f>VLOOKUP(S19,'augjul cfs'!$J$5:$O$94,6,FALSE)</f>
        <v>1989-90</v>
      </c>
      <c r="S19" s="18">
        <f>LARGE('augjul cfs'!$J$5:$J$94,'augjul cfs rank'!$A19)</f>
        <v>4065</v>
      </c>
      <c r="T19" s="5" t="str">
        <f>VLOOKUP(U19,'augjul cfs'!$K$5:$O$94,5,FALSE)</f>
        <v>1949-50</v>
      </c>
      <c r="U19" s="18">
        <f>LARGE('augjul cfs'!$K$5:$K$94,'augjul cfs rank'!$A19)</f>
        <v>3962</v>
      </c>
      <c r="V19" s="5" t="str">
        <f>VLOOKUP(W19,'augjul cfs'!$L$5:$O$94,4,FALSE)</f>
        <v>1931-32</v>
      </c>
      <c r="W19" s="18">
        <f>LARGE('augjul cfs'!$L$5:$L$94,'augjul cfs rank'!$A19)</f>
        <v>2877</v>
      </c>
      <c r="X19" s="5" t="str">
        <f>VLOOKUP(Y19,'augjul cfs'!$M$5:$O$94,3,FALSE)</f>
        <v>1955-56</v>
      </c>
      <c r="Y19" s="18">
        <f>LARGE('augjul cfs'!$M$5:$M$94,'augjul cfs rank'!$A19)</f>
        <v>1361</v>
      </c>
      <c r="Z19" s="5" t="str">
        <f>VLOOKUP(AA19,'augjul cfs'!$N$5:$O$94,2,FALSE)</f>
        <v>1950-51</v>
      </c>
      <c r="AA19" s="18">
        <f>LARGE('augjul cfs'!$N$5:$N$94,'augjul cfs rank'!$A19)</f>
        <v>2700.6712328767121</v>
      </c>
    </row>
    <row r="20" spans="1:27" x14ac:dyDescent="0.2">
      <c r="A20" s="5">
        <v>15</v>
      </c>
      <c r="B20" s="5" t="str">
        <f>VLOOKUP(C20,'augjul cfs'!$B$5:$O$94,14,FALSE)</f>
        <v>1971-72</v>
      </c>
      <c r="C20" s="18">
        <f>LARGE('augjul cfs'!$B$5:$B$94,'augjul cfs rank'!$A20)</f>
        <v>852</v>
      </c>
      <c r="D20" s="5" t="str">
        <f>VLOOKUP(E20,'augjul cfs'!$C$5:$O$94,13,FALSE)</f>
        <v>1985-86</v>
      </c>
      <c r="E20" s="18">
        <f>LARGE('augjul cfs'!$C$5:$C$94,'augjul cfs rank'!$A20)</f>
        <v>841</v>
      </c>
      <c r="F20" s="5" t="str">
        <f>VLOOKUP(G20,'augjul cfs'!$D$5:$O$94,12,FALSE)</f>
        <v>2013-14</v>
      </c>
      <c r="G20" s="18">
        <f>LARGE('augjul cfs'!$D$5:$D$94,'augjul cfs rank'!$A20)</f>
        <v>1505</v>
      </c>
      <c r="H20" s="5" t="str">
        <f>VLOOKUP(I20,'augjul cfs'!$E$5:$O$94,11,FALSE)</f>
        <v>1962-63</v>
      </c>
      <c r="I20" s="18">
        <f>LARGE('augjul cfs'!$E$5:$E$94,'augjul cfs rank'!$A20)</f>
        <v>3834</v>
      </c>
      <c r="J20" s="5" t="str">
        <f>VLOOKUP(K20,'augjul cfs'!$F$5:$O$94,10,FALSE)</f>
        <v>2006-07</v>
      </c>
      <c r="K20" s="18">
        <f>LARGE('augjul cfs'!$F$5:$F$94,'augjul cfs rank'!$A20)</f>
        <v>5528</v>
      </c>
      <c r="L20" s="5" t="str">
        <f>VLOOKUP(M20,'augjul cfs'!$G$5:$O$94,9,FALSE)</f>
        <v>2008-09</v>
      </c>
      <c r="M20" s="18">
        <f>LARGE('augjul cfs'!$G$5:$G$94,'augjul cfs rank'!$A20)</f>
        <v>4857</v>
      </c>
      <c r="N20" s="5" t="str">
        <f>VLOOKUP(O20,'augjul cfs'!$H$5:$O$94,8,FALSE)</f>
        <v>1929-30</v>
      </c>
      <c r="O20" s="18">
        <f>LARGE('augjul cfs'!$H$5:$H$94,'augjul cfs rank'!$A20)</f>
        <v>4472</v>
      </c>
      <c r="P20" s="5" t="str">
        <f>VLOOKUP(Q20,'augjul cfs'!$I$5:$O$94,7,FALSE)</f>
        <v>1983-84</v>
      </c>
      <c r="Q20" s="18">
        <f>LARGE('augjul cfs'!$I$5:$I$94,'augjul cfs rank'!$A20)</f>
        <v>3811</v>
      </c>
      <c r="R20" s="5" t="str">
        <f>VLOOKUP(S20,'augjul cfs'!$J$5:$O$94,6,FALSE)</f>
        <v>1968-69</v>
      </c>
      <c r="S20" s="18">
        <f>LARGE('augjul cfs'!$J$5:$J$94,'augjul cfs rank'!$A20)</f>
        <v>4039</v>
      </c>
      <c r="T20" s="5" t="str">
        <f>VLOOKUP(U20,'augjul cfs'!$K$5:$O$94,5,FALSE)</f>
        <v>1944-45</v>
      </c>
      <c r="U20" s="18">
        <f>LARGE('augjul cfs'!$K$5:$K$94,'augjul cfs rank'!$A20)</f>
        <v>3952</v>
      </c>
      <c r="V20" s="5" t="str">
        <f>VLOOKUP(W20,'augjul cfs'!$L$5:$O$94,4,FALSE)</f>
        <v>2010-11</v>
      </c>
      <c r="W20" s="18">
        <f>LARGE('augjul cfs'!$L$5:$L$94,'augjul cfs rank'!$A20)</f>
        <v>2803</v>
      </c>
      <c r="X20" s="5" t="str">
        <f>VLOOKUP(Y20,'augjul cfs'!$M$5:$O$94,3,FALSE)</f>
        <v>1963-64</v>
      </c>
      <c r="Y20" s="18">
        <f>LARGE('augjul cfs'!$M$5:$M$94,'augjul cfs rank'!$A20)</f>
        <v>1314</v>
      </c>
      <c r="Z20" s="5" t="str">
        <f>VLOOKUP(AA20,'augjul cfs'!$N$5:$O$94,2,FALSE)</f>
        <v>1982-83</v>
      </c>
      <c r="AA20" s="18">
        <f>LARGE('augjul cfs'!$N$5:$N$94,'augjul cfs rank'!$A20)</f>
        <v>2687.205479452055</v>
      </c>
    </row>
    <row r="21" spans="1:27" x14ac:dyDescent="0.2">
      <c r="A21" s="5">
        <v>16</v>
      </c>
      <c r="B21" s="5" t="str">
        <f>VLOOKUP(C21,'augjul cfs'!$B$5:$O$94,14,FALSE)</f>
        <v>1956-57</v>
      </c>
      <c r="C21" s="18">
        <f>LARGE('augjul cfs'!$B$5:$B$94,'augjul cfs rank'!$A21)</f>
        <v>837</v>
      </c>
      <c r="D21" s="5" t="str">
        <f>VLOOKUP(E21,'augjul cfs'!$C$5:$O$94,13,FALSE)</f>
        <v>1956-57</v>
      </c>
      <c r="E21" s="18">
        <f>LARGE('augjul cfs'!$C$5:$C$94,'augjul cfs rank'!$A21)</f>
        <v>827</v>
      </c>
      <c r="F21" s="5" t="str">
        <f>VLOOKUP(G21,'augjul cfs'!$D$5:$O$94,12,FALSE)</f>
        <v>1975-76</v>
      </c>
      <c r="G21" s="18">
        <f>LARGE('augjul cfs'!$D$5:$D$94,'augjul cfs rank'!$A21)</f>
        <v>1504</v>
      </c>
      <c r="H21" s="5" t="str">
        <f>VLOOKUP(I21,'augjul cfs'!$E$5:$O$94,11,FALSE)</f>
        <v>2017-18</v>
      </c>
      <c r="I21" s="18">
        <f>LARGE('augjul cfs'!$E$5:$E$94,'augjul cfs rank'!$A21)</f>
        <v>3813</v>
      </c>
      <c r="J21" s="5" t="str">
        <f>VLOOKUP(K21,'augjul cfs'!$F$5:$O$94,10,FALSE)</f>
        <v>1982-83</v>
      </c>
      <c r="K21" s="18">
        <f>LARGE('augjul cfs'!$F$5:$F$94,'augjul cfs rank'!$A21)</f>
        <v>4935</v>
      </c>
      <c r="L21" s="5" t="str">
        <f>VLOOKUP(M21,'augjul cfs'!$G$5:$O$94,9,FALSE)</f>
        <v>1975-76</v>
      </c>
      <c r="M21" s="18">
        <f>LARGE('augjul cfs'!$G$5:$G$94,'augjul cfs rank'!$A21)</f>
        <v>4816</v>
      </c>
      <c r="N21" s="5" t="str">
        <f>VLOOKUP(O21,'augjul cfs'!$H$5:$O$94,8,FALSE)</f>
        <v>1950-51</v>
      </c>
      <c r="O21" s="18">
        <f>LARGE('augjul cfs'!$H$5:$H$94,'augjul cfs rank'!$A21)</f>
        <v>4394</v>
      </c>
      <c r="P21" s="5" t="str">
        <f>VLOOKUP(Q21,'augjul cfs'!$I$5:$O$94,7,FALSE)</f>
        <v>1973-74</v>
      </c>
      <c r="Q21" s="18">
        <f>LARGE('augjul cfs'!$I$5:$I$94,'augjul cfs rank'!$A21)</f>
        <v>3798</v>
      </c>
      <c r="R21" s="5" t="str">
        <f>VLOOKUP(S21,'augjul cfs'!$J$5:$O$94,6,FALSE)</f>
        <v>1959-60</v>
      </c>
      <c r="S21" s="18">
        <f>LARGE('augjul cfs'!$J$5:$J$94,'augjul cfs rank'!$A21)</f>
        <v>4015</v>
      </c>
      <c r="T21" s="5" t="str">
        <f>VLOOKUP(U21,'augjul cfs'!$K$5:$O$94,5,FALSE)</f>
        <v>1947-48</v>
      </c>
      <c r="U21" s="18">
        <f>LARGE('augjul cfs'!$K$5:$K$94,'augjul cfs rank'!$A21)</f>
        <v>3918</v>
      </c>
      <c r="V21" s="5" t="str">
        <f>VLOOKUP(W21,'augjul cfs'!$L$5:$O$94,4,FALSE)</f>
        <v>1968-69</v>
      </c>
      <c r="W21" s="18">
        <f>LARGE('augjul cfs'!$L$5:$L$94,'augjul cfs rank'!$A21)</f>
        <v>2786</v>
      </c>
      <c r="X21" s="5" t="str">
        <f>VLOOKUP(Y21,'augjul cfs'!$M$5:$O$94,3,FALSE)</f>
        <v>2010-11</v>
      </c>
      <c r="Y21" s="18">
        <f>LARGE('augjul cfs'!$M$5:$M$94,'augjul cfs rank'!$A21)</f>
        <v>1302</v>
      </c>
      <c r="Z21" s="5" t="str">
        <f>VLOOKUP(AA21,'augjul cfs'!$N$5:$O$94,2,FALSE)</f>
        <v>1960-61</v>
      </c>
      <c r="AA21" s="18">
        <f>LARGE('augjul cfs'!$N$5:$N$94,'augjul cfs rank'!$A21)</f>
        <v>2666.3150684931506</v>
      </c>
    </row>
    <row r="22" spans="1:27" x14ac:dyDescent="0.2">
      <c r="A22" s="5">
        <v>17</v>
      </c>
      <c r="B22" s="5" t="str">
        <f>VLOOKUP(C22,'augjul cfs'!$B$5:$O$94,14,FALSE)</f>
        <v>1975-76</v>
      </c>
      <c r="C22" s="18">
        <f>LARGE('augjul cfs'!$B$5:$B$94,'augjul cfs rank'!$A22)</f>
        <v>836</v>
      </c>
      <c r="D22" s="5" t="str">
        <f>VLOOKUP(E22,'augjul cfs'!$C$5:$O$94,13,FALSE)</f>
        <v>1948-49</v>
      </c>
      <c r="E22" s="18">
        <f>LARGE('augjul cfs'!$C$5:$C$94,'augjul cfs rank'!$A22)</f>
        <v>816</v>
      </c>
      <c r="F22" s="5" t="str">
        <f>VLOOKUP(G22,'augjul cfs'!$D$5:$O$94,12,FALSE)</f>
        <v>1985-86</v>
      </c>
      <c r="G22" s="18">
        <f>LARGE('augjul cfs'!$D$5:$D$94,'augjul cfs rank'!$A22)</f>
        <v>1501</v>
      </c>
      <c r="H22" s="5" t="str">
        <f>VLOOKUP(I22,'augjul cfs'!$E$5:$O$94,11,FALSE)</f>
        <v>1988-89</v>
      </c>
      <c r="I22" s="18">
        <f>LARGE('augjul cfs'!$E$5:$E$94,'augjul cfs rank'!$A22)</f>
        <v>3770</v>
      </c>
      <c r="J22" s="5" t="str">
        <f>VLOOKUP(K22,'augjul cfs'!$F$5:$O$94,10,FALSE)</f>
        <v>2005-06</v>
      </c>
      <c r="K22" s="18">
        <f>LARGE('augjul cfs'!$F$5:$F$94,'augjul cfs rank'!$A22)</f>
        <v>4684</v>
      </c>
      <c r="L22" s="5" t="str">
        <f>VLOOKUP(M22,'augjul cfs'!$G$5:$O$94,9,FALSE)</f>
        <v>1994-95</v>
      </c>
      <c r="M22" s="18">
        <f>LARGE('augjul cfs'!$G$5:$G$94,'augjul cfs rank'!$A22)</f>
        <v>4792</v>
      </c>
      <c r="N22" s="5" t="str">
        <f>VLOOKUP(O22,'augjul cfs'!$H$5:$O$94,8,FALSE)</f>
        <v>1999-2000</v>
      </c>
      <c r="O22" s="18">
        <f>LARGE('augjul cfs'!$H$5:$H$94,'augjul cfs rank'!$A22)</f>
        <v>4338</v>
      </c>
      <c r="P22" s="5" t="str">
        <f>VLOOKUP(Q22,'augjul cfs'!$I$5:$O$94,7,FALSE)</f>
        <v>2015-16</v>
      </c>
      <c r="Q22" s="18">
        <f>LARGE('augjul cfs'!$I$5:$I$94,'augjul cfs rank'!$A22)</f>
        <v>3727</v>
      </c>
      <c r="R22" s="5" t="str">
        <f>VLOOKUP(S22,'augjul cfs'!$J$5:$O$94,6,FALSE)</f>
        <v>1988-89</v>
      </c>
      <c r="S22" s="18">
        <f>LARGE('augjul cfs'!$J$5:$J$94,'augjul cfs rank'!$A22)</f>
        <v>4010</v>
      </c>
      <c r="T22" s="5" t="str">
        <f>VLOOKUP(U22,'augjul cfs'!$K$5:$O$94,5,FALSE)</f>
        <v>1959-60</v>
      </c>
      <c r="U22" s="18">
        <f>LARGE('augjul cfs'!$K$5:$K$94,'augjul cfs rank'!$A22)</f>
        <v>3848</v>
      </c>
      <c r="V22" s="5" t="str">
        <f>VLOOKUP(W22,'augjul cfs'!$L$5:$O$94,4,FALSE)</f>
        <v>1953-54</v>
      </c>
      <c r="W22" s="18">
        <f>LARGE('augjul cfs'!$L$5:$L$94,'augjul cfs rank'!$A22)</f>
        <v>2709</v>
      </c>
      <c r="X22" s="5" t="str">
        <f>VLOOKUP(Y22,'augjul cfs'!$M$5:$O$94,3,FALSE)</f>
        <v>1974-75</v>
      </c>
      <c r="Y22" s="18">
        <f>LARGE('augjul cfs'!$M$5:$M$94,'augjul cfs rank'!$A22)</f>
        <v>1283</v>
      </c>
      <c r="Z22" s="5" t="str">
        <f>VLOOKUP(AA22,'augjul cfs'!$N$5:$O$94,2,FALSE)</f>
        <v>1975-76</v>
      </c>
      <c r="AA22" s="18">
        <f>LARGE('augjul cfs'!$N$5:$N$94,'augjul cfs rank'!$A22)</f>
        <v>2646.6301369863013</v>
      </c>
    </row>
    <row r="23" spans="1:27" x14ac:dyDescent="0.2">
      <c r="A23" s="5">
        <v>18</v>
      </c>
      <c r="B23" s="5" t="str">
        <f>VLOOKUP(C23,'augjul cfs'!$B$5:$O$94,14,FALSE)</f>
        <v>1948-49</v>
      </c>
      <c r="C23" s="18">
        <f>LARGE('augjul cfs'!$B$5:$B$94,'augjul cfs rank'!$A23)</f>
        <v>832</v>
      </c>
      <c r="D23" s="5" t="str">
        <f>VLOOKUP(E23,'augjul cfs'!$C$5:$O$94,13,FALSE)</f>
        <v>1948-49</v>
      </c>
      <c r="E23" s="18">
        <f>LARGE('augjul cfs'!$C$5:$C$94,'augjul cfs rank'!$A23)</f>
        <v>816</v>
      </c>
      <c r="F23" s="5" t="str">
        <f>VLOOKUP(G23,'augjul cfs'!$D$5:$O$94,12,FALSE)</f>
        <v>1984-85</v>
      </c>
      <c r="G23" s="18">
        <f>LARGE('augjul cfs'!$D$5:$D$94,'augjul cfs rank'!$A23)</f>
        <v>1361</v>
      </c>
      <c r="H23" s="5" t="str">
        <f>VLOOKUP(I23,'augjul cfs'!$E$5:$O$94,11,FALSE)</f>
        <v>1937-38</v>
      </c>
      <c r="I23" s="18">
        <f>LARGE('augjul cfs'!$E$5:$E$94,'augjul cfs rank'!$A23)</f>
        <v>3754</v>
      </c>
      <c r="J23" s="5" t="str">
        <f>VLOOKUP(K23,'augjul cfs'!$F$5:$O$94,10,FALSE)</f>
        <v>1957-58</v>
      </c>
      <c r="K23" s="18">
        <f>LARGE('augjul cfs'!$F$5:$F$94,'augjul cfs rank'!$A23)</f>
        <v>4660</v>
      </c>
      <c r="L23" s="5" t="str">
        <f>VLOOKUP(M23,'augjul cfs'!$G$5:$O$94,9,FALSE)</f>
        <v>2002-03</v>
      </c>
      <c r="M23" s="18">
        <f>LARGE('augjul cfs'!$G$5:$G$94,'augjul cfs rank'!$A23)</f>
        <v>4784</v>
      </c>
      <c r="N23" s="5" t="str">
        <f>VLOOKUP(O23,'augjul cfs'!$H$5:$O$94,8,FALSE)</f>
        <v>1944-45</v>
      </c>
      <c r="O23" s="18">
        <f>LARGE('augjul cfs'!$H$5:$H$94,'augjul cfs rank'!$A23)</f>
        <v>4291</v>
      </c>
      <c r="P23" s="5" t="str">
        <f>VLOOKUP(Q23,'augjul cfs'!$I$5:$O$94,7,FALSE)</f>
        <v>2006-07</v>
      </c>
      <c r="Q23" s="18">
        <f>LARGE('augjul cfs'!$I$5:$I$94,'augjul cfs rank'!$A23)</f>
        <v>3683</v>
      </c>
      <c r="R23" s="5" t="str">
        <f>VLOOKUP(S23,'augjul cfs'!$J$5:$O$94,6,FALSE)</f>
        <v>1931-32</v>
      </c>
      <c r="S23" s="18">
        <f>LARGE('augjul cfs'!$J$5:$J$94,'augjul cfs rank'!$A23)</f>
        <v>3998</v>
      </c>
      <c r="T23" s="5" t="str">
        <f>VLOOKUP(U23,'augjul cfs'!$K$5:$O$94,5,FALSE)</f>
        <v>1975-76</v>
      </c>
      <c r="U23" s="18">
        <f>LARGE('augjul cfs'!$K$5:$K$94,'augjul cfs rank'!$A23)</f>
        <v>3802</v>
      </c>
      <c r="V23" s="5" t="str">
        <f>VLOOKUP(W23,'augjul cfs'!$L$5:$O$94,4,FALSE)</f>
        <v>1952-53</v>
      </c>
      <c r="W23" s="18">
        <f>LARGE('augjul cfs'!$L$5:$L$94,'augjul cfs rank'!$A23)</f>
        <v>2685</v>
      </c>
      <c r="X23" s="5" t="str">
        <f>VLOOKUP(Y23,'augjul cfs'!$M$5:$O$94,3,FALSE)</f>
        <v>1983-84</v>
      </c>
      <c r="Y23" s="18">
        <f>LARGE('augjul cfs'!$M$5:$M$94,'augjul cfs rank'!$A23)</f>
        <v>1279</v>
      </c>
      <c r="Z23" s="5" t="str">
        <f>VLOOKUP(AA23,'augjul cfs'!$N$5:$O$94,2,FALSE)</f>
        <v>1949-50</v>
      </c>
      <c r="AA23" s="18">
        <f>LARGE('augjul cfs'!$N$5:$N$94,'augjul cfs rank'!$A23)</f>
        <v>2582.9287671232878</v>
      </c>
    </row>
    <row r="24" spans="1:27" x14ac:dyDescent="0.2">
      <c r="A24" s="5">
        <v>19</v>
      </c>
      <c r="B24" s="5" t="str">
        <f>VLOOKUP(C24,'augjul cfs'!$B$5:$O$94,14,FALSE)</f>
        <v>1984-85</v>
      </c>
      <c r="C24" s="18">
        <f>LARGE('augjul cfs'!$B$5:$B$94,'augjul cfs rank'!$A24)</f>
        <v>830</v>
      </c>
      <c r="D24" s="5" t="str">
        <f>VLOOKUP(E24,'augjul cfs'!$C$5:$O$94,13,FALSE)</f>
        <v>1977-78</v>
      </c>
      <c r="E24" s="18">
        <f>LARGE('augjul cfs'!$C$5:$C$94,'augjul cfs rank'!$A24)</f>
        <v>813</v>
      </c>
      <c r="F24" s="5" t="str">
        <f>VLOOKUP(G24,'augjul cfs'!$D$5:$O$94,12,FALSE)</f>
        <v>1943-44</v>
      </c>
      <c r="G24" s="18">
        <f>LARGE('augjul cfs'!$D$5:$D$94,'augjul cfs rank'!$A24)</f>
        <v>1327</v>
      </c>
      <c r="H24" s="5" t="str">
        <f>VLOOKUP(I24,'augjul cfs'!$E$5:$O$94,11,FALSE)</f>
        <v>1999-2000</v>
      </c>
      <c r="I24" s="18">
        <f>LARGE('augjul cfs'!$E$5:$E$94,'augjul cfs rank'!$A24)</f>
        <v>3671</v>
      </c>
      <c r="J24" s="5" t="str">
        <f>VLOOKUP(K24,'augjul cfs'!$F$5:$O$94,10,FALSE)</f>
        <v>2015-16</v>
      </c>
      <c r="K24" s="18">
        <f>LARGE('augjul cfs'!$F$5:$F$94,'augjul cfs rank'!$A24)</f>
        <v>4613</v>
      </c>
      <c r="L24" s="5" t="str">
        <f>VLOOKUP(M24,'augjul cfs'!$G$5:$O$94,9,FALSE)</f>
        <v>1958-59</v>
      </c>
      <c r="M24" s="18">
        <f>LARGE('augjul cfs'!$G$5:$G$94,'augjul cfs rank'!$A24)</f>
        <v>4699</v>
      </c>
      <c r="N24" s="5" t="str">
        <f>VLOOKUP(O24,'augjul cfs'!$H$5:$O$94,8,FALSE)</f>
        <v>1939-40</v>
      </c>
      <c r="O24" s="18">
        <f>LARGE('augjul cfs'!$H$5:$H$94,'augjul cfs rank'!$A24)</f>
        <v>4286</v>
      </c>
      <c r="P24" s="5" t="str">
        <f>VLOOKUP(Q24,'augjul cfs'!$I$5:$O$94,7,FALSE)</f>
        <v>1978-79</v>
      </c>
      <c r="Q24" s="18">
        <f>LARGE('augjul cfs'!$I$5:$I$94,'augjul cfs rank'!$A24)</f>
        <v>3614</v>
      </c>
      <c r="R24" s="5" t="str">
        <f>VLOOKUP(S24,'augjul cfs'!$J$5:$O$94,6,FALSE)</f>
        <v>1996-97</v>
      </c>
      <c r="S24" s="18">
        <f>LARGE('augjul cfs'!$J$5:$J$94,'augjul cfs rank'!$A24)</f>
        <v>3870</v>
      </c>
      <c r="T24" s="5" t="str">
        <f>VLOOKUP(U24,'augjul cfs'!$K$5:$O$94,5,FALSE)</f>
        <v>1951-52</v>
      </c>
      <c r="U24" s="18">
        <f>LARGE('augjul cfs'!$K$5:$K$94,'augjul cfs rank'!$A24)</f>
        <v>3636</v>
      </c>
      <c r="V24" s="5" t="str">
        <f>VLOOKUP(W24,'augjul cfs'!$L$5:$O$94,4,FALSE)</f>
        <v>1942-43</v>
      </c>
      <c r="W24" s="18">
        <f>LARGE('augjul cfs'!$L$5:$L$94,'augjul cfs rank'!$A24)</f>
        <v>2680</v>
      </c>
      <c r="X24" s="5" t="str">
        <f>VLOOKUP(Y24,'augjul cfs'!$M$5:$O$94,3,FALSE)</f>
        <v>1975-76</v>
      </c>
      <c r="Y24" s="18">
        <f>LARGE('augjul cfs'!$M$5:$M$94,'augjul cfs rank'!$A24)</f>
        <v>1270</v>
      </c>
      <c r="Z24" s="5" t="str">
        <f>VLOOKUP(AA24,'augjul cfs'!$N$5:$O$94,2,FALSE)</f>
        <v>1983-84</v>
      </c>
      <c r="AA24" s="18">
        <f>LARGE('augjul cfs'!$N$5:$N$94,'augjul cfs rank'!$A24)</f>
        <v>2565.9616438356165</v>
      </c>
    </row>
    <row r="25" spans="1:27" x14ac:dyDescent="0.2">
      <c r="A25" s="5">
        <v>20</v>
      </c>
      <c r="B25" s="5" t="str">
        <f>VLOOKUP(C25,'augjul cfs'!$B$5:$O$94,14,FALSE)</f>
        <v>1964-65</v>
      </c>
      <c r="C25" s="18">
        <f>LARGE('augjul cfs'!$B$5:$B$94,'augjul cfs rank'!$A25)</f>
        <v>827</v>
      </c>
      <c r="D25" s="5" t="str">
        <f>VLOOKUP(E25,'augjul cfs'!$C$5:$O$94,13,FALSE)</f>
        <v>1941-42</v>
      </c>
      <c r="E25" s="18">
        <f>LARGE('augjul cfs'!$C$5:$C$94,'augjul cfs rank'!$A25)</f>
        <v>798</v>
      </c>
      <c r="F25" s="5" t="str">
        <f>VLOOKUP(G25,'augjul cfs'!$D$5:$O$94,12,FALSE)</f>
        <v>1954-55</v>
      </c>
      <c r="G25" s="18">
        <f>LARGE('augjul cfs'!$D$5:$D$94,'augjul cfs rank'!$A25)</f>
        <v>1311</v>
      </c>
      <c r="H25" s="5" t="str">
        <f>VLOOKUP(I25,'augjul cfs'!$E$5:$O$94,11,FALSE)</f>
        <v>1971-72</v>
      </c>
      <c r="I25" s="18">
        <f>LARGE('augjul cfs'!$E$5:$E$94,'augjul cfs rank'!$A25)</f>
        <v>3544</v>
      </c>
      <c r="J25" s="5" t="str">
        <f>VLOOKUP(K25,'augjul cfs'!$F$5:$O$94,10,FALSE)</f>
        <v>2014-15</v>
      </c>
      <c r="K25" s="18">
        <f>LARGE('augjul cfs'!$F$5:$F$94,'augjul cfs rank'!$A25)</f>
        <v>4563</v>
      </c>
      <c r="L25" s="5" t="str">
        <f>VLOOKUP(M25,'augjul cfs'!$G$5:$O$94,9,FALSE)</f>
        <v>1982-83</v>
      </c>
      <c r="M25" s="18">
        <f>LARGE('augjul cfs'!$G$5:$G$94,'augjul cfs rank'!$A25)</f>
        <v>4691</v>
      </c>
      <c r="N25" s="5" t="str">
        <f>VLOOKUP(O25,'augjul cfs'!$H$5:$O$94,8,FALSE)</f>
        <v>1978-79</v>
      </c>
      <c r="O25" s="18">
        <f>LARGE('augjul cfs'!$H$5:$H$94,'augjul cfs rank'!$A25)</f>
        <v>4158</v>
      </c>
      <c r="P25" s="5" t="str">
        <f>VLOOKUP(Q25,'augjul cfs'!$I$5:$O$94,7,FALSE)</f>
        <v>1965-66</v>
      </c>
      <c r="Q25" s="18">
        <f>LARGE('augjul cfs'!$I$5:$I$94,'augjul cfs rank'!$A25)</f>
        <v>3607</v>
      </c>
      <c r="R25" s="5" t="str">
        <f>VLOOKUP(S25,'augjul cfs'!$J$5:$O$94,6,FALSE)</f>
        <v>1973-74</v>
      </c>
      <c r="S25" s="18">
        <f>LARGE('augjul cfs'!$J$5:$J$94,'augjul cfs rank'!$A25)</f>
        <v>3809</v>
      </c>
      <c r="T25" s="5" t="str">
        <f>VLOOKUP(U25,'augjul cfs'!$K$5:$O$94,5,FALSE)</f>
        <v>1928-29</v>
      </c>
      <c r="U25" s="18">
        <f>LARGE('augjul cfs'!$K$5:$K$94,'augjul cfs rank'!$A25)</f>
        <v>3624</v>
      </c>
      <c r="V25" s="5" t="str">
        <f>VLOOKUP(W25,'augjul cfs'!$L$5:$O$94,4,FALSE)</f>
        <v>1971-72</v>
      </c>
      <c r="W25" s="18">
        <f>LARGE('augjul cfs'!$L$5:$L$94,'augjul cfs rank'!$A25)</f>
        <v>2677</v>
      </c>
      <c r="X25" s="5" t="str">
        <f>VLOOKUP(Y25,'augjul cfs'!$M$5:$O$94,3,FALSE)</f>
        <v>1968-69</v>
      </c>
      <c r="Y25" s="18">
        <f>LARGE('augjul cfs'!$M$5:$M$94,'augjul cfs rank'!$A25)</f>
        <v>1262</v>
      </c>
      <c r="Z25" s="5" t="str">
        <f>VLOOKUP(AA25,'augjul cfs'!$N$5:$O$94,2,FALSE)</f>
        <v>1932-33</v>
      </c>
      <c r="AA25" s="18">
        <f>LARGE('augjul cfs'!$N$5:$N$94,'augjul cfs rank'!$A25)</f>
        <v>2534.972602739726</v>
      </c>
    </row>
    <row r="26" spans="1:27" x14ac:dyDescent="0.2">
      <c r="A26" s="5">
        <v>21</v>
      </c>
      <c r="B26" s="5" t="str">
        <f>VLOOKUP(C26,'augjul cfs'!$B$5:$O$94,14,FALSE)</f>
        <v>1997-98</v>
      </c>
      <c r="C26" s="18">
        <f>LARGE('augjul cfs'!$B$5:$B$94,'augjul cfs rank'!$A26)</f>
        <v>819</v>
      </c>
      <c r="D26" s="5" t="str">
        <f>VLOOKUP(E26,'augjul cfs'!$C$5:$O$94,13,FALSE)</f>
        <v>1996-97</v>
      </c>
      <c r="E26" s="18">
        <f>LARGE('augjul cfs'!$C$5:$C$94,'augjul cfs rank'!$A26)</f>
        <v>795</v>
      </c>
      <c r="F26" s="5" t="str">
        <f>VLOOKUP(G26,'augjul cfs'!$D$5:$O$94,12,FALSE)</f>
        <v>1946-47</v>
      </c>
      <c r="G26" s="18">
        <f>LARGE('augjul cfs'!$D$5:$D$94,'augjul cfs rank'!$A26)</f>
        <v>1298</v>
      </c>
      <c r="H26" s="5" t="str">
        <f>VLOOKUP(I26,'augjul cfs'!$E$5:$O$94,11,FALSE)</f>
        <v>1963-64</v>
      </c>
      <c r="I26" s="18">
        <f>LARGE('augjul cfs'!$E$5:$E$94,'augjul cfs rank'!$A26)</f>
        <v>3540</v>
      </c>
      <c r="J26" s="5" t="str">
        <f>VLOOKUP(K26,'augjul cfs'!$F$5:$O$94,10,FALSE)</f>
        <v>1945-46</v>
      </c>
      <c r="K26" s="18">
        <f>LARGE('augjul cfs'!$F$5:$F$94,'augjul cfs rank'!$A26)</f>
        <v>4549</v>
      </c>
      <c r="L26" s="5" t="str">
        <f>VLOOKUP(M26,'augjul cfs'!$G$5:$O$94,9,FALSE)</f>
        <v>1979-80</v>
      </c>
      <c r="M26" s="18">
        <f>LARGE('augjul cfs'!$G$5:$G$94,'augjul cfs rank'!$A26)</f>
        <v>4596</v>
      </c>
      <c r="N26" s="5" t="str">
        <f>VLOOKUP(O26,'augjul cfs'!$H$5:$O$94,8,FALSE)</f>
        <v>1949-50</v>
      </c>
      <c r="O26" s="18">
        <f>LARGE('augjul cfs'!$H$5:$H$94,'augjul cfs rank'!$A26)</f>
        <v>4144</v>
      </c>
      <c r="P26" s="5" t="str">
        <f>VLOOKUP(Q26,'augjul cfs'!$I$5:$O$94,7,FALSE)</f>
        <v>1985-86</v>
      </c>
      <c r="Q26" s="18">
        <f>LARGE('augjul cfs'!$I$5:$I$94,'augjul cfs rank'!$A26)</f>
        <v>3560</v>
      </c>
      <c r="R26" s="5" t="str">
        <f>VLOOKUP(S26,'augjul cfs'!$J$5:$O$94,6,FALSE)</f>
        <v>1930-31</v>
      </c>
      <c r="S26" s="18">
        <f>LARGE('augjul cfs'!$J$5:$J$94,'augjul cfs rank'!$A26)</f>
        <v>3790</v>
      </c>
      <c r="T26" s="5" t="str">
        <f>VLOOKUP(U26,'augjul cfs'!$K$5:$O$94,5,FALSE)</f>
        <v>1983-84</v>
      </c>
      <c r="U26" s="18">
        <f>LARGE('augjul cfs'!$K$5:$K$94,'augjul cfs rank'!$A26)</f>
        <v>3519</v>
      </c>
      <c r="V26" s="5" t="str">
        <f>VLOOKUP(W26,'augjul cfs'!$L$5:$O$94,4,FALSE)</f>
        <v>1980-81</v>
      </c>
      <c r="W26" s="18">
        <f>LARGE('augjul cfs'!$L$5:$L$94,'augjul cfs rank'!$A26)</f>
        <v>2587</v>
      </c>
      <c r="X26" s="5" t="str">
        <f>VLOOKUP(Y26,'augjul cfs'!$M$5:$O$94,3,FALSE)</f>
        <v>1945-46</v>
      </c>
      <c r="Y26" s="18">
        <f>LARGE('augjul cfs'!$M$5:$M$94,'augjul cfs rank'!$A26)</f>
        <v>1249</v>
      </c>
      <c r="Z26" s="5" t="str">
        <f>VLOOKUP(AA26,'augjul cfs'!$N$5:$O$94,2,FALSE)</f>
        <v>1947-48</v>
      </c>
      <c r="AA26" s="18">
        <f>LARGE('augjul cfs'!$N$5:$N$94,'augjul cfs rank'!$A26)</f>
        <v>2531.9835616438354</v>
      </c>
    </row>
    <row r="27" spans="1:27" x14ac:dyDescent="0.2">
      <c r="A27" s="5">
        <v>22</v>
      </c>
      <c r="B27" s="5" t="str">
        <f>VLOOKUP(C27,'augjul cfs'!$B$5:$O$94,14,FALSE)</f>
        <v>1952-53</v>
      </c>
      <c r="C27" s="18">
        <f>LARGE('augjul cfs'!$B$5:$B$94,'augjul cfs rank'!$A27)</f>
        <v>809</v>
      </c>
      <c r="D27" s="5" t="str">
        <f>VLOOKUP(E27,'augjul cfs'!$C$5:$O$94,13,FALSE)</f>
        <v>1983-84</v>
      </c>
      <c r="E27" s="18">
        <f>LARGE('augjul cfs'!$C$5:$C$94,'augjul cfs rank'!$A27)</f>
        <v>792</v>
      </c>
      <c r="F27" s="5" t="str">
        <f>VLOOKUP(G27,'augjul cfs'!$D$5:$O$94,12,FALSE)</f>
        <v>1956-57</v>
      </c>
      <c r="G27" s="18">
        <f>LARGE('augjul cfs'!$D$5:$D$94,'augjul cfs rank'!$A27)</f>
        <v>1264</v>
      </c>
      <c r="H27" s="5" t="str">
        <f>VLOOKUP(I27,'augjul cfs'!$E$5:$O$94,11,FALSE)</f>
        <v>1998-99</v>
      </c>
      <c r="I27" s="18">
        <f>LARGE('augjul cfs'!$E$5:$E$94,'augjul cfs rank'!$A27)</f>
        <v>3460</v>
      </c>
      <c r="J27" s="5" t="str">
        <f>VLOOKUP(K27,'augjul cfs'!$F$5:$O$94,10,FALSE)</f>
        <v>2007-08</v>
      </c>
      <c r="K27" s="18">
        <f>LARGE('augjul cfs'!$F$5:$F$94,'augjul cfs rank'!$A27)</f>
        <v>4411</v>
      </c>
      <c r="L27" s="5" t="str">
        <f>VLOOKUP(M27,'augjul cfs'!$G$5:$O$94,9,FALSE)</f>
        <v>1998-99</v>
      </c>
      <c r="M27" s="18">
        <f>LARGE('augjul cfs'!$G$5:$G$94,'augjul cfs rank'!$A27)</f>
        <v>4568</v>
      </c>
      <c r="N27" s="5" t="str">
        <f>VLOOKUP(O27,'augjul cfs'!$H$5:$O$94,8,FALSE)</f>
        <v>1998-99</v>
      </c>
      <c r="O27" s="18">
        <f>LARGE('augjul cfs'!$H$5:$H$94,'augjul cfs rank'!$A27)</f>
        <v>3903</v>
      </c>
      <c r="P27" s="5" t="str">
        <f>VLOOKUP(Q27,'augjul cfs'!$I$5:$O$94,7,FALSE)</f>
        <v>1930-31</v>
      </c>
      <c r="Q27" s="18">
        <f>LARGE('augjul cfs'!$I$5:$I$94,'augjul cfs rank'!$A27)</f>
        <v>3445</v>
      </c>
      <c r="R27" s="5" t="str">
        <f>VLOOKUP(S27,'augjul cfs'!$J$5:$O$94,6,FALSE)</f>
        <v>2010-11</v>
      </c>
      <c r="S27" s="18">
        <f>LARGE('augjul cfs'!$J$5:$J$94,'augjul cfs rank'!$A27)</f>
        <v>3761</v>
      </c>
      <c r="T27" s="5" t="str">
        <f>VLOOKUP(U27,'augjul cfs'!$K$5:$O$94,5,FALSE)</f>
        <v>1992-93</v>
      </c>
      <c r="U27" s="18">
        <f>LARGE('augjul cfs'!$K$5:$K$94,'augjul cfs rank'!$A27)</f>
        <v>3502</v>
      </c>
      <c r="V27" s="5" t="str">
        <f>VLOOKUP(W27,'augjul cfs'!$L$5:$O$94,4,FALSE)</f>
        <v>2001-02</v>
      </c>
      <c r="W27" s="18">
        <f>LARGE('augjul cfs'!$L$5:$L$94,'augjul cfs rank'!$A27)</f>
        <v>2470</v>
      </c>
      <c r="X27" s="5" t="str">
        <f>VLOOKUP(Y27,'augjul cfs'!$M$5:$O$94,3,FALSE)</f>
        <v>1936-37</v>
      </c>
      <c r="Y27" s="18">
        <f>LARGE('augjul cfs'!$M$5:$M$94,'augjul cfs rank'!$A27)</f>
        <v>1229</v>
      </c>
      <c r="Z27" s="5" t="str">
        <f>VLOOKUP(AA27,'augjul cfs'!$N$5:$O$94,2,FALSE)</f>
        <v>1952-53</v>
      </c>
      <c r="AA27" s="18">
        <f>LARGE('augjul cfs'!$N$5:$N$94,'augjul cfs rank'!$A27)</f>
        <v>2516.6904109589041</v>
      </c>
    </row>
    <row r="28" spans="1:27" x14ac:dyDescent="0.2">
      <c r="A28" s="5">
        <v>23</v>
      </c>
      <c r="B28" s="5" t="str">
        <f>VLOOKUP(C28,'augjul cfs'!$B$5:$O$94,14,FALSE)</f>
        <v>1949-50</v>
      </c>
      <c r="C28" s="18">
        <f>LARGE('augjul cfs'!$B$5:$B$94,'augjul cfs rank'!$A28)</f>
        <v>804</v>
      </c>
      <c r="D28" s="5" t="str">
        <f>VLOOKUP(E28,'augjul cfs'!$C$5:$O$94,13,FALSE)</f>
        <v>1950-51</v>
      </c>
      <c r="E28" s="18">
        <f>LARGE('augjul cfs'!$C$5:$C$94,'augjul cfs rank'!$A28)</f>
        <v>791</v>
      </c>
      <c r="F28" s="5" t="str">
        <f>VLOOKUP(G28,'augjul cfs'!$D$5:$O$94,12,FALSE)</f>
        <v>2004-05</v>
      </c>
      <c r="G28" s="18">
        <f>LARGE('augjul cfs'!$D$5:$D$94,'augjul cfs rank'!$A28)</f>
        <v>1253</v>
      </c>
      <c r="H28" s="5" t="str">
        <f>VLOOKUP(I28,'augjul cfs'!$E$5:$O$94,11,FALSE)</f>
        <v>1934-35</v>
      </c>
      <c r="I28" s="18">
        <f>LARGE('augjul cfs'!$E$5:$E$94,'augjul cfs rank'!$A28)</f>
        <v>3378</v>
      </c>
      <c r="J28" s="5" t="str">
        <f>VLOOKUP(K28,'augjul cfs'!$F$5:$O$94,10,FALSE)</f>
        <v>1941-42</v>
      </c>
      <c r="K28" s="18">
        <f>LARGE('augjul cfs'!$F$5:$F$94,'augjul cfs rank'!$A28)</f>
        <v>4389</v>
      </c>
      <c r="L28" s="5" t="str">
        <f>VLOOKUP(M28,'augjul cfs'!$G$5:$O$94,9,FALSE)</f>
        <v>1947-48</v>
      </c>
      <c r="M28" s="18">
        <f>LARGE('augjul cfs'!$G$5:$G$94,'augjul cfs rank'!$A28)</f>
        <v>4554</v>
      </c>
      <c r="N28" s="5" t="str">
        <f>VLOOKUP(O28,'augjul cfs'!$H$5:$O$94,8,FALSE)</f>
        <v>1980-81</v>
      </c>
      <c r="O28" s="18">
        <f>LARGE('augjul cfs'!$H$5:$H$94,'augjul cfs rank'!$A28)</f>
        <v>3899</v>
      </c>
      <c r="P28" s="5" t="str">
        <f>VLOOKUP(Q28,'augjul cfs'!$I$5:$O$94,7,FALSE)</f>
        <v>1937-38</v>
      </c>
      <c r="Q28" s="18">
        <f>LARGE('augjul cfs'!$I$5:$I$94,'augjul cfs rank'!$A28)</f>
        <v>3413</v>
      </c>
      <c r="R28" s="5" t="str">
        <f>VLOOKUP(S28,'augjul cfs'!$J$5:$O$94,6,FALSE)</f>
        <v>1932-33</v>
      </c>
      <c r="S28" s="18">
        <f>LARGE('augjul cfs'!$J$5:$J$94,'augjul cfs rank'!$A28)</f>
        <v>3753</v>
      </c>
      <c r="T28" s="5" t="str">
        <f>VLOOKUP(U28,'augjul cfs'!$K$5:$O$94,5,FALSE)</f>
        <v>1974-75</v>
      </c>
      <c r="U28" s="18">
        <f>LARGE('augjul cfs'!$K$5:$K$94,'augjul cfs rank'!$A28)</f>
        <v>3482</v>
      </c>
      <c r="V28" s="5" t="str">
        <f>VLOOKUP(W28,'augjul cfs'!$L$5:$O$94,4,FALSE)</f>
        <v>1984-85</v>
      </c>
      <c r="W28" s="18">
        <f>LARGE('augjul cfs'!$L$5:$L$94,'augjul cfs rank'!$A28)</f>
        <v>2454</v>
      </c>
      <c r="X28" s="5" t="str">
        <f>VLOOKUP(Y28,'augjul cfs'!$M$5:$O$94,3,FALSE)</f>
        <v>1996-97</v>
      </c>
      <c r="Y28" s="18">
        <f>LARGE('augjul cfs'!$M$5:$M$94,'augjul cfs rank'!$A28)</f>
        <v>1202</v>
      </c>
      <c r="Z28" s="5" t="str">
        <f>VLOOKUP(AA28,'augjul cfs'!$N$5:$O$94,2,FALSE)</f>
        <v>2005-06</v>
      </c>
      <c r="AA28" s="18">
        <f>LARGE('augjul cfs'!$N$5:$N$94,'augjul cfs rank'!$A28)</f>
        <v>2482.523287671233</v>
      </c>
    </row>
    <row r="29" spans="1:27" x14ac:dyDescent="0.2">
      <c r="A29" s="5">
        <v>24</v>
      </c>
      <c r="B29" s="5" t="str">
        <f>VLOOKUP(C29,'augjul cfs'!$B$5:$O$94,14,FALSE)</f>
        <v>2004-05</v>
      </c>
      <c r="C29" s="18">
        <f>LARGE('augjul cfs'!$B$5:$B$94,'augjul cfs rank'!$A29)</f>
        <v>794</v>
      </c>
      <c r="D29" s="5" t="str">
        <f>VLOOKUP(E29,'augjul cfs'!$C$5:$O$94,13,FALSE)</f>
        <v>1961-62</v>
      </c>
      <c r="E29" s="18">
        <f>LARGE('augjul cfs'!$C$5:$C$94,'augjul cfs rank'!$A29)</f>
        <v>774</v>
      </c>
      <c r="F29" s="5" t="str">
        <f>VLOOKUP(G29,'augjul cfs'!$D$5:$O$94,12,FALSE)</f>
        <v>1994-95</v>
      </c>
      <c r="G29" s="18">
        <f>LARGE('augjul cfs'!$D$5:$D$94,'augjul cfs rank'!$A29)</f>
        <v>1239</v>
      </c>
      <c r="H29" s="5" t="str">
        <f>VLOOKUP(I29,'augjul cfs'!$E$5:$O$94,11,FALSE)</f>
        <v>1953-54</v>
      </c>
      <c r="I29" s="18">
        <f>LARGE('augjul cfs'!$E$5:$E$94,'augjul cfs rank'!$A29)</f>
        <v>3365</v>
      </c>
      <c r="J29" s="5" t="str">
        <f>VLOOKUP(K29,'augjul cfs'!$F$5:$O$94,10,FALSE)</f>
        <v>2001-02</v>
      </c>
      <c r="K29" s="18">
        <f>LARGE('augjul cfs'!$F$5:$F$94,'augjul cfs rank'!$A29)</f>
        <v>4383</v>
      </c>
      <c r="L29" s="5" t="str">
        <f>VLOOKUP(M29,'augjul cfs'!$G$5:$O$94,9,FALSE)</f>
        <v>1995-96</v>
      </c>
      <c r="M29" s="18">
        <f>LARGE('augjul cfs'!$G$5:$G$94,'augjul cfs rank'!$A29)</f>
        <v>4432</v>
      </c>
      <c r="N29" s="5" t="str">
        <f>VLOOKUP(O29,'augjul cfs'!$H$5:$O$94,8,FALSE)</f>
        <v>1969-70</v>
      </c>
      <c r="O29" s="18">
        <f>LARGE('augjul cfs'!$H$5:$H$94,'augjul cfs rank'!$A29)</f>
        <v>3782</v>
      </c>
      <c r="P29" s="5" t="str">
        <f>VLOOKUP(Q29,'augjul cfs'!$I$5:$O$94,7,FALSE)</f>
        <v>1939-40</v>
      </c>
      <c r="Q29" s="18">
        <f>LARGE('augjul cfs'!$I$5:$I$94,'augjul cfs rank'!$A29)</f>
        <v>3257</v>
      </c>
      <c r="R29" s="5" t="str">
        <f>VLOOKUP(S29,'augjul cfs'!$J$5:$O$94,6,FALSE)</f>
        <v>1953-54</v>
      </c>
      <c r="S29" s="18">
        <f>LARGE('augjul cfs'!$J$5:$J$94,'augjul cfs rank'!$A29)</f>
        <v>3707</v>
      </c>
      <c r="T29" s="5" t="str">
        <f>VLOOKUP(U29,'augjul cfs'!$K$5:$O$94,5,FALSE)</f>
        <v>1963-64</v>
      </c>
      <c r="U29" s="18">
        <f>LARGE('augjul cfs'!$K$5:$K$94,'augjul cfs rank'!$A29)</f>
        <v>3409</v>
      </c>
      <c r="V29" s="5" t="str">
        <f>VLOOKUP(W29,'augjul cfs'!$L$5:$O$94,4,FALSE)</f>
        <v>1992-93</v>
      </c>
      <c r="W29" s="18">
        <f>LARGE('augjul cfs'!$L$5:$L$94,'augjul cfs rank'!$A29)</f>
        <v>2436</v>
      </c>
      <c r="X29" s="5" t="str">
        <f>VLOOKUP(Y29,'augjul cfs'!$M$5:$O$94,3,FALSE)</f>
        <v>1947-48</v>
      </c>
      <c r="Y29" s="18">
        <f>LARGE('augjul cfs'!$M$5:$M$94,'augjul cfs rank'!$A29)</f>
        <v>1187</v>
      </c>
      <c r="Z29" s="5" t="str">
        <f>VLOOKUP(AA29,'augjul cfs'!$N$5:$O$94,2,FALSE)</f>
        <v>2016-17</v>
      </c>
      <c r="AA29" s="18">
        <f>LARGE('augjul cfs'!$N$5:$N$94,'augjul cfs rank'!$A29)</f>
        <v>2480.1041095890409</v>
      </c>
    </row>
    <row r="30" spans="1:27" x14ac:dyDescent="0.2">
      <c r="A30" s="5">
        <v>25</v>
      </c>
      <c r="B30" s="5" t="str">
        <f>VLOOKUP(C30,'augjul cfs'!$B$5:$O$94,14,FALSE)</f>
        <v>1993-94</v>
      </c>
      <c r="C30" s="18">
        <f>LARGE('augjul cfs'!$B$5:$B$94,'augjul cfs rank'!$A30)</f>
        <v>762</v>
      </c>
      <c r="D30" s="5" t="str">
        <f>VLOOKUP(E30,'augjul cfs'!$C$5:$O$94,13,FALSE)</f>
        <v>1973-74</v>
      </c>
      <c r="E30" s="18">
        <f>LARGE('augjul cfs'!$C$5:$C$94,'augjul cfs rank'!$A30)</f>
        <v>771</v>
      </c>
      <c r="F30" s="5" t="str">
        <f>VLOOKUP(G30,'augjul cfs'!$D$5:$O$94,12,FALSE)</f>
        <v>1994-95</v>
      </c>
      <c r="G30" s="18">
        <f>LARGE('augjul cfs'!$D$5:$D$94,'augjul cfs rank'!$A30)</f>
        <v>1239</v>
      </c>
      <c r="H30" s="5" t="str">
        <f>VLOOKUP(I30,'augjul cfs'!$E$5:$O$94,11,FALSE)</f>
        <v>1932-33</v>
      </c>
      <c r="I30" s="18">
        <f>LARGE('augjul cfs'!$E$5:$E$94,'augjul cfs rank'!$A30)</f>
        <v>3343</v>
      </c>
      <c r="J30" s="5" t="str">
        <f>VLOOKUP(K30,'augjul cfs'!$F$5:$O$94,10,FALSE)</f>
        <v>1950-51</v>
      </c>
      <c r="K30" s="18">
        <f>LARGE('augjul cfs'!$F$5:$F$94,'augjul cfs rank'!$A30)</f>
        <v>4355</v>
      </c>
      <c r="L30" s="5" t="str">
        <f>VLOOKUP(M30,'augjul cfs'!$G$5:$O$94,9,FALSE)</f>
        <v>2003-04</v>
      </c>
      <c r="M30" s="18">
        <f>LARGE('augjul cfs'!$G$5:$G$94,'augjul cfs rank'!$A30)</f>
        <v>4409</v>
      </c>
      <c r="N30" s="5" t="str">
        <f>VLOOKUP(O30,'augjul cfs'!$H$5:$O$94,8,FALSE)</f>
        <v>1996-97</v>
      </c>
      <c r="O30" s="18">
        <f>LARGE('augjul cfs'!$H$5:$H$94,'augjul cfs rank'!$A30)</f>
        <v>3749</v>
      </c>
      <c r="P30" s="5" t="str">
        <f>VLOOKUP(Q30,'augjul cfs'!$I$5:$O$94,7,FALSE)</f>
        <v>1974-75</v>
      </c>
      <c r="Q30" s="18">
        <f>LARGE('augjul cfs'!$I$5:$I$94,'augjul cfs rank'!$A30)</f>
        <v>3195</v>
      </c>
      <c r="R30" s="5" t="str">
        <f>VLOOKUP(S30,'augjul cfs'!$J$5:$O$94,6,FALSE)</f>
        <v>2016-17</v>
      </c>
      <c r="S30" s="18">
        <f>LARGE('augjul cfs'!$J$5:$J$94,'augjul cfs rank'!$A30)</f>
        <v>3675</v>
      </c>
      <c r="T30" s="5" t="str">
        <f>VLOOKUP(U30,'augjul cfs'!$K$5:$O$94,5,FALSE)</f>
        <v>1937-38</v>
      </c>
      <c r="U30" s="18">
        <f>LARGE('augjul cfs'!$K$5:$K$94,'augjul cfs rank'!$A30)</f>
        <v>3379</v>
      </c>
      <c r="V30" s="5" t="str">
        <f>VLOOKUP(W30,'augjul cfs'!$L$5:$O$94,4,FALSE)</f>
        <v>1948-49</v>
      </c>
      <c r="W30" s="18">
        <f>LARGE('augjul cfs'!$L$5:$L$94,'augjul cfs rank'!$A30)</f>
        <v>2429</v>
      </c>
      <c r="X30" s="5" t="str">
        <f>VLOOKUP(Y30,'augjul cfs'!$M$5:$O$94,3,FALSE)</f>
        <v>1948-49</v>
      </c>
      <c r="Y30" s="18">
        <f>LARGE('augjul cfs'!$M$5:$M$94,'augjul cfs rank'!$A30)</f>
        <v>1183</v>
      </c>
      <c r="Z30" s="5" t="str">
        <f>VLOOKUP(AA30,'augjul cfs'!$N$5:$O$94,2,FALSE)</f>
        <v>1974-75</v>
      </c>
      <c r="AA30" s="18">
        <f>LARGE('augjul cfs'!$N$5:$N$94,'augjul cfs rank'!$A30)</f>
        <v>2477.5150684931505</v>
      </c>
    </row>
    <row r="31" spans="1:27" x14ac:dyDescent="0.2">
      <c r="A31" s="5">
        <v>26</v>
      </c>
      <c r="B31" s="5" t="str">
        <f>VLOOKUP(C31,'augjul cfs'!$B$5:$O$94,14,FALSE)</f>
        <v>1993-94</v>
      </c>
      <c r="C31" s="18">
        <f>LARGE('augjul cfs'!$B$5:$B$94,'augjul cfs rank'!$A31)</f>
        <v>762</v>
      </c>
      <c r="D31" s="5" t="str">
        <f>VLOOKUP(E31,'augjul cfs'!$C$5:$O$94,13,FALSE)</f>
        <v>1982-83</v>
      </c>
      <c r="E31" s="18">
        <f>LARGE('augjul cfs'!$C$5:$C$94,'augjul cfs rank'!$A31)</f>
        <v>769</v>
      </c>
      <c r="F31" s="5" t="str">
        <f>VLOOKUP(G31,'augjul cfs'!$D$5:$O$94,12,FALSE)</f>
        <v>2012-13</v>
      </c>
      <c r="G31" s="18">
        <f>LARGE('augjul cfs'!$D$5:$D$94,'augjul cfs rank'!$A31)</f>
        <v>1229</v>
      </c>
      <c r="H31" s="5" t="str">
        <f>VLOOKUP(I31,'augjul cfs'!$E$5:$O$94,11,FALSE)</f>
        <v>1947-48</v>
      </c>
      <c r="I31" s="18">
        <f>LARGE('augjul cfs'!$E$5:$E$94,'augjul cfs rank'!$A31)</f>
        <v>3292</v>
      </c>
      <c r="J31" s="5" t="str">
        <f>VLOOKUP(K31,'augjul cfs'!$F$5:$O$94,10,FALSE)</f>
        <v>1961-62</v>
      </c>
      <c r="K31" s="18">
        <f>LARGE('augjul cfs'!$F$5:$F$94,'augjul cfs rank'!$A31)</f>
        <v>4346</v>
      </c>
      <c r="L31" s="5" t="str">
        <f>VLOOKUP(M31,'augjul cfs'!$G$5:$O$94,9,FALSE)</f>
        <v>1957-58</v>
      </c>
      <c r="M31" s="18">
        <f>LARGE('augjul cfs'!$G$5:$G$94,'augjul cfs rank'!$A31)</f>
        <v>4302</v>
      </c>
      <c r="N31" s="5" t="str">
        <f>VLOOKUP(O31,'augjul cfs'!$H$5:$O$94,8,FALSE)</f>
        <v>1942-43</v>
      </c>
      <c r="O31" s="18">
        <f>LARGE('augjul cfs'!$H$5:$H$94,'augjul cfs rank'!$A31)</f>
        <v>3735</v>
      </c>
      <c r="P31" s="5" t="str">
        <f>VLOOKUP(Q31,'augjul cfs'!$I$5:$O$94,7,FALSE)</f>
        <v>2007-08</v>
      </c>
      <c r="Q31" s="18">
        <f>LARGE('augjul cfs'!$I$5:$I$94,'augjul cfs rank'!$A31)</f>
        <v>3192</v>
      </c>
      <c r="R31" s="5" t="str">
        <f>VLOOKUP(S31,'augjul cfs'!$J$5:$O$94,6,FALSE)</f>
        <v>1957-58</v>
      </c>
      <c r="S31" s="18">
        <f>LARGE('augjul cfs'!$J$5:$J$94,'augjul cfs rank'!$A31)</f>
        <v>3673</v>
      </c>
      <c r="T31" s="5" t="str">
        <f>VLOOKUP(U31,'augjul cfs'!$K$5:$O$94,5,FALSE)</f>
        <v>1952-53</v>
      </c>
      <c r="U31" s="18">
        <f>LARGE('augjul cfs'!$K$5:$K$94,'augjul cfs rank'!$A31)</f>
        <v>3362</v>
      </c>
      <c r="V31" s="5" t="str">
        <f>VLOOKUP(W31,'augjul cfs'!$L$5:$O$94,4,FALSE)</f>
        <v>1928-29</v>
      </c>
      <c r="W31" s="18">
        <f>LARGE('augjul cfs'!$L$5:$L$94,'augjul cfs rank'!$A31)</f>
        <v>2405</v>
      </c>
      <c r="X31" s="5" t="str">
        <f>VLOOKUP(Y31,'augjul cfs'!$M$5:$O$94,3,FALSE)</f>
        <v>1931-32</v>
      </c>
      <c r="Y31" s="18">
        <f>LARGE('augjul cfs'!$M$5:$M$94,'augjul cfs rank'!$A31)</f>
        <v>1158</v>
      </c>
      <c r="Z31" s="5" t="str">
        <f>VLOOKUP(AA31,'augjul cfs'!$N$5:$O$94,2,FALSE)</f>
        <v>1994-95</v>
      </c>
      <c r="AA31" s="18">
        <f>LARGE('augjul cfs'!$N$5:$N$94,'augjul cfs rank'!$A31)</f>
        <v>2474.6383561643834</v>
      </c>
    </row>
    <row r="32" spans="1:27" x14ac:dyDescent="0.2">
      <c r="A32" s="5">
        <v>27</v>
      </c>
      <c r="B32" s="5" t="str">
        <f>VLOOKUP(C32,'augjul cfs'!$B$5:$O$94,14,FALSE)</f>
        <v>1960-61</v>
      </c>
      <c r="C32" s="18">
        <f>LARGE('augjul cfs'!$B$5:$B$94,'augjul cfs rank'!$A32)</f>
        <v>758</v>
      </c>
      <c r="D32" s="5" t="str">
        <f>VLOOKUP(E32,'augjul cfs'!$C$5:$O$94,13,FALSE)</f>
        <v>1976-77</v>
      </c>
      <c r="E32" s="18">
        <f>LARGE('augjul cfs'!$C$5:$C$94,'augjul cfs rank'!$A32)</f>
        <v>762</v>
      </c>
      <c r="F32" s="5" t="str">
        <f>VLOOKUP(G32,'augjul cfs'!$D$5:$O$94,12,FALSE)</f>
        <v>1961-62</v>
      </c>
      <c r="G32" s="18">
        <f>LARGE('augjul cfs'!$D$5:$D$94,'augjul cfs rank'!$A32)</f>
        <v>1223</v>
      </c>
      <c r="H32" s="5" t="str">
        <f>VLOOKUP(I32,'augjul cfs'!$E$5:$O$94,11,FALSE)</f>
        <v>1970-71</v>
      </c>
      <c r="I32" s="18">
        <f>LARGE('augjul cfs'!$E$5:$E$94,'augjul cfs rank'!$A32)</f>
        <v>3276</v>
      </c>
      <c r="J32" s="5" t="str">
        <f>VLOOKUP(K32,'augjul cfs'!$F$5:$O$94,10,FALSE)</f>
        <v>1999-2000</v>
      </c>
      <c r="K32" s="18">
        <f>LARGE('augjul cfs'!$F$5:$F$94,'augjul cfs rank'!$A32)</f>
        <v>4315</v>
      </c>
      <c r="L32" s="5" t="str">
        <f>VLOOKUP(M32,'augjul cfs'!$G$5:$O$94,9,FALSE)</f>
        <v>1966-67</v>
      </c>
      <c r="M32" s="18">
        <f>LARGE('augjul cfs'!$G$5:$G$94,'augjul cfs rank'!$A32)</f>
        <v>4235</v>
      </c>
      <c r="N32" s="5" t="str">
        <f>VLOOKUP(O32,'augjul cfs'!$H$5:$O$94,8,FALSE)</f>
        <v>2015-16</v>
      </c>
      <c r="O32" s="18">
        <f>LARGE('augjul cfs'!$H$5:$H$94,'augjul cfs rank'!$A32)</f>
        <v>3655</v>
      </c>
      <c r="P32" s="5" t="str">
        <f>VLOOKUP(Q32,'augjul cfs'!$I$5:$O$94,7,FALSE)</f>
        <v>1948-49</v>
      </c>
      <c r="Q32" s="18">
        <f>LARGE('augjul cfs'!$I$5:$I$94,'augjul cfs rank'!$A32)</f>
        <v>3153</v>
      </c>
      <c r="R32" s="5" t="str">
        <f>VLOOKUP(S32,'augjul cfs'!$J$5:$O$94,6,FALSE)</f>
        <v>1949-50</v>
      </c>
      <c r="S32" s="18">
        <f>LARGE('augjul cfs'!$J$5:$J$94,'augjul cfs rank'!$A32)</f>
        <v>3594</v>
      </c>
      <c r="T32" s="5" t="str">
        <f>VLOOKUP(U32,'augjul cfs'!$K$5:$O$94,5,FALSE)</f>
        <v>1935-36</v>
      </c>
      <c r="U32" s="18">
        <f>LARGE('augjul cfs'!$K$5:$K$94,'augjul cfs rank'!$A32)</f>
        <v>3352</v>
      </c>
      <c r="V32" s="5" t="str">
        <f>VLOOKUP(W32,'augjul cfs'!$L$5:$O$94,4,FALSE)</f>
        <v>1974-75</v>
      </c>
      <c r="W32" s="18">
        <f>LARGE('augjul cfs'!$L$5:$L$94,'augjul cfs rank'!$A32)</f>
        <v>2338</v>
      </c>
      <c r="X32" s="5" t="str">
        <f>VLOOKUP(Y32,'augjul cfs'!$M$5:$O$94,3,FALSE)</f>
        <v>1992-93</v>
      </c>
      <c r="Y32" s="18">
        <f>LARGE('augjul cfs'!$M$5:$M$94,'augjul cfs rank'!$A32)</f>
        <v>1134</v>
      </c>
      <c r="Z32" s="5" t="str">
        <f>VLOOKUP(AA32,'augjul cfs'!$N$5:$O$94,2,FALSE)</f>
        <v>1999-2000</v>
      </c>
      <c r="AA32" s="18">
        <f>LARGE('augjul cfs'!$N$5:$N$94,'augjul cfs rank'!$A32)</f>
        <v>2462.1479452054796</v>
      </c>
    </row>
    <row r="33" spans="1:27" x14ac:dyDescent="0.2">
      <c r="A33" s="5">
        <v>28</v>
      </c>
      <c r="B33" s="5" t="str">
        <f>VLOOKUP(C33,'augjul cfs'!$B$5:$O$94,14,FALSE)</f>
        <v>1978-79</v>
      </c>
      <c r="C33" s="18">
        <f>LARGE('augjul cfs'!$B$5:$B$94,'augjul cfs rank'!$A33)</f>
        <v>748</v>
      </c>
      <c r="D33" s="5" t="str">
        <f>VLOOKUP(E33,'augjul cfs'!$C$5:$O$94,13,FALSE)</f>
        <v>1955-56</v>
      </c>
      <c r="E33" s="18">
        <f>LARGE('augjul cfs'!$C$5:$C$94,'augjul cfs rank'!$A33)</f>
        <v>761</v>
      </c>
      <c r="F33" s="5" t="str">
        <f>VLOOKUP(G33,'augjul cfs'!$D$5:$O$94,12,FALSE)</f>
        <v>1981-82</v>
      </c>
      <c r="G33" s="18">
        <f>LARGE('augjul cfs'!$D$5:$D$94,'augjul cfs rank'!$A33)</f>
        <v>1216</v>
      </c>
      <c r="H33" s="5" t="str">
        <f>VLOOKUP(I33,'augjul cfs'!$E$5:$O$94,11,FALSE)</f>
        <v>1983-84</v>
      </c>
      <c r="I33" s="18">
        <f>LARGE('augjul cfs'!$E$5:$E$94,'augjul cfs rank'!$A33)</f>
        <v>3227</v>
      </c>
      <c r="J33" s="5" t="str">
        <f>VLOOKUP(K33,'augjul cfs'!$F$5:$O$94,10,FALSE)</f>
        <v>1974-75</v>
      </c>
      <c r="K33" s="18">
        <f>LARGE('augjul cfs'!$F$5:$F$94,'augjul cfs rank'!$A33)</f>
        <v>4309</v>
      </c>
      <c r="L33" s="5" t="str">
        <f>VLOOKUP(M33,'augjul cfs'!$G$5:$O$94,9,FALSE)</f>
        <v>1945-46</v>
      </c>
      <c r="M33" s="18">
        <f>LARGE('augjul cfs'!$G$5:$G$94,'augjul cfs rank'!$A33)</f>
        <v>4178</v>
      </c>
      <c r="N33" s="5" t="str">
        <f>VLOOKUP(O33,'augjul cfs'!$H$5:$O$94,8,FALSE)</f>
        <v>1959-60</v>
      </c>
      <c r="O33" s="18">
        <f>LARGE('augjul cfs'!$H$5:$H$94,'augjul cfs rank'!$A33)</f>
        <v>3609</v>
      </c>
      <c r="P33" s="5" t="str">
        <f>VLOOKUP(Q33,'augjul cfs'!$I$5:$O$94,7,FALSE)</f>
        <v>2010-11</v>
      </c>
      <c r="Q33" s="18">
        <f>LARGE('augjul cfs'!$I$5:$I$94,'augjul cfs rank'!$A33)</f>
        <v>3124</v>
      </c>
      <c r="R33" s="5" t="str">
        <f>VLOOKUP(S33,'augjul cfs'!$J$5:$O$94,6,FALSE)</f>
        <v>2012-13</v>
      </c>
      <c r="S33" s="18">
        <f>LARGE('augjul cfs'!$J$5:$J$94,'augjul cfs rank'!$A33)</f>
        <v>3584</v>
      </c>
      <c r="T33" s="5" t="str">
        <f>VLOOKUP(U33,'augjul cfs'!$K$5:$O$94,5,FALSE)</f>
        <v>1945-46</v>
      </c>
      <c r="U33" s="18">
        <f>LARGE('augjul cfs'!$K$5:$K$94,'augjul cfs rank'!$A33)</f>
        <v>3337</v>
      </c>
      <c r="V33" s="5" t="str">
        <f>VLOOKUP(W33,'augjul cfs'!$L$5:$O$94,4,FALSE)</f>
        <v>1945-46</v>
      </c>
      <c r="W33" s="18">
        <f>LARGE('augjul cfs'!$L$5:$L$94,'augjul cfs rank'!$A33)</f>
        <v>2320</v>
      </c>
      <c r="X33" s="5" t="str">
        <f>VLOOKUP(Y33,'augjul cfs'!$M$5:$O$94,3,FALSE)</f>
        <v>1981-82</v>
      </c>
      <c r="Y33" s="18">
        <f>LARGE('augjul cfs'!$M$5:$M$94,'augjul cfs rank'!$A33)</f>
        <v>1126</v>
      </c>
      <c r="Z33" s="5" t="str">
        <f>VLOOKUP(AA33,'augjul cfs'!$N$5:$O$94,2,FALSE)</f>
        <v>1937-38</v>
      </c>
      <c r="AA33" s="18">
        <f>LARGE('augjul cfs'!$N$5:$N$94,'augjul cfs rank'!$A33)</f>
        <v>2451.813698630137</v>
      </c>
    </row>
    <row r="34" spans="1:27" x14ac:dyDescent="0.2">
      <c r="A34" s="5">
        <v>29</v>
      </c>
      <c r="B34" s="5" t="str">
        <f>VLOOKUP(C34,'augjul cfs'!$B$5:$O$94,14,FALSE)</f>
        <v>1982-83</v>
      </c>
      <c r="C34" s="18">
        <f>LARGE('augjul cfs'!$B$5:$B$94,'augjul cfs rank'!$A34)</f>
        <v>743</v>
      </c>
      <c r="D34" s="5" t="str">
        <f>VLOOKUP(E34,'augjul cfs'!$C$5:$O$94,13,FALSE)</f>
        <v>1984-85</v>
      </c>
      <c r="E34" s="18">
        <f>LARGE('augjul cfs'!$C$5:$C$94,'augjul cfs rank'!$A34)</f>
        <v>750</v>
      </c>
      <c r="F34" s="5" t="str">
        <f>VLOOKUP(G34,'augjul cfs'!$D$5:$O$94,12,FALSE)</f>
        <v>1948-49</v>
      </c>
      <c r="G34" s="18">
        <f>LARGE('augjul cfs'!$D$5:$D$94,'augjul cfs rank'!$A34)</f>
        <v>1213</v>
      </c>
      <c r="H34" s="5" t="str">
        <f>VLOOKUP(I34,'augjul cfs'!$E$5:$O$94,11,FALSE)</f>
        <v>1991-92</v>
      </c>
      <c r="I34" s="18">
        <f>LARGE('augjul cfs'!$E$5:$E$94,'augjul cfs rank'!$A34)</f>
        <v>3099</v>
      </c>
      <c r="J34" s="5" t="str">
        <f>VLOOKUP(K34,'augjul cfs'!$F$5:$O$94,10,FALSE)</f>
        <v>1972-73</v>
      </c>
      <c r="K34" s="18">
        <f>LARGE('augjul cfs'!$F$5:$F$94,'augjul cfs rank'!$A34)</f>
        <v>4246</v>
      </c>
      <c r="L34" s="5" t="str">
        <f>VLOOKUP(M34,'augjul cfs'!$G$5:$O$94,9,FALSE)</f>
        <v>1933-34</v>
      </c>
      <c r="M34" s="18">
        <f>LARGE('augjul cfs'!$G$5:$G$94,'augjul cfs rank'!$A34)</f>
        <v>4135</v>
      </c>
      <c r="N34" s="5" t="str">
        <f>VLOOKUP(O34,'augjul cfs'!$H$5:$O$94,8,FALSE)</f>
        <v>1951-52</v>
      </c>
      <c r="O34" s="18">
        <f>LARGE('augjul cfs'!$H$5:$H$94,'augjul cfs rank'!$A34)</f>
        <v>3569</v>
      </c>
      <c r="P34" s="5" t="str">
        <f>VLOOKUP(Q34,'augjul cfs'!$I$5:$O$94,7,FALSE)</f>
        <v>1989-90</v>
      </c>
      <c r="Q34" s="18">
        <f>LARGE('augjul cfs'!$I$5:$I$94,'augjul cfs rank'!$A34)</f>
        <v>3115</v>
      </c>
      <c r="R34" s="5" t="str">
        <f>VLOOKUP(S34,'augjul cfs'!$J$5:$O$94,6,FALSE)</f>
        <v>1987-88</v>
      </c>
      <c r="S34" s="18">
        <f>LARGE('augjul cfs'!$J$5:$J$94,'augjul cfs rank'!$A34)</f>
        <v>3557</v>
      </c>
      <c r="T34" s="5" t="str">
        <f>VLOOKUP(U34,'augjul cfs'!$K$5:$O$94,5,FALSE)</f>
        <v>2016-17</v>
      </c>
      <c r="U34" s="18">
        <f>LARGE('augjul cfs'!$K$5:$K$94,'augjul cfs rank'!$A34)</f>
        <v>3285</v>
      </c>
      <c r="V34" s="5" t="str">
        <f>VLOOKUP(W34,'augjul cfs'!$L$5:$O$94,4,FALSE)</f>
        <v>1989-90</v>
      </c>
      <c r="W34" s="18">
        <f>LARGE('augjul cfs'!$L$5:$L$94,'augjul cfs rank'!$A34)</f>
        <v>2236</v>
      </c>
      <c r="X34" s="5" t="str">
        <f>VLOOKUP(Y34,'augjul cfs'!$M$5:$O$94,3,FALSE)</f>
        <v>2011-12</v>
      </c>
      <c r="Y34" s="18">
        <f>LARGE('augjul cfs'!$M$5:$M$94,'augjul cfs rank'!$A34)</f>
        <v>1104</v>
      </c>
      <c r="Z34" s="5" t="str">
        <f>VLOOKUP(AA34,'augjul cfs'!$N$5:$O$94,2,FALSE)</f>
        <v>1948-49</v>
      </c>
      <c r="AA34" s="18">
        <f>LARGE('augjul cfs'!$N$5:$N$94,'augjul cfs rank'!$A34)</f>
        <v>2447.3479452054794</v>
      </c>
    </row>
    <row r="35" spans="1:27" x14ac:dyDescent="0.2">
      <c r="A35" s="5">
        <v>30</v>
      </c>
      <c r="B35" s="5" t="str">
        <f>VLOOKUP(C35,'augjul cfs'!$B$5:$O$94,14,FALSE)</f>
        <v>1962-63</v>
      </c>
      <c r="C35" s="18">
        <f>LARGE('augjul cfs'!$B$5:$B$94,'augjul cfs rank'!$A35)</f>
        <v>737</v>
      </c>
      <c r="D35" s="5" t="str">
        <f>VLOOKUP(E35,'augjul cfs'!$C$5:$O$94,13,FALSE)</f>
        <v>2017-18</v>
      </c>
      <c r="E35" s="18">
        <f>LARGE('augjul cfs'!$C$5:$C$94,'augjul cfs rank'!$A35)</f>
        <v>734</v>
      </c>
      <c r="F35" s="5" t="str">
        <f>VLOOKUP(G35,'augjul cfs'!$D$5:$O$94,12,FALSE)</f>
        <v>1969-70</v>
      </c>
      <c r="G35" s="18">
        <f>LARGE('augjul cfs'!$D$5:$D$94,'augjul cfs rank'!$A35)</f>
        <v>1103</v>
      </c>
      <c r="H35" s="5" t="str">
        <f>VLOOKUP(I35,'augjul cfs'!$E$5:$O$94,11,FALSE)</f>
        <v>2012-13</v>
      </c>
      <c r="I35" s="18">
        <f>LARGE('augjul cfs'!$E$5:$E$94,'augjul cfs rank'!$A35)</f>
        <v>2942</v>
      </c>
      <c r="J35" s="5" t="str">
        <f>VLOOKUP(K35,'augjul cfs'!$F$5:$O$94,10,FALSE)</f>
        <v>1956-57</v>
      </c>
      <c r="K35" s="18">
        <f>LARGE('augjul cfs'!$F$5:$F$94,'augjul cfs rank'!$A35)</f>
        <v>4191</v>
      </c>
      <c r="L35" s="5" t="str">
        <f>VLOOKUP(M35,'augjul cfs'!$G$5:$O$94,9,FALSE)</f>
        <v>1983-84</v>
      </c>
      <c r="M35" s="18">
        <f>LARGE('augjul cfs'!$G$5:$G$94,'augjul cfs rank'!$A35)</f>
        <v>3986</v>
      </c>
      <c r="N35" s="5" t="str">
        <f>VLOOKUP(O35,'augjul cfs'!$H$5:$O$94,8,FALSE)</f>
        <v>1974-75</v>
      </c>
      <c r="O35" s="18">
        <f>LARGE('augjul cfs'!$H$5:$H$94,'augjul cfs rank'!$A35)</f>
        <v>3563</v>
      </c>
      <c r="P35" s="5" t="str">
        <f>VLOOKUP(Q35,'augjul cfs'!$I$5:$O$94,7,FALSE)</f>
        <v>1938-39</v>
      </c>
      <c r="Q35" s="18">
        <f>LARGE('augjul cfs'!$I$5:$I$94,'augjul cfs rank'!$A35)</f>
        <v>3107</v>
      </c>
      <c r="R35" s="5" t="str">
        <f>VLOOKUP(S35,'augjul cfs'!$J$5:$O$94,6,FALSE)</f>
        <v>2017-18</v>
      </c>
      <c r="S35" s="18">
        <f>LARGE('augjul cfs'!$J$5:$J$94,'augjul cfs rank'!$A35)</f>
        <v>3539</v>
      </c>
      <c r="T35" s="5" t="str">
        <f>VLOOKUP(U35,'augjul cfs'!$K$5:$O$94,5,FALSE)</f>
        <v>1995-96</v>
      </c>
      <c r="U35" s="18">
        <f>LARGE('augjul cfs'!$K$5:$K$94,'augjul cfs rank'!$A35)</f>
        <v>3186</v>
      </c>
      <c r="V35" s="5" t="str">
        <f>VLOOKUP(W35,'augjul cfs'!$L$5:$O$94,4,FALSE)</f>
        <v>1959-60</v>
      </c>
      <c r="W35" s="18">
        <f>LARGE('augjul cfs'!$L$5:$L$94,'augjul cfs rank'!$A35)</f>
        <v>2222</v>
      </c>
      <c r="X35" s="5" t="str">
        <f>VLOOKUP(Y35,'augjul cfs'!$M$5:$O$94,3,FALSE)</f>
        <v>2001-02</v>
      </c>
      <c r="Y35" s="18">
        <f>LARGE('augjul cfs'!$M$5:$M$94,'augjul cfs rank'!$A35)</f>
        <v>1096</v>
      </c>
      <c r="Z35" s="5" t="str">
        <f>VLOOKUP(AA35,'augjul cfs'!$N$5:$O$94,2,FALSE)</f>
        <v>2001-02</v>
      </c>
      <c r="AA35" s="18">
        <f>LARGE('augjul cfs'!$N$5:$N$94,'augjul cfs rank'!$A35)</f>
        <v>2434.9835616438354</v>
      </c>
    </row>
    <row r="36" spans="1:27" x14ac:dyDescent="0.2">
      <c r="A36" s="5">
        <v>31</v>
      </c>
      <c r="B36" s="5" t="str">
        <f>VLOOKUP(C36,'augjul cfs'!$B$5:$O$94,14,FALSE)</f>
        <v>1946-47</v>
      </c>
      <c r="C36" s="18">
        <f>LARGE('augjul cfs'!$B$5:$B$94,'augjul cfs rank'!$A36)</f>
        <v>732</v>
      </c>
      <c r="D36" s="5" t="str">
        <f>VLOOKUP(E36,'augjul cfs'!$C$5:$O$94,13,FALSE)</f>
        <v>1949-50</v>
      </c>
      <c r="E36" s="18">
        <f>LARGE('augjul cfs'!$C$5:$C$94,'augjul cfs rank'!$A36)</f>
        <v>722</v>
      </c>
      <c r="F36" s="5" t="str">
        <f>VLOOKUP(G36,'augjul cfs'!$D$5:$O$94,12,FALSE)</f>
        <v>1971-72</v>
      </c>
      <c r="G36" s="18">
        <f>LARGE('augjul cfs'!$D$5:$D$94,'augjul cfs rank'!$A36)</f>
        <v>1081</v>
      </c>
      <c r="H36" s="5" t="str">
        <f>VLOOKUP(I36,'augjul cfs'!$E$5:$O$94,11,FALSE)</f>
        <v>2014-15</v>
      </c>
      <c r="I36" s="18">
        <f>LARGE('augjul cfs'!$E$5:$E$94,'augjul cfs rank'!$A36)</f>
        <v>2921</v>
      </c>
      <c r="J36" s="5" t="str">
        <f>VLOOKUP(K36,'augjul cfs'!$F$5:$O$94,10,FALSE)</f>
        <v>2012-13</v>
      </c>
      <c r="K36" s="18">
        <f>LARGE('augjul cfs'!$F$5:$F$94,'augjul cfs rank'!$A36)</f>
        <v>4096</v>
      </c>
      <c r="L36" s="5" t="str">
        <f>VLOOKUP(M36,'augjul cfs'!$G$5:$O$94,9,FALSE)</f>
        <v>1989-90</v>
      </c>
      <c r="M36" s="18">
        <f>LARGE('augjul cfs'!$G$5:$G$94,'augjul cfs rank'!$A36)</f>
        <v>3978</v>
      </c>
      <c r="N36" s="5" t="str">
        <f>VLOOKUP(O36,'augjul cfs'!$H$5:$O$94,8,FALSE)</f>
        <v>1970-71</v>
      </c>
      <c r="O36" s="18">
        <f>LARGE('augjul cfs'!$H$5:$H$94,'augjul cfs rank'!$A36)</f>
        <v>3559</v>
      </c>
      <c r="P36" s="5" t="str">
        <f>VLOOKUP(Q36,'augjul cfs'!$I$5:$O$94,7,FALSE)</f>
        <v>1998-99</v>
      </c>
      <c r="Q36" s="18">
        <f>LARGE('augjul cfs'!$I$5:$I$94,'augjul cfs rank'!$A36)</f>
        <v>3098</v>
      </c>
      <c r="R36" s="5" t="str">
        <f>VLOOKUP(S36,'augjul cfs'!$J$5:$O$94,6,FALSE)</f>
        <v>1970-71</v>
      </c>
      <c r="S36" s="18">
        <f>LARGE('augjul cfs'!$J$5:$J$94,'augjul cfs rank'!$A36)</f>
        <v>3433</v>
      </c>
      <c r="T36" s="5" t="str">
        <f>VLOOKUP(U36,'augjul cfs'!$K$5:$O$94,5,FALSE)</f>
        <v>2011-12</v>
      </c>
      <c r="U36" s="18">
        <f>LARGE('augjul cfs'!$K$5:$K$94,'augjul cfs rank'!$A36)</f>
        <v>3180</v>
      </c>
      <c r="V36" s="5" t="str">
        <f>VLOOKUP(W36,'augjul cfs'!$L$5:$O$94,4,FALSE)</f>
        <v>1951-52</v>
      </c>
      <c r="W36" s="18">
        <f>LARGE('augjul cfs'!$L$5:$L$94,'augjul cfs rank'!$A36)</f>
        <v>2194</v>
      </c>
      <c r="X36" s="5" t="str">
        <f>VLOOKUP(Y36,'augjul cfs'!$M$5:$O$94,3,FALSE)</f>
        <v>1928-29</v>
      </c>
      <c r="Y36" s="18">
        <f>LARGE('augjul cfs'!$M$5:$M$94,'augjul cfs rank'!$A36)</f>
        <v>1011</v>
      </c>
      <c r="Z36" s="5" t="str">
        <f>VLOOKUP(AA36,'augjul cfs'!$N$5:$O$94,2,FALSE)</f>
        <v>1977-78</v>
      </c>
      <c r="AA36" s="18">
        <f>LARGE('augjul cfs'!$N$5:$N$94,'augjul cfs rank'!$A36)</f>
        <v>2408.6986301369861</v>
      </c>
    </row>
    <row r="37" spans="1:27" x14ac:dyDescent="0.2">
      <c r="A37" s="5">
        <v>32</v>
      </c>
      <c r="B37" s="5" t="str">
        <f>VLOOKUP(C37,'augjul cfs'!$B$5:$O$94,14,FALSE)</f>
        <v>1946-47</v>
      </c>
      <c r="C37" s="18">
        <f>LARGE('augjul cfs'!$B$5:$B$94,'augjul cfs rank'!$A37)</f>
        <v>732</v>
      </c>
      <c r="D37" s="5" t="str">
        <f>VLOOKUP(E37,'augjul cfs'!$C$5:$O$94,13,FALSE)</f>
        <v>1943-44</v>
      </c>
      <c r="E37" s="18">
        <f>LARGE('augjul cfs'!$C$5:$C$94,'augjul cfs rank'!$A37)</f>
        <v>721</v>
      </c>
      <c r="F37" s="5" t="str">
        <f>VLOOKUP(G37,'augjul cfs'!$D$5:$O$94,12,FALSE)</f>
        <v>1990-91</v>
      </c>
      <c r="G37" s="18">
        <f>LARGE('augjul cfs'!$D$5:$D$94,'augjul cfs rank'!$A37)</f>
        <v>1073</v>
      </c>
      <c r="H37" s="5" t="str">
        <f>VLOOKUP(I37,'augjul cfs'!$E$5:$O$94,11,FALSE)</f>
        <v>1975-76</v>
      </c>
      <c r="I37" s="18">
        <f>LARGE('augjul cfs'!$E$5:$E$94,'augjul cfs rank'!$A37)</f>
        <v>2920</v>
      </c>
      <c r="J37" s="5" t="str">
        <f>VLOOKUP(K37,'augjul cfs'!$F$5:$O$94,10,FALSE)</f>
        <v>1968-69</v>
      </c>
      <c r="K37" s="18">
        <f>LARGE('augjul cfs'!$F$5:$F$94,'augjul cfs rank'!$A37)</f>
        <v>4051</v>
      </c>
      <c r="L37" s="5" t="str">
        <f>VLOOKUP(M37,'augjul cfs'!$G$5:$O$94,9,FALSE)</f>
        <v>1937-38</v>
      </c>
      <c r="M37" s="18">
        <f>LARGE('augjul cfs'!$G$5:$G$94,'augjul cfs rank'!$A37)</f>
        <v>3952</v>
      </c>
      <c r="N37" s="5" t="str">
        <f>VLOOKUP(O37,'augjul cfs'!$H$5:$O$94,8,FALSE)</f>
        <v>1986-87</v>
      </c>
      <c r="O37" s="18">
        <f>LARGE('augjul cfs'!$H$5:$H$94,'augjul cfs rank'!$A37)</f>
        <v>3496</v>
      </c>
      <c r="P37" s="5" t="str">
        <f>VLOOKUP(Q37,'augjul cfs'!$I$5:$O$94,7,FALSE)</f>
        <v>1936-37</v>
      </c>
      <c r="Q37" s="18">
        <f>LARGE('augjul cfs'!$I$5:$I$94,'augjul cfs rank'!$A37)</f>
        <v>3092</v>
      </c>
      <c r="R37" s="5" t="str">
        <f>VLOOKUP(S37,'augjul cfs'!$J$5:$O$94,6,FALSE)</f>
        <v>1971-72</v>
      </c>
      <c r="S37" s="18">
        <f>LARGE('augjul cfs'!$J$5:$J$94,'augjul cfs rank'!$A37)</f>
        <v>3371</v>
      </c>
      <c r="T37" s="5" t="str">
        <f>VLOOKUP(U37,'augjul cfs'!$K$5:$O$94,5,FALSE)</f>
        <v>2001-02</v>
      </c>
      <c r="U37" s="18">
        <f>LARGE('augjul cfs'!$K$5:$K$94,'augjul cfs rank'!$A37)</f>
        <v>3163</v>
      </c>
      <c r="V37" s="5" t="str">
        <f>VLOOKUP(W37,'augjul cfs'!$L$5:$O$94,4,FALSE)</f>
        <v>1981-82</v>
      </c>
      <c r="W37" s="18">
        <f>LARGE('augjul cfs'!$L$5:$L$94,'augjul cfs rank'!$A37)</f>
        <v>2153</v>
      </c>
      <c r="X37" s="5" t="str">
        <f>VLOOKUP(Y37,'augjul cfs'!$M$5:$O$94,3,FALSE)</f>
        <v>2009-10</v>
      </c>
      <c r="Y37" s="18">
        <f>LARGE('augjul cfs'!$M$5:$M$94,'augjul cfs rank'!$A37)</f>
        <v>1006</v>
      </c>
      <c r="Z37" s="5" t="str">
        <f>VLOOKUP(AA37,'augjul cfs'!$N$5:$O$94,2,FALSE)</f>
        <v>2011-12</v>
      </c>
      <c r="AA37" s="18">
        <f>LARGE('augjul cfs'!$N$5:$N$94,'augjul cfs rank'!$A37)</f>
        <v>2407.4219178082194</v>
      </c>
    </row>
    <row r="38" spans="1:27" x14ac:dyDescent="0.2">
      <c r="A38" s="5">
        <v>33</v>
      </c>
      <c r="B38" s="5" t="str">
        <f>VLOOKUP(C38,'augjul cfs'!$B$5:$O$94,14,FALSE)</f>
        <v>1951-52</v>
      </c>
      <c r="C38" s="18">
        <f>LARGE('augjul cfs'!$B$5:$B$94,'augjul cfs rank'!$A38)</f>
        <v>725</v>
      </c>
      <c r="D38" s="5" t="str">
        <f>VLOOKUP(E38,'augjul cfs'!$C$5:$O$94,13,FALSE)</f>
        <v>1975-76</v>
      </c>
      <c r="E38" s="18">
        <f>LARGE('augjul cfs'!$C$5:$C$94,'augjul cfs rank'!$A38)</f>
        <v>711</v>
      </c>
      <c r="F38" s="5" t="str">
        <f>VLOOKUP(G38,'augjul cfs'!$D$5:$O$94,12,FALSE)</f>
        <v>1934-35</v>
      </c>
      <c r="G38" s="18">
        <f>LARGE('augjul cfs'!$D$5:$D$94,'augjul cfs rank'!$A38)</f>
        <v>1065</v>
      </c>
      <c r="H38" s="5" t="str">
        <f>VLOOKUP(I38,'augjul cfs'!$E$5:$O$94,11,FALSE)</f>
        <v>1966-67</v>
      </c>
      <c r="I38" s="18">
        <f>LARGE('augjul cfs'!$E$5:$E$94,'augjul cfs rank'!$A38)</f>
        <v>2766</v>
      </c>
      <c r="J38" s="5" t="str">
        <f>VLOOKUP(K38,'augjul cfs'!$F$5:$O$94,10,FALSE)</f>
        <v>1934-35</v>
      </c>
      <c r="K38" s="18">
        <f>LARGE('augjul cfs'!$F$5:$F$94,'augjul cfs rank'!$A38)</f>
        <v>3793</v>
      </c>
      <c r="L38" s="5" t="str">
        <f>VLOOKUP(M38,'augjul cfs'!$G$5:$O$94,9,FALSE)</f>
        <v>1985-86</v>
      </c>
      <c r="M38" s="18">
        <f>LARGE('augjul cfs'!$G$5:$G$94,'augjul cfs rank'!$A38)</f>
        <v>3884</v>
      </c>
      <c r="N38" s="5" t="str">
        <f>VLOOKUP(O38,'augjul cfs'!$H$5:$O$94,8,FALSE)</f>
        <v>1956-57</v>
      </c>
      <c r="O38" s="18">
        <f>LARGE('augjul cfs'!$H$5:$H$94,'augjul cfs rank'!$A38)</f>
        <v>3427</v>
      </c>
      <c r="P38" s="5" t="str">
        <f>VLOOKUP(Q38,'augjul cfs'!$I$5:$O$94,7,FALSE)</f>
        <v>1970-71</v>
      </c>
      <c r="Q38" s="18">
        <f>LARGE('augjul cfs'!$I$5:$I$94,'augjul cfs rank'!$A38)</f>
        <v>3085</v>
      </c>
      <c r="R38" s="5" t="str">
        <f>VLOOKUP(S38,'augjul cfs'!$J$5:$O$94,6,FALSE)</f>
        <v>2008-09</v>
      </c>
      <c r="S38" s="18">
        <f>LARGE('augjul cfs'!$J$5:$J$94,'augjul cfs rank'!$A38)</f>
        <v>3337</v>
      </c>
      <c r="T38" s="5" t="str">
        <f>VLOOKUP(U38,'augjul cfs'!$K$5:$O$94,5,FALSE)</f>
        <v>1962-63</v>
      </c>
      <c r="U38" s="18">
        <f>LARGE('augjul cfs'!$K$5:$K$94,'augjul cfs rank'!$A38)</f>
        <v>3155</v>
      </c>
      <c r="V38" s="5" t="str">
        <f>VLOOKUP(W38,'augjul cfs'!$L$5:$O$94,4,FALSE)</f>
        <v>1987-88</v>
      </c>
      <c r="W38" s="18">
        <f>LARGE('augjul cfs'!$L$5:$L$94,'augjul cfs rank'!$A38)</f>
        <v>2096</v>
      </c>
      <c r="X38" s="5" t="str">
        <f>VLOOKUP(Y38,'augjul cfs'!$M$5:$O$94,3,FALSE)</f>
        <v>1959-60</v>
      </c>
      <c r="Y38" s="18">
        <f>LARGE('augjul cfs'!$M$5:$M$94,'augjul cfs rank'!$A38)</f>
        <v>975</v>
      </c>
      <c r="Z38" s="5" t="str">
        <f>VLOOKUP(AA38,'augjul cfs'!$N$5:$O$94,2,FALSE)</f>
        <v>1957-58</v>
      </c>
      <c r="AA38" s="18">
        <f>LARGE('augjul cfs'!$N$5:$N$94,'augjul cfs rank'!$A38)</f>
        <v>2366.7616438356163</v>
      </c>
    </row>
    <row r="39" spans="1:27" x14ac:dyDescent="0.2">
      <c r="A39" s="5">
        <v>34</v>
      </c>
      <c r="B39" s="5" t="str">
        <f>VLOOKUP(C39,'augjul cfs'!$B$5:$O$94,14,FALSE)</f>
        <v>1951-52</v>
      </c>
      <c r="C39" s="18">
        <f>LARGE('augjul cfs'!$B$5:$B$94,'augjul cfs rank'!$A39)</f>
        <v>725</v>
      </c>
      <c r="D39" s="5" t="str">
        <f>VLOOKUP(E39,'augjul cfs'!$C$5:$O$94,13,FALSE)</f>
        <v>1975-76</v>
      </c>
      <c r="E39" s="18">
        <f>LARGE('augjul cfs'!$C$5:$C$94,'augjul cfs rank'!$A39)</f>
        <v>711</v>
      </c>
      <c r="F39" s="5" t="str">
        <f>VLOOKUP(G39,'augjul cfs'!$D$5:$O$94,12,FALSE)</f>
        <v>1949-50</v>
      </c>
      <c r="G39" s="18">
        <f>LARGE('augjul cfs'!$D$5:$D$94,'augjul cfs rank'!$A39)</f>
        <v>1059</v>
      </c>
      <c r="H39" s="5" t="str">
        <f>VLOOKUP(I39,'augjul cfs'!$E$5:$O$94,11,FALSE)</f>
        <v>1990-91</v>
      </c>
      <c r="I39" s="18">
        <f>LARGE('augjul cfs'!$E$5:$E$94,'augjul cfs rank'!$A39)</f>
        <v>2763</v>
      </c>
      <c r="J39" s="5" t="str">
        <f>VLOOKUP(K39,'augjul cfs'!$F$5:$O$94,10,FALSE)</f>
        <v>1994-95</v>
      </c>
      <c r="K39" s="18">
        <f>LARGE('augjul cfs'!$F$5:$F$94,'augjul cfs rank'!$A39)</f>
        <v>3771</v>
      </c>
      <c r="L39" s="5" t="str">
        <f>VLOOKUP(M39,'augjul cfs'!$G$5:$O$94,9,FALSE)</f>
        <v>1950-51</v>
      </c>
      <c r="M39" s="18">
        <f>LARGE('augjul cfs'!$G$5:$G$94,'augjul cfs rank'!$A39)</f>
        <v>3833</v>
      </c>
      <c r="N39" s="5" t="str">
        <f>VLOOKUP(O39,'augjul cfs'!$H$5:$O$94,8,FALSE)</f>
        <v>1983-84</v>
      </c>
      <c r="O39" s="18">
        <f>LARGE('augjul cfs'!$H$5:$H$94,'augjul cfs rank'!$A39)</f>
        <v>3412</v>
      </c>
      <c r="P39" s="5" t="str">
        <f>VLOOKUP(Q39,'augjul cfs'!$I$5:$O$94,7,FALSE)</f>
        <v>1997-98</v>
      </c>
      <c r="Q39" s="18">
        <f>LARGE('augjul cfs'!$I$5:$I$94,'augjul cfs rank'!$A39)</f>
        <v>3069</v>
      </c>
      <c r="R39" s="5" t="str">
        <f>VLOOKUP(S39,'augjul cfs'!$J$5:$O$94,6,FALSE)</f>
        <v>1935-36</v>
      </c>
      <c r="S39" s="18">
        <f>LARGE('augjul cfs'!$J$5:$J$94,'augjul cfs rank'!$A39)</f>
        <v>3317</v>
      </c>
      <c r="T39" s="5" t="str">
        <f>VLOOKUP(U39,'augjul cfs'!$K$5:$O$94,5,FALSE)</f>
        <v>2010-11</v>
      </c>
      <c r="U39" s="18">
        <f>LARGE('augjul cfs'!$K$5:$K$94,'augjul cfs rank'!$A39)</f>
        <v>3135</v>
      </c>
      <c r="V39" s="5" t="str">
        <f>VLOOKUP(W39,'augjul cfs'!$L$5:$O$94,4,FALSE)</f>
        <v>2011-12</v>
      </c>
      <c r="W39" s="18">
        <f>LARGE('augjul cfs'!$L$5:$L$94,'augjul cfs rank'!$A39)</f>
        <v>2030</v>
      </c>
      <c r="X39" s="5" t="str">
        <f>VLOOKUP(Y39,'augjul cfs'!$M$5:$O$94,3,FALSE)</f>
        <v>1957-58</v>
      </c>
      <c r="Y39" s="18">
        <f>LARGE('augjul cfs'!$M$5:$M$94,'augjul cfs rank'!$A39)</f>
        <v>974</v>
      </c>
      <c r="Z39" s="5" t="str">
        <f>VLOOKUP(AA39,'augjul cfs'!$N$5:$O$94,2,FALSE)</f>
        <v>2010-11</v>
      </c>
      <c r="AA39" s="18">
        <f>LARGE('augjul cfs'!$N$5:$N$94,'augjul cfs rank'!$A39)</f>
        <v>2362.9178082191779</v>
      </c>
    </row>
    <row r="40" spans="1:27" x14ac:dyDescent="0.2">
      <c r="A40" s="5">
        <v>35</v>
      </c>
      <c r="B40" s="5" t="str">
        <f>VLOOKUP(C40,'augjul cfs'!$B$5:$O$94,14,FALSE)</f>
        <v>1958-59</v>
      </c>
      <c r="C40" s="18">
        <f>LARGE('augjul cfs'!$B$5:$B$94,'augjul cfs rank'!$A40)</f>
        <v>719</v>
      </c>
      <c r="D40" s="5" t="str">
        <f>VLOOKUP(E40,'augjul cfs'!$C$5:$O$94,13,FALSE)</f>
        <v>1953-54</v>
      </c>
      <c r="E40" s="18">
        <f>LARGE('augjul cfs'!$C$5:$C$94,'augjul cfs rank'!$A40)</f>
        <v>707</v>
      </c>
      <c r="F40" s="5" t="str">
        <f>VLOOKUP(G40,'augjul cfs'!$D$5:$O$94,12,FALSE)</f>
        <v>1977-78</v>
      </c>
      <c r="G40" s="18">
        <f>LARGE('augjul cfs'!$D$5:$D$94,'augjul cfs rank'!$A40)</f>
        <v>1019</v>
      </c>
      <c r="H40" s="5" t="str">
        <f>VLOOKUP(I40,'augjul cfs'!$E$5:$O$94,11,FALSE)</f>
        <v>1992-93</v>
      </c>
      <c r="I40" s="18">
        <f>LARGE('augjul cfs'!$E$5:$E$94,'augjul cfs rank'!$A40)</f>
        <v>2682</v>
      </c>
      <c r="J40" s="5" t="str">
        <f>VLOOKUP(K40,'augjul cfs'!$F$5:$O$94,10,FALSE)</f>
        <v>1937-38</v>
      </c>
      <c r="K40" s="18">
        <f>LARGE('augjul cfs'!$F$5:$F$94,'augjul cfs rank'!$A40)</f>
        <v>3631</v>
      </c>
      <c r="L40" s="5" t="str">
        <f>VLOOKUP(M40,'augjul cfs'!$G$5:$O$94,9,FALSE)</f>
        <v>2009-10</v>
      </c>
      <c r="M40" s="18">
        <f>LARGE('augjul cfs'!$G$5:$G$94,'augjul cfs rank'!$A40)</f>
        <v>3721</v>
      </c>
      <c r="N40" s="5" t="str">
        <f>VLOOKUP(O40,'augjul cfs'!$H$5:$O$94,8,FALSE)</f>
        <v>1990-91</v>
      </c>
      <c r="O40" s="18">
        <f>LARGE('augjul cfs'!$H$5:$H$94,'augjul cfs rank'!$A40)</f>
        <v>3351</v>
      </c>
      <c r="P40" s="5" t="str">
        <f>VLOOKUP(Q40,'augjul cfs'!$I$5:$O$94,7,FALSE)</f>
        <v>1987-88</v>
      </c>
      <c r="Q40" s="18">
        <f>LARGE('augjul cfs'!$I$5:$I$94,'augjul cfs rank'!$A40)</f>
        <v>3018</v>
      </c>
      <c r="R40" s="5" t="str">
        <f>VLOOKUP(S40,'augjul cfs'!$J$5:$O$94,6,FALSE)</f>
        <v>1928-29</v>
      </c>
      <c r="S40" s="18">
        <f>LARGE('augjul cfs'!$J$5:$J$94,'augjul cfs rank'!$A40)</f>
        <v>3279</v>
      </c>
      <c r="T40" s="5" t="str">
        <f>VLOOKUP(U40,'augjul cfs'!$K$5:$O$94,5,FALSE)</f>
        <v>1961-62</v>
      </c>
      <c r="U40" s="18">
        <f>LARGE('augjul cfs'!$K$5:$K$94,'augjul cfs rank'!$A40)</f>
        <v>3113</v>
      </c>
      <c r="V40" s="5" t="str">
        <f>VLOOKUP(W40,'augjul cfs'!$L$5:$O$94,4,FALSE)</f>
        <v>1975-76</v>
      </c>
      <c r="W40" s="18">
        <f>LARGE('augjul cfs'!$L$5:$L$94,'augjul cfs rank'!$A40)</f>
        <v>2025</v>
      </c>
      <c r="X40" s="5" t="str">
        <f>VLOOKUP(Y40,'augjul cfs'!$M$5:$O$94,3,FALSE)</f>
        <v>1994-95</v>
      </c>
      <c r="Y40" s="18">
        <f>LARGE('augjul cfs'!$M$5:$M$94,'augjul cfs rank'!$A40)</f>
        <v>963</v>
      </c>
      <c r="Z40" s="5" t="str">
        <f>VLOOKUP(AA40,'augjul cfs'!$N$5:$O$94,2,FALSE)</f>
        <v>2006-07</v>
      </c>
      <c r="AA40" s="18">
        <f>LARGE('augjul cfs'!$N$5:$N$94,'augjul cfs rank'!$A40)</f>
        <v>2361.7698630136988</v>
      </c>
    </row>
    <row r="41" spans="1:27" x14ac:dyDescent="0.2">
      <c r="A41" s="5">
        <v>36</v>
      </c>
      <c r="B41" s="5" t="str">
        <f>VLOOKUP(C41,'augjul cfs'!$B$5:$O$94,14,FALSE)</f>
        <v>1965-66</v>
      </c>
      <c r="C41" s="18">
        <f>LARGE('augjul cfs'!$B$5:$B$94,'augjul cfs rank'!$A41)</f>
        <v>714</v>
      </c>
      <c r="D41" s="5" t="str">
        <f>VLOOKUP(E41,'augjul cfs'!$C$5:$O$94,13,FALSE)</f>
        <v>1953-54</v>
      </c>
      <c r="E41" s="18">
        <f>LARGE('augjul cfs'!$C$5:$C$94,'augjul cfs rank'!$A41)</f>
        <v>707</v>
      </c>
      <c r="F41" s="5" t="str">
        <f>VLOOKUP(G41,'augjul cfs'!$D$5:$O$94,12,FALSE)</f>
        <v>1933-34</v>
      </c>
      <c r="G41" s="18">
        <f>LARGE('augjul cfs'!$D$5:$D$94,'augjul cfs rank'!$A41)</f>
        <v>1017</v>
      </c>
      <c r="H41" s="5" t="str">
        <f>VLOOKUP(I41,'augjul cfs'!$E$5:$O$94,11,FALSE)</f>
        <v>1945-46</v>
      </c>
      <c r="I41" s="18">
        <f>LARGE('augjul cfs'!$E$5:$E$94,'augjul cfs rank'!$A41)</f>
        <v>2544</v>
      </c>
      <c r="J41" s="5" t="str">
        <f>VLOOKUP(K41,'augjul cfs'!$F$5:$O$94,10,FALSE)</f>
        <v>2003-04</v>
      </c>
      <c r="K41" s="18">
        <f>LARGE('augjul cfs'!$F$5:$F$94,'augjul cfs rank'!$A41)</f>
        <v>3615</v>
      </c>
      <c r="L41" s="5" t="str">
        <f>VLOOKUP(M41,'augjul cfs'!$G$5:$O$94,9,FALSE)</f>
        <v>1968-69</v>
      </c>
      <c r="M41" s="18">
        <f>LARGE('augjul cfs'!$G$5:$G$94,'augjul cfs rank'!$A41)</f>
        <v>3654</v>
      </c>
      <c r="N41" s="5" t="str">
        <f>VLOOKUP(O41,'augjul cfs'!$H$5:$O$94,8,FALSE)</f>
        <v>1947-48</v>
      </c>
      <c r="O41" s="18">
        <f>LARGE('augjul cfs'!$H$5:$H$94,'augjul cfs rank'!$A41)</f>
        <v>3273</v>
      </c>
      <c r="P41" s="5" t="str">
        <f>VLOOKUP(Q41,'augjul cfs'!$I$5:$O$94,7,FALSE)</f>
        <v>1994-95</v>
      </c>
      <c r="Q41" s="18">
        <f>LARGE('augjul cfs'!$I$5:$I$94,'augjul cfs rank'!$A41)</f>
        <v>2938</v>
      </c>
      <c r="R41" s="5" t="str">
        <f>VLOOKUP(S41,'augjul cfs'!$J$5:$O$94,6,FALSE)</f>
        <v>1999-2000</v>
      </c>
      <c r="S41" s="18">
        <f>LARGE('augjul cfs'!$J$5:$J$94,'augjul cfs rank'!$A41)</f>
        <v>3277</v>
      </c>
      <c r="T41" s="5" t="str">
        <f>VLOOKUP(U41,'augjul cfs'!$K$5:$O$94,5,FALSE)</f>
        <v>1965-66</v>
      </c>
      <c r="U41" s="18">
        <f>LARGE('augjul cfs'!$K$5:$K$94,'augjul cfs rank'!$A41)</f>
        <v>3080</v>
      </c>
      <c r="V41" s="5" t="str">
        <f>VLOOKUP(W41,'augjul cfs'!$L$5:$O$94,4,FALSE)</f>
        <v>1999-2000</v>
      </c>
      <c r="W41" s="18">
        <f>LARGE('augjul cfs'!$L$5:$L$94,'augjul cfs rank'!$A41)</f>
        <v>2018</v>
      </c>
      <c r="X41" s="5" t="str">
        <f>VLOOKUP(Y41,'augjul cfs'!$M$5:$O$94,3,FALSE)</f>
        <v>1961-62</v>
      </c>
      <c r="Y41" s="18">
        <f>LARGE('augjul cfs'!$M$5:$M$94,'augjul cfs rank'!$A41)</f>
        <v>962</v>
      </c>
      <c r="Z41" s="5" t="str">
        <f>VLOOKUP(AA41,'augjul cfs'!$N$5:$O$94,2,FALSE)</f>
        <v>1958-59</v>
      </c>
      <c r="AA41" s="18">
        <f>LARGE('augjul cfs'!$N$5:$N$94,'augjul cfs rank'!$A41)</f>
        <v>2353.9753424657533</v>
      </c>
    </row>
    <row r="42" spans="1:27" x14ac:dyDescent="0.2">
      <c r="A42" s="5">
        <v>37</v>
      </c>
      <c r="B42" s="5" t="str">
        <f>VLOOKUP(C42,'augjul cfs'!$B$5:$O$94,14,FALSE)</f>
        <v>1937-38</v>
      </c>
      <c r="C42" s="18">
        <f>LARGE('augjul cfs'!$B$5:$B$94,'augjul cfs rank'!$A42)</f>
        <v>712</v>
      </c>
      <c r="D42" s="5" t="str">
        <f>VLOOKUP(E42,'augjul cfs'!$C$5:$O$94,13,FALSE)</f>
        <v>1958-59</v>
      </c>
      <c r="E42" s="18">
        <f>LARGE('augjul cfs'!$C$5:$C$94,'augjul cfs rank'!$A42)</f>
        <v>703</v>
      </c>
      <c r="F42" s="5" t="str">
        <f>VLOOKUP(G42,'augjul cfs'!$D$5:$O$94,12,FALSE)</f>
        <v>1973-74</v>
      </c>
      <c r="G42" s="18">
        <f>LARGE('augjul cfs'!$D$5:$D$94,'augjul cfs rank'!$A42)</f>
        <v>959</v>
      </c>
      <c r="H42" s="5" t="str">
        <f>VLOOKUP(I42,'augjul cfs'!$E$5:$O$94,11,FALSE)</f>
        <v>2016-17</v>
      </c>
      <c r="I42" s="18">
        <f>LARGE('augjul cfs'!$E$5:$E$94,'augjul cfs rank'!$A42)</f>
        <v>2509</v>
      </c>
      <c r="J42" s="5" t="str">
        <f>VLOOKUP(K42,'augjul cfs'!$F$5:$O$94,10,FALSE)</f>
        <v>1983-84</v>
      </c>
      <c r="K42" s="18">
        <f>LARGE('augjul cfs'!$F$5:$F$94,'augjul cfs rank'!$A42)</f>
        <v>3581</v>
      </c>
      <c r="L42" s="5" t="str">
        <f>VLOOKUP(M42,'augjul cfs'!$G$5:$O$94,9,FALSE)</f>
        <v>2001-02</v>
      </c>
      <c r="M42" s="18">
        <f>LARGE('augjul cfs'!$G$5:$G$94,'augjul cfs rank'!$A42)</f>
        <v>3651</v>
      </c>
      <c r="N42" s="5" t="str">
        <f>VLOOKUP(O42,'augjul cfs'!$H$5:$O$94,8,FALSE)</f>
        <v>2003-04</v>
      </c>
      <c r="O42" s="18">
        <f>LARGE('augjul cfs'!$H$5:$H$94,'augjul cfs rank'!$A42)</f>
        <v>3252</v>
      </c>
      <c r="P42" s="5" t="str">
        <f>VLOOKUP(Q42,'augjul cfs'!$I$5:$O$94,7,FALSE)</f>
        <v>1932-33</v>
      </c>
      <c r="Q42" s="18">
        <f>LARGE('augjul cfs'!$I$5:$I$94,'augjul cfs rank'!$A42)</f>
        <v>2919</v>
      </c>
      <c r="R42" s="5" t="str">
        <f>VLOOKUP(S42,'augjul cfs'!$J$5:$O$94,6,FALSE)</f>
        <v>1956-57</v>
      </c>
      <c r="S42" s="18">
        <f>LARGE('augjul cfs'!$J$5:$J$94,'augjul cfs rank'!$A42)</f>
        <v>3272</v>
      </c>
      <c r="T42" s="5" t="str">
        <f>VLOOKUP(U42,'augjul cfs'!$K$5:$O$94,5,FALSE)</f>
        <v>1960-61</v>
      </c>
      <c r="U42" s="18">
        <f>LARGE('augjul cfs'!$K$5:$K$94,'augjul cfs rank'!$A42)</f>
        <v>3076</v>
      </c>
      <c r="V42" s="5" t="str">
        <f>VLOOKUP(W42,'augjul cfs'!$L$5:$O$94,4,FALSE)</f>
        <v>2005-06</v>
      </c>
      <c r="W42" s="18">
        <f>LARGE('augjul cfs'!$L$5:$L$94,'augjul cfs rank'!$A42)</f>
        <v>1954</v>
      </c>
      <c r="X42" s="5" t="str">
        <f>VLOOKUP(Y42,'augjul cfs'!$M$5:$O$94,3,FALSE)</f>
        <v>1946-47</v>
      </c>
      <c r="Y42" s="18">
        <f>LARGE('augjul cfs'!$M$5:$M$94,'augjul cfs rank'!$A42)</f>
        <v>950</v>
      </c>
      <c r="Z42" s="5" t="str">
        <f>VLOOKUP(AA42,'augjul cfs'!$N$5:$O$94,2,FALSE)</f>
        <v>1951-52</v>
      </c>
      <c r="AA42" s="18">
        <f>LARGE('augjul cfs'!$N$5:$N$94,'augjul cfs rank'!$A42)</f>
        <v>2322.6</v>
      </c>
    </row>
    <row r="43" spans="1:27" x14ac:dyDescent="0.2">
      <c r="A43" s="5">
        <v>38</v>
      </c>
      <c r="B43" s="5" t="str">
        <f>VLOOKUP(C43,'augjul cfs'!$B$5:$O$94,14,FALSE)</f>
        <v>1996-97</v>
      </c>
      <c r="C43" s="18">
        <f>LARGE('augjul cfs'!$B$5:$B$94,'augjul cfs rank'!$A43)</f>
        <v>705</v>
      </c>
      <c r="D43" s="5" t="str">
        <f>VLOOKUP(E43,'augjul cfs'!$C$5:$O$94,13,FALSE)</f>
        <v>1958-59</v>
      </c>
      <c r="E43" s="18">
        <f>LARGE('augjul cfs'!$C$5:$C$94,'augjul cfs rank'!$A43)</f>
        <v>703</v>
      </c>
      <c r="F43" s="5" t="str">
        <f>VLOOKUP(G43,'augjul cfs'!$D$5:$O$94,12,FALSE)</f>
        <v>2008-09</v>
      </c>
      <c r="G43" s="18">
        <f>LARGE('augjul cfs'!$D$5:$D$94,'augjul cfs rank'!$A43)</f>
        <v>951</v>
      </c>
      <c r="H43" s="5" t="str">
        <f>VLOOKUP(I43,'augjul cfs'!$E$5:$O$94,11,FALSE)</f>
        <v>1994-95</v>
      </c>
      <c r="I43" s="18">
        <f>LARGE('augjul cfs'!$E$5:$E$94,'augjul cfs rank'!$A43)</f>
        <v>2467</v>
      </c>
      <c r="J43" s="5" t="str">
        <f>VLOOKUP(K43,'augjul cfs'!$F$5:$O$94,10,FALSE)</f>
        <v>1971-72</v>
      </c>
      <c r="K43" s="18">
        <f>LARGE('augjul cfs'!$F$5:$F$94,'augjul cfs rank'!$A43)</f>
        <v>3537</v>
      </c>
      <c r="L43" s="5" t="str">
        <f>VLOOKUP(M43,'augjul cfs'!$G$5:$O$94,9,FALSE)</f>
        <v>1942-43</v>
      </c>
      <c r="M43" s="18">
        <f>LARGE('augjul cfs'!$G$5:$G$94,'augjul cfs rank'!$A43)</f>
        <v>3568</v>
      </c>
      <c r="N43" s="5" t="str">
        <f>VLOOKUP(O43,'augjul cfs'!$H$5:$O$94,8,FALSE)</f>
        <v>2005-06</v>
      </c>
      <c r="O43" s="18">
        <f>LARGE('augjul cfs'!$H$5:$H$94,'augjul cfs rank'!$A43)</f>
        <v>3234</v>
      </c>
      <c r="P43" s="5" t="str">
        <f>VLOOKUP(Q43,'augjul cfs'!$I$5:$O$94,7,FALSE)</f>
        <v>1999-2000</v>
      </c>
      <c r="Q43" s="18">
        <f>LARGE('augjul cfs'!$I$5:$I$94,'augjul cfs rank'!$A43)</f>
        <v>2896</v>
      </c>
      <c r="R43" s="5" t="str">
        <f>VLOOKUP(S43,'augjul cfs'!$J$5:$O$94,6,FALSE)</f>
        <v>1950-51</v>
      </c>
      <c r="S43" s="18">
        <f>LARGE('augjul cfs'!$J$5:$J$94,'augjul cfs rank'!$A43)</f>
        <v>3228</v>
      </c>
      <c r="T43" s="5" t="str">
        <f>VLOOKUP(U43,'augjul cfs'!$K$5:$O$94,5,FALSE)</f>
        <v>1934-35</v>
      </c>
      <c r="U43" s="18">
        <f>LARGE('augjul cfs'!$K$5:$K$94,'augjul cfs rank'!$A43)</f>
        <v>3071</v>
      </c>
      <c r="V43" s="5" t="str">
        <f>VLOOKUP(W43,'augjul cfs'!$L$5:$O$94,4,FALSE)</f>
        <v>2003-04</v>
      </c>
      <c r="W43" s="18">
        <f>LARGE('augjul cfs'!$L$5:$L$94,'augjul cfs rank'!$A43)</f>
        <v>1842</v>
      </c>
      <c r="X43" s="5" t="str">
        <f>VLOOKUP(Y43,'augjul cfs'!$M$5:$O$94,3,FALSE)</f>
        <v>1962-63</v>
      </c>
      <c r="Y43" s="18">
        <f>LARGE('augjul cfs'!$M$5:$M$94,'augjul cfs rank'!$A43)</f>
        <v>948</v>
      </c>
      <c r="Z43" s="5" t="str">
        <f>VLOOKUP(AA43,'augjul cfs'!$N$5:$O$94,2,FALSE)</f>
        <v>1961-62</v>
      </c>
      <c r="AA43" s="18">
        <f>LARGE('augjul cfs'!$N$5:$N$94,'augjul cfs rank'!$A43)</f>
        <v>2316.1972602739725</v>
      </c>
    </row>
    <row r="44" spans="1:27" x14ac:dyDescent="0.2">
      <c r="A44" s="5">
        <v>39</v>
      </c>
      <c r="B44" s="5" t="str">
        <f>VLOOKUP(C44,'augjul cfs'!$B$5:$O$94,14,FALSE)</f>
        <v>1985-86</v>
      </c>
      <c r="C44" s="18">
        <f>LARGE('augjul cfs'!$B$5:$B$94,'augjul cfs rank'!$A44)</f>
        <v>704</v>
      </c>
      <c r="D44" s="5" t="str">
        <f>VLOOKUP(E44,'augjul cfs'!$C$5:$O$94,13,FALSE)</f>
        <v>1995-96</v>
      </c>
      <c r="E44" s="18">
        <f>LARGE('augjul cfs'!$C$5:$C$94,'augjul cfs rank'!$A44)</f>
        <v>701</v>
      </c>
      <c r="F44" s="5" t="str">
        <f>VLOOKUP(G44,'augjul cfs'!$D$5:$O$94,12,FALSE)</f>
        <v>1979-80</v>
      </c>
      <c r="G44" s="18">
        <f>LARGE('augjul cfs'!$D$5:$D$94,'augjul cfs rank'!$A44)</f>
        <v>946</v>
      </c>
      <c r="H44" s="5" t="str">
        <f>VLOOKUP(I44,'augjul cfs'!$E$5:$O$94,11,FALSE)</f>
        <v>2001-02</v>
      </c>
      <c r="I44" s="18">
        <f>LARGE('augjul cfs'!$E$5:$E$94,'augjul cfs rank'!$A44)</f>
        <v>2460</v>
      </c>
      <c r="J44" s="5" t="str">
        <f>VLOOKUP(K44,'augjul cfs'!$F$5:$O$94,10,FALSE)</f>
        <v>1958-59</v>
      </c>
      <c r="K44" s="18">
        <f>LARGE('augjul cfs'!$F$5:$F$94,'augjul cfs rank'!$A44)</f>
        <v>3506</v>
      </c>
      <c r="L44" s="5" t="str">
        <f>VLOOKUP(M44,'augjul cfs'!$G$5:$O$94,9,FALSE)</f>
        <v>1953-54</v>
      </c>
      <c r="M44" s="18">
        <f>LARGE('augjul cfs'!$G$5:$G$94,'augjul cfs rank'!$A44)</f>
        <v>3544</v>
      </c>
      <c r="N44" s="5" t="str">
        <f>VLOOKUP(O44,'augjul cfs'!$H$5:$O$94,8,FALSE)</f>
        <v>1973-74</v>
      </c>
      <c r="O44" s="18">
        <f>LARGE('augjul cfs'!$H$5:$H$94,'augjul cfs rank'!$A44)</f>
        <v>3212</v>
      </c>
      <c r="P44" s="5" t="str">
        <f>VLOOKUP(Q44,'augjul cfs'!$I$5:$O$94,7,FALSE)</f>
        <v>2001-02</v>
      </c>
      <c r="Q44" s="18">
        <f>LARGE('augjul cfs'!$I$5:$I$94,'augjul cfs rank'!$A44)</f>
        <v>2846</v>
      </c>
      <c r="R44" s="5" t="str">
        <f>VLOOKUP(S44,'augjul cfs'!$J$5:$O$94,6,FALSE)</f>
        <v>1962-63</v>
      </c>
      <c r="S44" s="18">
        <f>LARGE('augjul cfs'!$J$5:$J$94,'augjul cfs rank'!$A44)</f>
        <v>3218</v>
      </c>
      <c r="T44" s="5" t="str">
        <f>VLOOKUP(U44,'augjul cfs'!$K$5:$O$94,5,FALSE)</f>
        <v>1996-97</v>
      </c>
      <c r="U44" s="18">
        <f>LARGE('augjul cfs'!$K$5:$K$94,'augjul cfs rank'!$A44)</f>
        <v>2992</v>
      </c>
      <c r="V44" s="5" t="str">
        <f>VLOOKUP(W44,'augjul cfs'!$L$5:$O$94,4,FALSE)</f>
        <v>1934-35</v>
      </c>
      <c r="W44" s="18">
        <f>LARGE('augjul cfs'!$L$5:$L$94,'augjul cfs rank'!$A44)</f>
        <v>1840</v>
      </c>
      <c r="X44" s="5" t="str">
        <f>VLOOKUP(Y44,'augjul cfs'!$M$5:$O$94,3,FALSE)</f>
        <v>1997-98</v>
      </c>
      <c r="Y44" s="18">
        <f>LARGE('augjul cfs'!$M$5:$M$94,'augjul cfs rank'!$A44)</f>
        <v>947</v>
      </c>
      <c r="Z44" s="5" t="str">
        <f>VLOOKUP(AA44,'augjul cfs'!$N$5:$O$94,2,FALSE)</f>
        <v>1945-46</v>
      </c>
      <c r="AA44" s="18">
        <f>LARGE('augjul cfs'!$N$5:$N$94,'augjul cfs rank'!$A44)</f>
        <v>2305.1534246575343</v>
      </c>
    </row>
    <row r="45" spans="1:27" x14ac:dyDescent="0.2">
      <c r="A45" s="5">
        <v>40</v>
      </c>
      <c r="B45" s="5" t="str">
        <f>VLOOKUP(C45,'augjul cfs'!$B$5:$O$94,14,FALSE)</f>
        <v>1932-33</v>
      </c>
      <c r="C45" s="18">
        <f>LARGE('augjul cfs'!$B$5:$B$94,'augjul cfs rank'!$A45)</f>
        <v>702</v>
      </c>
      <c r="D45" s="5" t="str">
        <f>VLOOKUP(E45,'augjul cfs'!$C$5:$O$94,13,FALSE)</f>
        <v>1952-53</v>
      </c>
      <c r="E45" s="18">
        <f>LARGE('augjul cfs'!$C$5:$C$94,'augjul cfs rank'!$A45)</f>
        <v>695</v>
      </c>
      <c r="F45" s="5" t="str">
        <f>VLOOKUP(G45,'augjul cfs'!$D$5:$O$94,12,FALSE)</f>
        <v>1953-54</v>
      </c>
      <c r="G45" s="18">
        <f>LARGE('augjul cfs'!$D$5:$D$94,'augjul cfs rank'!$A45)</f>
        <v>943</v>
      </c>
      <c r="H45" s="5" t="str">
        <f>VLOOKUP(I45,'augjul cfs'!$E$5:$O$94,11,FALSE)</f>
        <v>1948-49</v>
      </c>
      <c r="I45" s="18">
        <f>LARGE('augjul cfs'!$E$5:$E$94,'augjul cfs rank'!$A45)</f>
        <v>2421</v>
      </c>
      <c r="J45" s="5" t="str">
        <f>VLOOKUP(K45,'augjul cfs'!$F$5:$O$94,10,FALSE)</f>
        <v>1966-67</v>
      </c>
      <c r="K45" s="18">
        <f>LARGE('augjul cfs'!$F$5:$F$94,'augjul cfs rank'!$A45)</f>
        <v>3486</v>
      </c>
      <c r="L45" s="5" t="str">
        <f>VLOOKUP(M45,'augjul cfs'!$G$5:$O$94,9,FALSE)</f>
        <v>2017-18</v>
      </c>
      <c r="M45" s="18">
        <f>LARGE('augjul cfs'!$G$5:$G$94,'augjul cfs rank'!$A45)</f>
        <v>3393</v>
      </c>
      <c r="N45" s="5" t="str">
        <f>VLOOKUP(O45,'augjul cfs'!$H$5:$O$94,8,FALSE)</f>
        <v>2002-03</v>
      </c>
      <c r="O45" s="18">
        <f>LARGE('augjul cfs'!$H$5:$H$94,'augjul cfs rank'!$A45)</f>
        <v>3180</v>
      </c>
      <c r="P45" s="5" t="str">
        <f>VLOOKUP(Q45,'augjul cfs'!$I$5:$O$94,7,FALSE)</f>
        <v>1945-46</v>
      </c>
      <c r="Q45" s="18">
        <f>LARGE('augjul cfs'!$I$5:$I$94,'augjul cfs rank'!$A45)</f>
        <v>2826</v>
      </c>
      <c r="R45" s="5" t="str">
        <f>VLOOKUP(S45,'augjul cfs'!$J$5:$O$94,6,FALSE)</f>
        <v>1975-76</v>
      </c>
      <c r="S45" s="18">
        <f>LARGE('augjul cfs'!$J$5:$J$94,'augjul cfs rank'!$A45)</f>
        <v>3204</v>
      </c>
      <c r="T45" s="5" t="str">
        <f>VLOOKUP(U45,'augjul cfs'!$K$5:$O$94,5,FALSE)</f>
        <v>1999-2000</v>
      </c>
      <c r="U45" s="18">
        <f>LARGE('augjul cfs'!$K$5:$K$94,'augjul cfs rank'!$A45)</f>
        <v>2956</v>
      </c>
      <c r="V45" s="5" t="str">
        <f>VLOOKUP(W45,'augjul cfs'!$L$5:$O$94,4,FALSE)</f>
        <v>1966-67</v>
      </c>
      <c r="W45" s="18">
        <f>LARGE('augjul cfs'!$L$5:$L$94,'augjul cfs rank'!$A45)</f>
        <v>1816</v>
      </c>
      <c r="X45" s="5" t="str">
        <f>VLOOKUP(Y45,'augjul cfs'!$M$5:$O$94,3,FALSE)</f>
        <v>1997-98</v>
      </c>
      <c r="Y45" s="18">
        <f>LARGE('augjul cfs'!$M$5:$M$94,'augjul cfs rank'!$A45)</f>
        <v>947</v>
      </c>
      <c r="Z45" s="5" t="str">
        <f>VLOOKUP(AA45,'augjul cfs'!$N$5:$O$94,2,FALSE)</f>
        <v>2013-14</v>
      </c>
      <c r="AA45" s="18">
        <f>LARGE('augjul cfs'!$N$5:$N$94,'augjul cfs rank'!$A45)</f>
        <v>2302.1999999999998</v>
      </c>
    </row>
    <row r="46" spans="1:27" x14ac:dyDescent="0.2">
      <c r="A46" s="5">
        <v>41</v>
      </c>
      <c r="B46" s="5" t="str">
        <f>VLOOKUP(C46,'augjul cfs'!$B$5:$O$94,14,FALSE)</f>
        <v>1961-62</v>
      </c>
      <c r="C46" s="18">
        <f>LARGE('augjul cfs'!$B$5:$B$94,'augjul cfs rank'!$A46)</f>
        <v>697</v>
      </c>
      <c r="D46" s="5" t="str">
        <f>VLOOKUP(E46,'augjul cfs'!$C$5:$O$94,13,FALSE)</f>
        <v>1998-99</v>
      </c>
      <c r="E46" s="18">
        <f>LARGE('augjul cfs'!$C$5:$C$94,'augjul cfs rank'!$A46)</f>
        <v>694</v>
      </c>
      <c r="F46" s="5" t="str">
        <f>VLOOKUP(G46,'augjul cfs'!$D$5:$O$94,12,FALSE)</f>
        <v>1937-38</v>
      </c>
      <c r="G46" s="18">
        <f>LARGE('augjul cfs'!$D$5:$D$94,'augjul cfs rank'!$A46)</f>
        <v>935</v>
      </c>
      <c r="H46" s="5" t="str">
        <f>VLOOKUP(I46,'augjul cfs'!$E$5:$O$94,11,FALSE)</f>
        <v>1951-52</v>
      </c>
      <c r="I46" s="18">
        <f>LARGE('augjul cfs'!$E$5:$E$94,'augjul cfs rank'!$A46)</f>
        <v>2418</v>
      </c>
      <c r="J46" s="5" t="str">
        <f>VLOOKUP(K46,'augjul cfs'!$F$5:$O$94,10,FALSE)</f>
        <v>1951-52</v>
      </c>
      <c r="K46" s="18">
        <f>LARGE('augjul cfs'!$F$5:$F$94,'augjul cfs rank'!$A46)</f>
        <v>3235</v>
      </c>
      <c r="L46" s="5" t="str">
        <f>VLOOKUP(M46,'augjul cfs'!$G$5:$O$94,9,FALSE)</f>
        <v>1977-78</v>
      </c>
      <c r="M46" s="18">
        <f>LARGE('augjul cfs'!$G$5:$G$94,'augjul cfs rank'!$A46)</f>
        <v>3378</v>
      </c>
      <c r="N46" s="5" t="str">
        <f>VLOOKUP(O46,'augjul cfs'!$H$5:$O$94,8,FALSE)</f>
        <v>2006-07</v>
      </c>
      <c r="O46" s="18">
        <f>LARGE('augjul cfs'!$H$5:$H$94,'augjul cfs rank'!$A46)</f>
        <v>3177</v>
      </c>
      <c r="P46" s="5" t="str">
        <f>VLOOKUP(Q46,'augjul cfs'!$I$5:$O$94,7,FALSE)</f>
        <v>1942-43</v>
      </c>
      <c r="Q46" s="18">
        <f>LARGE('augjul cfs'!$I$5:$I$94,'augjul cfs rank'!$A46)</f>
        <v>2798</v>
      </c>
      <c r="R46" s="5" t="str">
        <f>VLOOKUP(S46,'augjul cfs'!$J$5:$O$94,6,FALSE)</f>
        <v>1938-39</v>
      </c>
      <c r="S46" s="18">
        <f>LARGE('augjul cfs'!$J$5:$J$94,'augjul cfs rank'!$A46)</f>
        <v>3138</v>
      </c>
      <c r="T46" s="5" t="str">
        <f>VLOOKUP(U46,'augjul cfs'!$K$5:$O$94,5,FALSE)</f>
        <v>1984-85</v>
      </c>
      <c r="U46" s="18">
        <f>LARGE('augjul cfs'!$K$5:$K$94,'augjul cfs rank'!$A46)</f>
        <v>2940</v>
      </c>
      <c r="V46" s="5" t="str">
        <f>VLOOKUP(W46,'augjul cfs'!$L$5:$O$94,4,FALSE)</f>
        <v>1961-62</v>
      </c>
      <c r="W46" s="18">
        <f>LARGE('augjul cfs'!$L$5:$L$94,'augjul cfs rank'!$A46)</f>
        <v>1813</v>
      </c>
      <c r="X46" s="5" t="str">
        <f>VLOOKUP(Y46,'augjul cfs'!$M$5:$O$94,3,FALSE)</f>
        <v>1934-35</v>
      </c>
      <c r="Y46" s="18">
        <f>LARGE('augjul cfs'!$M$5:$M$94,'augjul cfs rank'!$A46)</f>
        <v>939</v>
      </c>
      <c r="Z46" s="5" t="str">
        <f>VLOOKUP(AA46,'augjul cfs'!$N$5:$O$94,2,FALSE)</f>
        <v>1985-86</v>
      </c>
      <c r="AA46" s="18">
        <f>LARGE('augjul cfs'!$N$5:$N$94,'augjul cfs rank'!$A46)</f>
        <v>2290.5808219178084</v>
      </c>
    </row>
    <row r="47" spans="1:27" x14ac:dyDescent="0.2">
      <c r="A47" s="5">
        <v>42</v>
      </c>
      <c r="B47" s="5" t="str">
        <f>VLOOKUP(C47,'augjul cfs'!$B$5:$O$94,14,FALSE)</f>
        <v>2000-01</v>
      </c>
      <c r="C47" s="18">
        <f>LARGE('augjul cfs'!$B$5:$B$94,'augjul cfs rank'!$A47)</f>
        <v>692</v>
      </c>
      <c r="D47" s="5" t="str">
        <f>VLOOKUP(E47,'augjul cfs'!$C$5:$O$94,13,FALSE)</f>
        <v>1962-63</v>
      </c>
      <c r="E47" s="18">
        <f>LARGE('augjul cfs'!$C$5:$C$94,'augjul cfs rank'!$A47)</f>
        <v>692</v>
      </c>
      <c r="F47" s="5" t="str">
        <f>VLOOKUP(G47,'augjul cfs'!$D$5:$O$94,12,FALSE)</f>
        <v>1960-61</v>
      </c>
      <c r="G47" s="18">
        <f>LARGE('augjul cfs'!$D$5:$D$94,'augjul cfs rank'!$A47)</f>
        <v>901</v>
      </c>
      <c r="H47" s="5" t="str">
        <f>VLOOKUP(I47,'augjul cfs'!$E$5:$O$94,11,FALSE)</f>
        <v>1961-62</v>
      </c>
      <c r="I47" s="18">
        <f>LARGE('augjul cfs'!$E$5:$E$94,'augjul cfs rank'!$A47)</f>
        <v>2411</v>
      </c>
      <c r="J47" s="5" t="str">
        <f>VLOOKUP(K47,'augjul cfs'!$F$5:$O$94,10,FALSE)</f>
        <v>1951-52</v>
      </c>
      <c r="K47" s="18">
        <f>LARGE('augjul cfs'!$F$5:$F$94,'augjul cfs rank'!$A47)</f>
        <v>3235</v>
      </c>
      <c r="L47" s="5" t="str">
        <f>VLOOKUP(M47,'augjul cfs'!$G$5:$O$94,9,FALSE)</f>
        <v>2006-07</v>
      </c>
      <c r="M47" s="18">
        <f>LARGE('augjul cfs'!$G$5:$G$94,'augjul cfs rank'!$A47)</f>
        <v>3370</v>
      </c>
      <c r="N47" s="5" t="str">
        <f>VLOOKUP(O47,'augjul cfs'!$H$5:$O$94,8,FALSE)</f>
        <v>2011-12</v>
      </c>
      <c r="O47" s="18">
        <f>LARGE('augjul cfs'!$H$5:$H$94,'augjul cfs rank'!$A47)</f>
        <v>3109</v>
      </c>
      <c r="P47" s="5" t="str">
        <f>VLOOKUP(Q47,'augjul cfs'!$I$5:$O$94,7,FALSE)</f>
        <v>1981-82</v>
      </c>
      <c r="Q47" s="18">
        <f>LARGE('augjul cfs'!$I$5:$I$94,'augjul cfs rank'!$A47)</f>
        <v>2794</v>
      </c>
      <c r="R47" s="5" t="str">
        <f>VLOOKUP(S47,'augjul cfs'!$J$5:$O$94,6,FALSE)</f>
        <v>2002-03</v>
      </c>
      <c r="S47" s="18">
        <f>LARGE('augjul cfs'!$J$5:$J$94,'augjul cfs rank'!$A47)</f>
        <v>3112</v>
      </c>
      <c r="T47" s="5" t="str">
        <f>VLOOKUP(U47,'augjul cfs'!$K$5:$O$94,5,FALSE)</f>
        <v>1981-82</v>
      </c>
      <c r="U47" s="18">
        <f>LARGE('augjul cfs'!$K$5:$K$94,'augjul cfs rank'!$A47)</f>
        <v>2933</v>
      </c>
      <c r="V47" s="5" t="str">
        <f>VLOOKUP(W47,'augjul cfs'!$L$5:$O$94,4,FALSE)</f>
        <v>1935-36</v>
      </c>
      <c r="W47" s="18">
        <f>LARGE('augjul cfs'!$L$5:$L$94,'augjul cfs rank'!$A47)</f>
        <v>1795</v>
      </c>
      <c r="X47" s="5" t="str">
        <f>VLOOKUP(Y47,'augjul cfs'!$M$5:$O$94,3,FALSE)</f>
        <v>1990-91</v>
      </c>
      <c r="Y47" s="18">
        <f>LARGE('augjul cfs'!$M$5:$M$94,'augjul cfs rank'!$A47)</f>
        <v>938</v>
      </c>
      <c r="Z47" s="5" t="str">
        <f>VLOOKUP(AA47,'augjul cfs'!$N$5:$O$94,2,FALSE)</f>
        <v>1969-70</v>
      </c>
      <c r="AA47" s="18">
        <f>LARGE('augjul cfs'!$N$5:$N$94,'augjul cfs rank'!$A47)</f>
        <v>2288.5808219178084</v>
      </c>
    </row>
    <row r="48" spans="1:27" x14ac:dyDescent="0.2">
      <c r="A48" s="5">
        <v>43</v>
      </c>
      <c r="B48" s="5" t="str">
        <f>VLOOKUP(C48,'augjul cfs'!$B$5:$O$94,14,FALSE)</f>
        <v>1995-96</v>
      </c>
      <c r="C48" s="18">
        <f>LARGE('augjul cfs'!$B$5:$B$94,'augjul cfs rank'!$A48)</f>
        <v>686</v>
      </c>
      <c r="D48" s="5" t="str">
        <f>VLOOKUP(E48,'augjul cfs'!$C$5:$O$94,13,FALSE)</f>
        <v>1962-63</v>
      </c>
      <c r="E48" s="18">
        <f>LARGE('augjul cfs'!$C$5:$C$94,'augjul cfs rank'!$A48)</f>
        <v>692</v>
      </c>
      <c r="F48" s="5" t="str">
        <f>VLOOKUP(G48,'augjul cfs'!$D$5:$O$94,12,FALSE)</f>
        <v>2014-15</v>
      </c>
      <c r="G48" s="18">
        <f>LARGE('augjul cfs'!$D$5:$D$94,'augjul cfs rank'!$A48)</f>
        <v>900</v>
      </c>
      <c r="H48" s="5" t="str">
        <f>VLOOKUP(I48,'augjul cfs'!$E$5:$O$94,11,FALSE)</f>
        <v>1985-86</v>
      </c>
      <c r="I48" s="18">
        <f>LARGE('augjul cfs'!$E$5:$E$94,'augjul cfs rank'!$A48)</f>
        <v>2404</v>
      </c>
      <c r="J48" s="5" t="str">
        <f>VLOOKUP(K48,'augjul cfs'!$F$5:$O$94,10,FALSE)</f>
        <v>1991-92</v>
      </c>
      <c r="K48" s="18">
        <f>LARGE('augjul cfs'!$F$5:$F$94,'augjul cfs rank'!$A48)</f>
        <v>3232</v>
      </c>
      <c r="L48" s="5" t="str">
        <f>VLOOKUP(M48,'augjul cfs'!$G$5:$O$94,9,FALSE)</f>
        <v>1963-64</v>
      </c>
      <c r="M48" s="18">
        <f>LARGE('augjul cfs'!$G$5:$G$94,'augjul cfs rank'!$A48)</f>
        <v>3360</v>
      </c>
      <c r="N48" s="5" t="str">
        <f>VLOOKUP(O48,'augjul cfs'!$H$5:$O$94,8,FALSE)</f>
        <v>1948-49</v>
      </c>
      <c r="O48" s="18">
        <f>LARGE('augjul cfs'!$H$5:$H$94,'augjul cfs rank'!$A48)</f>
        <v>3100</v>
      </c>
      <c r="P48" s="5" t="str">
        <f>VLOOKUP(Q48,'augjul cfs'!$I$5:$O$94,7,FALSE)</f>
        <v>2012-13</v>
      </c>
      <c r="Q48" s="18">
        <f>LARGE('augjul cfs'!$I$5:$I$94,'augjul cfs rank'!$A48)</f>
        <v>2772</v>
      </c>
      <c r="R48" s="5" t="str">
        <f>VLOOKUP(S48,'augjul cfs'!$J$5:$O$94,6,FALSE)</f>
        <v>1978-79</v>
      </c>
      <c r="S48" s="18">
        <f>LARGE('augjul cfs'!$J$5:$J$94,'augjul cfs rank'!$A48)</f>
        <v>3084</v>
      </c>
      <c r="T48" s="5" t="str">
        <f>VLOOKUP(U48,'augjul cfs'!$K$5:$O$94,5,FALSE)</f>
        <v>1978-79</v>
      </c>
      <c r="U48" s="18">
        <f>LARGE('augjul cfs'!$K$5:$K$94,'augjul cfs rank'!$A48)</f>
        <v>2927</v>
      </c>
      <c r="V48" s="5" t="str">
        <f>VLOOKUP(W48,'augjul cfs'!$L$5:$O$94,4,FALSE)</f>
        <v>1997-98</v>
      </c>
      <c r="W48" s="18">
        <f>LARGE('augjul cfs'!$L$5:$L$94,'augjul cfs rank'!$A48)</f>
        <v>1769</v>
      </c>
      <c r="X48" s="5" t="str">
        <f>VLOOKUP(Y48,'augjul cfs'!$M$5:$O$94,3,FALSE)</f>
        <v>1950-51</v>
      </c>
      <c r="Y48" s="18">
        <f>LARGE('augjul cfs'!$M$5:$M$94,'augjul cfs rank'!$A48)</f>
        <v>937</v>
      </c>
      <c r="Z48" s="5" t="str">
        <f>VLOOKUP(AA48,'augjul cfs'!$N$5:$O$94,2,FALSE)</f>
        <v>1931-32</v>
      </c>
      <c r="AA48" s="18">
        <f>LARGE('augjul cfs'!$N$5:$N$94,'augjul cfs rank'!$A48)</f>
        <v>2286.6575342465753</v>
      </c>
    </row>
    <row r="49" spans="1:27" x14ac:dyDescent="0.2">
      <c r="A49" s="5">
        <v>44</v>
      </c>
      <c r="B49" s="5" t="str">
        <f>VLOOKUP(C49,'augjul cfs'!$B$5:$O$94,14,FALSE)</f>
        <v>2012-13</v>
      </c>
      <c r="C49" s="18">
        <f>LARGE('augjul cfs'!$B$5:$B$94,'augjul cfs rank'!$A49)</f>
        <v>682</v>
      </c>
      <c r="D49" s="5" t="str">
        <f>VLOOKUP(E49,'augjul cfs'!$C$5:$O$94,13,FALSE)</f>
        <v>1964-65</v>
      </c>
      <c r="E49" s="18">
        <f>LARGE('augjul cfs'!$C$5:$C$94,'augjul cfs rank'!$A49)</f>
        <v>688</v>
      </c>
      <c r="F49" s="5" t="str">
        <f>VLOOKUP(G49,'augjul cfs'!$D$5:$O$94,12,FALSE)</f>
        <v>1998-99</v>
      </c>
      <c r="G49" s="18">
        <f>LARGE('augjul cfs'!$D$5:$D$94,'augjul cfs rank'!$A49)</f>
        <v>883</v>
      </c>
      <c r="H49" s="5" t="str">
        <f>VLOOKUP(I49,'augjul cfs'!$E$5:$O$94,11,FALSE)</f>
        <v>2005-06</v>
      </c>
      <c r="I49" s="18">
        <f>LARGE('augjul cfs'!$E$5:$E$94,'augjul cfs rank'!$A49)</f>
        <v>2374</v>
      </c>
      <c r="J49" s="5" t="str">
        <f>VLOOKUP(K49,'augjul cfs'!$F$5:$O$94,10,FALSE)</f>
        <v>1948-49</v>
      </c>
      <c r="K49" s="18">
        <f>LARGE('augjul cfs'!$F$5:$F$94,'augjul cfs rank'!$A49)</f>
        <v>3231</v>
      </c>
      <c r="L49" s="5" t="str">
        <f>VLOOKUP(M49,'augjul cfs'!$G$5:$O$94,9,FALSE)</f>
        <v>1993-94</v>
      </c>
      <c r="M49" s="18">
        <f>LARGE('augjul cfs'!$G$5:$G$94,'augjul cfs rank'!$A49)</f>
        <v>3324</v>
      </c>
      <c r="N49" s="5" t="str">
        <f>VLOOKUP(O49,'augjul cfs'!$H$5:$O$94,8,FALSE)</f>
        <v>1991-92</v>
      </c>
      <c r="O49" s="18">
        <f>LARGE('augjul cfs'!$H$5:$H$94,'augjul cfs rank'!$A49)</f>
        <v>3046</v>
      </c>
      <c r="P49" s="5" t="str">
        <f>VLOOKUP(Q49,'augjul cfs'!$I$5:$O$94,7,FALSE)</f>
        <v>1993-94</v>
      </c>
      <c r="Q49" s="18">
        <f>LARGE('augjul cfs'!$I$5:$I$94,'augjul cfs rank'!$A49)</f>
        <v>2735</v>
      </c>
      <c r="R49" s="5" t="str">
        <f>VLOOKUP(S49,'augjul cfs'!$J$5:$O$94,6,FALSE)</f>
        <v>1944-45</v>
      </c>
      <c r="S49" s="18">
        <f>LARGE('augjul cfs'!$J$5:$J$94,'augjul cfs rank'!$A49)</f>
        <v>3046</v>
      </c>
      <c r="T49" s="5" t="str">
        <f>VLOOKUP(U49,'augjul cfs'!$K$5:$O$94,5,FALSE)</f>
        <v>1950-51</v>
      </c>
      <c r="U49" s="18">
        <f>LARGE('augjul cfs'!$K$5:$K$94,'augjul cfs rank'!$A49)</f>
        <v>2823</v>
      </c>
      <c r="V49" s="5" t="str">
        <f>VLOOKUP(W49,'augjul cfs'!$L$5:$O$94,4,FALSE)</f>
        <v>1996-97</v>
      </c>
      <c r="W49" s="18">
        <f>LARGE('augjul cfs'!$L$5:$L$94,'augjul cfs rank'!$A49)</f>
        <v>1766</v>
      </c>
      <c r="X49" s="5" t="str">
        <f>VLOOKUP(Y49,'augjul cfs'!$M$5:$O$94,3,FALSE)</f>
        <v>1941-42</v>
      </c>
      <c r="Y49" s="18">
        <f>LARGE('augjul cfs'!$M$5:$M$94,'augjul cfs rank'!$A49)</f>
        <v>933</v>
      </c>
      <c r="Z49" s="5" t="str">
        <f>VLOOKUP(AA49,'augjul cfs'!$N$5:$O$94,2,FALSE)</f>
        <v>1992-93</v>
      </c>
      <c r="AA49" s="18">
        <f>LARGE('augjul cfs'!$N$5:$N$94,'augjul cfs rank'!$A49)</f>
        <v>2286.0602739726028</v>
      </c>
    </row>
    <row r="50" spans="1:27" x14ac:dyDescent="0.2">
      <c r="A50" s="5">
        <v>45</v>
      </c>
      <c r="B50" s="5" t="str">
        <f>VLOOKUP(C50,'augjul cfs'!$B$5:$O$94,14,FALSE)</f>
        <v>1947-48</v>
      </c>
      <c r="C50" s="18">
        <f>LARGE('augjul cfs'!$B$5:$B$94,'augjul cfs rank'!$A50)</f>
        <v>680</v>
      </c>
      <c r="D50" s="5" t="str">
        <f>VLOOKUP(E50,'augjul cfs'!$C$5:$O$94,13,FALSE)</f>
        <v>1981-82</v>
      </c>
      <c r="E50" s="18">
        <f>LARGE('augjul cfs'!$C$5:$C$94,'augjul cfs rank'!$A50)</f>
        <v>677</v>
      </c>
      <c r="F50" s="5" t="str">
        <f>VLOOKUP(G50,'augjul cfs'!$D$5:$O$94,12,FALSE)</f>
        <v>1941-42</v>
      </c>
      <c r="G50" s="18">
        <f>LARGE('augjul cfs'!$D$5:$D$94,'augjul cfs rank'!$A50)</f>
        <v>879</v>
      </c>
      <c r="H50" s="5" t="str">
        <f>VLOOKUP(I50,'augjul cfs'!$E$5:$O$94,11,FALSE)</f>
        <v>1997-98</v>
      </c>
      <c r="I50" s="18">
        <f>LARGE('augjul cfs'!$E$5:$E$94,'augjul cfs rank'!$A50)</f>
        <v>2345</v>
      </c>
      <c r="J50" s="5" t="str">
        <f>VLOOKUP(K50,'augjul cfs'!$F$5:$O$94,10,FALSE)</f>
        <v>1962-63</v>
      </c>
      <c r="K50" s="18">
        <f>LARGE('augjul cfs'!$F$5:$F$94,'augjul cfs rank'!$A50)</f>
        <v>3212</v>
      </c>
      <c r="L50" s="5" t="str">
        <f>VLOOKUP(M50,'augjul cfs'!$G$5:$O$94,9,FALSE)</f>
        <v>1972-73</v>
      </c>
      <c r="M50" s="18">
        <f>LARGE('augjul cfs'!$G$5:$G$94,'augjul cfs rank'!$A50)</f>
        <v>3282</v>
      </c>
      <c r="N50" s="5" t="str">
        <f>VLOOKUP(O50,'augjul cfs'!$H$5:$O$94,8,FALSE)</f>
        <v>1964-65</v>
      </c>
      <c r="O50" s="18">
        <f>LARGE('augjul cfs'!$H$5:$H$94,'augjul cfs rank'!$A50)</f>
        <v>3035</v>
      </c>
      <c r="P50" s="5" t="str">
        <f>VLOOKUP(Q50,'augjul cfs'!$I$5:$O$94,7,FALSE)</f>
        <v>2003-04</v>
      </c>
      <c r="Q50" s="18">
        <f>LARGE('augjul cfs'!$I$5:$I$94,'augjul cfs rank'!$A50)</f>
        <v>2726</v>
      </c>
      <c r="R50" s="5" t="str">
        <f>VLOOKUP(S50,'augjul cfs'!$J$5:$O$94,6,FALSE)</f>
        <v>2013-14</v>
      </c>
      <c r="S50" s="18">
        <f>LARGE('augjul cfs'!$J$5:$J$94,'augjul cfs rank'!$A50)</f>
        <v>3030</v>
      </c>
      <c r="T50" s="5" t="str">
        <f>VLOOKUP(U50,'augjul cfs'!$K$5:$O$94,5,FALSE)</f>
        <v>1987-88</v>
      </c>
      <c r="U50" s="18">
        <f>LARGE('augjul cfs'!$K$5:$K$94,'augjul cfs rank'!$A50)</f>
        <v>2810</v>
      </c>
      <c r="V50" s="5" t="str">
        <f>VLOOKUP(W50,'augjul cfs'!$L$5:$O$94,4,FALSE)</f>
        <v>1957-58</v>
      </c>
      <c r="W50" s="18">
        <f>LARGE('augjul cfs'!$L$5:$L$94,'augjul cfs rank'!$A50)</f>
        <v>1759</v>
      </c>
      <c r="X50" s="5" t="str">
        <f>VLOOKUP(Y50,'augjul cfs'!$M$5:$O$94,3,FALSE)</f>
        <v>1984-85</v>
      </c>
      <c r="Y50" s="18">
        <f>LARGE('augjul cfs'!$M$5:$M$94,'augjul cfs rank'!$A50)</f>
        <v>928</v>
      </c>
      <c r="Z50" s="5" t="str">
        <f>VLOOKUP(AA50,'augjul cfs'!$N$5:$O$94,2,FALSE)</f>
        <v>1959-60</v>
      </c>
      <c r="AA50" s="18">
        <f>LARGE('augjul cfs'!$N$5:$N$94,'augjul cfs rank'!$A50)</f>
        <v>2282.9150684931506</v>
      </c>
    </row>
    <row r="51" spans="1:27" x14ac:dyDescent="0.2">
      <c r="A51" s="5">
        <v>46</v>
      </c>
      <c r="B51" s="5" t="str">
        <f>VLOOKUP(C51,'augjul cfs'!$B$5:$O$94,14,FALSE)</f>
        <v>1959-60</v>
      </c>
      <c r="C51" s="18">
        <f>LARGE('augjul cfs'!$B$5:$B$94,'augjul cfs rank'!$A51)</f>
        <v>675</v>
      </c>
      <c r="D51" s="5" t="str">
        <f>VLOOKUP(E51,'augjul cfs'!$C$5:$O$94,13,FALSE)</f>
        <v>1989-90</v>
      </c>
      <c r="E51" s="18">
        <f>LARGE('augjul cfs'!$C$5:$C$94,'augjul cfs rank'!$A51)</f>
        <v>667</v>
      </c>
      <c r="F51" s="5" t="str">
        <f>VLOOKUP(G51,'augjul cfs'!$D$5:$O$94,12,FALSE)</f>
        <v>1970-71</v>
      </c>
      <c r="G51" s="18">
        <f>LARGE('augjul cfs'!$D$5:$D$94,'augjul cfs rank'!$A51)</f>
        <v>875</v>
      </c>
      <c r="H51" s="5" t="str">
        <f>VLOOKUP(I51,'augjul cfs'!$E$5:$O$94,11,FALSE)</f>
        <v>2007-08</v>
      </c>
      <c r="I51" s="18">
        <f>LARGE('augjul cfs'!$E$5:$E$94,'augjul cfs rank'!$A51)</f>
        <v>2327</v>
      </c>
      <c r="J51" s="5" t="str">
        <f>VLOOKUP(K51,'augjul cfs'!$F$5:$O$94,10,FALSE)</f>
        <v>1969-70</v>
      </c>
      <c r="K51" s="18">
        <f>LARGE('augjul cfs'!$F$5:$F$94,'augjul cfs rank'!$A51)</f>
        <v>3015</v>
      </c>
      <c r="L51" s="5" t="str">
        <f>VLOOKUP(M51,'augjul cfs'!$G$5:$O$94,9,FALSE)</f>
        <v>1965-66</v>
      </c>
      <c r="M51" s="18">
        <f>LARGE('augjul cfs'!$G$5:$G$94,'augjul cfs rank'!$A51)</f>
        <v>3262</v>
      </c>
      <c r="N51" s="5" t="str">
        <f>VLOOKUP(O51,'augjul cfs'!$H$5:$O$94,8,FALSE)</f>
        <v>1946-47</v>
      </c>
      <c r="O51" s="18">
        <f>LARGE('augjul cfs'!$H$5:$H$94,'augjul cfs rank'!$A51)</f>
        <v>2938</v>
      </c>
      <c r="P51" s="5" t="str">
        <f>VLOOKUP(Q51,'augjul cfs'!$I$5:$O$94,7,FALSE)</f>
        <v>1986-87</v>
      </c>
      <c r="Q51" s="18">
        <f>LARGE('augjul cfs'!$I$5:$I$94,'augjul cfs rank'!$A51)</f>
        <v>2723</v>
      </c>
      <c r="R51" s="5" t="str">
        <f>VLOOKUP(S51,'augjul cfs'!$J$5:$O$94,6,FALSE)</f>
        <v>1947-48</v>
      </c>
      <c r="S51" s="18">
        <f>LARGE('augjul cfs'!$J$5:$J$94,'augjul cfs rank'!$A51)</f>
        <v>3017</v>
      </c>
      <c r="T51" s="5" t="str">
        <f>VLOOKUP(U51,'augjul cfs'!$K$5:$O$94,5,FALSE)</f>
        <v>1966-67</v>
      </c>
      <c r="U51" s="18">
        <f>LARGE('augjul cfs'!$K$5:$K$94,'augjul cfs rank'!$A51)</f>
        <v>2763</v>
      </c>
      <c r="V51" s="5" t="str">
        <f>VLOOKUP(W51,'augjul cfs'!$L$5:$O$94,4,FALSE)</f>
        <v>1958-59</v>
      </c>
      <c r="W51" s="18">
        <f>LARGE('augjul cfs'!$L$5:$L$94,'augjul cfs rank'!$A51)</f>
        <v>1722</v>
      </c>
      <c r="X51" s="5" t="str">
        <f>VLOOKUP(Y51,'augjul cfs'!$M$5:$O$94,3,FALSE)</f>
        <v>1995-96</v>
      </c>
      <c r="Y51" s="18">
        <f>LARGE('augjul cfs'!$M$5:$M$94,'augjul cfs rank'!$A51)</f>
        <v>916</v>
      </c>
      <c r="Z51" s="5" t="str">
        <f>VLOOKUP(AA51,'augjul cfs'!$N$5:$O$94,2,FALSE)</f>
        <v>1946-47</v>
      </c>
      <c r="AA51" s="18">
        <f>LARGE('augjul cfs'!$N$5:$N$94,'augjul cfs rank'!$A51)</f>
        <v>2259.2684931506851</v>
      </c>
    </row>
    <row r="52" spans="1:27" x14ac:dyDescent="0.2">
      <c r="A52" s="5">
        <v>47</v>
      </c>
      <c r="B52" s="5" t="str">
        <f>VLOOKUP(C52,'augjul cfs'!$B$5:$O$94,14,FALSE)</f>
        <v>2006-07</v>
      </c>
      <c r="C52" s="18">
        <f>LARGE('augjul cfs'!$B$5:$B$94,'augjul cfs rank'!$A52)</f>
        <v>672</v>
      </c>
      <c r="D52" s="5" t="str">
        <f>VLOOKUP(E52,'augjul cfs'!$C$5:$O$94,13,FALSE)</f>
        <v>1960-61</v>
      </c>
      <c r="E52" s="18">
        <f>LARGE('augjul cfs'!$C$5:$C$94,'augjul cfs rank'!$A52)</f>
        <v>666</v>
      </c>
      <c r="F52" s="5" t="str">
        <f>VLOOKUP(G52,'augjul cfs'!$D$5:$O$94,12,FALSE)</f>
        <v>2000-01</v>
      </c>
      <c r="G52" s="18">
        <f>LARGE('augjul cfs'!$D$5:$D$94,'augjul cfs rank'!$A52)</f>
        <v>874</v>
      </c>
      <c r="H52" s="5" t="str">
        <f>VLOOKUP(I52,'augjul cfs'!$E$5:$O$94,11,FALSE)</f>
        <v>1982-83</v>
      </c>
      <c r="I52" s="18">
        <f>LARGE('augjul cfs'!$E$5:$E$94,'augjul cfs rank'!$A52)</f>
        <v>2212</v>
      </c>
      <c r="J52" s="5" t="str">
        <f>VLOOKUP(K52,'augjul cfs'!$F$5:$O$94,10,FALSE)</f>
        <v>2010-11</v>
      </c>
      <c r="K52" s="18">
        <f>LARGE('augjul cfs'!$F$5:$F$94,'augjul cfs rank'!$A52)</f>
        <v>3010</v>
      </c>
      <c r="L52" s="5" t="str">
        <f>VLOOKUP(M52,'augjul cfs'!$G$5:$O$94,9,FALSE)</f>
        <v>2015-16</v>
      </c>
      <c r="M52" s="18">
        <f>LARGE('augjul cfs'!$G$5:$G$94,'augjul cfs rank'!$A52)</f>
        <v>3223</v>
      </c>
      <c r="N52" s="5" t="str">
        <f>VLOOKUP(O52,'augjul cfs'!$H$5:$O$94,8,FALSE)</f>
        <v>1997-98</v>
      </c>
      <c r="O52" s="18">
        <f>LARGE('augjul cfs'!$H$5:$H$94,'augjul cfs rank'!$A52)</f>
        <v>2920</v>
      </c>
      <c r="P52" s="5" t="str">
        <f>VLOOKUP(Q52,'augjul cfs'!$I$5:$O$94,7,FALSE)</f>
        <v>1958-59</v>
      </c>
      <c r="Q52" s="18">
        <f>LARGE('augjul cfs'!$I$5:$I$94,'augjul cfs rank'!$A52)</f>
        <v>2678</v>
      </c>
      <c r="R52" s="5" t="str">
        <f>VLOOKUP(S52,'augjul cfs'!$J$5:$O$94,6,FALSE)</f>
        <v>1934-35</v>
      </c>
      <c r="S52" s="18">
        <f>LARGE('augjul cfs'!$J$5:$J$94,'augjul cfs rank'!$A52)</f>
        <v>3012</v>
      </c>
      <c r="T52" s="5" t="str">
        <f>VLOOKUP(U52,'augjul cfs'!$K$5:$O$94,5,FALSE)</f>
        <v>2013-14</v>
      </c>
      <c r="U52" s="18">
        <f>LARGE('augjul cfs'!$K$5:$K$94,'augjul cfs rank'!$A52)</f>
        <v>2749</v>
      </c>
      <c r="V52" s="5" t="str">
        <f>VLOOKUP(W52,'augjul cfs'!$L$5:$O$94,4,FALSE)</f>
        <v>1941-42</v>
      </c>
      <c r="W52" s="18">
        <f>LARGE('augjul cfs'!$L$5:$L$94,'augjul cfs rank'!$A52)</f>
        <v>1708</v>
      </c>
      <c r="X52" s="5" t="str">
        <f>VLOOKUP(Y52,'augjul cfs'!$M$5:$O$94,3,FALSE)</f>
        <v>2005-06</v>
      </c>
      <c r="Y52" s="18">
        <f>LARGE('augjul cfs'!$M$5:$M$94,'augjul cfs rank'!$A52)</f>
        <v>910</v>
      </c>
      <c r="Z52" s="5" t="str">
        <f>VLOOKUP(AA52,'augjul cfs'!$N$5:$O$94,2,FALSE)</f>
        <v>1997-98</v>
      </c>
      <c r="AA52" s="18">
        <f>LARGE('augjul cfs'!$N$5:$N$94,'augjul cfs rank'!$A52)</f>
        <v>2240.4931506849316</v>
      </c>
    </row>
    <row r="53" spans="1:27" x14ac:dyDescent="0.2">
      <c r="A53" s="5">
        <v>48</v>
      </c>
      <c r="B53" s="5" t="str">
        <f>VLOOKUP(C53,'augjul cfs'!$B$5:$O$94,14,FALSE)</f>
        <v>1991-92</v>
      </c>
      <c r="C53" s="18">
        <f>LARGE('augjul cfs'!$B$5:$B$94,'augjul cfs rank'!$A53)</f>
        <v>669</v>
      </c>
      <c r="D53" s="5" t="str">
        <f>VLOOKUP(E53,'augjul cfs'!$C$5:$O$94,13,FALSE)</f>
        <v>1963-64</v>
      </c>
      <c r="E53" s="18">
        <f>LARGE('augjul cfs'!$C$5:$C$94,'augjul cfs rank'!$A53)</f>
        <v>659</v>
      </c>
      <c r="F53" s="5" t="str">
        <f>VLOOKUP(G53,'augjul cfs'!$D$5:$O$94,12,FALSE)</f>
        <v>1999-2000</v>
      </c>
      <c r="G53" s="18">
        <f>LARGE('augjul cfs'!$D$5:$D$94,'augjul cfs rank'!$A53)</f>
        <v>856</v>
      </c>
      <c r="H53" s="5" t="str">
        <f>VLOOKUP(I53,'augjul cfs'!$E$5:$O$94,11,FALSE)</f>
        <v>2010-11</v>
      </c>
      <c r="I53" s="18">
        <f>LARGE('augjul cfs'!$E$5:$E$94,'augjul cfs rank'!$A53)</f>
        <v>2182</v>
      </c>
      <c r="J53" s="5" t="str">
        <f>VLOOKUP(K53,'augjul cfs'!$F$5:$O$94,10,FALSE)</f>
        <v>1978-79</v>
      </c>
      <c r="K53" s="18">
        <f>LARGE('augjul cfs'!$F$5:$F$94,'augjul cfs rank'!$A53)</f>
        <v>2927</v>
      </c>
      <c r="L53" s="5" t="str">
        <f>VLOOKUP(M53,'augjul cfs'!$G$5:$O$94,9,FALSE)</f>
        <v>1990-91</v>
      </c>
      <c r="M53" s="18">
        <f>LARGE('augjul cfs'!$G$5:$G$94,'augjul cfs rank'!$A53)</f>
        <v>3128</v>
      </c>
      <c r="N53" s="5" t="str">
        <f>VLOOKUP(O53,'augjul cfs'!$H$5:$O$94,8,FALSE)</f>
        <v>1987-88</v>
      </c>
      <c r="O53" s="18">
        <f>LARGE('augjul cfs'!$H$5:$H$94,'augjul cfs rank'!$A53)</f>
        <v>2759</v>
      </c>
      <c r="P53" s="5" t="str">
        <f>VLOOKUP(Q53,'augjul cfs'!$I$5:$O$94,7,FALSE)</f>
        <v>1946-47</v>
      </c>
      <c r="Q53" s="18">
        <f>LARGE('augjul cfs'!$I$5:$I$94,'augjul cfs rank'!$A53)</f>
        <v>2654</v>
      </c>
      <c r="R53" s="5" t="str">
        <f>VLOOKUP(S53,'augjul cfs'!$J$5:$O$94,6,FALSE)</f>
        <v>1954-55</v>
      </c>
      <c r="S53" s="18">
        <f>LARGE('augjul cfs'!$J$5:$J$94,'augjul cfs rank'!$A53)</f>
        <v>3006</v>
      </c>
      <c r="T53" s="5" t="str">
        <f>VLOOKUP(U53,'augjul cfs'!$K$5:$O$94,5,FALSE)</f>
        <v>1942-43</v>
      </c>
      <c r="U53" s="18">
        <f>LARGE('augjul cfs'!$K$5:$K$94,'augjul cfs rank'!$A53)</f>
        <v>2706</v>
      </c>
      <c r="V53" s="5" t="str">
        <f>VLOOKUP(W53,'augjul cfs'!$L$5:$O$94,4,FALSE)</f>
        <v>1941-42</v>
      </c>
      <c r="W53" s="18">
        <f>LARGE('augjul cfs'!$L$5:$L$94,'augjul cfs rank'!$A53)</f>
        <v>1708</v>
      </c>
      <c r="X53" s="5" t="str">
        <f>VLOOKUP(Y53,'augjul cfs'!$M$5:$O$94,3,FALSE)</f>
        <v>1965-66</v>
      </c>
      <c r="Y53" s="18">
        <f>LARGE('augjul cfs'!$M$5:$M$94,'augjul cfs rank'!$A53)</f>
        <v>904</v>
      </c>
      <c r="Z53" s="5" t="str">
        <f>VLOOKUP(AA53,'augjul cfs'!$N$5:$O$94,2,FALSE)</f>
        <v>1956-57</v>
      </c>
      <c r="AA53" s="18">
        <f>LARGE('augjul cfs'!$N$5:$N$94,'augjul cfs rank'!$A53)</f>
        <v>2213.3041095890412</v>
      </c>
    </row>
    <row r="54" spans="1:27" x14ac:dyDescent="0.2">
      <c r="A54" s="5">
        <v>49</v>
      </c>
      <c r="B54" s="5" t="str">
        <f>VLOOKUP(C54,'augjul cfs'!$B$5:$O$94,14,FALSE)</f>
        <v>1963-64</v>
      </c>
      <c r="C54" s="18">
        <f>LARGE('augjul cfs'!$B$5:$B$94,'augjul cfs rank'!$A54)</f>
        <v>661</v>
      </c>
      <c r="D54" s="5" t="str">
        <f>VLOOKUP(E54,'augjul cfs'!$C$5:$O$94,13,FALSE)</f>
        <v>1963-64</v>
      </c>
      <c r="E54" s="18">
        <f>LARGE('augjul cfs'!$C$5:$C$94,'augjul cfs rank'!$A54)</f>
        <v>659</v>
      </c>
      <c r="F54" s="5" t="str">
        <f>VLOOKUP(G54,'augjul cfs'!$D$5:$O$94,12,FALSE)</f>
        <v>1958-59</v>
      </c>
      <c r="G54" s="18">
        <f>LARGE('augjul cfs'!$D$5:$D$94,'augjul cfs rank'!$A54)</f>
        <v>854</v>
      </c>
      <c r="H54" s="5" t="str">
        <f>VLOOKUP(I54,'augjul cfs'!$E$5:$O$94,11,FALSE)</f>
        <v>1964-65</v>
      </c>
      <c r="I54" s="18">
        <f>LARGE('augjul cfs'!$E$5:$E$94,'augjul cfs rank'!$A54)</f>
        <v>2155</v>
      </c>
      <c r="J54" s="5" t="str">
        <f>VLOOKUP(K54,'augjul cfs'!$F$5:$O$94,10,FALSE)</f>
        <v>2004-05</v>
      </c>
      <c r="K54" s="18">
        <f>LARGE('augjul cfs'!$F$5:$F$94,'augjul cfs rank'!$A54)</f>
        <v>2795</v>
      </c>
      <c r="L54" s="5" t="str">
        <f>VLOOKUP(M54,'augjul cfs'!$G$5:$O$94,9,FALSE)</f>
        <v>1987-88</v>
      </c>
      <c r="M54" s="18">
        <f>LARGE('augjul cfs'!$G$5:$G$94,'augjul cfs rank'!$A54)</f>
        <v>3064</v>
      </c>
      <c r="N54" s="5" t="str">
        <f>VLOOKUP(O54,'augjul cfs'!$H$5:$O$94,8,FALSE)</f>
        <v>1977-78</v>
      </c>
      <c r="O54" s="18">
        <f>LARGE('augjul cfs'!$H$5:$H$94,'augjul cfs rank'!$A54)</f>
        <v>2638</v>
      </c>
      <c r="P54" s="5" t="str">
        <f>VLOOKUP(Q54,'augjul cfs'!$I$5:$O$94,7,FALSE)</f>
        <v>1995-96</v>
      </c>
      <c r="Q54" s="18">
        <f>LARGE('augjul cfs'!$I$5:$I$94,'augjul cfs rank'!$A54)</f>
        <v>2649</v>
      </c>
      <c r="R54" s="5" t="str">
        <f>VLOOKUP(S54,'augjul cfs'!$J$5:$O$94,6,FALSE)</f>
        <v>1958-59</v>
      </c>
      <c r="S54" s="18">
        <f>LARGE('augjul cfs'!$J$5:$J$94,'augjul cfs rank'!$A54)</f>
        <v>2975</v>
      </c>
      <c r="T54" s="5" t="str">
        <f>VLOOKUP(U54,'augjul cfs'!$K$5:$O$94,5,FALSE)</f>
        <v>1997-98</v>
      </c>
      <c r="U54" s="18">
        <f>LARGE('augjul cfs'!$K$5:$K$94,'augjul cfs rank'!$A54)</f>
        <v>2661</v>
      </c>
      <c r="V54" s="5" t="str">
        <f>VLOOKUP(W54,'augjul cfs'!$L$5:$O$94,4,FALSE)</f>
        <v>2008-09</v>
      </c>
      <c r="W54" s="18">
        <f>LARGE('augjul cfs'!$L$5:$L$94,'augjul cfs rank'!$A54)</f>
        <v>1665</v>
      </c>
      <c r="X54" s="5" t="str">
        <f>VLOOKUP(Y54,'augjul cfs'!$M$5:$O$94,3,FALSE)</f>
        <v>1958-59</v>
      </c>
      <c r="Y54" s="18">
        <f>LARGE('augjul cfs'!$M$5:$M$94,'augjul cfs rank'!$A54)</f>
        <v>895</v>
      </c>
      <c r="Z54" s="5" t="str">
        <f>VLOOKUP(AA54,'augjul cfs'!$N$5:$O$94,2,FALSE)</f>
        <v>1962-63</v>
      </c>
      <c r="AA54" s="18">
        <f>LARGE('augjul cfs'!$N$5:$N$94,'augjul cfs rank'!$A54)</f>
        <v>2199.7041095890413</v>
      </c>
    </row>
    <row r="55" spans="1:27" x14ac:dyDescent="0.2">
      <c r="A55" s="5">
        <v>50</v>
      </c>
      <c r="B55" s="5" t="str">
        <f>VLOOKUP(C55,'augjul cfs'!$B$5:$O$94,14,FALSE)</f>
        <v>1990-91</v>
      </c>
      <c r="C55" s="18">
        <f>LARGE('augjul cfs'!$B$5:$B$94,'augjul cfs rank'!$A55)</f>
        <v>656</v>
      </c>
      <c r="D55" s="5" t="str">
        <f>VLOOKUP(E55,'augjul cfs'!$C$5:$O$94,13,FALSE)</f>
        <v>1993-94</v>
      </c>
      <c r="E55" s="18">
        <f>LARGE('augjul cfs'!$C$5:$C$94,'augjul cfs rank'!$A55)</f>
        <v>658</v>
      </c>
      <c r="F55" s="5" t="str">
        <f>VLOOKUP(G55,'augjul cfs'!$D$5:$O$94,12,FALSE)</f>
        <v>1972-73</v>
      </c>
      <c r="G55" s="18">
        <f>LARGE('augjul cfs'!$D$5:$D$94,'augjul cfs rank'!$A55)</f>
        <v>852</v>
      </c>
      <c r="H55" s="5" t="str">
        <f>VLOOKUP(I55,'augjul cfs'!$E$5:$O$94,11,FALSE)</f>
        <v>1941-42</v>
      </c>
      <c r="I55" s="18">
        <f>LARGE('augjul cfs'!$E$5:$E$94,'augjul cfs rank'!$A55)</f>
        <v>2134</v>
      </c>
      <c r="J55" s="5" t="str">
        <f>VLOOKUP(K55,'augjul cfs'!$F$5:$O$94,10,FALSE)</f>
        <v>1929-30</v>
      </c>
      <c r="K55" s="18">
        <f>LARGE('augjul cfs'!$F$5:$F$94,'augjul cfs rank'!$A55)</f>
        <v>2754</v>
      </c>
      <c r="L55" s="5" t="str">
        <f>VLOOKUP(M55,'augjul cfs'!$G$5:$O$94,9,FALSE)</f>
        <v>1988-89</v>
      </c>
      <c r="M55" s="18">
        <f>LARGE('augjul cfs'!$G$5:$G$94,'augjul cfs rank'!$A55)</f>
        <v>3012</v>
      </c>
      <c r="N55" s="5" t="str">
        <f>VLOOKUP(O55,'augjul cfs'!$H$5:$O$94,8,FALSE)</f>
        <v>1934-35</v>
      </c>
      <c r="O55" s="18">
        <f>LARGE('augjul cfs'!$H$5:$H$94,'augjul cfs rank'!$A55)</f>
        <v>2631</v>
      </c>
      <c r="P55" s="5" t="str">
        <f>VLOOKUP(Q55,'augjul cfs'!$I$5:$O$94,7,FALSE)</f>
        <v>1969-70</v>
      </c>
      <c r="Q55" s="18">
        <f>LARGE('augjul cfs'!$I$5:$I$94,'augjul cfs rank'!$A55)</f>
        <v>2614</v>
      </c>
      <c r="R55" s="5" t="str">
        <f>VLOOKUP(S55,'augjul cfs'!$J$5:$O$94,6,FALSE)</f>
        <v>2005-06</v>
      </c>
      <c r="S55" s="18">
        <f>LARGE('augjul cfs'!$J$5:$J$94,'augjul cfs rank'!$A55)</f>
        <v>2962</v>
      </c>
      <c r="T55" s="5" t="str">
        <f>VLOOKUP(U55,'augjul cfs'!$K$5:$O$94,5,FALSE)</f>
        <v>1953-54</v>
      </c>
      <c r="U55" s="18">
        <f>LARGE('augjul cfs'!$K$5:$K$94,'augjul cfs rank'!$A55)</f>
        <v>2651</v>
      </c>
      <c r="V55" s="5" t="str">
        <f>VLOOKUP(W55,'augjul cfs'!$L$5:$O$94,4,FALSE)</f>
        <v>1937-38</v>
      </c>
      <c r="W55" s="18">
        <f>LARGE('augjul cfs'!$L$5:$L$94,'augjul cfs rank'!$A55)</f>
        <v>1660</v>
      </c>
      <c r="X55" s="5" t="str">
        <f>VLOOKUP(Y55,'augjul cfs'!$M$5:$O$94,3,FALSE)</f>
        <v>1987-88</v>
      </c>
      <c r="Y55" s="18">
        <f>LARGE('augjul cfs'!$M$5:$M$94,'augjul cfs rank'!$A55)</f>
        <v>893</v>
      </c>
      <c r="Z55" s="5" t="str">
        <f>VLOOKUP(AA55,'augjul cfs'!$N$5:$O$94,2,FALSE)</f>
        <v>1963-64</v>
      </c>
      <c r="AA55" s="18">
        <f>LARGE('augjul cfs'!$N$5:$N$94,'augjul cfs rank'!$A55)</f>
        <v>2192.635616438356</v>
      </c>
    </row>
    <row r="56" spans="1:27" x14ac:dyDescent="0.2">
      <c r="A56" s="5">
        <v>51</v>
      </c>
      <c r="B56" s="5" t="str">
        <f>VLOOKUP(C56,'augjul cfs'!$B$5:$O$94,14,FALSE)</f>
        <v>1998-99</v>
      </c>
      <c r="C56" s="18">
        <f>LARGE('augjul cfs'!$B$5:$B$94,'augjul cfs rank'!$A56)</f>
        <v>654</v>
      </c>
      <c r="D56" s="5" t="str">
        <f>VLOOKUP(E56,'augjul cfs'!$C$5:$O$94,13,FALSE)</f>
        <v>1951-52</v>
      </c>
      <c r="E56" s="18">
        <f>LARGE('augjul cfs'!$C$5:$C$94,'augjul cfs rank'!$A56)</f>
        <v>656</v>
      </c>
      <c r="F56" s="5" t="str">
        <f>VLOOKUP(G56,'augjul cfs'!$D$5:$O$94,12,FALSE)</f>
        <v>1963-64</v>
      </c>
      <c r="G56" s="18">
        <f>LARGE('augjul cfs'!$D$5:$D$94,'augjul cfs rank'!$A56)</f>
        <v>850</v>
      </c>
      <c r="H56" s="5" t="str">
        <f>VLOOKUP(I56,'augjul cfs'!$E$5:$O$94,11,FALSE)</f>
        <v>1949-50</v>
      </c>
      <c r="I56" s="18">
        <f>LARGE('augjul cfs'!$E$5:$E$94,'augjul cfs rank'!$A56)</f>
        <v>2045</v>
      </c>
      <c r="J56" s="5" t="str">
        <f>VLOOKUP(K56,'augjul cfs'!$F$5:$O$94,10,FALSE)</f>
        <v>1970-71</v>
      </c>
      <c r="K56" s="18">
        <f>LARGE('augjul cfs'!$F$5:$F$94,'augjul cfs rank'!$A56)</f>
        <v>2676</v>
      </c>
      <c r="L56" s="5" t="str">
        <f>VLOOKUP(M56,'augjul cfs'!$G$5:$O$94,9,FALSE)</f>
        <v>1967-68</v>
      </c>
      <c r="M56" s="18">
        <f>LARGE('augjul cfs'!$G$5:$G$94,'augjul cfs rank'!$A56)</f>
        <v>2990</v>
      </c>
      <c r="N56" s="5" t="str">
        <f>VLOOKUP(O56,'augjul cfs'!$H$5:$O$94,8,FALSE)</f>
        <v>1975-76</v>
      </c>
      <c r="O56" s="18">
        <f>LARGE('augjul cfs'!$H$5:$H$94,'augjul cfs rank'!$A56)</f>
        <v>2586</v>
      </c>
      <c r="P56" s="5" t="str">
        <f>VLOOKUP(Q56,'augjul cfs'!$I$5:$O$94,7,FALSE)</f>
        <v>1955-56</v>
      </c>
      <c r="Q56" s="18">
        <f>LARGE('augjul cfs'!$I$5:$I$94,'augjul cfs rank'!$A56)</f>
        <v>2605</v>
      </c>
      <c r="R56" s="5" t="str">
        <f>VLOOKUP(S56,'augjul cfs'!$J$5:$O$94,6,FALSE)</f>
        <v>2009-10</v>
      </c>
      <c r="S56" s="18">
        <f>LARGE('augjul cfs'!$J$5:$J$94,'augjul cfs rank'!$A56)</f>
        <v>2958</v>
      </c>
      <c r="T56" s="5" t="str">
        <f>VLOOKUP(U56,'augjul cfs'!$K$5:$O$94,5,FALSE)</f>
        <v>1958-59</v>
      </c>
      <c r="U56" s="18">
        <f>LARGE('augjul cfs'!$K$5:$K$94,'augjul cfs rank'!$A56)</f>
        <v>2638</v>
      </c>
      <c r="V56" s="5" t="str">
        <f>VLOOKUP(W56,'augjul cfs'!$L$5:$O$94,4,FALSE)</f>
        <v>1982-83</v>
      </c>
      <c r="W56" s="18">
        <f>LARGE('augjul cfs'!$L$5:$L$94,'augjul cfs rank'!$A56)</f>
        <v>1658</v>
      </c>
      <c r="X56" s="5" t="str">
        <f>VLOOKUP(Y56,'augjul cfs'!$M$5:$O$94,3,FALSE)</f>
        <v>1960-61</v>
      </c>
      <c r="Y56" s="18">
        <f>LARGE('augjul cfs'!$M$5:$M$94,'augjul cfs rank'!$A56)</f>
        <v>892</v>
      </c>
      <c r="Z56" s="5" t="str">
        <f>VLOOKUP(AA56,'augjul cfs'!$N$5:$O$94,2,FALSE)</f>
        <v>1954-55</v>
      </c>
      <c r="AA56" s="18">
        <f>LARGE('augjul cfs'!$N$5:$N$94,'augjul cfs rank'!$A56)</f>
        <v>2187.9890410958906</v>
      </c>
    </row>
    <row r="57" spans="1:27" x14ac:dyDescent="0.2">
      <c r="A57" s="5">
        <v>52</v>
      </c>
      <c r="B57" s="5" t="str">
        <f>VLOOKUP(C57,'augjul cfs'!$B$5:$O$94,14,FALSE)</f>
        <v>1957-58</v>
      </c>
      <c r="C57" s="18">
        <f>LARGE('augjul cfs'!$B$5:$B$94,'augjul cfs rank'!$A57)</f>
        <v>649</v>
      </c>
      <c r="D57" s="5" t="str">
        <f>VLOOKUP(E57,'augjul cfs'!$C$5:$O$94,13,FALSE)</f>
        <v>2006-07</v>
      </c>
      <c r="E57" s="18">
        <f>LARGE('augjul cfs'!$C$5:$C$94,'augjul cfs rank'!$A57)</f>
        <v>651</v>
      </c>
      <c r="F57" s="5" t="str">
        <f>VLOOKUP(G57,'augjul cfs'!$D$5:$O$94,12,FALSE)</f>
        <v>2010-11</v>
      </c>
      <c r="G57" s="18">
        <f>LARGE('augjul cfs'!$D$5:$D$94,'augjul cfs rank'!$A57)</f>
        <v>848</v>
      </c>
      <c r="H57" s="5" t="str">
        <f>VLOOKUP(I57,'augjul cfs'!$E$5:$O$94,11,FALSE)</f>
        <v>2008-09</v>
      </c>
      <c r="I57" s="18">
        <f>LARGE('augjul cfs'!$E$5:$E$94,'augjul cfs rank'!$A57)</f>
        <v>2027</v>
      </c>
      <c r="J57" s="5" t="str">
        <f>VLOOKUP(K57,'augjul cfs'!$F$5:$O$94,10,FALSE)</f>
        <v>1967-68</v>
      </c>
      <c r="K57" s="18">
        <f>LARGE('augjul cfs'!$F$5:$F$94,'augjul cfs rank'!$A57)</f>
        <v>2675</v>
      </c>
      <c r="L57" s="5" t="str">
        <f>VLOOKUP(M57,'augjul cfs'!$G$5:$O$94,9,FALSE)</f>
        <v>1961-62</v>
      </c>
      <c r="M57" s="18">
        <f>LARGE('augjul cfs'!$G$5:$G$94,'augjul cfs rank'!$A57)</f>
        <v>2907</v>
      </c>
      <c r="N57" s="5" t="str">
        <f>VLOOKUP(O57,'augjul cfs'!$H$5:$O$94,8,FALSE)</f>
        <v>1941-42</v>
      </c>
      <c r="O57" s="18">
        <f>LARGE('augjul cfs'!$H$5:$H$94,'augjul cfs rank'!$A57)</f>
        <v>2567</v>
      </c>
      <c r="P57" s="5" t="str">
        <f>VLOOKUP(Q57,'augjul cfs'!$I$5:$O$94,7,FALSE)</f>
        <v>1953-54</v>
      </c>
      <c r="Q57" s="18">
        <f>LARGE('augjul cfs'!$I$5:$I$94,'augjul cfs rank'!$A57)</f>
        <v>2590</v>
      </c>
      <c r="R57" s="5" t="str">
        <f>VLOOKUP(S57,'augjul cfs'!$J$5:$O$94,6,FALSE)</f>
        <v>1979-80</v>
      </c>
      <c r="S57" s="18">
        <f>LARGE('augjul cfs'!$J$5:$J$94,'augjul cfs rank'!$A57)</f>
        <v>2944</v>
      </c>
      <c r="T57" s="5" t="str">
        <f>VLOOKUP(U57,'augjul cfs'!$K$5:$O$94,5,FALSE)</f>
        <v>1957-58</v>
      </c>
      <c r="U57" s="18">
        <f>LARGE('augjul cfs'!$K$5:$K$94,'augjul cfs rank'!$A57)</f>
        <v>2623</v>
      </c>
      <c r="V57" s="5" t="str">
        <f>VLOOKUP(W57,'augjul cfs'!$L$5:$O$94,4,FALSE)</f>
        <v>2016-17</v>
      </c>
      <c r="W57" s="18">
        <f>LARGE('augjul cfs'!$L$5:$L$94,'augjul cfs rank'!$A57)</f>
        <v>1641</v>
      </c>
      <c r="X57" s="5" t="str">
        <f>VLOOKUP(Y57,'augjul cfs'!$M$5:$O$94,3,FALSE)</f>
        <v>1935-36</v>
      </c>
      <c r="Y57" s="18">
        <f>LARGE('augjul cfs'!$M$5:$M$94,'augjul cfs rank'!$A57)</f>
        <v>886</v>
      </c>
      <c r="Z57" s="5" t="str">
        <f>VLOOKUP(AA57,'augjul cfs'!$N$5:$O$94,2,FALSE)</f>
        <v>2008-09</v>
      </c>
      <c r="AA57" s="18">
        <f>LARGE('augjul cfs'!$N$5:$N$94,'augjul cfs rank'!$A57)</f>
        <v>2164.7726027397262</v>
      </c>
    </row>
    <row r="58" spans="1:27" x14ac:dyDescent="0.2">
      <c r="A58" s="5">
        <v>53</v>
      </c>
      <c r="B58" s="5" t="str">
        <f>VLOOKUP(C58,'augjul cfs'!$B$5:$O$94,14,FALSE)</f>
        <v>2007-08</v>
      </c>
      <c r="C58" s="18">
        <f>LARGE('augjul cfs'!$B$5:$B$94,'augjul cfs rank'!$A58)</f>
        <v>648</v>
      </c>
      <c r="D58" s="5" t="str">
        <f>VLOOKUP(E58,'augjul cfs'!$C$5:$O$94,13,FALSE)</f>
        <v>1946-47</v>
      </c>
      <c r="E58" s="18">
        <f>LARGE('augjul cfs'!$C$5:$C$94,'augjul cfs rank'!$A58)</f>
        <v>650</v>
      </c>
      <c r="F58" s="5" t="str">
        <f>VLOOKUP(G58,'augjul cfs'!$D$5:$O$94,12,FALSE)</f>
        <v>1986-87</v>
      </c>
      <c r="G58" s="18">
        <f>LARGE('augjul cfs'!$D$5:$D$94,'augjul cfs rank'!$A58)</f>
        <v>839</v>
      </c>
      <c r="H58" s="5" t="str">
        <f>VLOOKUP(I58,'augjul cfs'!$E$5:$O$94,11,FALSE)</f>
        <v>1981-82</v>
      </c>
      <c r="I58" s="18">
        <f>LARGE('augjul cfs'!$E$5:$E$94,'augjul cfs rank'!$A58)</f>
        <v>2021</v>
      </c>
      <c r="J58" s="5" t="str">
        <f>VLOOKUP(K58,'augjul cfs'!$F$5:$O$94,10,FALSE)</f>
        <v>1979-80</v>
      </c>
      <c r="K58" s="18">
        <f>LARGE('augjul cfs'!$F$5:$F$94,'augjul cfs rank'!$A58)</f>
        <v>2656</v>
      </c>
      <c r="L58" s="5" t="str">
        <f>VLOOKUP(M58,'augjul cfs'!$G$5:$O$94,9,FALSE)</f>
        <v>1960-61</v>
      </c>
      <c r="M58" s="18">
        <f>LARGE('augjul cfs'!$G$5:$G$94,'augjul cfs rank'!$A58)</f>
        <v>2843</v>
      </c>
      <c r="N58" s="5" t="str">
        <f>VLOOKUP(O58,'augjul cfs'!$H$5:$O$94,8,FALSE)</f>
        <v>2014-15</v>
      </c>
      <c r="O58" s="18">
        <f>LARGE('augjul cfs'!$H$5:$H$94,'augjul cfs rank'!$A58)</f>
        <v>2533</v>
      </c>
      <c r="P58" s="5" t="str">
        <f>VLOOKUP(Q58,'augjul cfs'!$I$5:$O$94,7,FALSE)</f>
        <v>2008-09</v>
      </c>
      <c r="Q58" s="18">
        <f>LARGE('augjul cfs'!$I$5:$I$94,'augjul cfs rank'!$A58)</f>
        <v>2576</v>
      </c>
      <c r="R58" s="5" t="str">
        <f>VLOOKUP(S58,'augjul cfs'!$J$5:$O$94,6,FALSE)</f>
        <v>1991-92</v>
      </c>
      <c r="S58" s="18">
        <f>LARGE('augjul cfs'!$J$5:$J$94,'augjul cfs rank'!$A58)</f>
        <v>2928</v>
      </c>
      <c r="T58" s="5" t="str">
        <f>VLOOKUP(U58,'augjul cfs'!$K$5:$O$94,5,FALSE)</f>
        <v>2005-06</v>
      </c>
      <c r="U58" s="18">
        <f>LARGE('augjul cfs'!$K$5:$K$94,'augjul cfs rank'!$A58)</f>
        <v>2621</v>
      </c>
      <c r="V58" s="5" t="str">
        <f>VLOOKUP(W58,'augjul cfs'!$L$5:$O$94,4,FALSE)</f>
        <v>1946-47</v>
      </c>
      <c r="W58" s="18">
        <f>LARGE('augjul cfs'!$L$5:$L$94,'augjul cfs rank'!$A58)</f>
        <v>1609</v>
      </c>
      <c r="X58" s="5" t="str">
        <f>VLOOKUP(Y58,'augjul cfs'!$M$5:$O$94,3,FALSE)</f>
        <v>1956-57</v>
      </c>
      <c r="Y58" s="18">
        <f>LARGE('augjul cfs'!$M$5:$M$94,'augjul cfs rank'!$A58)</f>
        <v>879</v>
      </c>
      <c r="Z58" s="5" t="str">
        <f>VLOOKUP(AA58,'augjul cfs'!$N$5:$O$94,2,FALSE)</f>
        <v>1984-85</v>
      </c>
      <c r="AA58" s="18">
        <f>LARGE('augjul cfs'!$N$5:$N$94,'augjul cfs rank'!$A58)</f>
        <v>2160.139726027397</v>
      </c>
    </row>
    <row r="59" spans="1:27" x14ac:dyDescent="0.2">
      <c r="A59" s="5">
        <v>54</v>
      </c>
      <c r="B59" s="5" t="str">
        <f>VLOOKUP(C59,'augjul cfs'!$B$5:$O$94,14,FALSE)</f>
        <v>1988-89</v>
      </c>
      <c r="C59" s="18">
        <f>LARGE('augjul cfs'!$B$5:$B$94,'augjul cfs rank'!$A59)</f>
        <v>647</v>
      </c>
      <c r="D59" s="5" t="str">
        <f>VLOOKUP(E59,'augjul cfs'!$C$5:$O$94,13,FALSE)</f>
        <v>1988-89</v>
      </c>
      <c r="E59" s="18">
        <f>LARGE('augjul cfs'!$C$5:$C$94,'augjul cfs rank'!$A59)</f>
        <v>648</v>
      </c>
      <c r="F59" s="5" t="str">
        <f>VLOOKUP(G59,'augjul cfs'!$D$5:$O$94,12,FALSE)</f>
        <v>1966-67</v>
      </c>
      <c r="G59" s="18">
        <f>LARGE('augjul cfs'!$D$5:$D$94,'augjul cfs rank'!$A59)</f>
        <v>828</v>
      </c>
      <c r="H59" s="5" t="str">
        <f>VLOOKUP(I59,'augjul cfs'!$E$5:$O$94,11,FALSE)</f>
        <v>1959-60</v>
      </c>
      <c r="I59" s="18">
        <f>LARGE('augjul cfs'!$E$5:$E$94,'augjul cfs rank'!$A59)</f>
        <v>1956</v>
      </c>
      <c r="J59" s="5" t="str">
        <f>VLOOKUP(K59,'augjul cfs'!$F$5:$O$94,10,FALSE)</f>
        <v>1960-61</v>
      </c>
      <c r="K59" s="18">
        <f>LARGE('augjul cfs'!$F$5:$F$94,'augjul cfs rank'!$A59)</f>
        <v>2607</v>
      </c>
      <c r="L59" s="5" t="str">
        <f>VLOOKUP(M59,'augjul cfs'!$G$5:$O$94,9,FALSE)</f>
        <v>2014-15</v>
      </c>
      <c r="M59" s="18">
        <f>LARGE('augjul cfs'!$G$5:$G$94,'augjul cfs rank'!$A59)</f>
        <v>2804</v>
      </c>
      <c r="N59" s="5" t="str">
        <f>VLOOKUP(O59,'augjul cfs'!$H$5:$O$94,8,FALSE)</f>
        <v>1979-80</v>
      </c>
      <c r="O59" s="18">
        <f>LARGE('augjul cfs'!$H$5:$H$94,'augjul cfs rank'!$A59)</f>
        <v>2520</v>
      </c>
      <c r="P59" s="5" t="str">
        <f>VLOOKUP(Q59,'augjul cfs'!$I$5:$O$94,7,FALSE)</f>
        <v>1928-29</v>
      </c>
      <c r="Q59" s="18">
        <f>LARGE('augjul cfs'!$I$5:$I$94,'augjul cfs rank'!$A59)</f>
        <v>2556</v>
      </c>
      <c r="R59" s="5" t="str">
        <f>VLOOKUP(S59,'augjul cfs'!$J$5:$O$94,6,FALSE)</f>
        <v>1945-46</v>
      </c>
      <c r="S59" s="18">
        <f>LARGE('augjul cfs'!$J$5:$J$94,'augjul cfs rank'!$A59)</f>
        <v>2850</v>
      </c>
      <c r="T59" s="5" t="str">
        <f>VLOOKUP(U59,'augjul cfs'!$K$5:$O$94,5,FALSE)</f>
        <v>1956-57</v>
      </c>
      <c r="U59" s="18">
        <f>LARGE('augjul cfs'!$K$5:$K$94,'augjul cfs rank'!$A59)</f>
        <v>2584</v>
      </c>
      <c r="V59" s="5" t="str">
        <f>VLOOKUP(W59,'augjul cfs'!$L$5:$O$94,4,FALSE)</f>
        <v>1994-95</v>
      </c>
      <c r="W59" s="18">
        <f>LARGE('augjul cfs'!$L$5:$L$94,'augjul cfs rank'!$A59)</f>
        <v>1554</v>
      </c>
      <c r="X59" s="5" t="str">
        <f>VLOOKUP(Y59,'augjul cfs'!$M$5:$O$94,3,FALSE)</f>
        <v>1988-89</v>
      </c>
      <c r="Y59" s="18">
        <f>LARGE('augjul cfs'!$M$5:$M$94,'augjul cfs rank'!$A59)</f>
        <v>872</v>
      </c>
      <c r="Z59" s="5" t="str">
        <f>VLOOKUP(AA59,'augjul cfs'!$N$5:$O$94,2,FALSE)</f>
        <v>1988-89</v>
      </c>
      <c r="AA59" s="18">
        <f>LARGE('augjul cfs'!$N$5:$N$94,'augjul cfs rank'!$A59)</f>
        <v>2146.523287671233</v>
      </c>
    </row>
    <row r="60" spans="1:27" x14ac:dyDescent="0.2">
      <c r="A60" s="5">
        <v>55</v>
      </c>
      <c r="B60" s="5" t="str">
        <f>VLOOKUP(C60,'augjul cfs'!$B$5:$O$94,14,FALSE)</f>
        <v>2010-11</v>
      </c>
      <c r="C60" s="18">
        <f>LARGE('augjul cfs'!$B$5:$B$94,'augjul cfs rank'!$A60)</f>
        <v>645</v>
      </c>
      <c r="D60" s="5" t="str">
        <f>VLOOKUP(E60,'augjul cfs'!$C$5:$O$94,13,FALSE)</f>
        <v>2011-12</v>
      </c>
      <c r="E60" s="18">
        <f>LARGE('augjul cfs'!$C$5:$C$94,'augjul cfs rank'!$A60)</f>
        <v>646</v>
      </c>
      <c r="F60" s="5" t="str">
        <f>VLOOKUP(G60,'augjul cfs'!$D$5:$O$94,12,FALSE)</f>
        <v>1957-58</v>
      </c>
      <c r="G60" s="18">
        <f>LARGE('augjul cfs'!$D$5:$D$94,'augjul cfs rank'!$A60)</f>
        <v>812</v>
      </c>
      <c r="H60" s="5" t="str">
        <f>VLOOKUP(I60,'augjul cfs'!$E$5:$O$94,11,FALSE)</f>
        <v>1940-41</v>
      </c>
      <c r="I60" s="18">
        <f>LARGE('augjul cfs'!$E$5:$E$94,'augjul cfs rank'!$A60)</f>
        <v>1930</v>
      </c>
      <c r="J60" s="5" t="str">
        <f>VLOOKUP(K60,'augjul cfs'!$F$5:$O$94,10,FALSE)</f>
        <v>1938-39</v>
      </c>
      <c r="K60" s="18">
        <f>LARGE('augjul cfs'!$F$5:$F$94,'augjul cfs rank'!$A60)</f>
        <v>2485</v>
      </c>
      <c r="L60" s="5" t="str">
        <f>VLOOKUP(M60,'augjul cfs'!$G$5:$O$94,9,FALSE)</f>
        <v>1932-33</v>
      </c>
      <c r="M60" s="18">
        <f>LARGE('augjul cfs'!$G$5:$G$94,'augjul cfs rank'!$A60)</f>
        <v>2677</v>
      </c>
      <c r="N60" s="5" t="str">
        <f>VLOOKUP(O60,'augjul cfs'!$H$5:$O$94,8,FALSE)</f>
        <v>2017-18</v>
      </c>
      <c r="O60" s="18">
        <f>LARGE('augjul cfs'!$H$5:$H$94,'augjul cfs rank'!$A60)</f>
        <v>2488</v>
      </c>
      <c r="P60" s="5" t="str">
        <f>VLOOKUP(Q60,'augjul cfs'!$I$5:$O$94,7,FALSE)</f>
        <v>1935-36</v>
      </c>
      <c r="Q60" s="18">
        <f>LARGE('augjul cfs'!$I$5:$I$94,'augjul cfs rank'!$A60)</f>
        <v>2554</v>
      </c>
      <c r="R60" s="5" t="str">
        <f>VLOOKUP(S60,'augjul cfs'!$J$5:$O$94,6,FALSE)</f>
        <v>1960-61</v>
      </c>
      <c r="S60" s="18">
        <f>LARGE('augjul cfs'!$J$5:$J$94,'augjul cfs rank'!$A60)</f>
        <v>2849</v>
      </c>
      <c r="T60" s="5" t="str">
        <f>VLOOKUP(U60,'augjul cfs'!$K$5:$O$94,5,FALSE)</f>
        <v>1994-95</v>
      </c>
      <c r="U60" s="18">
        <f>LARGE('augjul cfs'!$K$5:$K$94,'augjul cfs rank'!$A60)</f>
        <v>2573</v>
      </c>
      <c r="V60" s="5" t="str">
        <f>VLOOKUP(W60,'augjul cfs'!$L$5:$O$94,4,FALSE)</f>
        <v>1988-89</v>
      </c>
      <c r="W60" s="18">
        <f>LARGE('augjul cfs'!$L$5:$L$94,'augjul cfs rank'!$A60)</f>
        <v>1533</v>
      </c>
      <c r="X60" s="5" t="str">
        <f>VLOOKUP(Y60,'augjul cfs'!$M$5:$O$94,3,FALSE)</f>
        <v>1980-81</v>
      </c>
      <c r="Y60" s="18">
        <f>LARGE('augjul cfs'!$M$5:$M$94,'augjul cfs rank'!$A60)</f>
        <v>871</v>
      </c>
      <c r="Z60" s="5" t="str">
        <f>VLOOKUP(AA60,'augjul cfs'!$N$5:$O$94,2,FALSE)</f>
        <v>2002-03</v>
      </c>
      <c r="AA60" s="18">
        <f>LARGE('augjul cfs'!$N$5:$N$94,'augjul cfs rank'!$A60)</f>
        <v>2112.1972602739725</v>
      </c>
    </row>
    <row r="61" spans="1:27" x14ac:dyDescent="0.2">
      <c r="A61" s="5">
        <v>56</v>
      </c>
      <c r="B61" s="5" t="str">
        <f>VLOOKUP(C61,'augjul cfs'!$B$5:$O$94,14,FALSE)</f>
        <v>2009-10</v>
      </c>
      <c r="C61" s="18">
        <f>LARGE('augjul cfs'!$B$5:$B$94,'augjul cfs rank'!$A61)</f>
        <v>636</v>
      </c>
      <c r="D61" s="5" t="str">
        <f>VLOOKUP(E61,'augjul cfs'!$C$5:$O$94,13,FALSE)</f>
        <v>1947-48</v>
      </c>
      <c r="E61" s="18">
        <f>LARGE('augjul cfs'!$C$5:$C$94,'augjul cfs rank'!$A61)</f>
        <v>636</v>
      </c>
      <c r="F61" s="5" t="str">
        <f>VLOOKUP(G61,'augjul cfs'!$D$5:$O$94,12,FALSE)</f>
        <v>2009-10</v>
      </c>
      <c r="G61" s="18">
        <f>LARGE('augjul cfs'!$D$5:$D$94,'augjul cfs rank'!$A61)</f>
        <v>798</v>
      </c>
      <c r="H61" s="5" t="str">
        <f>VLOOKUP(I61,'augjul cfs'!$E$5:$O$94,11,FALSE)</f>
        <v>1956-57</v>
      </c>
      <c r="I61" s="18">
        <f>LARGE('augjul cfs'!$E$5:$E$94,'augjul cfs rank'!$A61)</f>
        <v>1902</v>
      </c>
      <c r="J61" s="5" t="str">
        <f>VLOOKUP(K61,'augjul cfs'!$F$5:$O$94,10,FALSE)</f>
        <v>1932-33</v>
      </c>
      <c r="K61" s="18">
        <f>LARGE('augjul cfs'!$F$5:$F$94,'augjul cfs rank'!$A61)</f>
        <v>2452</v>
      </c>
      <c r="L61" s="5" t="str">
        <f>VLOOKUP(M61,'augjul cfs'!$G$5:$O$94,9,FALSE)</f>
        <v>1932-33</v>
      </c>
      <c r="M61" s="18">
        <f>LARGE('augjul cfs'!$G$5:$G$94,'augjul cfs rank'!$A61)</f>
        <v>2677</v>
      </c>
      <c r="N61" s="5" t="str">
        <f>VLOOKUP(O61,'augjul cfs'!$H$5:$O$94,8,FALSE)</f>
        <v>1958-59</v>
      </c>
      <c r="O61" s="18">
        <f>LARGE('augjul cfs'!$H$5:$H$94,'augjul cfs rank'!$A61)</f>
        <v>2459</v>
      </c>
      <c r="P61" s="5" t="str">
        <f>VLOOKUP(Q61,'augjul cfs'!$I$5:$O$94,7,FALSE)</f>
        <v>1961-62</v>
      </c>
      <c r="Q61" s="18">
        <f>LARGE('augjul cfs'!$I$5:$I$94,'augjul cfs rank'!$A61)</f>
        <v>2532</v>
      </c>
      <c r="R61" s="5" t="str">
        <f>VLOOKUP(S61,'augjul cfs'!$J$5:$O$94,6,FALSE)</f>
        <v>1964-65</v>
      </c>
      <c r="S61" s="18">
        <f>LARGE('augjul cfs'!$J$5:$J$94,'augjul cfs rank'!$A61)</f>
        <v>2847</v>
      </c>
      <c r="T61" s="5" t="str">
        <f>VLOOKUP(U61,'augjul cfs'!$K$5:$O$94,5,FALSE)</f>
        <v>2009-10</v>
      </c>
      <c r="U61" s="18">
        <f>LARGE('augjul cfs'!$K$5:$K$94,'augjul cfs rank'!$A61)</f>
        <v>2551</v>
      </c>
      <c r="V61" s="5" t="str">
        <f>VLOOKUP(W61,'augjul cfs'!$L$5:$O$94,4,FALSE)</f>
        <v>2004-05</v>
      </c>
      <c r="W61" s="18">
        <f>LARGE('augjul cfs'!$L$5:$L$94,'augjul cfs rank'!$A61)</f>
        <v>1532</v>
      </c>
      <c r="X61" s="5" t="str">
        <f>VLOOKUP(Y61,'augjul cfs'!$M$5:$O$94,3,FALSE)</f>
        <v>1937-38</v>
      </c>
      <c r="Y61" s="18">
        <f>LARGE('augjul cfs'!$M$5:$M$94,'augjul cfs rank'!$A61)</f>
        <v>846</v>
      </c>
      <c r="Z61" s="5" t="str">
        <f>VLOOKUP(AA61,'augjul cfs'!$N$5:$O$94,2,FALSE)</f>
        <v>1934-35</v>
      </c>
      <c r="AA61" s="18">
        <f>LARGE('augjul cfs'!$N$5:$N$94,'augjul cfs rank'!$A61)</f>
        <v>2089.6027397260273</v>
      </c>
    </row>
    <row r="62" spans="1:27" x14ac:dyDescent="0.2">
      <c r="A62" s="5">
        <v>57</v>
      </c>
      <c r="B62" s="5" t="str">
        <f>VLOOKUP(C62,'augjul cfs'!$B$5:$O$94,14,FALSE)</f>
        <v>1938-39</v>
      </c>
      <c r="C62" s="18">
        <f>LARGE('augjul cfs'!$B$5:$B$94,'augjul cfs rank'!$A62)</f>
        <v>624</v>
      </c>
      <c r="D62" s="5" t="str">
        <f>VLOOKUP(E62,'augjul cfs'!$C$5:$O$94,13,FALSE)</f>
        <v>1937-38</v>
      </c>
      <c r="E62" s="18">
        <f>LARGE('augjul cfs'!$C$5:$C$94,'augjul cfs rank'!$A62)</f>
        <v>629</v>
      </c>
      <c r="F62" s="5" t="str">
        <f>VLOOKUP(G62,'augjul cfs'!$D$5:$O$94,12,FALSE)</f>
        <v>1965-66</v>
      </c>
      <c r="G62" s="18">
        <f>LARGE('augjul cfs'!$D$5:$D$94,'augjul cfs rank'!$A62)</f>
        <v>748</v>
      </c>
      <c r="H62" s="5" t="str">
        <f>VLOOKUP(I62,'augjul cfs'!$E$5:$O$94,11,FALSE)</f>
        <v>1943-44</v>
      </c>
      <c r="I62" s="18">
        <f>LARGE('augjul cfs'!$E$5:$E$94,'augjul cfs rank'!$A62)</f>
        <v>1846</v>
      </c>
      <c r="J62" s="5" t="str">
        <f>VLOOKUP(K62,'augjul cfs'!$F$5:$O$94,10,FALSE)</f>
        <v>2016-17</v>
      </c>
      <c r="K62" s="18">
        <f>LARGE('augjul cfs'!$F$5:$F$94,'augjul cfs rank'!$A62)</f>
        <v>2411</v>
      </c>
      <c r="L62" s="5" t="str">
        <f>VLOOKUP(M62,'augjul cfs'!$G$5:$O$94,9,FALSE)</f>
        <v>2007-08</v>
      </c>
      <c r="M62" s="18">
        <f>LARGE('augjul cfs'!$G$5:$G$94,'augjul cfs rank'!$A62)</f>
        <v>2675</v>
      </c>
      <c r="N62" s="5" t="str">
        <f>VLOOKUP(O62,'augjul cfs'!$H$5:$O$94,8,FALSE)</f>
        <v>1989-90</v>
      </c>
      <c r="O62" s="18">
        <f>LARGE('augjul cfs'!$H$5:$H$94,'augjul cfs rank'!$A62)</f>
        <v>2441</v>
      </c>
      <c r="P62" s="5" t="str">
        <f>VLOOKUP(Q62,'augjul cfs'!$I$5:$O$94,7,FALSE)</f>
        <v>1990-91</v>
      </c>
      <c r="Q62" s="18">
        <f>LARGE('augjul cfs'!$I$5:$I$94,'augjul cfs rank'!$A62)</f>
        <v>2527</v>
      </c>
      <c r="R62" s="5" t="str">
        <f>VLOOKUP(S62,'augjul cfs'!$J$5:$O$94,6,FALSE)</f>
        <v>1981-82</v>
      </c>
      <c r="S62" s="18">
        <f>LARGE('augjul cfs'!$J$5:$J$94,'augjul cfs rank'!$A62)</f>
        <v>2828</v>
      </c>
      <c r="T62" s="5" t="str">
        <f>VLOOKUP(U62,'augjul cfs'!$K$5:$O$94,5,FALSE)</f>
        <v>1990-91</v>
      </c>
      <c r="U62" s="18">
        <f>LARGE('augjul cfs'!$K$5:$K$94,'augjul cfs rank'!$A62)</f>
        <v>2514</v>
      </c>
      <c r="V62" s="5" t="str">
        <f>VLOOKUP(W62,'augjul cfs'!$L$5:$O$94,4,FALSE)</f>
        <v>1950-51</v>
      </c>
      <c r="W62" s="18">
        <f>LARGE('augjul cfs'!$L$5:$L$94,'augjul cfs rank'!$A62)</f>
        <v>1518</v>
      </c>
      <c r="X62" s="5" t="str">
        <f>VLOOKUP(Y62,'augjul cfs'!$M$5:$O$94,3,FALSE)</f>
        <v>1964-65</v>
      </c>
      <c r="Y62" s="18">
        <f>LARGE('augjul cfs'!$M$5:$M$94,'augjul cfs rank'!$A62)</f>
        <v>844</v>
      </c>
      <c r="Z62" s="5" t="str">
        <f>VLOOKUP(AA62,'augjul cfs'!$N$5:$O$94,2,FALSE)</f>
        <v>1967-68</v>
      </c>
      <c r="AA62" s="18">
        <f>LARGE('augjul cfs'!$N$5:$N$94,'augjul cfs rank'!$A62)</f>
        <v>2036.8876712328768</v>
      </c>
    </row>
    <row r="63" spans="1:27" x14ac:dyDescent="0.2">
      <c r="A63" s="5">
        <v>58</v>
      </c>
      <c r="B63" s="5" t="str">
        <f>VLOOKUP(C63,'augjul cfs'!$B$5:$O$94,14,FALSE)</f>
        <v>1938-39</v>
      </c>
      <c r="C63" s="18">
        <f>LARGE('augjul cfs'!$B$5:$B$94,'augjul cfs rank'!$A63)</f>
        <v>624</v>
      </c>
      <c r="D63" s="5" t="str">
        <f>VLOOKUP(E63,'augjul cfs'!$C$5:$O$94,13,FALSE)</f>
        <v>2007-08</v>
      </c>
      <c r="E63" s="18">
        <f>LARGE('augjul cfs'!$C$5:$C$94,'augjul cfs rank'!$A63)</f>
        <v>625</v>
      </c>
      <c r="F63" s="5" t="str">
        <f>VLOOKUP(G63,'augjul cfs'!$D$5:$O$94,12,FALSE)</f>
        <v>1965-66</v>
      </c>
      <c r="G63" s="18">
        <f>LARGE('augjul cfs'!$D$5:$D$94,'augjul cfs rank'!$A63)</f>
        <v>748</v>
      </c>
      <c r="H63" s="5" t="str">
        <f>VLOOKUP(I63,'augjul cfs'!$E$5:$O$94,11,FALSE)</f>
        <v>1980-81</v>
      </c>
      <c r="I63" s="18">
        <f>LARGE('augjul cfs'!$E$5:$E$94,'augjul cfs rank'!$A63)</f>
        <v>1824</v>
      </c>
      <c r="J63" s="5" t="str">
        <f>VLOOKUP(K63,'augjul cfs'!$F$5:$O$94,10,FALSE)</f>
        <v>2011-12</v>
      </c>
      <c r="K63" s="18">
        <f>LARGE('augjul cfs'!$F$5:$F$94,'augjul cfs rank'!$A63)</f>
        <v>2360</v>
      </c>
      <c r="L63" s="5" t="str">
        <f>VLOOKUP(M63,'augjul cfs'!$G$5:$O$94,9,FALSE)</f>
        <v>1931-32</v>
      </c>
      <c r="M63" s="18">
        <f>LARGE('augjul cfs'!$G$5:$G$94,'augjul cfs rank'!$A63)</f>
        <v>2663</v>
      </c>
      <c r="N63" s="5" t="str">
        <f>VLOOKUP(O63,'augjul cfs'!$H$5:$O$94,8,FALSE)</f>
        <v>1966-67</v>
      </c>
      <c r="O63" s="18">
        <f>LARGE('augjul cfs'!$H$5:$H$94,'augjul cfs rank'!$A63)</f>
        <v>2385</v>
      </c>
      <c r="P63" s="5" t="str">
        <f>VLOOKUP(Q63,'augjul cfs'!$I$5:$O$94,7,FALSE)</f>
        <v>1968-69</v>
      </c>
      <c r="Q63" s="18">
        <f>LARGE('augjul cfs'!$I$5:$I$94,'augjul cfs rank'!$A63)</f>
        <v>2512</v>
      </c>
      <c r="R63" s="5" t="str">
        <f>VLOOKUP(S63,'augjul cfs'!$J$5:$O$94,6,FALSE)</f>
        <v>1963-64</v>
      </c>
      <c r="S63" s="18">
        <f>LARGE('augjul cfs'!$J$5:$J$94,'augjul cfs rank'!$A63)</f>
        <v>2804</v>
      </c>
      <c r="T63" s="5" t="str">
        <f>VLOOKUP(U63,'augjul cfs'!$K$5:$O$94,5,FALSE)</f>
        <v>2004-05</v>
      </c>
      <c r="U63" s="18">
        <f>LARGE('augjul cfs'!$K$5:$K$94,'augjul cfs rank'!$A63)</f>
        <v>2503</v>
      </c>
      <c r="V63" s="5" t="str">
        <f>VLOOKUP(W63,'augjul cfs'!$L$5:$O$94,4,FALSE)</f>
        <v>1965-66</v>
      </c>
      <c r="W63" s="18">
        <f>LARGE('augjul cfs'!$L$5:$L$94,'augjul cfs rank'!$A63)</f>
        <v>1510</v>
      </c>
      <c r="X63" s="5" t="str">
        <f>VLOOKUP(Y63,'augjul cfs'!$M$5:$O$94,3,FALSE)</f>
        <v>1989-90</v>
      </c>
      <c r="Y63" s="18">
        <f>LARGE('augjul cfs'!$M$5:$M$94,'augjul cfs rank'!$A63)</f>
        <v>843</v>
      </c>
      <c r="Z63" s="5" t="str">
        <f>VLOOKUP(AA63,'augjul cfs'!$N$5:$O$94,2,FALSE)</f>
        <v>2003-04</v>
      </c>
      <c r="AA63" s="18">
        <f>LARGE('augjul cfs'!$N$5:$N$94,'augjul cfs rank'!$A63)</f>
        <v>2028.4465753424658</v>
      </c>
    </row>
    <row r="64" spans="1:27" x14ac:dyDescent="0.2">
      <c r="A64" s="5">
        <v>59</v>
      </c>
      <c r="B64" s="5" t="str">
        <f>VLOOKUP(C64,'augjul cfs'!$B$5:$O$94,14,FALSE)</f>
        <v>1928-29</v>
      </c>
      <c r="C64" s="18">
        <f>LARGE('augjul cfs'!$B$5:$B$94,'augjul cfs rank'!$A64)</f>
        <v>623</v>
      </c>
      <c r="D64" s="5" t="str">
        <f>VLOOKUP(E64,'augjul cfs'!$C$5:$O$94,13,FALSE)</f>
        <v>2009-10</v>
      </c>
      <c r="E64" s="18">
        <f>LARGE('augjul cfs'!$C$5:$C$94,'augjul cfs rank'!$A64)</f>
        <v>623</v>
      </c>
      <c r="F64" s="5" t="str">
        <f>VLOOKUP(G64,'augjul cfs'!$D$5:$O$94,12,FALSE)</f>
        <v>2001-02</v>
      </c>
      <c r="G64" s="18">
        <f>LARGE('augjul cfs'!$D$5:$D$94,'augjul cfs rank'!$A64)</f>
        <v>739</v>
      </c>
      <c r="H64" s="5" t="str">
        <f>VLOOKUP(I64,'augjul cfs'!$E$5:$O$94,11,FALSE)</f>
        <v>2015-16</v>
      </c>
      <c r="I64" s="18">
        <f>LARGE('augjul cfs'!$E$5:$E$94,'augjul cfs rank'!$A64)</f>
        <v>1796</v>
      </c>
      <c r="J64" s="5" t="str">
        <f>VLOOKUP(K64,'augjul cfs'!$F$5:$O$94,10,FALSE)</f>
        <v>2009-10</v>
      </c>
      <c r="K64" s="18">
        <f>LARGE('augjul cfs'!$F$5:$F$94,'augjul cfs rank'!$A64)</f>
        <v>2322</v>
      </c>
      <c r="L64" s="5" t="str">
        <f>VLOOKUP(M64,'augjul cfs'!$G$5:$O$94,9,FALSE)</f>
        <v>1946-47</v>
      </c>
      <c r="M64" s="18">
        <f>LARGE('augjul cfs'!$G$5:$G$94,'augjul cfs rank'!$A64)</f>
        <v>2597</v>
      </c>
      <c r="N64" s="5" t="str">
        <f>VLOOKUP(O64,'augjul cfs'!$H$5:$O$94,8,FALSE)</f>
        <v>2001-02</v>
      </c>
      <c r="O64" s="18">
        <f>LARGE('augjul cfs'!$H$5:$H$94,'augjul cfs rank'!$A64)</f>
        <v>2355</v>
      </c>
      <c r="P64" s="5" t="str">
        <f>VLOOKUP(Q64,'augjul cfs'!$I$5:$O$94,7,FALSE)</f>
        <v>1933-34</v>
      </c>
      <c r="Q64" s="18">
        <f>LARGE('augjul cfs'!$I$5:$I$94,'augjul cfs rank'!$A64)</f>
        <v>2508</v>
      </c>
      <c r="R64" s="5" t="str">
        <f>VLOOKUP(S64,'augjul cfs'!$J$5:$O$94,6,FALSE)</f>
        <v>1998-99</v>
      </c>
      <c r="S64" s="18">
        <f>LARGE('augjul cfs'!$J$5:$J$94,'augjul cfs rank'!$A64)</f>
        <v>2789</v>
      </c>
      <c r="T64" s="5" t="str">
        <f>VLOOKUP(U64,'augjul cfs'!$K$5:$O$94,5,FALSE)</f>
        <v>1969-70</v>
      </c>
      <c r="U64" s="18">
        <f>LARGE('augjul cfs'!$K$5:$K$94,'augjul cfs rank'!$A64)</f>
        <v>2498</v>
      </c>
      <c r="V64" s="5" t="str">
        <f>VLOOKUP(W64,'augjul cfs'!$L$5:$O$94,4,FALSE)</f>
        <v>1976-77</v>
      </c>
      <c r="W64" s="18">
        <f>LARGE('augjul cfs'!$L$5:$L$94,'augjul cfs rank'!$A64)</f>
        <v>1496</v>
      </c>
      <c r="X64" s="5" t="str">
        <f>VLOOKUP(Y64,'augjul cfs'!$M$5:$O$94,3,FALSE)</f>
        <v>2004-05</v>
      </c>
      <c r="Y64" s="18">
        <f>LARGE('augjul cfs'!$M$5:$M$94,'augjul cfs rank'!$A64)</f>
        <v>842</v>
      </c>
      <c r="Z64" s="5" t="str">
        <f>VLOOKUP(AA64,'augjul cfs'!$N$5:$O$94,2,FALSE)</f>
        <v>1989-90</v>
      </c>
      <c r="AA64" s="18">
        <f>LARGE('augjul cfs'!$N$5:$N$94,'augjul cfs rank'!$A64)</f>
        <v>2027.4712328767123</v>
      </c>
    </row>
    <row r="65" spans="1:27" x14ac:dyDescent="0.2">
      <c r="A65" s="5">
        <v>60</v>
      </c>
      <c r="B65" s="5" t="str">
        <f>VLOOKUP(C65,'augjul cfs'!$B$5:$O$94,14,FALSE)</f>
        <v>1929-30</v>
      </c>
      <c r="C65" s="18">
        <f>LARGE('augjul cfs'!$B$5:$B$94,'augjul cfs rank'!$A65)</f>
        <v>620</v>
      </c>
      <c r="D65" s="5" t="str">
        <f>VLOOKUP(E65,'augjul cfs'!$C$5:$O$94,13,FALSE)</f>
        <v>2003-04</v>
      </c>
      <c r="E65" s="18">
        <f>LARGE('augjul cfs'!$C$5:$C$94,'augjul cfs rank'!$A65)</f>
        <v>622</v>
      </c>
      <c r="F65" s="5" t="str">
        <f>VLOOKUP(G65,'augjul cfs'!$D$5:$O$94,12,FALSE)</f>
        <v>1989-90</v>
      </c>
      <c r="G65" s="18">
        <f>LARGE('augjul cfs'!$D$5:$D$94,'augjul cfs rank'!$A65)</f>
        <v>736</v>
      </c>
      <c r="H65" s="5" t="str">
        <f>VLOOKUP(I65,'augjul cfs'!$E$5:$O$94,11,FALSE)</f>
        <v>1967-68</v>
      </c>
      <c r="I65" s="18">
        <f>LARGE('augjul cfs'!$E$5:$E$94,'augjul cfs rank'!$A65)</f>
        <v>1795</v>
      </c>
      <c r="J65" s="5" t="str">
        <f>VLOOKUP(K65,'augjul cfs'!$F$5:$O$94,10,FALSE)</f>
        <v>1992-93</v>
      </c>
      <c r="K65" s="18">
        <f>LARGE('augjul cfs'!$F$5:$F$94,'augjul cfs rank'!$A65)</f>
        <v>2316</v>
      </c>
      <c r="L65" s="5" t="str">
        <f>VLOOKUP(M65,'augjul cfs'!$G$5:$O$94,9,FALSE)</f>
        <v>1949-50</v>
      </c>
      <c r="M65" s="18">
        <f>LARGE('augjul cfs'!$G$5:$G$94,'augjul cfs rank'!$A65)</f>
        <v>2587</v>
      </c>
      <c r="N65" s="5" t="str">
        <f>VLOOKUP(O65,'augjul cfs'!$H$5:$O$94,8,FALSE)</f>
        <v>1937-38</v>
      </c>
      <c r="O65" s="18">
        <f>LARGE('augjul cfs'!$H$5:$H$94,'augjul cfs rank'!$A65)</f>
        <v>2323</v>
      </c>
      <c r="P65" s="5" t="str">
        <f>VLOOKUP(Q65,'augjul cfs'!$I$5:$O$94,7,FALSE)</f>
        <v>1952-53</v>
      </c>
      <c r="Q65" s="18">
        <f>LARGE('augjul cfs'!$I$5:$I$94,'augjul cfs rank'!$A65)</f>
        <v>2404</v>
      </c>
      <c r="R65" s="5" t="str">
        <f>VLOOKUP(S65,'augjul cfs'!$J$5:$O$94,6,FALSE)</f>
        <v>2007-08</v>
      </c>
      <c r="S65" s="18">
        <f>LARGE('augjul cfs'!$J$5:$J$94,'augjul cfs rank'!$A65)</f>
        <v>2780</v>
      </c>
      <c r="T65" s="5" t="str">
        <f>VLOOKUP(U65,'augjul cfs'!$K$5:$O$94,5,FALSE)</f>
        <v>1976-77</v>
      </c>
      <c r="U65" s="18">
        <f>LARGE('augjul cfs'!$K$5:$K$94,'augjul cfs rank'!$A65)</f>
        <v>2457</v>
      </c>
      <c r="V65" s="5" t="str">
        <f>VLOOKUP(W65,'augjul cfs'!$L$5:$O$94,4,FALSE)</f>
        <v>1956-57</v>
      </c>
      <c r="W65" s="18">
        <f>LARGE('augjul cfs'!$L$5:$L$94,'augjul cfs rank'!$A65)</f>
        <v>1485</v>
      </c>
      <c r="X65" s="5" t="str">
        <f>VLOOKUP(Y65,'augjul cfs'!$M$5:$O$94,3,FALSE)</f>
        <v>1977-78</v>
      </c>
      <c r="Y65" s="18">
        <f>LARGE('augjul cfs'!$M$5:$M$94,'augjul cfs rank'!$A65)</f>
        <v>825</v>
      </c>
      <c r="Z65" s="5" t="str">
        <f>VLOOKUP(AA65,'augjul cfs'!$N$5:$O$94,2,FALSE)</f>
        <v>1980-81</v>
      </c>
      <c r="AA65" s="18">
        <f>LARGE('augjul cfs'!$N$5:$N$94,'augjul cfs rank'!$A65)</f>
        <v>2006.6027397260275</v>
      </c>
    </row>
    <row r="66" spans="1:27" x14ac:dyDescent="0.2">
      <c r="A66" s="5">
        <v>61</v>
      </c>
      <c r="B66" s="5" t="str">
        <f>VLOOKUP(C66,'augjul cfs'!$B$5:$O$94,14,FALSE)</f>
        <v>1977-78</v>
      </c>
      <c r="C66" s="18">
        <f>LARGE('augjul cfs'!$B$5:$B$94,'augjul cfs rank'!$A66)</f>
        <v>616</v>
      </c>
      <c r="D66" s="5" t="str">
        <f>VLOOKUP(E66,'augjul cfs'!$C$5:$O$94,13,FALSE)</f>
        <v>1957-58</v>
      </c>
      <c r="E66" s="18">
        <f>LARGE('augjul cfs'!$C$5:$C$94,'augjul cfs rank'!$A66)</f>
        <v>613</v>
      </c>
      <c r="F66" s="5" t="str">
        <f>VLOOKUP(G66,'augjul cfs'!$D$5:$O$94,12,FALSE)</f>
        <v>1931-32</v>
      </c>
      <c r="G66" s="18">
        <f>LARGE('augjul cfs'!$D$5:$D$94,'augjul cfs rank'!$A66)</f>
        <v>731</v>
      </c>
      <c r="H66" s="5" t="str">
        <f>VLOOKUP(I66,'augjul cfs'!$E$5:$O$94,11,FALSE)</f>
        <v>2009-10</v>
      </c>
      <c r="I66" s="18">
        <f>LARGE('augjul cfs'!$E$5:$E$94,'augjul cfs rank'!$A66)</f>
        <v>1774</v>
      </c>
      <c r="J66" s="5" t="str">
        <f>VLOOKUP(K66,'augjul cfs'!$F$5:$O$94,10,FALSE)</f>
        <v>1988-89</v>
      </c>
      <c r="K66" s="18">
        <f>LARGE('augjul cfs'!$F$5:$F$94,'augjul cfs rank'!$A66)</f>
        <v>2298</v>
      </c>
      <c r="L66" s="5" t="str">
        <f>VLOOKUP(M66,'augjul cfs'!$G$5:$O$94,9,FALSE)</f>
        <v>1999-2000</v>
      </c>
      <c r="M66" s="18">
        <f>LARGE('augjul cfs'!$G$5:$G$94,'augjul cfs rank'!$A66)</f>
        <v>2539</v>
      </c>
      <c r="N66" s="5" t="str">
        <f>VLOOKUP(O66,'augjul cfs'!$H$5:$O$94,8,FALSE)</f>
        <v>1961-62</v>
      </c>
      <c r="O66" s="18">
        <f>LARGE('augjul cfs'!$H$5:$H$94,'augjul cfs rank'!$A66)</f>
        <v>2319</v>
      </c>
      <c r="P66" s="5" t="str">
        <f>VLOOKUP(Q66,'augjul cfs'!$I$5:$O$94,7,FALSE)</f>
        <v>1967-68</v>
      </c>
      <c r="Q66" s="18">
        <f>LARGE('augjul cfs'!$I$5:$I$94,'augjul cfs rank'!$A66)</f>
        <v>2396</v>
      </c>
      <c r="R66" s="5" t="str">
        <f>VLOOKUP(S66,'augjul cfs'!$J$5:$O$94,6,FALSE)</f>
        <v>2004-05</v>
      </c>
      <c r="S66" s="18">
        <f>LARGE('augjul cfs'!$J$5:$J$94,'augjul cfs rank'!$A66)</f>
        <v>2746</v>
      </c>
      <c r="T66" s="5" t="str">
        <f>VLOOKUP(U66,'augjul cfs'!$K$5:$O$94,5,FALSE)</f>
        <v>1982-83</v>
      </c>
      <c r="U66" s="18">
        <f>LARGE('augjul cfs'!$K$5:$K$94,'augjul cfs rank'!$A66)</f>
        <v>2421</v>
      </c>
      <c r="V66" s="5" t="str">
        <f>VLOOKUP(W66,'augjul cfs'!$L$5:$O$94,4,FALSE)</f>
        <v>1995-96</v>
      </c>
      <c r="W66" s="18">
        <f>LARGE('augjul cfs'!$L$5:$L$94,'augjul cfs rank'!$A66)</f>
        <v>1459</v>
      </c>
      <c r="X66" s="5" t="str">
        <f>VLOOKUP(Y66,'augjul cfs'!$M$5:$O$94,3,FALSE)</f>
        <v>1977-78</v>
      </c>
      <c r="Y66" s="18">
        <f>LARGE('augjul cfs'!$M$5:$M$94,'augjul cfs rank'!$A66)</f>
        <v>825</v>
      </c>
      <c r="Z66" s="5" t="str">
        <f>VLOOKUP(AA66,'augjul cfs'!$N$5:$O$94,2,FALSE)</f>
        <v>2012-13</v>
      </c>
      <c r="AA66" s="18">
        <f>LARGE('augjul cfs'!$N$5:$N$94,'augjul cfs rank'!$A66)</f>
        <v>2003.5178082191781</v>
      </c>
    </row>
    <row r="67" spans="1:27" x14ac:dyDescent="0.2">
      <c r="A67" s="11">
        <v>62</v>
      </c>
      <c r="B67" s="5" t="str">
        <f>VLOOKUP(C67,'augjul cfs'!$B$5:$O$94,14,FALSE)</f>
        <v>1979-80</v>
      </c>
      <c r="C67" s="18">
        <f>LARGE('augjul cfs'!$B$5:$B$94,'augjul cfs rank'!$A67)</f>
        <v>610</v>
      </c>
      <c r="D67" s="5" t="str">
        <f>VLOOKUP(E67,'augjul cfs'!$C$5:$O$94,13,FALSE)</f>
        <v>1957-58</v>
      </c>
      <c r="E67" s="18">
        <f>LARGE('augjul cfs'!$C$5:$C$94,'augjul cfs rank'!$A67)</f>
        <v>613</v>
      </c>
      <c r="F67" s="5" t="str">
        <f>VLOOKUP(G67,'augjul cfs'!$D$5:$O$94,12,FALSE)</f>
        <v>1974-75</v>
      </c>
      <c r="G67" s="18">
        <f>LARGE('augjul cfs'!$D$5:$D$94,'augjul cfs rank'!$A67)</f>
        <v>728</v>
      </c>
      <c r="H67" s="5" t="str">
        <f>VLOOKUP(I67,'augjul cfs'!$E$5:$O$94,11,FALSE)</f>
        <v>2013-14</v>
      </c>
      <c r="I67" s="18">
        <f>LARGE('augjul cfs'!$E$5:$E$94,'augjul cfs rank'!$A67)</f>
        <v>1745</v>
      </c>
      <c r="J67" s="5" t="str">
        <f>VLOOKUP(K67,'augjul cfs'!$F$5:$O$94,10,FALSE)</f>
        <v>1984-85</v>
      </c>
      <c r="K67" s="18">
        <f>LARGE('augjul cfs'!$F$5:$F$94,'augjul cfs rank'!$A67)</f>
        <v>2261</v>
      </c>
      <c r="L67" s="5" t="str">
        <f>VLOOKUP(M67,'augjul cfs'!$G$5:$O$94,9,FALSE)</f>
        <v>1944-45</v>
      </c>
      <c r="M67" s="18">
        <f>LARGE('augjul cfs'!$G$5:$G$94,'augjul cfs rank'!$A67)</f>
        <v>2466</v>
      </c>
      <c r="N67" s="5" t="str">
        <f>VLOOKUP(O67,'augjul cfs'!$H$5:$O$94,8,FALSE)</f>
        <v>1963-64</v>
      </c>
      <c r="O67" s="18">
        <f>LARGE('augjul cfs'!$H$5:$H$94,'augjul cfs rank'!$A67)</f>
        <v>2265</v>
      </c>
      <c r="P67" s="5" t="str">
        <f>VLOOKUP(Q67,'augjul cfs'!$I$5:$O$94,7,FALSE)</f>
        <v>1944-45</v>
      </c>
      <c r="Q67" s="18">
        <f>LARGE('augjul cfs'!$I$5:$I$94,'augjul cfs rank'!$A67)</f>
        <v>2323</v>
      </c>
      <c r="R67" s="5" t="str">
        <f>VLOOKUP(S67,'augjul cfs'!$J$5:$O$94,6,FALSE)</f>
        <v>1990-91</v>
      </c>
      <c r="S67" s="18">
        <f>LARGE('augjul cfs'!$J$5:$J$94,'augjul cfs rank'!$A67)</f>
        <v>2737</v>
      </c>
      <c r="T67" s="5" t="str">
        <f>VLOOKUP(U67,'augjul cfs'!$K$5:$O$94,5,FALSE)</f>
        <v>2000-01</v>
      </c>
      <c r="U67" s="18">
        <f>LARGE('augjul cfs'!$K$5:$K$94,'augjul cfs rank'!$A67)</f>
        <v>2360</v>
      </c>
      <c r="V67" s="5" t="str">
        <f>VLOOKUP(W67,'augjul cfs'!$L$5:$O$94,4,FALSE)</f>
        <v>1990-91</v>
      </c>
      <c r="W67" s="18">
        <f>LARGE('augjul cfs'!$L$5:$L$94,'augjul cfs rank'!$A67)</f>
        <v>1455</v>
      </c>
      <c r="X67" s="5" t="str">
        <f>VLOOKUP(Y67,'augjul cfs'!$M$5:$O$94,3,FALSE)</f>
        <v>2016-17</v>
      </c>
      <c r="Y67" s="18">
        <f>LARGE('augjul cfs'!$M$5:$M$94,'augjul cfs rank'!$A67)</f>
        <v>813</v>
      </c>
      <c r="Z67" s="5" t="str">
        <f>VLOOKUP(AA67,'augjul cfs'!$N$5:$O$94,2,FALSE)</f>
        <v>2017-18</v>
      </c>
      <c r="AA67" s="18">
        <f>LARGE('augjul cfs'!$N$5:$N$94,'augjul cfs rank'!$A67)</f>
        <v>1997.2712328767122</v>
      </c>
    </row>
    <row r="68" spans="1:27" x14ac:dyDescent="0.2">
      <c r="A68" s="11">
        <v>63</v>
      </c>
      <c r="B68" s="5" t="str">
        <f>VLOOKUP(C68,'augjul cfs'!$B$5:$O$94,14,FALSE)</f>
        <v>1979-80</v>
      </c>
      <c r="C68" s="18">
        <f>LARGE('augjul cfs'!$B$5:$B$94,'augjul cfs rank'!$A68)</f>
        <v>610</v>
      </c>
      <c r="D68" s="5" t="str">
        <f>VLOOKUP(E68,'augjul cfs'!$C$5:$O$94,13,FALSE)</f>
        <v>2012-13</v>
      </c>
      <c r="E68" s="18">
        <f>LARGE('augjul cfs'!$C$5:$C$94,'augjul cfs rank'!$A68)</f>
        <v>604</v>
      </c>
      <c r="F68" s="5" t="str">
        <f>VLOOKUP(G68,'augjul cfs'!$D$5:$O$94,12,FALSE)</f>
        <v>1928-29</v>
      </c>
      <c r="G68" s="18">
        <f>LARGE('augjul cfs'!$D$5:$D$94,'augjul cfs rank'!$A68)</f>
        <v>715</v>
      </c>
      <c r="H68" s="5" t="str">
        <f>VLOOKUP(I68,'augjul cfs'!$E$5:$O$94,11,FALSE)</f>
        <v>1965-66</v>
      </c>
      <c r="I68" s="18">
        <f>LARGE('augjul cfs'!$E$5:$E$94,'augjul cfs rank'!$A68)</f>
        <v>1704</v>
      </c>
      <c r="J68" s="5" t="str">
        <f>VLOOKUP(K68,'augjul cfs'!$F$5:$O$94,10,FALSE)</f>
        <v>1990-91</v>
      </c>
      <c r="K68" s="18">
        <f>LARGE('augjul cfs'!$F$5:$F$94,'augjul cfs rank'!$A68)</f>
        <v>2232</v>
      </c>
      <c r="L68" s="5" t="str">
        <f>VLOOKUP(M68,'augjul cfs'!$G$5:$O$94,9,FALSE)</f>
        <v>1940-41</v>
      </c>
      <c r="M68" s="18">
        <f>LARGE('augjul cfs'!$G$5:$G$94,'augjul cfs rank'!$A68)</f>
        <v>2432</v>
      </c>
      <c r="N68" s="5" t="str">
        <f>VLOOKUP(O68,'augjul cfs'!$H$5:$O$94,8,FALSE)</f>
        <v>1945-46</v>
      </c>
      <c r="O68" s="18">
        <f>LARGE('augjul cfs'!$H$5:$H$94,'augjul cfs rank'!$A68)</f>
        <v>2160</v>
      </c>
      <c r="P68" s="5" t="str">
        <f>VLOOKUP(Q68,'augjul cfs'!$I$5:$O$94,7,FALSE)</f>
        <v>1951-52</v>
      </c>
      <c r="Q68" s="18">
        <f>LARGE('augjul cfs'!$I$5:$I$94,'augjul cfs rank'!$A68)</f>
        <v>2300</v>
      </c>
      <c r="R68" s="5" t="str">
        <f>VLOOKUP(S68,'augjul cfs'!$J$5:$O$94,6,FALSE)</f>
        <v>1983-84</v>
      </c>
      <c r="S68" s="18">
        <f>LARGE('augjul cfs'!$J$5:$J$94,'augjul cfs rank'!$A68)</f>
        <v>2685</v>
      </c>
      <c r="T68" s="5" t="str">
        <f>VLOOKUP(U68,'augjul cfs'!$K$5:$O$94,5,FALSE)</f>
        <v>1988-89</v>
      </c>
      <c r="U68" s="18">
        <f>LARGE('augjul cfs'!$K$5:$K$94,'augjul cfs rank'!$A68)</f>
        <v>2334</v>
      </c>
      <c r="V68" s="5" t="str">
        <f>VLOOKUP(W68,'augjul cfs'!$L$5:$O$94,4,FALSE)</f>
        <v>1964-65</v>
      </c>
      <c r="W68" s="18">
        <f>LARGE('augjul cfs'!$L$5:$L$94,'augjul cfs rank'!$A68)</f>
        <v>1403</v>
      </c>
      <c r="X68" s="5" t="str">
        <f>VLOOKUP(Y68,'augjul cfs'!$M$5:$O$94,3,FALSE)</f>
        <v>1966-67</v>
      </c>
      <c r="Y68" s="18">
        <f>LARGE('augjul cfs'!$M$5:$M$94,'augjul cfs rank'!$A68)</f>
        <v>812</v>
      </c>
      <c r="Z68" s="5" t="str">
        <f>VLOOKUP(AA68,'augjul cfs'!$N$5:$O$94,2,FALSE)</f>
        <v>2009-10</v>
      </c>
      <c r="AA68" s="18">
        <f>LARGE('augjul cfs'!$N$5:$N$94,'augjul cfs rank'!$A68)</f>
        <v>1988.9671232876713</v>
      </c>
    </row>
    <row r="69" spans="1:27" x14ac:dyDescent="0.2">
      <c r="A69" s="11">
        <v>64</v>
      </c>
      <c r="B69" s="5" t="str">
        <f>VLOOKUP(C69,'augjul cfs'!$B$5:$O$94,14,FALSE)</f>
        <v>1966-67</v>
      </c>
      <c r="C69" s="18">
        <f>LARGE('augjul cfs'!$B$5:$B$94,'augjul cfs rank'!$A69)</f>
        <v>608</v>
      </c>
      <c r="D69" s="5" t="str">
        <f>VLOOKUP(E69,'augjul cfs'!$C$5:$O$94,13,FALSE)</f>
        <v>1928-29</v>
      </c>
      <c r="E69" s="18">
        <f>LARGE('augjul cfs'!$C$5:$C$94,'augjul cfs rank'!$A69)</f>
        <v>597</v>
      </c>
      <c r="F69" s="5" t="str">
        <f>VLOOKUP(G69,'augjul cfs'!$D$5:$O$94,12,FALSE)</f>
        <v>1928-29</v>
      </c>
      <c r="G69" s="18">
        <f>LARGE('augjul cfs'!$D$5:$D$94,'augjul cfs rank'!$A69)</f>
        <v>715</v>
      </c>
      <c r="H69" s="5" t="str">
        <f>VLOOKUP(I69,'augjul cfs'!$E$5:$O$94,11,FALSE)</f>
        <v>1954-55</v>
      </c>
      <c r="I69" s="18">
        <f>LARGE('augjul cfs'!$E$5:$E$94,'augjul cfs rank'!$A69)</f>
        <v>1703</v>
      </c>
      <c r="J69" s="5" t="str">
        <f>VLOOKUP(K69,'augjul cfs'!$F$5:$O$94,10,FALSE)</f>
        <v>1931-32</v>
      </c>
      <c r="K69" s="18">
        <f>LARGE('augjul cfs'!$F$5:$F$94,'augjul cfs rank'!$A69)</f>
        <v>2137</v>
      </c>
      <c r="L69" s="5" t="str">
        <f>VLOOKUP(M69,'augjul cfs'!$G$5:$O$94,9,FALSE)</f>
        <v>1986-87</v>
      </c>
      <c r="M69" s="18">
        <f>LARGE('augjul cfs'!$G$5:$G$94,'augjul cfs rank'!$A69)</f>
        <v>2405</v>
      </c>
      <c r="N69" s="5" t="str">
        <f>VLOOKUP(O69,'augjul cfs'!$H$5:$O$94,8,FALSE)</f>
        <v>1954-55</v>
      </c>
      <c r="O69" s="18">
        <f>LARGE('augjul cfs'!$H$5:$H$94,'augjul cfs rank'!$A69)</f>
        <v>2044</v>
      </c>
      <c r="P69" s="5" t="str">
        <f>VLOOKUP(Q69,'augjul cfs'!$I$5:$O$94,7,FALSE)</f>
        <v>1934-35</v>
      </c>
      <c r="Q69" s="18">
        <f>LARGE('augjul cfs'!$I$5:$I$94,'augjul cfs rank'!$A69)</f>
        <v>2231</v>
      </c>
      <c r="R69" s="5" t="str">
        <f>VLOOKUP(S69,'augjul cfs'!$J$5:$O$94,6,FALSE)</f>
        <v>1982-83</v>
      </c>
      <c r="S69" s="18">
        <f>LARGE('augjul cfs'!$J$5:$J$94,'augjul cfs rank'!$A69)</f>
        <v>2661</v>
      </c>
      <c r="T69" s="5" t="str">
        <f>VLOOKUP(U69,'augjul cfs'!$K$5:$O$94,5,FALSE)</f>
        <v>2002-03</v>
      </c>
      <c r="U69" s="18">
        <f>LARGE('augjul cfs'!$K$5:$K$94,'augjul cfs rank'!$A69)</f>
        <v>2207</v>
      </c>
      <c r="V69" s="5" t="str">
        <f>VLOOKUP(W69,'augjul cfs'!$L$5:$O$94,4,FALSE)</f>
        <v>1969-70</v>
      </c>
      <c r="W69" s="18">
        <f>LARGE('augjul cfs'!$L$5:$L$94,'augjul cfs rank'!$A69)</f>
        <v>1401</v>
      </c>
      <c r="X69" s="5" t="str">
        <f>VLOOKUP(Y69,'augjul cfs'!$M$5:$O$94,3,FALSE)</f>
        <v>1938-39</v>
      </c>
      <c r="Y69" s="18">
        <f>LARGE('augjul cfs'!$M$5:$M$94,'augjul cfs rank'!$A69)</f>
        <v>806</v>
      </c>
      <c r="Z69" s="5" t="str">
        <f>VLOOKUP(AA69,'augjul cfs'!$N$5:$O$94,2,FALSE)</f>
        <v>1990-91</v>
      </c>
      <c r="AA69" s="18">
        <f>LARGE('augjul cfs'!$N$5:$N$94,'augjul cfs rank'!$A69)</f>
        <v>1987.495890410959</v>
      </c>
    </row>
    <row r="70" spans="1:27" x14ac:dyDescent="0.2">
      <c r="A70" s="11">
        <v>65</v>
      </c>
      <c r="B70" s="5" t="str">
        <f>VLOOKUP(C70,'augjul cfs'!$B$5:$O$94,14,FALSE)</f>
        <v>1970-71</v>
      </c>
      <c r="C70" s="18">
        <f>LARGE('augjul cfs'!$B$5:$B$94,'augjul cfs rank'!$A70)</f>
        <v>607</v>
      </c>
      <c r="D70" s="5" t="str">
        <f>VLOOKUP(E70,'augjul cfs'!$C$5:$O$94,13,FALSE)</f>
        <v>1990-91</v>
      </c>
      <c r="E70" s="18">
        <f>LARGE('augjul cfs'!$C$5:$C$94,'augjul cfs rank'!$A70)</f>
        <v>595</v>
      </c>
      <c r="F70" s="5" t="str">
        <f>VLOOKUP(G70,'augjul cfs'!$D$5:$O$94,12,FALSE)</f>
        <v>1932-33</v>
      </c>
      <c r="G70" s="18">
        <f>LARGE('augjul cfs'!$D$5:$D$94,'augjul cfs rank'!$A70)</f>
        <v>704</v>
      </c>
      <c r="H70" s="5" t="str">
        <f>VLOOKUP(I70,'augjul cfs'!$E$5:$O$94,11,FALSE)</f>
        <v>1931-32</v>
      </c>
      <c r="I70" s="18">
        <f>LARGE('augjul cfs'!$E$5:$E$94,'augjul cfs rank'!$A70)</f>
        <v>1649</v>
      </c>
      <c r="J70" s="5" t="str">
        <f>VLOOKUP(K70,'augjul cfs'!$F$5:$O$94,10,FALSE)</f>
        <v>1939-40</v>
      </c>
      <c r="K70" s="18">
        <f>LARGE('augjul cfs'!$F$5:$F$94,'augjul cfs rank'!$A70)</f>
        <v>2111</v>
      </c>
      <c r="L70" s="5" t="str">
        <f>VLOOKUP(M70,'augjul cfs'!$G$5:$O$94,9,FALSE)</f>
        <v>1934-35</v>
      </c>
      <c r="M70" s="18">
        <f>LARGE('augjul cfs'!$G$5:$G$94,'augjul cfs rank'!$A70)</f>
        <v>2131</v>
      </c>
      <c r="N70" s="5" t="str">
        <f>VLOOKUP(O70,'augjul cfs'!$H$5:$O$94,8,FALSE)</f>
        <v>1935-36</v>
      </c>
      <c r="O70" s="18">
        <f>LARGE('augjul cfs'!$H$5:$H$94,'augjul cfs rank'!$A70)</f>
        <v>2039</v>
      </c>
      <c r="P70" s="5" t="str">
        <f>VLOOKUP(Q70,'augjul cfs'!$I$5:$O$94,7,FALSE)</f>
        <v>1979-80</v>
      </c>
      <c r="Q70" s="18">
        <f>LARGE('augjul cfs'!$I$5:$I$94,'augjul cfs rank'!$A70)</f>
        <v>2201</v>
      </c>
      <c r="R70" s="5" t="str">
        <f>VLOOKUP(S70,'augjul cfs'!$J$5:$O$94,6,FALSE)</f>
        <v>1946-47</v>
      </c>
      <c r="S70" s="18">
        <f>LARGE('augjul cfs'!$J$5:$J$94,'augjul cfs rank'!$A70)</f>
        <v>2609</v>
      </c>
      <c r="T70" s="5" t="str">
        <f>VLOOKUP(U70,'augjul cfs'!$K$5:$O$94,5,FALSE)</f>
        <v>1989-90</v>
      </c>
      <c r="U70" s="18">
        <f>LARGE('augjul cfs'!$K$5:$K$94,'augjul cfs rank'!$A70)</f>
        <v>2198</v>
      </c>
      <c r="V70" s="5" t="str">
        <f>VLOOKUP(W70,'augjul cfs'!$L$5:$O$94,4,FALSE)</f>
        <v>1993-94</v>
      </c>
      <c r="W70" s="18">
        <f>LARGE('augjul cfs'!$L$5:$L$94,'augjul cfs rank'!$A70)</f>
        <v>1392</v>
      </c>
      <c r="X70" s="5" t="str">
        <f>VLOOKUP(Y70,'augjul cfs'!$M$5:$O$94,3,FALSE)</f>
        <v>1979-80</v>
      </c>
      <c r="Y70" s="18">
        <f>LARGE('augjul cfs'!$M$5:$M$94,'augjul cfs rank'!$A70)</f>
        <v>804</v>
      </c>
      <c r="Z70" s="5" t="str">
        <f>VLOOKUP(AA70,'augjul cfs'!$N$5:$O$94,2,FALSE)</f>
        <v>1987-88</v>
      </c>
      <c r="AA70" s="18">
        <f>LARGE('augjul cfs'!$N$5:$N$94,'augjul cfs rank'!$A70)</f>
        <v>1982.8876712328768</v>
      </c>
    </row>
    <row r="71" spans="1:27" x14ac:dyDescent="0.2">
      <c r="A71" s="11">
        <v>66</v>
      </c>
      <c r="B71" s="5" t="str">
        <f>VLOOKUP(C71,'augjul cfs'!$B$5:$O$94,14,FALSE)</f>
        <v>1987-88</v>
      </c>
      <c r="C71" s="18">
        <f>LARGE('augjul cfs'!$B$5:$B$94,'augjul cfs rank'!$A71)</f>
        <v>600</v>
      </c>
      <c r="D71" s="5" t="str">
        <f>VLOOKUP(E71,'augjul cfs'!$C$5:$O$94,13,FALSE)</f>
        <v>1990-91</v>
      </c>
      <c r="E71" s="18">
        <f>LARGE('augjul cfs'!$C$5:$C$94,'augjul cfs rank'!$A71)</f>
        <v>595</v>
      </c>
      <c r="F71" s="5" t="str">
        <f>VLOOKUP(G71,'augjul cfs'!$D$5:$O$94,12,FALSE)</f>
        <v>1964-65</v>
      </c>
      <c r="G71" s="18">
        <f>LARGE('augjul cfs'!$D$5:$D$94,'augjul cfs rank'!$A71)</f>
        <v>685</v>
      </c>
      <c r="H71" s="5" t="str">
        <f>VLOOKUP(I71,'augjul cfs'!$E$5:$O$94,11,FALSE)</f>
        <v>1972-73</v>
      </c>
      <c r="I71" s="18">
        <f>LARGE('augjul cfs'!$E$5:$E$94,'augjul cfs rank'!$A71)</f>
        <v>1590</v>
      </c>
      <c r="J71" s="5" t="str">
        <f>VLOOKUP(K71,'augjul cfs'!$F$5:$O$94,10,FALSE)</f>
        <v>1949-50</v>
      </c>
      <c r="K71" s="18">
        <f>LARGE('augjul cfs'!$F$5:$F$94,'augjul cfs rank'!$A71)</f>
        <v>2100</v>
      </c>
      <c r="L71" s="5" t="str">
        <f>VLOOKUP(M71,'augjul cfs'!$G$5:$O$94,9,FALSE)</f>
        <v>2013-14</v>
      </c>
      <c r="M71" s="18">
        <f>LARGE('augjul cfs'!$G$5:$G$94,'augjul cfs rank'!$A71)</f>
        <v>2115</v>
      </c>
      <c r="N71" s="5" t="str">
        <f>VLOOKUP(O71,'augjul cfs'!$H$5:$O$94,8,FALSE)</f>
        <v>1938-39</v>
      </c>
      <c r="O71" s="18">
        <f>LARGE('augjul cfs'!$H$5:$H$94,'augjul cfs rank'!$A71)</f>
        <v>2012</v>
      </c>
      <c r="P71" s="5" t="str">
        <f>VLOOKUP(Q71,'augjul cfs'!$I$5:$O$94,7,FALSE)</f>
        <v>2009-10</v>
      </c>
      <c r="Q71" s="18">
        <f>LARGE('augjul cfs'!$I$5:$I$94,'augjul cfs rank'!$A71)</f>
        <v>2199</v>
      </c>
      <c r="R71" s="5" t="str">
        <f>VLOOKUP(S71,'augjul cfs'!$J$5:$O$94,6,FALSE)</f>
        <v>1952-53</v>
      </c>
      <c r="S71" s="18">
        <f>LARGE('augjul cfs'!$J$5:$J$94,'augjul cfs rank'!$A71)</f>
        <v>2576</v>
      </c>
      <c r="T71" s="5" t="str">
        <f>VLOOKUP(U71,'augjul cfs'!$K$5:$O$94,5,FALSE)</f>
        <v>1985-86</v>
      </c>
      <c r="U71" s="18">
        <f>LARGE('augjul cfs'!$K$5:$K$94,'augjul cfs rank'!$A71)</f>
        <v>2190</v>
      </c>
      <c r="V71" s="5" t="str">
        <f>VLOOKUP(W71,'augjul cfs'!$L$5:$O$94,4,FALSE)</f>
        <v>1944-45</v>
      </c>
      <c r="W71" s="18">
        <f>LARGE('augjul cfs'!$L$5:$L$94,'augjul cfs rank'!$A71)</f>
        <v>1385</v>
      </c>
      <c r="X71" s="5" t="str">
        <f>VLOOKUP(Y71,'augjul cfs'!$M$5:$O$94,3,FALSE)</f>
        <v>1969-70</v>
      </c>
      <c r="Y71" s="18">
        <f>LARGE('augjul cfs'!$M$5:$M$94,'augjul cfs rank'!$A71)</f>
        <v>792</v>
      </c>
      <c r="Z71" s="5" t="str">
        <f>VLOOKUP(AA71,'augjul cfs'!$N$5:$O$94,2,FALSE)</f>
        <v>1966-67</v>
      </c>
      <c r="AA71" s="18">
        <f>LARGE('augjul cfs'!$N$5:$N$94,'augjul cfs rank'!$A71)</f>
        <v>1982.2547945205479</v>
      </c>
    </row>
    <row r="72" spans="1:27" x14ac:dyDescent="0.2">
      <c r="A72" s="11">
        <v>67</v>
      </c>
      <c r="B72" s="5" t="str">
        <f>VLOOKUP(C72,'augjul cfs'!$B$5:$O$94,14,FALSE)</f>
        <v>1986-87</v>
      </c>
      <c r="C72" s="18">
        <f>LARGE('augjul cfs'!$B$5:$B$94,'augjul cfs rank'!$A72)</f>
        <v>594</v>
      </c>
      <c r="D72" s="5" t="str">
        <f>VLOOKUP(E72,'augjul cfs'!$C$5:$O$94,13,FALSE)</f>
        <v>2005-06</v>
      </c>
      <c r="E72" s="18">
        <f>LARGE('augjul cfs'!$C$5:$C$94,'augjul cfs rank'!$A72)</f>
        <v>594</v>
      </c>
      <c r="F72" s="5" t="str">
        <f>VLOOKUP(G72,'augjul cfs'!$D$5:$O$94,12,FALSE)</f>
        <v>2011-12</v>
      </c>
      <c r="G72" s="18">
        <f>LARGE('augjul cfs'!$D$5:$D$94,'augjul cfs rank'!$A72)</f>
        <v>682</v>
      </c>
      <c r="H72" s="5" t="str">
        <f>VLOOKUP(I72,'augjul cfs'!$E$5:$O$94,11,FALSE)</f>
        <v>1979-80</v>
      </c>
      <c r="I72" s="18">
        <f>LARGE('augjul cfs'!$E$5:$E$94,'augjul cfs rank'!$A72)</f>
        <v>1495</v>
      </c>
      <c r="J72" s="5" t="str">
        <f>VLOOKUP(K72,'augjul cfs'!$F$5:$O$94,10,FALSE)</f>
        <v>1963-64</v>
      </c>
      <c r="K72" s="18">
        <f>LARGE('augjul cfs'!$F$5:$F$94,'augjul cfs rank'!$A72)</f>
        <v>2097</v>
      </c>
      <c r="L72" s="5" t="str">
        <f>VLOOKUP(M72,'augjul cfs'!$G$5:$O$94,9,FALSE)</f>
        <v>1991-92</v>
      </c>
      <c r="M72" s="18">
        <f>LARGE('augjul cfs'!$G$5:$G$94,'augjul cfs rank'!$A72)</f>
        <v>2098</v>
      </c>
      <c r="N72" s="5" t="str">
        <f>VLOOKUP(O72,'augjul cfs'!$H$5:$O$94,8,FALSE)</f>
        <v>2012-13</v>
      </c>
      <c r="O72" s="18">
        <f>LARGE('augjul cfs'!$H$5:$H$94,'augjul cfs rank'!$A72)</f>
        <v>1967</v>
      </c>
      <c r="P72" s="5" t="str">
        <f>VLOOKUP(Q72,'augjul cfs'!$I$5:$O$94,7,FALSE)</f>
        <v>1975-76</v>
      </c>
      <c r="Q72" s="18">
        <f>LARGE('augjul cfs'!$I$5:$I$94,'augjul cfs rank'!$A72)</f>
        <v>2177</v>
      </c>
      <c r="R72" s="5" t="str">
        <f>VLOOKUP(S72,'augjul cfs'!$J$5:$O$94,6,FALSE)</f>
        <v>1976-77</v>
      </c>
      <c r="S72" s="18">
        <f>LARGE('augjul cfs'!$J$5:$J$94,'augjul cfs rank'!$A72)</f>
        <v>2563</v>
      </c>
      <c r="T72" s="5" t="str">
        <f>VLOOKUP(U72,'augjul cfs'!$K$5:$O$94,5,FALSE)</f>
        <v>1938-39</v>
      </c>
      <c r="U72" s="18">
        <f>LARGE('augjul cfs'!$K$5:$K$94,'augjul cfs rank'!$A72)</f>
        <v>2150</v>
      </c>
      <c r="V72" s="5" t="str">
        <f>VLOOKUP(W72,'augjul cfs'!$L$5:$O$94,4,FALSE)</f>
        <v>1938-39</v>
      </c>
      <c r="W72" s="18">
        <f>LARGE('augjul cfs'!$L$5:$L$94,'augjul cfs rank'!$A72)</f>
        <v>1366</v>
      </c>
      <c r="X72" s="5" t="str">
        <f>VLOOKUP(Y72,'augjul cfs'!$M$5:$O$94,3,FALSE)</f>
        <v>2003-04</v>
      </c>
      <c r="Y72" s="18">
        <f>LARGE('augjul cfs'!$M$5:$M$94,'augjul cfs rank'!$A72)</f>
        <v>786</v>
      </c>
      <c r="Z72" s="5" t="str">
        <f>VLOOKUP(AA72,'augjul cfs'!$N$5:$O$94,2,FALSE)</f>
        <v>1936-37</v>
      </c>
      <c r="AA72" s="18">
        <f>LARGE('augjul cfs'!$N$5:$N$94,'augjul cfs rank'!$A72)</f>
        <v>1947.3808219178081</v>
      </c>
    </row>
    <row r="73" spans="1:27" x14ac:dyDescent="0.2">
      <c r="A73" s="11">
        <v>68</v>
      </c>
      <c r="B73" s="5" t="str">
        <f>VLOOKUP(C73,'augjul cfs'!$B$5:$O$94,14,FALSE)</f>
        <v>1936-37</v>
      </c>
      <c r="C73" s="18">
        <f>LARGE('augjul cfs'!$B$5:$B$94,'augjul cfs rank'!$A73)</f>
        <v>593</v>
      </c>
      <c r="D73" s="5" t="str">
        <f>VLOOKUP(E73,'augjul cfs'!$C$5:$O$94,13,FALSE)</f>
        <v>1932-33</v>
      </c>
      <c r="E73" s="18">
        <f>LARGE('augjul cfs'!$C$5:$C$94,'augjul cfs rank'!$A73)</f>
        <v>588</v>
      </c>
      <c r="F73" s="5" t="str">
        <f>VLOOKUP(G73,'augjul cfs'!$D$5:$O$94,12,FALSE)</f>
        <v>1983-84</v>
      </c>
      <c r="G73" s="18">
        <f>LARGE('augjul cfs'!$D$5:$D$94,'augjul cfs rank'!$A73)</f>
        <v>675</v>
      </c>
      <c r="H73" s="5" t="str">
        <f>VLOOKUP(I73,'augjul cfs'!$E$5:$O$94,11,FALSE)</f>
        <v>1938-39</v>
      </c>
      <c r="I73" s="18">
        <f>LARGE('augjul cfs'!$E$5:$E$94,'augjul cfs rank'!$A73)</f>
        <v>1487</v>
      </c>
      <c r="J73" s="5" t="str">
        <f>VLOOKUP(K73,'augjul cfs'!$F$5:$O$94,10,FALSE)</f>
        <v>1954-55</v>
      </c>
      <c r="K73" s="18">
        <f>LARGE('augjul cfs'!$F$5:$F$94,'augjul cfs rank'!$A73)</f>
        <v>2081</v>
      </c>
      <c r="L73" s="5" t="str">
        <f>VLOOKUP(M73,'augjul cfs'!$G$5:$O$94,9,FALSE)</f>
        <v>2012-13</v>
      </c>
      <c r="M73" s="18">
        <f>LARGE('augjul cfs'!$G$5:$G$94,'augjul cfs rank'!$A73)</f>
        <v>2039</v>
      </c>
      <c r="N73" s="5" t="str">
        <f>VLOOKUP(O73,'augjul cfs'!$H$5:$O$94,8,FALSE)</f>
        <v>2009-10</v>
      </c>
      <c r="O73" s="18">
        <f>LARGE('augjul cfs'!$H$5:$H$94,'augjul cfs rank'!$A73)</f>
        <v>1965</v>
      </c>
      <c r="P73" s="5" t="str">
        <f>VLOOKUP(Q73,'augjul cfs'!$I$5:$O$94,7,FALSE)</f>
        <v>2017-18</v>
      </c>
      <c r="Q73" s="18">
        <f>LARGE('augjul cfs'!$I$5:$I$94,'augjul cfs rank'!$A73)</f>
        <v>2171</v>
      </c>
      <c r="R73" s="5" t="str">
        <f>VLOOKUP(S73,'augjul cfs'!$J$5:$O$94,6,FALSE)</f>
        <v>1994-95</v>
      </c>
      <c r="S73" s="18">
        <f>LARGE('augjul cfs'!$J$5:$J$94,'augjul cfs rank'!$A73)</f>
        <v>2522</v>
      </c>
      <c r="T73" s="5" t="str">
        <f>VLOOKUP(U73,'augjul cfs'!$K$5:$O$94,5,FALSE)</f>
        <v>1964-65</v>
      </c>
      <c r="U73" s="18">
        <f>LARGE('augjul cfs'!$K$5:$K$94,'augjul cfs rank'!$A73)</f>
        <v>2142</v>
      </c>
      <c r="V73" s="5" t="str">
        <f>VLOOKUP(W73,'augjul cfs'!$L$5:$O$94,4,FALSE)</f>
        <v>1979-80</v>
      </c>
      <c r="W73" s="18">
        <f>LARGE('augjul cfs'!$L$5:$L$94,'augjul cfs rank'!$A73)</f>
        <v>1303</v>
      </c>
      <c r="X73" s="5" t="str">
        <f>VLOOKUP(Y73,'augjul cfs'!$M$5:$O$94,3,FALSE)</f>
        <v>2006-07</v>
      </c>
      <c r="Y73" s="18">
        <f>LARGE('augjul cfs'!$M$5:$M$94,'augjul cfs rank'!$A73)</f>
        <v>775</v>
      </c>
      <c r="Z73" s="5" t="str">
        <f>VLOOKUP(AA73,'augjul cfs'!$N$5:$O$94,2,FALSE)</f>
        <v>1978-79</v>
      </c>
      <c r="AA73" s="18">
        <f>LARGE('augjul cfs'!$N$5:$N$94,'augjul cfs rank'!$A73)</f>
        <v>1942.4931506849316</v>
      </c>
    </row>
    <row r="74" spans="1:27" x14ac:dyDescent="0.2">
      <c r="A74" s="11">
        <v>69</v>
      </c>
      <c r="B74" s="5" t="str">
        <f>VLOOKUP(C74,'augjul cfs'!$B$5:$O$94,14,FALSE)</f>
        <v>1935-36</v>
      </c>
      <c r="C74" s="18">
        <f>LARGE('augjul cfs'!$B$5:$B$94,'augjul cfs rank'!$A74)</f>
        <v>591</v>
      </c>
      <c r="D74" s="5" t="str">
        <f>VLOOKUP(E74,'augjul cfs'!$C$5:$O$94,13,FALSE)</f>
        <v>1938-39</v>
      </c>
      <c r="E74" s="18">
        <f>LARGE('augjul cfs'!$C$5:$C$94,'augjul cfs rank'!$A74)</f>
        <v>580</v>
      </c>
      <c r="F74" s="5" t="str">
        <f>VLOOKUP(G74,'augjul cfs'!$D$5:$O$94,12,FALSE)</f>
        <v>1991-92</v>
      </c>
      <c r="G74" s="18">
        <f>LARGE('augjul cfs'!$D$5:$D$94,'augjul cfs rank'!$A74)</f>
        <v>673</v>
      </c>
      <c r="H74" s="5" t="str">
        <f>VLOOKUP(I74,'augjul cfs'!$E$5:$O$94,11,FALSE)</f>
        <v>1928-29</v>
      </c>
      <c r="I74" s="18">
        <f>LARGE('augjul cfs'!$E$5:$E$94,'augjul cfs rank'!$A74)</f>
        <v>1451</v>
      </c>
      <c r="J74" s="5" t="str">
        <f>VLOOKUP(K74,'augjul cfs'!$F$5:$O$94,10,FALSE)</f>
        <v>1940-41</v>
      </c>
      <c r="K74" s="18">
        <f>LARGE('augjul cfs'!$F$5:$F$94,'augjul cfs rank'!$A74)</f>
        <v>1989</v>
      </c>
      <c r="L74" s="5" t="str">
        <f>VLOOKUP(M74,'augjul cfs'!$G$5:$O$94,9,FALSE)</f>
        <v>2004-05</v>
      </c>
      <c r="M74" s="18">
        <f>LARGE('augjul cfs'!$G$5:$G$94,'augjul cfs rank'!$A74)</f>
        <v>1938</v>
      </c>
      <c r="N74" s="5" t="str">
        <f>VLOOKUP(O74,'augjul cfs'!$H$5:$O$94,8,FALSE)</f>
        <v>2007-08</v>
      </c>
      <c r="O74" s="18">
        <f>LARGE('augjul cfs'!$H$5:$H$94,'augjul cfs rank'!$A74)</f>
        <v>1944</v>
      </c>
      <c r="P74" s="5" t="str">
        <f>VLOOKUP(Q74,'augjul cfs'!$I$5:$O$94,7,FALSE)</f>
        <v>2004-05</v>
      </c>
      <c r="Q74" s="18">
        <f>LARGE('augjul cfs'!$I$5:$I$94,'augjul cfs rank'!$A74)</f>
        <v>2156</v>
      </c>
      <c r="R74" s="5" t="str">
        <f>VLOOKUP(S74,'augjul cfs'!$J$5:$O$94,6,FALSE)</f>
        <v>1993-94</v>
      </c>
      <c r="S74" s="18">
        <f>LARGE('augjul cfs'!$J$5:$J$94,'augjul cfs rank'!$A74)</f>
        <v>2507</v>
      </c>
      <c r="T74" s="5" t="str">
        <f>VLOOKUP(U74,'augjul cfs'!$K$5:$O$94,5,FALSE)</f>
        <v>2012-13</v>
      </c>
      <c r="U74" s="18">
        <f>LARGE('augjul cfs'!$K$5:$K$94,'augjul cfs rank'!$A74)</f>
        <v>2130</v>
      </c>
      <c r="V74" s="5" t="str">
        <f>VLOOKUP(W74,'augjul cfs'!$L$5:$O$94,4,FALSE)</f>
        <v>1967-68</v>
      </c>
      <c r="W74" s="18">
        <f>LARGE('augjul cfs'!$L$5:$L$94,'augjul cfs rank'!$A74)</f>
        <v>1299</v>
      </c>
      <c r="X74" s="5" t="str">
        <f>VLOOKUP(Y74,'augjul cfs'!$M$5:$O$94,3,FALSE)</f>
        <v>1967-68</v>
      </c>
      <c r="Y74" s="18">
        <f>LARGE('augjul cfs'!$M$5:$M$94,'augjul cfs rank'!$A74)</f>
        <v>764</v>
      </c>
      <c r="Z74" s="5" t="str">
        <f>VLOOKUP(AA74,'augjul cfs'!$N$5:$O$94,2,FALSE)</f>
        <v>1965-66</v>
      </c>
      <c r="AA74" s="18">
        <f>LARGE('augjul cfs'!$N$5:$N$94,'augjul cfs rank'!$A74)</f>
        <v>1941.66301369863</v>
      </c>
    </row>
    <row r="75" spans="1:27" x14ac:dyDescent="0.2">
      <c r="A75" s="11">
        <v>70</v>
      </c>
      <c r="B75" s="5" t="str">
        <f>VLOOKUP(C75,'augjul cfs'!$B$5:$O$94,14,FALSE)</f>
        <v>2017-18</v>
      </c>
      <c r="C75" s="18">
        <f>LARGE('augjul cfs'!$B$5:$B$94,'augjul cfs rank'!$A75)</f>
        <v>584</v>
      </c>
      <c r="D75" s="5" t="str">
        <f>VLOOKUP(E75,'augjul cfs'!$C$5:$O$94,13,FALSE)</f>
        <v>2014-15</v>
      </c>
      <c r="E75" s="18">
        <f>LARGE('augjul cfs'!$C$5:$C$94,'augjul cfs rank'!$A75)</f>
        <v>577</v>
      </c>
      <c r="F75" s="5" t="str">
        <f>VLOOKUP(G75,'augjul cfs'!$D$5:$O$94,12,FALSE)</f>
        <v>2005-06</v>
      </c>
      <c r="G75" s="18">
        <f>LARGE('augjul cfs'!$D$5:$D$94,'augjul cfs rank'!$A75)</f>
        <v>668</v>
      </c>
      <c r="H75" s="5" t="str">
        <f>VLOOKUP(I75,'augjul cfs'!$E$5:$O$94,11,FALSE)</f>
        <v>2011-12</v>
      </c>
      <c r="I75" s="18">
        <f>LARGE('augjul cfs'!$E$5:$E$94,'augjul cfs rank'!$A75)</f>
        <v>1439</v>
      </c>
      <c r="J75" s="5" t="str">
        <f>VLOOKUP(K75,'augjul cfs'!$F$5:$O$94,10,FALSE)</f>
        <v>1986-87</v>
      </c>
      <c r="K75" s="18">
        <f>LARGE('augjul cfs'!$F$5:$F$94,'augjul cfs rank'!$A75)</f>
        <v>1982</v>
      </c>
      <c r="L75" s="5" t="str">
        <f>VLOOKUP(M75,'augjul cfs'!$G$5:$O$94,9,FALSE)</f>
        <v>1941-42</v>
      </c>
      <c r="M75" s="18">
        <f>LARGE('augjul cfs'!$G$5:$G$94,'augjul cfs rank'!$A75)</f>
        <v>1917</v>
      </c>
      <c r="N75" s="5" t="str">
        <f>VLOOKUP(O75,'augjul cfs'!$H$5:$O$94,8,FALSE)</f>
        <v>2008-09</v>
      </c>
      <c r="O75" s="18">
        <f>LARGE('augjul cfs'!$H$5:$H$94,'augjul cfs rank'!$A75)</f>
        <v>1898</v>
      </c>
      <c r="P75" s="5" t="str">
        <f>VLOOKUP(Q75,'augjul cfs'!$I$5:$O$94,7,FALSE)</f>
        <v>1947-48</v>
      </c>
      <c r="Q75" s="18">
        <f>LARGE('augjul cfs'!$I$5:$I$94,'augjul cfs rank'!$A75)</f>
        <v>2134</v>
      </c>
      <c r="R75" s="5" t="str">
        <f>VLOOKUP(S75,'augjul cfs'!$J$5:$O$94,6,FALSE)</f>
        <v>1980-81</v>
      </c>
      <c r="S75" s="18">
        <f>LARGE('augjul cfs'!$J$5:$J$94,'augjul cfs rank'!$A75)</f>
        <v>2488</v>
      </c>
      <c r="T75" s="5" t="str">
        <f>VLOOKUP(U75,'augjul cfs'!$K$5:$O$94,5,FALSE)</f>
        <v>2003-04</v>
      </c>
      <c r="U75" s="18">
        <f>LARGE('augjul cfs'!$K$5:$K$94,'augjul cfs rank'!$A75)</f>
        <v>2115</v>
      </c>
      <c r="V75" s="5" t="str">
        <f>VLOOKUP(W75,'augjul cfs'!$L$5:$O$94,4,FALSE)</f>
        <v>2012-13</v>
      </c>
      <c r="W75" s="18">
        <f>LARGE('augjul cfs'!$L$5:$L$94,'augjul cfs rank'!$A75)</f>
        <v>1297</v>
      </c>
      <c r="X75" s="5" t="str">
        <f>VLOOKUP(Y75,'augjul cfs'!$M$5:$O$94,3,FALSE)</f>
        <v>1967-68</v>
      </c>
      <c r="Y75" s="18">
        <f>LARGE('augjul cfs'!$M$5:$M$94,'augjul cfs rank'!$A75)</f>
        <v>764</v>
      </c>
      <c r="Z75" s="5" t="str">
        <f>VLOOKUP(AA75,'augjul cfs'!$N$5:$O$94,2,FALSE)</f>
        <v>2015-16</v>
      </c>
      <c r="AA75" s="18">
        <f>LARGE('augjul cfs'!$N$5:$N$94,'augjul cfs rank'!$A75)</f>
        <v>1940.1643835616439</v>
      </c>
    </row>
    <row r="76" spans="1:27" x14ac:dyDescent="0.2">
      <c r="A76" s="11">
        <v>71</v>
      </c>
      <c r="B76" s="5" t="str">
        <f>VLOOKUP(C76,'augjul cfs'!$B$5:$O$94,14,FALSE)</f>
        <v>1981-82</v>
      </c>
      <c r="C76" s="18">
        <f>LARGE('augjul cfs'!$B$5:$B$94,'augjul cfs rank'!$A76)</f>
        <v>581</v>
      </c>
      <c r="D76" s="5" t="str">
        <f>VLOOKUP(E76,'augjul cfs'!$C$5:$O$94,13,FALSE)</f>
        <v>1987-88</v>
      </c>
      <c r="E76" s="18">
        <f>LARGE('augjul cfs'!$C$5:$C$94,'augjul cfs rank'!$A76)</f>
        <v>575</v>
      </c>
      <c r="F76" s="5" t="str">
        <f>VLOOKUP(G76,'augjul cfs'!$D$5:$O$94,12,FALSE)</f>
        <v>2002-03</v>
      </c>
      <c r="G76" s="18">
        <f>LARGE('augjul cfs'!$D$5:$D$94,'augjul cfs rank'!$A76)</f>
        <v>656</v>
      </c>
      <c r="H76" s="5" t="str">
        <f>VLOOKUP(I76,'augjul cfs'!$E$5:$O$94,11,FALSE)</f>
        <v>1989-90</v>
      </c>
      <c r="I76" s="18">
        <f>LARGE('augjul cfs'!$E$5:$E$94,'augjul cfs rank'!$A76)</f>
        <v>1431</v>
      </c>
      <c r="J76" s="5" t="str">
        <f>VLOOKUP(K76,'augjul cfs'!$F$5:$O$94,10,FALSE)</f>
        <v>2017-18</v>
      </c>
      <c r="K76" s="18">
        <f>LARGE('augjul cfs'!$F$5:$F$94,'augjul cfs rank'!$A76)</f>
        <v>1979</v>
      </c>
      <c r="L76" s="5" t="str">
        <f>VLOOKUP(M76,'augjul cfs'!$G$5:$O$94,9,FALSE)</f>
        <v>2016-17</v>
      </c>
      <c r="M76" s="18">
        <f>LARGE('augjul cfs'!$G$5:$G$94,'augjul cfs rank'!$A76)</f>
        <v>1903</v>
      </c>
      <c r="N76" s="5" t="str">
        <f>VLOOKUP(O76,'augjul cfs'!$H$5:$O$94,8,FALSE)</f>
        <v>1993-94</v>
      </c>
      <c r="O76" s="18">
        <f>LARGE('augjul cfs'!$H$5:$H$94,'augjul cfs rank'!$A76)</f>
        <v>1864</v>
      </c>
      <c r="P76" s="5" t="str">
        <f>VLOOKUP(Q76,'augjul cfs'!$I$5:$O$94,7,FALSE)</f>
        <v>1963-64</v>
      </c>
      <c r="Q76" s="18">
        <f>LARGE('augjul cfs'!$I$5:$I$94,'augjul cfs rank'!$A76)</f>
        <v>2111</v>
      </c>
      <c r="R76" s="5" t="str">
        <f>VLOOKUP(S76,'augjul cfs'!$J$5:$O$94,6,FALSE)</f>
        <v>2006-07</v>
      </c>
      <c r="S76" s="18">
        <f>LARGE('augjul cfs'!$J$5:$J$94,'augjul cfs rank'!$A76)</f>
        <v>2354</v>
      </c>
      <c r="T76" s="5" t="str">
        <f>VLOOKUP(U76,'augjul cfs'!$K$5:$O$94,5,FALSE)</f>
        <v>1977-78</v>
      </c>
      <c r="U76" s="18">
        <f>LARGE('augjul cfs'!$K$5:$K$94,'augjul cfs rank'!$A76)</f>
        <v>2080</v>
      </c>
      <c r="V76" s="5" t="str">
        <f>VLOOKUP(W76,'augjul cfs'!$L$5:$O$94,4,FALSE)</f>
        <v>1929-30</v>
      </c>
      <c r="W76" s="18">
        <f>LARGE('augjul cfs'!$L$5:$L$94,'augjul cfs rank'!$A76)</f>
        <v>1277</v>
      </c>
      <c r="X76" s="5" t="str">
        <f>VLOOKUP(Y76,'augjul cfs'!$M$5:$O$94,3,FALSE)</f>
        <v>1930-31</v>
      </c>
      <c r="Y76" s="18">
        <f>LARGE('augjul cfs'!$M$5:$M$94,'augjul cfs rank'!$A76)</f>
        <v>749</v>
      </c>
      <c r="Z76" s="5" t="str">
        <f>VLOOKUP(AA76,'augjul cfs'!$N$5:$O$94,2,FALSE)</f>
        <v>1933-34</v>
      </c>
      <c r="AA76" s="18">
        <f>LARGE('augjul cfs'!$N$5:$N$94,'augjul cfs rank'!$A76)</f>
        <v>1923.4931506849316</v>
      </c>
    </row>
    <row r="77" spans="1:27" x14ac:dyDescent="0.2">
      <c r="A77" s="11">
        <v>72</v>
      </c>
      <c r="B77" s="5" t="str">
        <f>VLOOKUP(C77,'augjul cfs'!$B$5:$O$94,14,FALSE)</f>
        <v>2003-04</v>
      </c>
      <c r="C77" s="18">
        <f>LARGE('augjul cfs'!$B$5:$B$94,'augjul cfs rank'!$A77)</f>
        <v>578</v>
      </c>
      <c r="D77" s="5" t="str">
        <f>VLOOKUP(E77,'augjul cfs'!$C$5:$O$94,13,FALSE)</f>
        <v>1966-67</v>
      </c>
      <c r="E77" s="18">
        <f>LARGE('augjul cfs'!$C$5:$C$94,'augjul cfs rank'!$A77)</f>
        <v>563</v>
      </c>
      <c r="F77" s="5" t="str">
        <f>VLOOKUP(G77,'augjul cfs'!$D$5:$O$94,12,FALSE)</f>
        <v>1993-94</v>
      </c>
      <c r="G77" s="18">
        <f>LARGE('augjul cfs'!$D$5:$D$94,'augjul cfs rank'!$A77)</f>
        <v>655</v>
      </c>
      <c r="H77" s="5" t="str">
        <f>VLOOKUP(I77,'augjul cfs'!$E$5:$O$94,11,FALSE)</f>
        <v>1989-90</v>
      </c>
      <c r="I77" s="18">
        <f>LARGE('augjul cfs'!$E$5:$E$94,'augjul cfs rank'!$A77)</f>
        <v>1431</v>
      </c>
      <c r="J77" s="5" t="str">
        <f>VLOOKUP(K77,'augjul cfs'!$F$5:$O$94,10,FALSE)</f>
        <v>1997-98</v>
      </c>
      <c r="K77" s="18">
        <f>LARGE('augjul cfs'!$F$5:$F$94,'augjul cfs rank'!$A77)</f>
        <v>1978</v>
      </c>
      <c r="L77" s="5" t="str">
        <f>VLOOKUP(M77,'augjul cfs'!$G$5:$O$94,9,FALSE)</f>
        <v>1938-39</v>
      </c>
      <c r="M77" s="18">
        <f>LARGE('augjul cfs'!$G$5:$G$94,'augjul cfs rank'!$A77)</f>
        <v>1902</v>
      </c>
      <c r="N77" s="5" t="str">
        <f>VLOOKUP(O77,'augjul cfs'!$H$5:$O$94,8,FALSE)</f>
        <v>2010-11</v>
      </c>
      <c r="O77" s="18">
        <f>LARGE('augjul cfs'!$H$5:$H$94,'augjul cfs rank'!$A77)</f>
        <v>1861</v>
      </c>
      <c r="P77" s="5" t="str">
        <f>VLOOKUP(Q77,'augjul cfs'!$I$5:$O$94,7,FALSE)</f>
        <v>1984-85</v>
      </c>
      <c r="Q77" s="18">
        <f>LARGE('augjul cfs'!$I$5:$I$94,'augjul cfs rank'!$A77)</f>
        <v>2101</v>
      </c>
      <c r="R77" s="5" t="str">
        <f>VLOOKUP(S77,'augjul cfs'!$J$5:$O$94,6,FALSE)</f>
        <v>2015-16</v>
      </c>
      <c r="S77" s="18">
        <f>LARGE('augjul cfs'!$J$5:$J$94,'augjul cfs rank'!$A77)</f>
        <v>2324</v>
      </c>
      <c r="T77" s="5" t="str">
        <f>VLOOKUP(U77,'augjul cfs'!$K$5:$O$94,5,FALSE)</f>
        <v>1929-30</v>
      </c>
      <c r="U77" s="18">
        <f>LARGE('augjul cfs'!$K$5:$K$94,'augjul cfs rank'!$A77)</f>
        <v>2074</v>
      </c>
      <c r="V77" s="5" t="str">
        <f>VLOOKUP(W77,'augjul cfs'!$L$5:$O$94,4,FALSE)</f>
        <v>1943-44</v>
      </c>
      <c r="W77" s="18">
        <f>LARGE('augjul cfs'!$L$5:$L$94,'augjul cfs rank'!$A77)</f>
        <v>1240</v>
      </c>
      <c r="X77" s="5" t="str">
        <f>VLOOKUP(Y77,'augjul cfs'!$M$5:$O$94,3,FALSE)</f>
        <v>1930-31</v>
      </c>
      <c r="Y77" s="18">
        <f>LARGE('augjul cfs'!$M$5:$M$94,'augjul cfs rank'!$A77)</f>
        <v>749</v>
      </c>
      <c r="Z77" s="5" t="str">
        <f>VLOOKUP(AA77,'augjul cfs'!$N$5:$O$94,2,FALSE)</f>
        <v>1935-36</v>
      </c>
      <c r="AA77" s="18">
        <f>LARGE('augjul cfs'!$N$5:$N$94,'augjul cfs rank'!$A77)</f>
        <v>1903.2410958904109</v>
      </c>
    </row>
    <row r="78" spans="1:27" x14ac:dyDescent="0.2">
      <c r="A78" s="11">
        <v>73</v>
      </c>
      <c r="B78" s="5" t="str">
        <f>VLOOKUP(C78,'augjul cfs'!$B$5:$O$94,14,FALSE)</f>
        <v>1980-81</v>
      </c>
      <c r="C78" s="18">
        <f>LARGE('augjul cfs'!$B$5:$B$94,'augjul cfs rank'!$A78)</f>
        <v>575</v>
      </c>
      <c r="D78" s="5" t="str">
        <f>VLOOKUP(E78,'augjul cfs'!$C$5:$O$94,13,FALSE)</f>
        <v>1936-37</v>
      </c>
      <c r="E78" s="18">
        <f>LARGE('augjul cfs'!$C$5:$C$94,'augjul cfs rank'!$A78)</f>
        <v>559</v>
      </c>
      <c r="F78" s="5" t="str">
        <f>VLOOKUP(G78,'augjul cfs'!$D$5:$O$94,12,FALSE)</f>
        <v>1940-41</v>
      </c>
      <c r="G78" s="18">
        <f>LARGE('augjul cfs'!$D$5:$D$94,'augjul cfs rank'!$A78)</f>
        <v>647</v>
      </c>
      <c r="H78" s="5" t="str">
        <f>VLOOKUP(I78,'augjul cfs'!$E$5:$O$94,11,FALSE)</f>
        <v>1957-58</v>
      </c>
      <c r="I78" s="18">
        <f>LARGE('augjul cfs'!$E$5:$E$94,'augjul cfs rank'!$A78)</f>
        <v>1407</v>
      </c>
      <c r="J78" s="5" t="str">
        <f>VLOOKUP(K78,'augjul cfs'!$F$5:$O$94,10,FALSE)</f>
        <v>2002-03</v>
      </c>
      <c r="K78" s="18">
        <f>LARGE('augjul cfs'!$F$5:$F$94,'augjul cfs rank'!$A78)</f>
        <v>1953</v>
      </c>
      <c r="L78" s="5" t="str">
        <f>VLOOKUP(M78,'augjul cfs'!$G$5:$O$94,9,FALSE)</f>
        <v>1954-55</v>
      </c>
      <c r="M78" s="18">
        <f>LARGE('augjul cfs'!$G$5:$G$94,'augjul cfs rank'!$A78)</f>
        <v>1870</v>
      </c>
      <c r="N78" s="5" t="str">
        <f>VLOOKUP(O78,'augjul cfs'!$H$5:$O$94,8,FALSE)</f>
        <v>1988-89</v>
      </c>
      <c r="O78" s="18">
        <f>LARGE('augjul cfs'!$H$5:$H$94,'augjul cfs rank'!$A78)</f>
        <v>1830</v>
      </c>
      <c r="P78" s="5" t="str">
        <f>VLOOKUP(Q78,'augjul cfs'!$I$5:$O$94,7,FALSE)</f>
        <v>1950-51</v>
      </c>
      <c r="Q78" s="18">
        <f>LARGE('augjul cfs'!$I$5:$I$94,'augjul cfs rank'!$A78)</f>
        <v>2059</v>
      </c>
      <c r="R78" s="5" t="str">
        <f>VLOOKUP(S78,'augjul cfs'!$J$5:$O$94,6,FALSE)</f>
        <v>2003-04</v>
      </c>
      <c r="S78" s="18">
        <f>LARGE('augjul cfs'!$J$5:$J$94,'augjul cfs rank'!$A78)</f>
        <v>2320</v>
      </c>
      <c r="T78" s="5" t="str">
        <f>VLOOKUP(U78,'augjul cfs'!$K$5:$O$94,5,FALSE)</f>
        <v>1940-41</v>
      </c>
      <c r="U78" s="18">
        <f>LARGE('augjul cfs'!$K$5:$K$94,'augjul cfs rank'!$A78)</f>
        <v>2014</v>
      </c>
      <c r="V78" s="5" t="str">
        <f>VLOOKUP(W78,'augjul cfs'!$L$5:$O$94,4,FALSE)</f>
        <v>1977-78</v>
      </c>
      <c r="W78" s="18">
        <f>LARGE('augjul cfs'!$L$5:$L$94,'augjul cfs rank'!$A78)</f>
        <v>1237</v>
      </c>
      <c r="X78" s="5" t="str">
        <f>VLOOKUP(Y78,'augjul cfs'!$M$5:$O$94,3,FALSE)</f>
        <v>1944-45</v>
      </c>
      <c r="Y78" s="18">
        <f>LARGE('augjul cfs'!$M$5:$M$94,'augjul cfs rank'!$A78)</f>
        <v>739</v>
      </c>
      <c r="Z78" s="5" t="str">
        <f>VLOOKUP(AA78,'augjul cfs'!$N$5:$O$94,2,FALSE)</f>
        <v>1979-80</v>
      </c>
      <c r="AA78" s="18">
        <f>LARGE('augjul cfs'!$N$5:$N$94,'augjul cfs rank'!$A78)</f>
        <v>1861.1232876712329</v>
      </c>
    </row>
    <row r="79" spans="1:27" x14ac:dyDescent="0.2">
      <c r="A79" s="11">
        <v>74</v>
      </c>
      <c r="B79" s="5" t="str">
        <f>VLOOKUP(C79,'augjul cfs'!$B$5:$O$94,14,FALSE)</f>
        <v>2014-15</v>
      </c>
      <c r="C79" s="18">
        <f>LARGE('augjul cfs'!$B$5:$B$94,'augjul cfs rank'!$A79)</f>
        <v>574</v>
      </c>
      <c r="D79" s="5" t="str">
        <f>VLOOKUP(E79,'augjul cfs'!$C$5:$O$94,13,FALSE)</f>
        <v>1980-81</v>
      </c>
      <c r="E79" s="18">
        <f>LARGE('augjul cfs'!$C$5:$C$94,'augjul cfs rank'!$A79)</f>
        <v>558</v>
      </c>
      <c r="F79" s="5" t="str">
        <f>VLOOKUP(G79,'augjul cfs'!$D$5:$O$94,12,FALSE)</f>
        <v>1978-79</v>
      </c>
      <c r="G79" s="18">
        <f>LARGE('augjul cfs'!$D$5:$D$94,'augjul cfs rank'!$A79)</f>
        <v>646</v>
      </c>
      <c r="H79" s="5" t="str">
        <f>VLOOKUP(I79,'augjul cfs'!$E$5:$O$94,11,FALSE)</f>
        <v>2003-04</v>
      </c>
      <c r="I79" s="18">
        <f>LARGE('augjul cfs'!$E$5:$E$94,'augjul cfs rank'!$A79)</f>
        <v>1384</v>
      </c>
      <c r="J79" s="5" t="str">
        <f>VLOOKUP(K79,'augjul cfs'!$F$5:$O$94,10,FALSE)</f>
        <v>1989-90</v>
      </c>
      <c r="K79" s="18">
        <f>LARGE('augjul cfs'!$F$5:$F$94,'augjul cfs rank'!$A79)</f>
        <v>1944</v>
      </c>
      <c r="L79" s="5" t="str">
        <f>VLOOKUP(M79,'augjul cfs'!$G$5:$O$94,9,FALSE)</f>
        <v>1928-29</v>
      </c>
      <c r="M79" s="18">
        <f>LARGE('augjul cfs'!$G$5:$G$94,'augjul cfs rank'!$A79)</f>
        <v>1826</v>
      </c>
      <c r="N79" s="5" t="str">
        <f>VLOOKUP(O79,'augjul cfs'!$H$5:$O$94,8,FALSE)</f>
        <v>1931-32</v>
      </c>
      <c r="O79" s="18">
        <f>LARGE('augjul cfs'!$H$5:$H$94,'augjul cfs rank'!$A79)</f>
        <v>1712</v>
      </c>
      <c r="P79" s="5" t="str">
        <f>VLOOKUP(Q79,'augjul cfs'!$I$5:$O$94,7,FALSE)</f>
        <v>1966-67</v>
      </c>
      <c r="Q79" s="18">
        <f>LARGE('augjul cfs'!$I$5:$I$94,'augjul cfs rank'!$A79)</f>
        <v>1981</v>
      </c>
      <c r="R79" s="5" t="str">
        <f>VLOOKUP(S79,'augjul cfs'!$J$5:$O$94,6,FALSE)</f>
        <v>1933-34</v>
      </c>
      <c r="S79" s="18">
        <f>LARGE('augjul cfs'!$J$5:$J$94,'augjul cfs rank'!$A79)</f>
        <v>2229</v>
      </c>
      <c r="T79" s="5" t="str">
        <f>VLOOKUP(U79,'augjul cfs'!$K$5:$O$94,5,FALSE)</f>
        <v>1941-42</v>
      </c>
      <c r="U79" s="18">
        <f>LARGE('augjul cfs'!$K$5:$K$94,'augjul cfs rank'!$A79)</f>
        <v>1892</v>
      </c>
      <c r="V79" s="5" t="str">
        <f>VLOOKUP(W79,'augjul cfs'!$L$5:$O$94,4,FALSE)</f>
        <v>1962-63</v>
      </c>
      <c r="W79" s="18">
        <f>LARGE('augjul cfs'!$L$5:$L$94,'augjul cfs rank'!$A79)</f>
        <v>1232</v>
      </c>
      <c r="X79" s="5" t="str">
        <f>VLOOKUP(Y79,'augjul cfs'!$M$5:$O$94,3,FALSE)</f>
        <v>1978-79</v>
      </c>
      <c r="Y79" s="18">
        <f>LARGE('augjul cfs'!$M$5:$M$94,'augjul cfs rank'!$A79)</f>
        <v>735</v>
      </c>
      <c r="Z79" s="5" t="str">
        <f>VLOOKUP(AA79,'augjul cfs'!$N$5:$O$94,2,FALSE)</f>
        <v>1986-87</v>
      </c>
      <c r="AA79" s="18">
        <f>LARGE('augjul cfs'!$N$5:$N$94,'augjul cfs rank'!$A79)</f>
        <v>1848.2356164383561</v>
      </c>
    </row>
    <row r="80" spans="1:27" x14ac:dyDescent="0.2">
      <c r="A80" s="11">
        <v>75</v>
      </c>
      <c r="B80" s="5" t="str">
        <f>VLOOKUP(C80,'augjul cfs'!$B$5:$O$94,14,FALSE)</f>
        <v>2013-14</v>
      </c>
      <c r="C80" s="18">
        <f>LARGE('augjul cfs'!$B$5:$B$94,'augjul cfs rank'!$A80)</f>
        <v>572</v>
      </c>
      <c r="D80" s="5" t="str">
        <f>VLOOKUP(E80,'augjul cfs'!$C$5:$O$94,13,FALSE)</f>
        <v>1944-45</v>
      </c>
      <c r="E80" s="18">
        <f>LARGE('augjul cfs'!$C$5:$C$94,'augjul cfs rank'!$A80)</f>
        <v>553</v>
      </c>
      <c r="F80" s="5" t="str">
        <f>VLOOKUP(G80,'augjul cfs'!$D$5:$O$94,12,FALSE)</f>
        <v>1935-36</v>
      </c>
      <c r="G80" s="18">
        <f>LARGE('augjul cfs'!$D$5:$D$94,'augjul cfs rank'!$A80)</f>
        <v>642</v>
      </c>
      <c r="H80" s="5" t="str">
        <f>VLOOKUP(I80,'augjul cfs'!$E$5:$O$94,11,FALSE)</f>
        <v>1974-75</v>
      </c>
      <c r="I80" s="18">
        <f>LARGE('augjul cfs'!$E$5:$E$94,'augjul cfs rank'!$A80)</f>
        <v>1325</v>
      </c>
      <c r="J80" s="5" t="str">
        <f>VLOOKUP(K80,'augjul cfs'!$F$5:$O$94,10,FALSE)</f>
        <v>1947-48</v>
      </c>
      <c r="K80" s="18">
        <f>LARGE('augjul cfs'!$F$5:$F$94,'augjul cfs rank'!$A80)</f>
        <v>1943</v>
      </c>
      <c r="L80" s="5" t="str">
        <f>VLOOKUP(M80,'augjul cfs'!$G$5:$O$94,9,FALSE)</f>
        <v>1930-31</v>
      </c>
      <c r="M80" s="18">
        <f>LARGE('augjul cfs'!$G$5:$G$94,'augjul cfs rank'!$A80)</f>
        <v>1782</v>
      </c>
      <c r="N80" s="5" t="str">
        <f>VLOOKUP(O80,'augjul cfs'!$H$5:$O$94,8,FALSE)</f>
        <v>1984-85</v>
      </c>
      <c r="O80" s="18">
        <f>LARGE('augjul cfs'!$H$5:$H$94,'augjul cfs rank'!$A80)</f>
        <v>1700</v>
      </c>
      <c r="P80" s="5" t="str">
        <f>VLOOKUP(Q80,'augjul cfs'!$I$5:$O$94,7,FALSE)</f>
        <v>1962-63</v>
      </c>
      <c r="Q80" s="18">
        <f>LARGE('augjul cfs'!$I$5:$I$94,'augjul cfs rank'!$A80)</f>
        <v>1960</v>
      </c>
      <c r="R80" s="5" t="str">
        <f>VLOOKUP(S80,'augjul cfs'!$J$5:$O$94,6,FALSE)</f>
        <v>1943-44</v>
      </c>
      <c r="S80" s="18">
        <f>LARGE('augjul cfs'!$J$5:$J$94,'augjul cfs rank'!$A80)</f>
        <v>2104</v>
      </c>
      <c r="T80" s="5" t="str">
        <f>VLOOKUP(U80,'augjul cfs'!$K$5:$O$94,5,FALSE)</f>
        <v>2017-18</v>
      </c>
      <c r="U80" s="18">
        <f>LARGE('augjul cfs'!$K$5:$K$94,'augjul cfs rank'!$A80)</f>
        <v>1857</v>
      </c>
      <c r="V80" s="5" t="str">
        <f>VLOOKUP(W80,'augjul cfs'!$L$5:$O$94,4,FALSE)</f>
        <v>1985-86</v>
      </c>
      <c r="W80" s="18">
        <f>LARGE('augjul cfs'!$L$5:$L$94,'augjul cfs rank'!$A80)</f>
        <v>1218</v>
      </c>
      <c r="X80" s="5" t="str">
        <f>VLOOKUP(Y80,'augjul cfs'!$M$5:$O$94,3,FALSE)</f>
        <v>2008-09</v>
      </c>
      <c r="Y80" s="18">
        <f>LARGE('augjul cfs'!$M$5:$M$94,'augjul cfs rank'!$A80)</f>
        <v>728</v>
      </c>
      <c r="Z80" s="5" t="str">
        <f>VLOOKUP(AA80,'augjul cfs'!$N$5:$O$94,2,FALSE)</f>
        <v>1944-45</v>
      </c>
      <c r="AA80" s="18">
        <f>LARGE('augjul cfs'!$N$5:$N$94,'augjul cfs rank'!$A80)</f>
        <v>1800.6986301369864</v>
      </c>
    </row>
    <row r="81" spans="1:27" x14ac:dyDescent="0.2">
      <c r="A81" s="11">
        <v>76</v>
      </c>
      <c r="B81" s="5" t="str">
        <f>VLOOKUP(C81,'augjul cfs'!$B$5:$O$94,14,FALSE)</f>
        <v>1967-68</v>
      </c>
      <c r="C81" s="18">
        <f>LARGE('augjul cfs'!$B$5:$B$94,'augjul cfs rank'!$A81)</f>
        <v>566</v>
      </c>
      <c r="D81" s="5" t="str">
        <f>VLOOKUP(E81,'augjul cfs'!$C$5:$O$94,13,FALSE)</f>
        <v>1945-46</v>
      </c>
      <c r="E81" s="18">
        <f>LARGE('augjul cfs'!$C$5:$C$94,'augjul cfs rank'!$A81)</f>
        <v>552</v>
      </c>
      <c r="F81" s="5" t="str">
        <f>VLOOKUP(G81,'augjul cfs'!$D$5:$O$94,12,FALSE)</f>
        <v>1935-36</v>
      </c>
      <c r="G81" s="18">
        <f>LARGE('augjul cfs'!$D$5:$D$94,'augjul cfs rank'!$A81)</f>
        <v>642</v>
      </c>
      <c r="H81" s="5" t="str">
        <f>VLOOKUP(I81,'augjul cfs'!$E$5:$O$94,11,FALSE)</f>
        <v>1969-70</v>
      </c>
      <c r="I81" s="18">
        <f>LARGE('augjul cfs'!$E$5:$E$94,'augjul cfs rank'!$A81)</f>
        <v>1278</v>
      </c>
      <c r="J81" s="5" t="str">
        <f>VLOOKUP(K81,'augjul cfs'!$F$5:$O$94,10,FALSE)</f>
        <v>1985-86</v>
      </c>
      <c r="K81" s="18">
        <f>LARGE('augjul cfs'!$F$5:$F$94,'augjul cfs rank'!$A81)</f>
        <v>1923</v>
      </c>
      <c r="L81" s="5" t="str">
        <f>VLOOKUP(M81,'augjul cfs'!$G$5:$O$94,9,FALSE)</f>
        <v>1939-40</v>
      </c>
      <c r="M81" s="18">
        <f>LARGE('augjul cfs'!$G$5:$G$94,'augjul cfs rank'!$A81)</f>
        <v>1721</v>
      </c>
      <c r="N81" s="5" t="str">
        <f>VLOOKUP(O81,'augjul cfs'!$H$5:$O$94,8,FALSE)</f>
        <v>1943-44</v>
      </c>
      <c r="O81" s="18">
        <f>LARGE('augjul cfs'!$H$5:$H$94,'augjul cfs rank'!$A81)</f>
        <v>1699</v>
      </c>
      <c r="P81" s="5" t="str">
        <f>VLOOKUP(Q81,'augjul cfs'!$I$5:$O$94,7,FALSE)</f>
        <v>1972-73</v>
      </c>
      <c r="Q81" s="18">
        <f>LARGE('augjul cfs'!$I$5:$I$94,'augjul cfs rank'!$A81)</f>
        <v>1890</v>
      </c>
      <c r="R81" s="5" t="str">
        <f>VLOOKUP(S81,'augjul cfs'!$J$5:$O$94,6,FALSE)</f>
        <v>1939-40</v>
      </c>
      <c r="S81" s="18">
        <f>LARGE('augjul cfs'!$J$5:$J$94,'augjul cfs rank'!$A81)</f>
        <v>2088</v>
      </c>
      <c r="T81" s="5" t="str">
        <f>VLOOKUP(U81,'augjul cfs'!$K$5:$O$94,5,FALSE)</f>
        <v>1967-68</v>
      </c>
      <c r="U81" s="18">
        <f>LARGE('augjul cfs'!$K$5:$K$94,'augjul cfs rank'!$A81)</f>
        <v>1835</v>
      </c>
      <c r="V81" s="5" t="str">
        <f>VLOOKUP(W81,'augjul cfs'!$L$5:$O$94,4,FALSE)</f>
        <v>2002-03</v>
      </c>
      <c r="W81" s="18">
        <f>LARGE('augjul cfs'!$L$5:$L$94,'augjul cfs rank'!$A81)</f>
        <v>1180</v>
      </c>
      <c r="X81" s="5" t="str">
        <f>VLOOKUP(Y81,'augjul cfs'!$M$5:$O$94,3,FALSE)</f>
        <v>1943-44</v>
      </c>
      <c r="Y81" s="18">
        <f>LARGE('augjul cfs'!$M$5:$M$94,'augjul cfs rank'!$A81)</f>
        <v>724</v>
      </c>
      <c r="Z81" s="5" t="str">
        <f>VLOOKUP(AA81,'augjul cfs'!$N$5:$O$94,2,FALSE)</f>
        <v>1928-29</v>
      </c>
      <c r="AA81" s="18">
        <f>LARGE('augjul cfs'!$N$5:$N$94,'augjul cfs rank'!$A81)</f>
        <v>1771.2712328767122</v>
      </c>
    </row>
    <row r="82" spans="1:27" x14ac:dyDescent="0.2">
      <c r="A82" s="11">
        <v>77</v>
      </c>
      <c r="B82" s="5" t="str">
        <f>VLOOKUP(C82,'augjul cfs'!$B$5:$O$94,14,FALSE)</f>
        <v>1939-40</v>
      </c>
      <c r="C82" s="18">
        <f>LARGE('augjul cfs'!$B$5:$B$94,'augjul cfs rank'!$A82)</f>
        <v>565</v>
      </c>
      <c r="D82" s="5" t="str">
        <f>VLOOKUP(E82,'augjul cfs'!$C$5:$O$94,13,FALSE)</f>
        <v>1929-30</v>
      </c>
      <c r="E82" s="18">
        <f>LARGE('augjul cfs'!$C$5:$C$94,'augjul cfs rank'!$A82)</f>
        <v>545</v>
      </c>
      <c r="F82" s="5" t="str">
        <f>VLOOKUP(G82,'augjul cfs'!$D$5:$O$94,12,FALSE)</f>
        <v>1988-89</v>
      </c>
      <c r="G82" s="18">
        <f>LARGE('augjul cfs'!$D$5:$D$94,'augjul cfs rank'!$A82)</f>
        <v>640</v>
      </c>
      <c r="H82" s="5" t="str">
        <f>VLOOKUP(I82,'augjul cfs'!$E$5:$O$94,11,FALSE)</f>
        <v>1933-34</v>
      </c>
      <c r="I82" s="18">
        <f>LARGE('augjul cfs'!$E$5:$E$94,'augjul cfs rank'!$A82)</f>
        <v>1189</v>
      </c>
      <c r="J82" s="5" t="str">
        <f>VLOOKUP(K82,'augjul cfs'!$F$5:$O$94,10,FALSE)</f>
        <v>2013-14</v>
      </c>
      <c r="K82" s="18">
        <f>LARGE('augjul cfs'!$F$5:$F$94,'augjul cfs rank'!$A82)</f>
        <v>1861</v>
      </c>
      <c r="L82" s="5" t="str">
        <f>VLOOKUP(M82,'augjul cfs'!$G$5:$O$94,9,FALSE)</f>
        <v>1992-93</v>
      </c>
      <c r="M82" s="18">
        <f>LARGE('augjul cfs'!$G$5:$G$94,'augjul cfs rank'!$A82)</f>
        <v>1719</v>
      </c>
      <c r="N82" s="5" t="str">
        <f>VLOOKUP(O82,'augjul cfs'!$H$5:$O$94,8,FALSE)</f>
        <v>1932-33</v>
      </c>
      <c r="O82" s="18">
        <f>LARGE('augjul cfs'!$H$5:$H$94,'augjul cfs rank'!$A82)</f>
        <v>1694</v>
      </c>
      <c r="P82" s="5" t="str">
        <f>VLOOKUP(Q82,'augjul cfs'!$I$5:$O$94,7,FALSE)</f>
        <v>2000-01</v>
      </c>
      <c r="Q82" s="18">
        <f>LARGE('augjul cfs'!$I$5:$I$94,'augjul cfs rank'!$A82)</f>
        <v>1881</v>
      </c>
      <c r="R82" s="5" t="str">
        <f>VLOOKUP(S82,'augjul cfs'!$J$5:$O$94,6,FALSE)</f>
        <v>2000-01</v>
      </c>
      <c r="S82" s="18">
        <f>LARGE('augjul cfs'!$J$5:$J$94,'augjul cfs rank'!$A82)</f>
        <v>2078</v>
      </c>
      <c r="T82" s="5" t="str">
        <f>VLOOKUP(U82,'augjul cfs'!$K$5:$O$94,5,FALSE)</f>
        <v>1943-44</v>
      </c>
      <c r="U82" s="18">
        <f>LARGE('augjul cfs'!$K$5:$K$94,'augjul cfs rank'!$A82)</f>
        <v>1819</v>
      </c>
      <c r="V82" s="5" t="str">
        <f>VLOOKUP(W82,'augjul cfs'!$L$5:$O$94,4,FALSE)</f>
        <v>2013-14</v>
      </c>
      <c r="W82" s="18">
        <f>LARGE('augjul cfs'!$L$5:$L$94,'augjul cfs rank'!$A82)</f>
        <v>1171</v>
      </c>
      <c r="X82" s="5" t="str">
        <f>VLOOKUP(Y82,'augjul cfs'!$M$5:$O$94,3,FALSE)</f>
        <v>1929-30</v>
      </c>
      <c r="Y82" s="18">
        <f>LARGE('augjul cfs'!$M$5:$M$94,'augjul cfs rank'!$A82)</f>
        <v>715</v>
      </c>
      <c r="Z82" s="5" t="str">
        <f>VLOOKUP(AA82,'augjul cfs'!$N$5:$O$94,2,FALSE)</f>
        <v>1941-42</v>
      </c>
      <c r="AA82" s="18">
        <f>LARGE('augjul cfs'!$N$5:$N$94,'augjul cfs rank'!$A82)</f>
        <v>1766.1671232876713</v>
      </c>
    </row>
    <row r="83" spans="1:27" x14ac:dyDescent="0.2">
      <c r="A83" s="11">
        <v>78</v>
      </c>
      <c r="B83" s="5" t="str">
        <f>VLOOKUP(C83,'augjul cfs'!$B$5:$O$94,14,FALSE)</f>
        <v>1945-46</v>
      </c>
      <c r="C83" s="18">
        <f>LARGE('augjul cfs'!$B$5:$B$94,'augjul cfs rank'!$A83)</f>
        <v>557</v>
      </c>
      <c r="D83" s="5" t="str">
        <f>VLOOKUP(E83,'augjul cfs'!$C$5:$O$94,13,FALSE)</f>
        <v>1930-31</v>
      </c>
      <c r="E83" s="18">
        <f>LARGE('augjul cfs'!$C$5:$C$94,'augjul cfs rank'!$A83)</f>
        <v>538</v>
      </c>
      <c r="F83" s="5" t="str">
        <f>VLOOKUP(G83,'augjul cfs'!$D$5:$O$94,12,FALSE)</f>
        <v>1992-93</v>
      </c>
      <c r="G83" s="18">
        <f>LARGE('augjul cfs'!$D$5:$D$94,'augjul cfs rank'!$A83)</f>
        <v>624</v>
      </c>
      <c r="H83" s="5" t="str">
        <f>VLOOKUP(I83,'augjul cfs'!$E$5:$O$94,11,FALSE)</f>
        <v>1978-79</v>
      </c>
      <c r="I83" s="18">
        <f>LARGE('augjul cfs'!$E$5:$E$94,'augjul cfs rank'!$A83)</f>
        <v>1078</v>
      </c>
      <c r="J83" s="5" t="str">
        <f>VLOOKUP(K83,'augjul cfs'!$F$5:$O$94,10,FALSE)</f>
        <v>1993-94</v>
      </c>
      <c r="K83" s="18">
        <f>LARGE('augjul cfs'!$F$5:$F$94,'augjul cfs rank'!$A83)</f>
        <v>1842</v>
      </c>
      <c r="L83" s="5" t="str">
        <f>VLOOKUP(M83,'augjul cfs'!$G$5:$O$94,9,FALSE)</f>
        <v>1951-52</v>
      </c>
      <c r="M83" s="18">
        <f>LARGE('augjul cfs'!$G$5:$G$94,'augjul cfs rank'!$A83)</f>
        <v>1545</v>
      </c>
      <c r="N83" s="5" t="str">
        <f>VLOOKUP(O83,'augjul cfs'!$H$5:$O$94,8,FALSE)</f>
        <v>1955-56</v>
      </c>
      <c r="O83" s="18">
        <f>LARGE('augjul cfs'!$H$5:$H$94,'augjul cfs rank'!$A83)</f>
        <v>1693</v>
      </c>
      <c r="P83" s="5" t="str">
        <f>VLOOKUP(Q83,'augjul cfs'!$I$5:$O$94,7,FALSE)</f>
        <v>1957-58</v>
      </c>
      <c r="Q83" s="18">
        <f>LARGE('augjul cfs'!$I$5:$I$94,'augjul cfs rank'!$A83)</f>
        <v>1876</v>
      </c>
      <c r="R83" s="5" t="str">
        <f>VLOOKUP(S83,'augjul cfs'!$J$5:$O$94,6,FALSE)</f>
        <v>1986-87</v>
      </c>
      <c r="S83" s="18">
        <f>LARGE('augjul cfs'!$J$5:$J$94,'augjul cfs rank'!$A83)</f>
        <v>2073</v>
      </c>
      <c r="T83" s="5" t="str">
        <f>VLOOKUP(U83,'augjul cfs'!$K$5:$O$94,5,FALSE)</f>
        <v>1980-81</v>
      </c>
      <c r="U83" s="18">
        <f>LARGE('augjul cfs'!$K$5:$K$94,'augjul cfs rank'!$A83)</f>
        <v>1740</v>
      </c>
      <c r="V83" s="5" t="str">
        <f>VLOOKUP(W83,'augjul cfs'!$L$5:$O$94,4,FALSE)</f>
        <v>1940-41</v>
      </c>
      <c r="W83" s="18">
        <f>LARGE('augjul cfs'!$L$5:$L$94,'augjul cfs rank'!$A83)</f>
        <v>1154</v>
      </c>
      <c r="X83" s="5" t="str">
        <f>VLOOKUP(Y83,'augjul cfs'!$M$5:$O$94,3,FALSE)</f>
        <v>1972-73</v>
      </c>
      <c r="Y83" s="18">
        <f>LARGE('augjul cfs'!$M$5:$M$94,'augjul cfs rank'!$A83)</f>
        <v>714</v>
      </c>
      <c r="Z83" s="5" t="str">
        <f>VLOOKUP(AA83,'augjul cfs'!$N$5:$O$94,2,FALSE)</f>
        <v>1972-73</v>
      </c>
      <c r="AA83" s="18">
        <f>LARGE('augjul cfs'!$N$5:$N$94,'augjul cfs rank'!$A83)</f>
        <v>1729.5452054794521</v>
      </c>
    </row>
    <row r="84" spans="1:27" x14ac:dyDescent="0.2">
      <c r="A84" s="11">
        <v>79</v>
      </c>
      <c r="B84" s="5" t="str">
        <f>VLOOKUP(C84,'augjul cfs'!$B$5:$O$94,14,FALSE)</f>
        <v>1944-45</v>
      </c>
      <c r="C84" s="18">
        <f>LARGE('augjul cfs'!$B$5:$B$94,'augjul cfs rank'!$A84)</f>
        <v>555</v>
      </c>
      <c r="D84" s="5" t="str">
        <f>VLOOKUP(E84,'augjul cfs'!$C$5:$O$94,13,FALSE)</f>
        <v>1935-36</v>
      </c>
      <c r="E84" s="18">
        <f>LARGE('augjul cfs'!$C$5:$C$94,'augjul cfs rank'!$A84)</f>
        <v>531</v>
      </c>
      <c r="F84" s="5" t="str">
        <f>VLOOKUP(G84,'augjul cfs'!$D$5:$O$94,12,FALSE)</f>
        <v>1938-39</v>
      </c>
      <c r="G84" s="18">
        <f>LARGE('augjul cfs'!$D$5:$D$94,'augjul cfs rank'!$A84)</f>
        <v>608</v>
      </c>
      <c r="H84" s="5" t="str">
        <f>VLOOKUP(I84,'augjul cfs'!$E$5:$O$94,11,FALSE)</f>
        <v>1930-31</v>
      </c>
      <c r="I84" s="18">
        <f>LARGE('augjul cfs'!$E$5:$E$94,'augjul cfs rank'!$A84)</f>
        <v>1034</v>
      </c>
      <c r="J84" s="5" t="str">
        <f>VLOOKUP(K84,'augjul cfs'!$F$5:$O$94,10,FALSE)</f>
        <v>1928-29</v>
      </c>
      <c r="K84" s="18">
        <f>LARGE('augjul cfs'!$F$5:$F$94,'augjul cfs rank'!$A84)</f>
        <v>1839</v>
      </c>
      <c r="L84" s="5" t="str">
        <f>VLOOKUP(M84,'augjul cfs'!$G$5:$O$94,9,FALSE)</f>
        <v>1943-44</v>
      </c>
      <c r="M84" s="18">
        <f>LARGE('augjul cfs'!$G$5:$G$94,'augjul cfs rank'!$A84)</f>
        <v>1540</v>
      </c>
      <c r="N84" s="5" t="str">
        <f>VLOOKUP(O84,'augjul cfs'!$H$5:$O$94,8,FALSE)</f>
        <v>1936-37</v>
      </c>
      <c r="O84" s="18">
        <f>LARGE('augjul cfs'!$H$5:$H$94,'augjul cfs rank'!$A84)</f>
        <v>1643</v>
      </c>
      <c r="P84" s="5" t="str">
        <f>VLOOKUP(Q84,'augjul cfs'!$I$5:$O$94,7,FALSE)</f>
        <v>1964-65</v>
      </c>
      <c r="Q84" s="18">
        <f>LARGE('augjul cfs'!$I$5:$I$94,'augjul cfs rank'!$A84)</f>
        <v>1853</v>
      </c>
      <c r="R84" s="5" t="str">
        <f>VLOOKUP(S84,'augjul cfs'!$J$5:$O$94,6,FALSE)</f>
        <v>1997-98</v>
      </c>
      <c r="S84" s="18">
        <f>LARGE('augjul cfs'!$J$5:$J$94,'augjul cfs rank'!$A84)</f>
        <v>2028</v>
      </c>
      <c r="T84" s="5" t="str">
        <f>VLOOKUP(U84,'augjul cfs'!$K$5:$O$94,5,FALSE)</f>
        <v>2006-07</v>
      </c>
      <c r="U84" s="18">
        <f>LARGE('augjul cfs'!$K$5:$K$94,'augjul cfs rank'!$A84)</f>
        <v>1730</v>
      </c>
      <c r="V84" s="5" t="str">
        <f>VLOOKUP(W84,'augjul cfs'!$L$5:$O$94,4,FALSE)</f>
        <v>1930-31</v>
      </c>
      <c r="W84" s="18">
        <f>LARGE('augjul cfs'!$L$5:$L$94,'augjul cfs rank'!$A84)</f>
        <v>1131</v>
      </c>
      <c r="X84" s="5" t="str">
        <f>VLOOKUP(Y84,'augjul cfs'!$M$5:$O$94,3,FALSE)</f>
        <v>2012-13</v>
      </c>
      <c r="Y84" s="18">
        <f>LARGE('augjul cfs'!$M$5:$M$94,'augjul cfs rank'!$A84)</f>
        <v>710</v>
      </c>
      <c r="Z84" s="5" t="str">
        <f>VLOOKUP(AA84,'augjul cfs'!$N$5:$O$94,2,FALSE)</f>
        <v>2004-05</v>
      </c>
      <c r="AA84" s="18">
        <f>LARGE('augjul cfs'!$N$5:$N$94,'augjul cfs rank'!$A84)</f>
        <v>1692.3643835616438</v>
      </c>
    </row>
    <row r="85" spans="1:27" x14ac:dyDescent="0.2">
      <c r="A85" s="11">
        <v>80</v>
      </c>
      <c r="B85" s="5" t="str">
        <f>VLOOKUP(C85,'augjul cfs'!$B$5:$O$94,14,FALSE)</f>
        <v>1973-74</v>
      </c>
      <c r="C85" s="18">
        <f>LARGE('augjul cfs'!$B$5:$B$94,'augjul cfs rank'!$A85)</f>
        <v>553</v>
      </c>
      <c r="D85" s="5" t="str">
        <f>VLOOKUP(E85,'augjul cfs'!$C$5:$O$94,13,FALSE)</f>
        <v>1939-40</v>
      </c>
      <c r="E85" s="18">
        <f>LARGE('augjul cfs'!$C$5:$C$94,'augjul cfs rank'!$A85)</f>
        <v>524</v>
      </c>
      <c r="F85" s="5" t="str">
        <f>VLOOKUP(G85,'augjul cfs'!$D$5:$O$94,12,FALSE)</f>
        <v>1939-40</v>
      </c>
      <c r="G85" s="18">
        <f>LARGE('augjul cfs'!$D$5:$D$94,'augjul cfs rank'!$A85)</f>
        <v>600</v>
      </c>
      <c r="H85" s="5" t="str">
        <f>VLOOKUP(I85,'augjul cfs'!$E$5:$O$94,11,FALSE)</f>
        <v>1944-45</v>
      </c>
      <c r="I85" s="18">
        <f>LARGE('augjul cfs'!$E$5:$E$94,'augjul cfs rank'!$A85)</f>
        <v>1029</v>
      </c>
      <c r="J85" s="5" t="str">
        <f>VLOOKUP(K85,'augjul cfs'!$F$5:$O$94,10,FALSE)</f>
        <v>1943-44</v>
      </c>
      <c r="K85" s="18">
        <f>LARGE('augjul cfs'!$F$5:$F$94,'augjul cfs rank'!$A85)</f>
        <v>1759</v>
      </c>
      <c r="L85" s="5" t="str">
        <f>VLOOKUP(M85,'augjul cfs'!$G$5:$O$94,9,FALSE)</f>
        <v>1980-81</v>
      </c>
      <c r="M85" s="18">
        <f>LARGE('augjul cfs'!$G$5:$G$94,'augjul cfs rank'!$A85)</f>
        <v>1451</v>
      </c>
      <c r="N85" s="5" t="str">
        <f>VLOOKUP(O85,'augjul cfs'!$H$5:$O$94,8,FALSE)</f>
        <v>1992-93</v>
      </c>
      <c r="O85" s="18">
        <f>LARGE('augjul cfs'!$H$5:$H$94,'augjul cfs rank'!$A85)</f>
        <v>1623</v>
      </c>
      <c r="P85" s="5" t="str">
        <f>VLOOKUP(Q85,'augjul cfs'!$I$5:$O$94,7,FALSE)</f>
        <v>1976-77</v>
      </c>
      <c r="Q85" s="18">
        <f>LARGE('augjul cfs'!$I$5:$I$94,'augjul cfs rank'!$A85)</f>
        <v>1846</v>
      </c>
      <c r="R85" s="5" t="str">
        <f>VLOOKUP(S85,'augjul cfs'!$J$5:$O$94,6,FALSE)</f>
        <v>1974-75</v>
      </c>
      <c r="S85" s="18">
        <f>LARGE('augjul cfs'!$J$5:$J$94,'augjul cfs rank'!$A85)</f>
        <v>2014</v>
      </c>
      <c r="T85" s="5" t="str">
        <f>VLOOKUP(U85,'augjul cfs'!$K$5:$O$94,5,FALSE)</f>
        <v>1930-31</v>
      </c>
      <c r="U85" s="18">
        <f>LARGE('augjul cfs'!$K$5:$K$94,'augjul cfs rank'!$A85)</f>
        <v>1613</v>
      </c>
      <c r="V85" s="5" t="str">
        <f>VLOOKUP(W85,'augjul cfs'!$L$5:$O$94,4,FALSE)</f>
        <v>1978-79</v>
      </c>
      <c r="W85" s="18">
        <f>LARGE('augjul cfs'!$L$5:$L$94,'augjul cfs rank'!$A85)</f>
        <v>1115</v>
      </c>
      <c r="X85" s="5" t="str">
        <f>VLOOKUP(Y85,'augjul cfs'!$M$5:$O$94,3,FALSE)</f>
        <v>1993-94</v>
      </c>
      <c r="Y85" s="18">
        <f>LARGE('augjul cfs'!$M$5:$M$94,'augjul cfs rank'!$A85)</f>
        <v>701</v>
      </c>
      <c r="Z85" s="5" t="str">
        <f>VLOOKUP(AA85,'augjul cfs'!$N$5:$O$94,2,FALSE)</f>
        <v>1938-39</v>
      </c>
      <c r="AA85" s="18">
        <f>LARGE('augjul cfs'!$N$5:$N$94,'augjul cfs rank'!$A85)</f>
        <v>1686.5972602739726</v>
      </c>
    </row>
    <row r="86" spans="1:27" x14ac:dyDescent="0.2">
      <c r="A86" s="11">
        <v>81</v>
      </c>
      <c r="B86" s="5" t="str">
        <f>VLOOKUP(C86,'augjul cfs'!$B$5:$O$94,14,FALSE)</f>
        <v>1941-42</v>
      </c>
      <c r="C86" s="18">
        <f>LARGE('augjul cfs'!$B$5:$B$94,'augjul cfs rank'!$A86)</f>
        <v>551</v>
      </c>
      <c r="D86" s="5" t="str">
        <f>VLOOKUP(E86,'augjul cfs'!$C$5:$O$94,13,FALSE)</f>
        <v>1931-32</v>
      </c>
      <c r="E86" s="18">
        <f>LARGE('augjul cfs'!$C$5:$C$94,'augjul cfs rank'!$A86)</f>
        <v>521</v>
      </c>
      <c r="F86" s="5" t="str">
        <f>VLOOKUP(G86,'augjul cfs'!$D$5:$O$94,12,FALSE)</f>
        <v>1930-31</v>
      </c>
      <c r="G86" s="18">
        <f>LARGE('augjul cfs'!$D$5:$D$94,'augjul cfs rank'!$A86)</f>
        <v>599</v>
      </c>
      <c r="H86" s="5" t="str">
        <f>VLOOKUP(I86,'augjul cfs'!$E$5:$O$94,11,FALSE)</f>
        <v>2000-01</v>
      </c>
      <c r="I86" s="18">
        <f>LARGE('augjul cfs'!$E$5:$E$94,'augjul cfs rank'!$A86)</f>
        <v>966</v>
      </c>
      <c r="J86" s="5" t="str">
        <f>VLOOKUP(K86,'augjul cfs'!$F$5:$O$94,10,FALSE)</f>
        <v>2008-09</v>
      </c>
      <c r="K86" s="18">
        <f>LARGE('augjul cfs'!$F$5:$F$94,'augjul cfs rank'!$A86)</f>
        <v>1740</v>
      </c>
      <c r="L86" s="5" t="str">
        <f>VLOOKUP(M86,'augjul cfs'!$G$5:$O$94,9,FALSE)</f>
        <v>1978-79</v>
      </c>
      <c r="M86" s="18">
        <f>LARGE('augjul cfs'!$G$5:$G$94,'augjul cfs rank'!$A86)</f>
        <v>1419</v>
      </c>
      <c r="N86" s="5" t="str">
        <f>VLOOKUP(O86,'augjul cfs'!$H$5:$O$94,8,FALSE)</f>
        <v>1972-73</v>
      </c>
      <c r="O86" s="18">
        <f>LARGE('augjul cfs'!$H$5:$H$94,'augjul cfs rank'!$A86)</f>
        <v>1571</v>
      </c>
      <c r="P86" s="5" t="str">
        <f>VLOOKUP(Q86,'augjul cfs'!$I$5:$O$94,7,FALSE)</f>
        <v>1929-30</v>
      </c>
      <c r="Q86" s="18">
        <f>LARGE('augjul cfs'!$I$5:$I$94,'augjul cfs rank'!$A86)</f>
        <v>1832</v>
      </c>
      <c r="R86" s="5" t="str">
        <f>VLOOKUP(S86,'augjul cfs'!$J$5:$O$94,6,FALSE)</f>
        <v>1969-70</v>
      </c>
      <c r="S86" s="18">
        <f>LARGE('augjul cfs'!$J$5:$J$94,'augjul cfs rank'!$A86)</f>
        <v>2003</v>
      </c>
      <c r="T86" s="5" t="str">
        <f>VLOOKUP(U86,'augjul cfs'!$K$5:$O$94,5,FALSE)</f>
        <v>1986-87</v>
      </c>
      <c r="U86" s="18">
        <f>LARGE('augjul cfs'!$K$5:$K$94,'augjul cfs rank'!$A86)</f>
        <v>1596</v>
      </c>
      <c r="V86" s="5" t="str">
        <f>VLOOKUP(W86,'augjul cfs'!$L$5:$O$94,4,FALSE)</f>
        <v>2006-07</v>
      </c>
      <c r="W86" s="18">
        <f>LARGE('augjul cfs'!$L$5:$L$94,'augjul cfs rank'!$A86)</f>
        <v>1110</v>
      </c>
      <c r="X86" s="5" t="str">
        <f>VLOOKUP(Y86,'augjul cfs'!$M$5:$O$94,3,FALSE)</f>
        <v>2002-03</v>
      </c>
      <c r="Y86" s="18">
        <f>LARGE('augjul cfs'!$M$5:$M$94,'augjul cfs rank'!$A86)</f>
        <v>694</v>
      </c>
      <c r="Z86" s="5" t="str">
        <f>VLOOKUP(AA86,'augjul cfs'!$N$5:$O$94,2,FALSE)</f>
        <v>1991-92</v>
      </c>
      <c r="AA86" s="18">
        <f>LARGE('augjul cfs'!$N$5:$N$94,'augjul cfs rank'!$A86)</f>
        <v>1645.3479452054794</v>
      </c>
    </row>
    <row r="87" spans="1:27" x14ac:dyDescent="0.2">
      <c r="A87" s="11">
        <v>82</v>
      </c>
      <c r="B87" s="5" t="str">
        <f>VLOOKUP(C87,'augjul cfs'!$B$5:$O$94,14,FALSE)</f>
        <v>1941-42</v>
      </c>
      <c r="C87" s="18">
        <f>LARGE('augjul cfs'!$B$5:$B$94,'augjul cfs rank'!$A87)</f>
        <v>551</v>
      </c>
      <c r="D87" s="5" t="str">
        <f>VLOOKUP(E87,'augjul cfs'!$C$5:$O$94,13,FALSE)</f>
        <v>1967-68</v>
      </c>
      <c r="E87" s="18">
        <f>LARGE('augjul cfs'!$C$5:$C$94,'augjul cfs rank'!$A87)</f>
        <v>520</v>
      </c>
      <c r="F87" s="5" t="str">
        <f>VLOOKUP(G87,'augjul cfs'!$D$5:$O$94,12,FALSE)</f>
        <v>1952-53</v>
      </c>
      <c r="G87" s="18">
        <f>LARGE('augjul cfs'!$D$5:$D$94,'augjul cfs rank'!$A87)</f>
        <v>584</v>
      </c>
      <c r="H87" s="5" t="str">
        <f>VLOOKUP(I87,'augjul cfs'!$E$5:$O$94,11,FALSE)</f>
        <v>1935-36</v>
      </c>
      <c r="I87" s="18">
        <f>LARGE('augjul cfs'!$E$5:$E$94,'augjul cfs rank'!$A87)</f>
        <v>946</v>
      </c>
      <c r="J87" s="5" t="str">
        <f>VLOOKUP(K87,'augjul cfs'!$F$5:$O$94,10,FALSE)</f>
        <v>1959-60</v>
      </c>
      <c r="K87" s="18">
        <f>LARGE('augjul cfs'!$F$5:$F$94,'augjul cfs rank'!$A87)</f>
        <v>1681</v>
      </c>
      <c r="L87" s="5" t="str">
        <f>VLOOKUP(M87,'augjul cfs'!$G$5:$O$94,9,FALSE)</f>
        <v>1984-85</v>
      </c>
      <c r="M87" s="18">
        <f>LARGE('augjul cfs'!$G$5:$G$94,'augjul cfs rank'!$A87)</f>
        <v>1370</v>
      </c>
      <c r="N87" s="5" t="str">
        <f>VLOOKUP(O87,'augjul cfs'!$H$5:$O$94,8,FALSE)</f>
        <v>1933-34</v>
      </c>
      <c r="O87" s="18">
        <f>LARGE('augjul cfs'!$H$5:$H$94,'augjul cfs rank'!$A87)</f>
        <v>1547</v>
      </c>
      <c r="P87" s="5" t="str">
        <f>VLOOKUP(Q87,'augjul cfs'!$I$5:$O$94,7,FALSE)</f>
        <v>1954-55</v>
      </c>
      <c r="Q87" s="18">
        <f>LARGE('augjul cfs'!$I$5:$I$94,'augjul cfs rank'!$A87)</f>
        <v>1829</v>
      </c>
      <c r="R87" s="5" t="str">
        <f>VLOOKUP(S87,'augjul cfs'!$J$5:$O$94,6,FALSE)</f>
        <v>1985-86</v>
      </c>
      <c r="S87" s="18">
        <f>LARGE('augjul cfs'!$J$5:$J$94,'augjul cfs rank'!$A87)</f>
        <v>1907</v>
      </c>
      <c r="T87" s="5" t="str">
        <f>VLOOKUP(U87,'augjul cfs'!$K$5:$O$94,5,FALSE)</f>
        <v>1979-80</v>
      </c>
      <c r="U87" s="18">
        <f>LARGE('augjul cfs'!$K$5:$K$94,'augjul cfs rank'!$A87)</f>
        <v>1587</v>
      </c>
      <c r="V87" s="5" t="str">
        <f>VLOOKUP(W87,'augjul cfs'!$L$5:$O$94,4,FALSE)</f>
        <v>2000-01</v>
      </c>
      <c r="W87" s="18">
        <f>LARGE('augjul cfs'!$L$5:$L$94,'augjul cfs rank'!$A87)</f>
        <v>1079</v>
      </c>
      <c r="X87" s="5" t="str">
        <f>VLOOKUP(Y87,'augjul cfs'!$M$5:$O$94,3,FALSE)</f>
        <v>1940-41</v>
      </c>
      <c r="Y87" s="18">
        <f>LARGE('augjul cfs'!$M$5:$M$94,'augjul cfs rank'!$A87)</f>
        <v>693</v>
      </c>
      <c r="Z87" s="5" t="str">
        <f>VLOOKUP(AA87,'augjul cfs'!$N$5:$O$94,2,FALSE)</f>
        <v>2014-15</v>
      </c>
      <c r="AA87" s="18">
        <f>LARGE('augjul cfs'!$N$5:$N$94,'augjul cfs rank'!$A87)</f>
        <v>1639.9945205479453</v>
      </c>
    </row>
    <row r="88" spans="1:27" x14ac:dyDescent="0.2">
      <c r="A88" s="11">
        <v>83</v>
      </c>
      <c r="B88" s="5" t="str">
        <f>VLOOKUP(C88,'augjul cfs'!$B$5:$O$94,14,FALSE)</f>
        <v>1934-35</v>
      </c>
      <c r="C88" s="18">
        <f>LARGE('augjul cfs'!$B$5:$B$94,'augjul cfs rank'!$A88)</f>
        <v>537</v>
      </c>
      <c r="D88" s="5" t="str">
        <f>VLOOKUP(E88,'augjul cfs'!$C$5:$O$94,13,FALSE)</f>
        <v>1942-43</v>
      </c>
      <c r="E88" s="18">
        <f>LARGE('augjul cfs'!$C$5:$C$94,'augjul cfs rank'!$A88)</f>
        <v>517</v>
      </c>
      <c r="F88" s="5" t="str">
        <f>VLOOKUP(G88,'augjul cfs'!$D$5:$O$94,12,FALSE)</f>
        <v>1980-81</v>
      </c>
      <c r="G88" s="18">
        <f>LARGE('augjul cfs'!$D$5:$D$94,'augjul cfs rank'!$A88)</f>
        <v>517</v>
      </c>
      <c r="H88" s="5" t="str">
        <f>VLOOKUP(I88,'augjul cfs'!$E$5:$O$94,11,FALSE)</f>
        <v>2002-03</v>
      </c>
      <c r="I88" s="18">
        <f>LARGE('augjul cfs'!$E$5:$E$94,'augjul cfs rank'!$A88)</f>
        <v>913</v>
      </c>
      <c r="J88" s="5" t="str">
        <f>VLOOKUP(K88,'augjul cfs'!$F$5:$O$94,10,FALSE)</f>
        <v>2000-01</v>
      </c>
      <c r="K88" s="18">
        <f>LARGE('augjul cfs'!$F$5:$F$94,'augjul cfs rank'!$A88)</f>
        <v>1630</v>
      </c>
      <c r="L88" s="5" t="str">
        <f>VLOOKUP(M88,'augjul cfs'!$G$5:$O$94,9,FALSE)</f>
        <v>1959-60</v>
      </c>
      <c r="M88" s="18">
        <f>LARGE('augjul cfs'!$G$5:$G$94,'augjul cfs rank'!$A88)</f>
        <v>1335</v>
      </c>
      <c r="N88" s="5" t="str">
        <f>VLOOKUP(O88,'augjul cfs'!$H$5:$O$94,8,FALSE)</f>
        <v>1968-69</v>
      </c>
      <c r="O88" s="18">
        <f>LARGE('augjul cfs'!$H$5:$H$94,'augjul cfs rank'!$A88)</f>
        <v>1483</v>
      </c>
      <c r="P88" s="5" t="str">
        <f>VLOOKUP(Q88,'augjul cfs'!$I$5:$O$94,7,FALSE)</f>
        <v>2005-06</v>
      </c>
      <c r="Q88" s="18">
        <f>LARGE('augjul cfs'!$I$5:$I$94,'augjul cfs rank'!$A88)</f>
        <v>1748</v>
      </c>
      <c r="R88" s="5" t="str">
        <f>VLOOKUP(S88,'augjul cfs'!$J$5:$O$94,6,FALSE)</f>
        <v>1972-73</v>
      </c>
      <c r="S88" s="18">
        <f>LARGE('augjul cfs'!$J$5:$J$94,'augjul cfs rank'!$A88)</f>
        <v>1887</v>
      </c>
      <c r="T88" s="5" t="str">
        <f>VLOOKUP(U88,'augjul cfs'!$K$5:$O$94,5,FALSE)</f>
        <v>1972-73</v>
      </c>
      <c r="U88" s="18">
        <f>LARGE('augjul cfs'!$K$5:$K$94,'augjul cfs rank'!$A88)</f>
        <v>1558</v>
      </c>
      <c r="V88" s="5" t="str">
        <f>VLOOKUP(W88,'augjul cfs'!$L$5:$O$94,4,FALSE)</f>
        <v>1972-73</v>
      </c>
      <c r="W88" s="18">
        <f>LARGE('augjul cfs'!$L$5:$L$94,'augjul cfs rank'!$A88)</f>
        <v>1044</v>
      </c>
      <c r="X88" s="5" t="str">
        <f>VLOOKUP(Y88,'augjul cfs'!$M$5:$O$94,3,FALSE)</f>
        <v>2000-01</v>
      </c>
      <c r="Y88" s="18">
        <f>LARGE('augjul cfs'!$M$5:$M$94,'augjul cfs rank'!$A88)</f>
        <v>664</v>
      </c>
      <c r="Z88" s="5" t="str">
        <f>VLOOKUP(AA88,'augjul cfs'!$N$5:$O$94,2,FALSE)</f>
        <v>1993-94</v>
      </c>
      <c r="AA88" s="18">
        <f>LARGE('augjul cfs'!$N$5:$N$94,'augjul cfs rank'!$A88)</f>
        <v>1543.2931506849316</v>
      </c>
    </row>
    <row r="89" spans="1:27" x14ac:dyDescent="0.2">
      <c r="A89" s="11">
        <v>84</v>
      </c>
      <c r="B89" s="5" t="str">
        <f>VLOOKUP(C89,'augjul cfs'!$B$5:$O$94,14,FALSE)</f>
        <v>1930-31</v>
      </c>
      <c r="C89" s="18">
        <f>LARGE('augjul cfs'!$B$5:$B$94,'augjul cfs rank'!$A89)</f>
        <v>511</v>
      </c>
      <c r="D89" s="5" t="str">
        <f>VLOOKUP(E89,'augjul cfs'!$C$5:$O$94,13,FALSE)</f>
        <v>1934-35</v>
      </c>
      <c r="E89" s="18">
        <f>LARGE('augjul cfs'!$C$5:$C$94,'augjul cfs rank'!$A89)</f>
        <v>512</v>
      </c>
      <c r="F89" s="5" t="str">
        <f>VLOOKUP(G89,'augjul cfs'!$D$5:$O$94,12,FALSE)</f>
        <v>1936-37</v>
      </c>
      <c r="G89" s="18">
        <f>LARGE('augjul cfs'!$D$5:$D$94,'augjul cfs rank'!$A89)</f>
        <v>515</v>
      </c>
      <c r="H89" s="5" t="str">
        <f>VLOOKUP(I89,'augjul cfs'!$E$5:$O$94,11,FALSE)</f>
        <v>1976-77</v>
      </c>
      <c r="I89" s="18">
        <f>LARGE('augjul cfs'!$E$5:$E$94,'augjul cfs rank'!$A89)</f>
        <v>864</v>
      </c>
      <c r="J89" s="5" t="str">
        <f>VLOOKUP(K89,'augjul cfs'!$F$5:$O$94,10,FALSE)</f>
        <v>1952-53</v>
      </c>
      <c r="K89" s="18">
        <f>LARGE('augjul cfs'!$F$5:$F$94,'augjul cfs rank'!$A89)</f>
        <v>1466</v>
      </c>
      <c r="L89" s="5" t="str">
        <f>VLOOKUP(M89,'augjul cfs'!$G$5:$O$94,9,FALSE)</f>
        <v>2000-01</v>
      </c>
      <c r="M89" s="18">
        <f>LARGE('augjul cfs'!$G$5:$G$94,'augjul cfs rank'!$A89)</f>
        <v>1321</v>
      </c>
      <c r="N89" s="5" t="str">
        <f>VLOOKUP(O89,'augjul cfs'!$H$5:$O$94,8,FALSE)</f>
        <v>1965-66</v>
      </c>
      <c r="O89" s="18">
        <f>LARGE('augjul cfs'!$H$5:$H$94,'augjul cfs rank'!$A89)</f>
        <v>1465</v>
      </c>
      <c r="P89" s="5" t="str">
        <f>VLOOKUP(Q89,'augjul cfs'!$I$5:$O$94,7,FALSE)</f>
        <v>1941-42</v>
      </c>
      <c r="Q89" s="18">
        <f>LARGE('augjul cfs'!$I$5:$I$94,'augjul cfs rank'!$A89)</f>
        <v>1724</v>
      </c>
      <c r="R89" s="5" t="str">
        <f>VLOOKUP(S89,'augjul cfs'!$J$5:$O$94,6,FALSE)</f>
        <v>1977-78</v>
      </c>
      <c r="S89" s="18">
        <f>LARGE('augjul cfs'!$J$5:$J$94,'augjul cfs rank'!$A89)</f>
        <v>1844</v>
      </c>
      <c r="T89" s="5" t="str">
        <f>VLOOKUP(U89,'augjul cfs'!$K$5:$O$94,5,FALSE)</f>
        <v>1946-47</v>
      </c>
      <c r="U89" s="18">
        <f>LARGE('augjul cfs'!$K$5:$K$94,'augjul cfs rank'!$A89)</f>
        <v>1554</v>
      </c>
      <c r="V89" s="5" t="str">
        <f>VLOOKUP(W89,'augjul cfs'!$L$5:$O$94,4,FALSE)</f>
        <v>1986-87</v>
      </c>
      <c r="W89" s="18">
        <f>LARGE('augjul cfs'!$L$5:$L$94,'augjul cfs rank'!$A89)</f>
        <v>946</v>
      </c>
      <c r="X89" s="5" t="str">
        <f>VLOOKUP(Y89,'augjul cfs'!$M$5:$O$94,3,FALSE)</f>
        <v>1976-77</v>
      </c>
      <c r="Y89" s="18">
        <f>LARGE('augjul cfs'!$M$5:$M$94,'augjul cfs rank'!$A89)</f>
        <v>653</v>
      </c>
      <c r="Z89" s="5" t="str">
        <f>VLOOKUP(AA89,'augjul cfs'!$N$5:$O$94,2,FALSE)</f>
        <v>1939-40</v>
      </c>
      <c r="AA89" s="18">
        <f>LARGE('augjul cfs'!$N$5:$N$94,'augjul cfs rank'!$A89)</f>
        <v>1511.9479452054795</v>
      </c>
    </row>
    <row r="90" spans="1:27" x14ac:dyDescent="0.2">
      <c r="A90" s="11">
        <v>85</v>
      </c>
      <c r="B90" s="5" t="str">
        <f>VLOOKUP(C90,'augjul cfs'!$B$5:$O$94,14,FALSE)</f>
        <v>1930-31</v>
      </c>
      <c r="C90" s="18">
        <f>LARGE('augjul cfs'!$B$5:$B$94,'augjul cfs rank'!$A90)</f>
        <v>511</v>
      </c>
      <c r="D90" s="5" t="str">
        <f>VLOOKUP(E90,'augjul cfs'!$C$5:$O$94,13,FALSE)</f>
        <v>1940-41</v>
      </c>
      <c r="E90" s="18">
        <f>LARGE('augjul cfs'!$C$5:$C$94,'augjul cfs rank'!$A90)</f>
        <v>506</v>
      </c>
      <c r="F90" s="5" t="str">
        <f>VLOOKUP(G90,'augjul cfs'!$D$5:$O$94,12,FALSE)</f>
        <v>1936-37</v>
      </c>
      <c r="G90" s="18">
        <f>LARGE('augjul cfs'!$D$5:$D$94,'augjul cfs rank'!$A90)</f>
        <v>515</v>
      </c>
      <c r="H90" s="5" t="str">
        <f>VLOOKUP(I90,'augjul cfs'!$E$5:$O$94,11,FALSE)</f>
        <v>1987-88</v>
      </c>
      <c r="I90" s="18">
        <f>LARGE('augjul cfs'!$E$5:$E$94,'augjul cfs rank'!$A90)</f>
        <v>719</v>
      </c>
      <c r="J90" s="5" t="str">
        <f>VLOOKUP(K90,'augjul cfs'!$F$5:$O$94,10,FALSE)</f>
        <v>1965-66</v>
      </c>
      <c r="K90" s="18">
        <f>LARGE('augjul cfs'!$F$5:$F$94,'augjul cfs rank'!$A90)</f>
        <v>1462</v>
      </c>
      <c r="L90" s="5" t="str">
        <f>VLOOKUP(M90,'augjul cfs'!$G$5:$O$94,9,FALSE)</f>
        <v>1962-63</v>
      </c>
      <c r="M90" s="18">
        <f>LARGE('augjul cfs'!$G$5:$G$94,'augjul cfs rank'!$A90)</f>
        <v>1292</v>
      </c>
      <c r="N90" s="5" t="str">
        <f>VLOOKUP(O90,'augjul cfs'!$H$5:$O$94,8,FALSE)</f>
        <v>1940-41</v>
      </c>
      <c r="O90" s="18">
        <f>LARGE('augjul cfs'!$H$5:$H$94,'augjul cfs rank'!$A90)</f>
        <v>1459</v>
      </c>
      <c r="P90" s="5" t="str">
        <f>VLOOKUP(Q90,'augjul cfs'!$I$5:$O$94,7,FALSE)</f>
        <v>1943-44</v>
      </c>
      <c r="Q90" s="18">
        <f>LARGE('augjul cfs'!$I$5:$I$94,'augjul cfs rank'!$A90)</f>
        <v>1648</v>
      </c>
      <c r="R90" s="5" t="str">
        <f>VLOOKUP(S90,'augjul cfs'!$J$5:$O$94,6,FALSE)</f>
        <v>1941-42</v>
      </c>
      <c r="S90" s="18">
        <f>LARGE('augjul cfs'!$J$5:$J$94,'augjul cfs rank'!$A90)</f>
        <v>1758</v>
      </c>
      <c r="T90" s="5" t="str">
        <f>VLOOKUP(U90,'augjul cfs'!$K$5:$O$94,5,FALSE)</f>
        <v>1933-34</v>
      </c>
      <c r="U90" s="18">
        <f>LARGE('augjul cfs'!$K$5:$K$94,'augjul cfs rank'!$A90)</f>
        <v>1518</v>
      </c>
      <c r="V90" s="5" t="str">
        <f>VLOOKUP(W90,'augjul cfs'!$L$5:$O$94,4,FALSE)</f>
        <v>2017-18</v>
      </c>
      <c r="W90" s="18">
        <f>LARGE('augjul cfs'!$L$5:$L$94,'augjul cfs rank'!$A90)</f>
        <v>903</v>
      </c>
      <c r="X90" s="5" t="str">
        <f>VLOOKUP(Y90,'augjul cfs'!$M$5:$O$94,3,FALSE)</f>
        <v>1933-34</v>
      </c>
      <c r="Y90" s="18">
        <f>LARGE('augjul cfs'!$M$5:$M$94,'augjul cfs rank'!$A90)</f>
        <v>650</v>
      </c>
      <c r="Z90" s="5" t="str">
        <f>VLOOKUP(AA90,'augjul cfs'!$N$5:$O$94,2,FALSE)</f>
        <v>1929-30</v>
      </c>
      <c r="AA90" s="18">
        <f>LARGE('augjul cfs'!$N$5:$N$94,'augjul cfs rank'!$A90)</f>
        <v>1484.8657534246574</v>
      </c>
    </row>
    <row r="91" spans="1:27" x14ac:dyDescent="0.2">
      <c r="A91" s="11">
        <v>86</v>
      </c>
      <c r="B91" s="5" t="str">
        <f>VLOOKUP(C91,'augjul cfs'!$B$5:$O$94,14,FALSE)</f>
        <v>2016-17</v>
      </c>
      <c r="C91" s="18">
        <f>LARGE('augjul cfs'!$B$5:$B$94,'augjul cfs rank'!$A91)</f>
        <v>506</v>
      </c>
      <c r="D91" s="5" t="str">
        <f>VLOOKUP(E91,'augjul cfs'!$C$5:$O$94,13,FALSE)</f>
        <v>1992-93</v>
      </c>
      <c r="E91" s="18">
        <f>LARGE('augjul cfs'!$C$5:$C$94,'augjul cfs rank'!$A91)</f>
        <v>501</v>
      </c>
      <c r="F91" s="5" t="str">
        <f>VLOOKUP(G91,'augjul cfs'!$D$5:$O$94,12,FALSE)</f>
        <v>1944-45</v>
      </c>
      <c r="G91" s="18">
        <f>LARGE('augjul cfs'!$D$5:$D$94,'augjul cfs rank'!$A91)</f>
        <v>513</v>
      </c>
      <c r="H91" s="5" t="str">
        <f>VLOOKUP(I91,'augjul cfs'!$E$5:$O$94,11,FALSE)</f>
        <v>1993-94</v>
      </c>
      <c r="I91" s="18">
        <f>LARGE('augjul cfs'!$E$5:$E$94,'augjul cfs rank'!$A91)</f>
        <v>607</v>
      </c>
      <c r="J91" s="5" t="str">
        <f>VLOOKUP(K91,'augjul cfs'!$F$5:$O$94,10,FALSE)</f>
        <v>1935-36</v>
      </c>
      <c r="K91" s="18">
        <f>LARGE('augjul cfs'!$F$5:$F$94,'augjul cfs rank'!$A91)</f>
        <v>1291</v>
      </c>
      <c r="L91" s="5" t="str">
        <f>VLOOKUP(M91,'augjul cfs'!$G$5:$O$94,9,FALSE)</f>
        <v>1929-30</v>
      </c>
      <c r="M91" s="18">
        <f>LARGE('augjul cfs'!$G$5:$G$94,'augjul cfs rank'!$A91)</f>
        <v>1255</v>
      </c>
      <c r="N91" s="5" t="str">
        <f>VLOOKUP(O91,'augjul cfs'!$H$5:$O$94,8,FALSE)</f>
        <v>1930-31</v>
      </c>
      <c r="O91" s="18">
        <f>LARGE('augjul cfs'!$H$5:$H$94,'augjul cfs rank'!$A91)</f>
        <v>1431</v>
      </c>
      <c r="P91" s="5" t="str">
        <f>VLOOKUP(Q91,'augjul cfs'!$I$5:$O$94,7,FALSE)</f>
        <v>1980-81</v>
      </c>
      <c r="Q91" s="18">
        <f>LARGE('augjul cfs'!$I$5:$I$94,'augjul cfs rank'!$A91)</f>
        <v>1613</v>
      </c>
      <c r="R91" s="5" t="str">
        <f>VLOOKUP(S91,'augjul cfs'!$J$5:$O$94,6,FALSE)</f>
        <v>1967-68</v>
      </c>
      <c r="S91" s="18">
        <f>LARGE('augjul cfs'!$J$5:$J$94,'augjul cfs rank'!$A91)</f>
        <v>1694</v>
      </c>
      <c r="T91" s="5" t="str">
        <f>VLOOKUP(U91,'augjul cfs'!$K$5:$O$94,5,FALSE)</f>
        <v>1993-94</v>
      </c>
      <c r="U91" s="18">
        <f>LARGE('augjul cfs'!$K$5:$K$94,'augjul cfs rank'!$A91)</f>
        <v>1471</v>
      </c>
      <c r="V91" s="5" t="str">
        <f>VLOOKUP(W91,'augjul cfs'!$L$5:$O$94,4,FALSE)</f>
        <v>1933-34</v>
      </c>
      <c r="W91" s="18">
        <f>LARGE('augjul cfs'!$L$5:$L$94,'augjul cfs rank'!$A91)</f>
        <v>856</v>
      </c>
      <c r="X91" s="5" t="str">
        <f>VLOOKUP(Y91,'augjul cfs'!$M$5:$O$94,3,FALSE)</f>
        <v>2015-16</v>
      </c>
      <c r="Y91" s="18">
        <f>LARGE('augjul cfs'!$M$5:$M$94,'augjul cfs rank'!$A91)</f>
        <v>582</v>
      </c>
      <c r="Z91" s="5" t="str">
        <f>VLOOKUP(AA91,'augjul cfs'!$N$5:$O$94,2,FALSE)</f>
        <v>1930-31</v>
      </c>
      <c r="AA91" s="18">
        <f>LARGE('augjul cfs'!$N$5:$N$94,'augjul cfs rank'!$A91)</f>
        <v>1483.504109589041</v>
      </c>
    </row>
    <row r="92" spans="1:27" x14ac:dyDescent="0.2">
      <c r="A92" s="11">
        <v>87</v>
      </c>
      <c r="B92" s="5" t="str">
        <f>VLOOKUP(C92,'augjul cfs'!$B$5:$O$94,14,FALSE)</f>
        <v>1931-32</v>
      </c>
      <c r="C92" s="18">
        <f>LARGE('augjul cfs'!$B$5:$B$94,'augjul cfs rank'!$A92)</f>
        <v>480</v>
      </c>
      <c r="D92" s="5" t="str">
        <f>VLOOKUP(E92,'augjul cfs'!$C$5:$O$94,13,FALSE)</f>
        <v>1994-95</v>
      </c>
      <c r="E92" s="18">
        <f>LARGE('augjul cfs'!$C$5:$C$94,'augjul cfs rank'!$A92)</f>
        <v>500</v>
      </c>
      <c r="F92" s="5" t="str">
        <f>VLOOKUP(G92,'augjul cfs'!$D$5:$O$94,12,FALSE)</f>
        <v>1987-88</v>
      </c>
      <c r="G92" s="18">
        <f>LARGE('augjul cfs'!$D$5:$D$94,'augjul cfs rank'!$A92)</f>
        <v>512</v>
      </c>
      <c r="H92" s="5" t="str">
        <f>VLOOKUP(I92,'augjul cfs'!$E$5:$O$94,11,FALSE)</f>
        <v>1952-53</v>
      </c>
      <c r="I92" s="18">
        <f>LARGE('augjul cfs'!$E$5:$E$94,'augjul cfs rank'!$A92)</f>
        <v>590</v>
      </c>
      <c r="J92" s="5" t="str">
        <f>VLOOKUP(K92,'augjul cfs'!$F$5:$O$94,10,FALSE)</f>
        <v>1930-31</v>
      </c>
      <c r="K92" s="18">
        <f>LARGE('augjul cfs'!$F$5:$F$94,'augjul cfs rank'!$A92)</f>
        <v>1192</v>
      </c>
      <c r="L92" s="5" t="str">
        <f>VLOOKUP(M92,'augjul cfs'!$G$5:$O$94,9,FALSE)</f>
        <v>1956-57</v>
      </c>
      <c r="M92" s="18">
        <f>LARGE('augjul cfs'!$G$5:$G$94,'augjul cfs rank'!$A92)</f>
        <v>1247</v>
      </c>
      <c r="N92" s="5" t="str">
        <f>VLOOKUP(O92,'augjul cfs'!$H$5:$O$94,8,FALSE)</f>
        <v>1928-29</v>
      </c>
      <c r="O92" s="18">
        <f>LARGE('augjul cfs'!$H$5:$H$94,'augjul cfs rank'!$A92)</f>
        <v>1305</v>
      </c>
      <c r="P92" s="5" t="str">
        <f>VLOOKUP(Q92,'augjul cfs'!$I$5:$O$94,7,FALSE)</f>
        <v>1977-78</v>
      </c>
      <c r="Q92" s="18">
        <f>LARGE('augjul cfs'!$I$5:$I$94,'augjul cfs rank'!$A92)</f>
        <v>1530</v>
      </c>
      <c r="R92" s="5" t="str">
        <f>VLOOKUP(S92,'augjul cfs'!$J$5:$O$94,6,FALSE)</f>
        <v>1929-30</v>
      </c>
      <c r="S92" s="18">
        <f>LARGE('augjul cfs'!$J$5:$J$94,'augjul cfs rank'!$A92)</f>
        <v>1659</v>
      </c>
      <c r="T92" s="5" t="str">
        <f>VLOOKUP(U92,'augjul cfs'!$K$5:$O$94,5,FALSE)</f>
        <v>1939-40</v>
      </c>
      <c r="U92" s="18">
        <f>LARGE('augjul cfs'!$K$5:$K$94,'augjul cfs rank'!$A92)</f>
        <v>1398</v>
      </c>
      <c r="V92" s="5" t="str">
        <f>VLOOKUP(W92,'augjul cfs'!$L$5:$O$94,4,FALSE)</f>
        <v>2015-16</v>
      </c>
      <c r="W92" s="18">
        <f>LARGE('augjul cfs'!$L$5:$L$94,'augjul cfs rank'!$A92)</f>
        <v>807</v>
      </c>
      <c r="X92" s="5" t="str">
        <f>VLOOKUP(Y92,'augjul cfs'!$M$5:$O$94,3,FALSE)</f>
        <v>2017-18</v>
      </c>
      <c r="Y92" s="18">
        <f>LARGE('augjul cfs'!$M$5:$M$94,'augjul cfs rank'!$A92)</f>
        <v>565</v>
      </c>
      <c r="Z92" s="5" t="str">
        <f>VLOOKUP(AA92,'augjul cfs'!$N$5:$O$94,2,FALSE)</f>
        <v>1943-44</v>
      </c>
      <c r="AA92" s="18">
        <f>LARGE('augjul cfs'!$N$5:$N$94,'augjul cfs rank'!$A92)</f>
        <v>1442.7232876712328</v>
      </c>
    </row>
    <row r="93" spans="1:27" x14ac:dyDescent="0.2">
      <c r="A93" s="11">
        <v>88</v>
      </c>
      <c r="B93" s="5" t="str">
        <f>VLOOKUP(C93,'augjul cfs'!$B$5:$O$94,14,FALSE)</f>
        <v>1940-41</v>
      </c>
      <c r="C93" s="18">
        <f>LARGE('augjul cfs'!$B$5:$B$94,'augjul cfs rank'!$A93)</f>
        <v>465</v>
      </c>
      <c r="D93" s="5" t="str">
        <f>VLOOKUP(E93,'augjul cfs'!$C$5:$O$94,13,FALSE)</f>
        <v>2016-17</v>
      </c>
      <c r="E93" s="18">
        <f>LARGE('augjul cfs'!$C$5:$C$94,'augjul cfs rank'!$A93)</f>
        <v>497</v>
      </c>
      <c r="F93" s="5" t="str">
        <f>VLOOKUP(G93,'augjul cfs'!$D$5:$O$94,12,FALSE)</f>
        <v>1945-46</v>
      </c>
      <c r="G93" s="18">
        <f>LARGE('augjul cfs'!$D$5:$D$94,'augjul cfs rank'!$A93)</f>
        <v>495</v>
      </c>
      <c r="H93" s="5" t="str">
        <f>VLOOKUP(I93,'augjul cfs'!$E$5:$O$94,11,FALSE)</f>
        <v>1939-40</v>
      </c>
      <c r="I93" s="18">
        <f>LARGE('augjul cfs'!$E$5:$E$94,'augjul cfs rank'!$A93)</f>
        <v>515</v>
      </c>
      <c r="J93" s="5" t="str">
        <f>VLOOKUP(K93,'augjul cfs'!$F$5:$O$94,10,FALSE)</f>
        <v>1936-37</v>
      </c>
      <c r="K93" s="18">
        <f>LARGE('augjul cfs'!$F$5:$F$94,'augjul cfs rank'!$A93)</f>
        <v>1176</v>
      </c>
      <c r="L93" s="5" t="str">
        <f>VLOOKUP(M93,'augjul cfs'!$G$5:$O$94,9,FALSE)</f>
        <v>1948-49</v>
      </c>
      <c r="M93" s="18">
        <f>LARGE('augjul cfs'!$G$5:$G$94,'augjul cfs rank'!$A93)</f>
        <v>1062</v>
      </c>
      <c r="N93" s="5" t="str">
        <f>VLOOKUP(O93,'augjul cfs'!$H$5:$O$94,8,FALSE)</f>
        <v>2000-01</v>
      </c>
      <c r="O93" s="18">
        <f>LARGE('augjul cfs'!$H$5:$H$94,'augjul cfs rank'!$A93)</f>
        <v>1282</v>
      </c>
      <c r="P93" s="5" t="str">
        <f>VLOOKUP(Q93,'augjul cfs'!$I$5:$O$94,7,FALSE)</f>
        <v>2014-15</v>
      </c>
      <c r="Q93" s="18">
        <f>LARGE('augjul cfs'!$I$5:$I$94,'augjul cfs rank'!$A93)</f>
        <v>1446</v>
      </c>
      <c r="R93" s="5" t="str">
        <f>VLOOKUP(S93,'augjul cfs'!$J$5:$O$94,6,FALSE)</f>
        <v>1966-67</v>
      </c>
      <c r="S93" s="18">
        <f>LARGE('augjul cfs'!$J$5:$J$94,'augjul cfs rank'!$A93)</f>
        <v>1543</v>
      </c>
      <c r="T93" s="5" t="str">
        <f>VLOOKUP(U93,'augjul cfs'!$K$5:$O$94,5,FALSE)</f>
        <v>2015-16</v>
      </c>
      <c r="U93" s="18">
        <f>LARGE('augjul cfs'!$K$5:$K$94,'augjul cfs rank'!$A93)</f>
        <v>1354</v>
      </c>
      <c r="V93" s="5" t="str">
        <f>VLOOKUP(W93,'augjul cfs'!$L$5:$O$94,4,FALSE)</f>
        <v>1939-40</v>
      </c>
      <c r="W93" s="18">
        <f>LARGE('augjul cfs'!$L$5:$L$94,'augjul cfs rank'!$A93)</f>
        <v>725</v>
      </c>
      <c r="X93" s="5" t="str">
        <f>VLOOKUP(Y93,'augjul cfs'!$M$5:$O$94,3,FALSE)</f>
        <v>1939-40</v>
      </c>
      <c r="Y93" s="18">
        <f>LARGE('augjul cfs'!$M$5:$M$94,'augjul cfs rank'!$A93)</f>
        <v>551</v>
      </c>
      <c r="Z93" s="5" t="str">
        <f>VLOOKUP(AA93,'augjul cfs'!$N$5:$O$94,2,FALSE)</f>
        <v>1940-41</v>
      </c>
      <c r="AA93" s="18">
        <f>LARGE('augjul cfs'!$N$5:$N$94,'augjul cfs rank'!$A93)</f>
        <v>1308.5232876712328</v>
      </c>
    </row>
    <row r="94" spans="1:27" x14ac:dyDescent="0.2">
      <c r="A94" s="11">
        <v>89</v>
      </c>
      <c r="B94" s="5" t="str">
        <f>VLOOKUP(C94,'augjul cfs'!$B$5:$O$94,14,FALSE)</f>
        <v>1992-93</v>
      </c>
      <c r="C94" s="18">
        <f>LARGE('augjul cfs'!$B$5:$B$94,'augjul cfs rank'!$A94)</f>
        <v>452</v>
      </c>
      <c r="D94" s="5" t="str">
        <f>VLOOKUP(E94,'augjul cfs'!$C$5:$O$94,13,FALSE)</f>
        <v>2001-02</v>
      </c>
      <c r="E94" s="18">
        <f>LARGE('augjul cfs'!$C$5:$C$94,'augjul cfs rank'!$A94)</f>
        <v>470</v>
      </c>
      <c r="F94" s="5" t="str">
        <f>VLOOKUP(G94,'augjul cfs'!$D$5:$O$94,12,FALSE)</f>
        <v>1929-30</v>
      </c>
      <c r="G94" s="18">
        <f>LARGE('augjul cfs'!$D$5:$D$94,'augjul cfs rank'!$A94)</f>
        <v>470</v>
      </c>
      <c r="H94" s="5" t="str">
        <f>VLOOKUP(I94,'augjul cfs'!$E$5:$O$94,11,FALSE)</f>
        <v>1936-37</v>
      </c>
      <c r="I94" s="18">
        <f>LARGE('augjul cfs'!$E$5:$E$94,'augjul cfs rank'!$A94)</f>
        <v>400</v>
      </c>
      <c r="J94" s="5" t="str">
        <f>VLOOKUP(K94,'augjul cfs'!$F$5:$O$94,10,FALSE)</f>
        <v>1944-45</v>
      </c>
      <c r="K94" s="18">
        <f>LARGE('augjul cfs'!$F$5:$F$94,'augjul cfs rank'!$A94)</f>
        <v>959</v>
      </c>
      <c r="L94" s="5" t="str">
        <f>VLOOKUP(M94,'augjul cfs'!$G$5:$O$94,9,FALSE)</f>
        <v>1936-37</v>
      </c>
      <c r="M94" s="18">
        <f>LARGE('augjul cfs'!$G$5:$G$94,'augjul cfs rank'!$A94)</f>
        <v>786</v>
      </c>
      <c r="N94" s="5" t="str">
        <f>VLOOKUP(O94,'augjul cfs'!$H$5:$O$94,8,FALSE)</f>
        <v>2004-05</v>
      </c>
      <c r="O94" s="18">
        <f>LARGE('augjul cfs'!$H$5:$H$94,'augjul cfs rank'!$A94)</f>
        <v>1259</v>
      </c>
      <c r="P94" s="5" t="str">
        <f>VLOOKUP(Q94,'augjul cfs'!$I$5:$O$94,7,FALSE)</f>
        <v>1991-92</v>
      </c>
      <c r="Q94" s="18">
        <f>LARGE('augjul cfs'!$I$5:$I$94,'augjul cfs rank'!$A94)</f>
        <v>1275</v>
      </c>
      <c r="R94" s="5" t="str">
        <f>VLOOKUP(S94,'augjul cfs'!$J$5:$O$94,6,FALSE)</f>
        <v>2014-15</v>
      </c>
      <c r="S94" s="18">
        <f>LARGE('augjul cfs'!$J$5:$J$94,'augjul cfs rank'!$A94)</f>
        <v>1399</v>
      </c>
      <c r="T94" s="5" t="str">
        <f>VLOOKUP(U94,'augjul cfs'!$K$5:$O$94,5,FALSE)</f>
        <v>1991-92</v>
      </c>
      <c r="U94" s="18">
        <f>LARGE('augjul cfs'!$K$5:$K$94,'augjul cfs rank'!$A94)</f>
        <v>1149</v>
      </c>
      <c r="V94" s="5" t="str">
        <f>VLOOKUP(W94,'augjul cfs'!$L$5:$O$94,4,FALSE)</f>
        <v>2014-15</v>
      </c>
      <c r="W94" s="18">
        <f>LARGE('augjul cfs'!$L$5:$L$94,'augjul cfs rank'!$A94)</f>
        <v>629</v>
      </c>
      <c r="X94" s="5" t="str">
        <f>VLOOKUP(Y94,'augjul cfs'!$M$5:$O$94,3,FALSE)</f>
        <v>1991-92</v>
      </c>
      <c r="Y94" s="18">
        <f>LARGE('augjul cfs'!$M$5:$M$94,'augjul cfs rank'!$A94)</f>
        <v>518</v>
      </c>
      <c r="Z94" s="5" t="str">
        <f>VLOOKUP(AA94,'augjul cfs'!$N$5:$O$94,2,FALSE)</f>
        <v>2000-01</v>
      </c>
      <c r="AA94" s="18">
        <f>LARGE('augjul cfs'!$N$5:$N$94,'augjul cfs rank'!$A94)</f>
        <v>1295.5561643835617</v>
      </c>
    </row>
    <row r="95" spans="1:27" x14ac:dyDescent="0.2">
      <c r="A95" s="11">
        <v>90</v>
      </c>
      <c r="B95" s="5" t="str">
        <f>VLOOKUP(C95,'augjul cfs'!$B$5:$O$94,14,FALSE)</f>
        <v>2015-16</v>
      </c>
      <c r="C95" s="18">
        <f>LARGE('augjul cfs'!$B$5:$B$94,'augjul cfs rank'!$A95)</f>
        <v>451</v>
      </c>
      <c r="D95" s="5" t="str">
        <f>VLOOKUP(E95,'augjul cfs'!$C$5:$O$94,13,FALSE)</f>
        <v>2015-16</v>
      </c>
      <c r="E95" s="18">
        <f>LARGE('augjul cfs'!$C$5:$C$94,'augjul cfs rank'!$A95)</f>
        <v>418</v>
      </c>
      <c r="F95" s="5" t="str">
        <f>VLOOKUP(G95,'augjul cfs'!$D$5:$O$94,12,FALSE)</f>
        <v>2015-16</v>
      </c>
      <c r="G95" s="18">
        <f>LARGE('augjul cfs'!$D$5:$D$94,'augjul cfs rank'!$A95)</f>
        <v>420</v>
      </c>
      <c r="H95" s="5" t="str">
        <f>VLOOKUP(I95,'augjul cfs'!$E$5:$O$94,11,FALSE)</f>
        <v>1929-30</v>
      </c>
      <c r="I95" s="18">
        <f>LARGE('augjul cfs'!$E$5:$E$94,'augjul cfs rank'!$A95)</f>
        <v>367</v>
      </c>
      <c r="J95" s="5" t="str">
        <f>VLOOKUP(K95,'augjul cfs'!$F$5:$O$94,10,FALSE)</f>
        <v>1976-77</v>
      </c>
      <c r="K95" s="18">
        <f>LARGE('augjul cfs'!$F$5:$F$94,'augjul cfs rank'!$A95)</f>
        <v>718</v>
      </c>
      <c r="L95" s="5" t="str">
        <f>VLOOKUP(M95,'augjul cfs'!$G$5:$O$94,9,FALSE)</f>
        <v>1976-77</v>
      </c>
      <c r="M95" s="18">
        <f>LARGE('augjul cfs'!$G$5:$G$94,'augjul cfs rank'!$A95)</f>
        <v>747</v>
      </c>
      <c r="N95" s="5" t="str">
        <f>VLOOKUP(O95,'augjul cfs'!$H$5:$O$94,8,FALSE)</f>
        <v>1976-77</v>
      </c>
      <c r="O95" s="18">
        <f>LARGE('augjul cfs'!$H$5:$H$94,'augjul cfs rank'!$A95)</f>
        <v>772</v>
      </c>
      <c r="P95" s="5" t="str">
        <f>VLOOKUP(Q95,'augjul cfs'!$I$5:$O$94,7,FALSE)</f>
        <v>1940-41</v>
      </c>
      <c r="Q95" s="18">
        <f>LARGE('augjul cfs'!$I$5:$I$94,'augjul cfs rank'!$A95)</f>
        <v>1229</v>
      </c>
      <c r="R95" s="5" t="str">
        <f>VLOOKUP(S95,'augjul cfs'!$J$5:$O$94,6,FALSE)</f>
        <v>1940-41</v>
      </c>
      <c r="S95" s="18">
        <f>LARGE('augjul cfs'!$J$5:$J$94,'augjul cfs rank'!$A95)</f>
        <v>1184</v>
      </c>
      <c r="T95" s="5" t="str">
        <f>VLOOKUP(U95,'augjul cfs'!$K$5:$O$94,5,FALSE)</f>
        <v>2014-15</v>
      </c>
      <c r="U95" s="18">
        <f>LARGE('augjul cfs'!$K$5:$K$94,'augjul cfs rank'!$A95)</f>
        <v>881</v>
      </c>
      <c r="V95" s="5" t="str">
        <f>VLOOKUP(W95,'augjul cfs'!$L$5:$O$94,4,FALSE)</f>
        <v>1991-92</v>
      </c>
      <c r="W95" s="18">
        <f>LARGE('augjul cfs'!$L$5:$L$94,'augjul cfs rank'!$A95)</f>
        <v>619</v>
      </c>
      <c r="X95" s="5" t="str">
        <f>VLOOKUP(Y95,'augjul cfs'!$M$5:$O$94,3,FALSE)</f>
        <v>2014-15</v>
      </c>
      <c r="Y95" s="18">
        <f>LARGE('augjul cfs'!$M$5:$M$94,'augjul cfs rank'!$A95)</f>
        <v>506</v>
      </c>
      <c r="Z95" s="5" t="str">
        <f>VLOOKUP(AA95,'augjul cfs'!$N$5:$O$94,2,FALSE)</f>
        <v>1976-77</v>
      </c>
      <c r="AA95" s="18">
        <f>LARGE('augjul cfs'!$N$5:$N$94,'augjul cfs rank'!$A95)</f>
        <v>1210.2657534246575</v>
      </c>
    </row>
    <row r="97" spans="2:27" x14ac:dyDescent="0.2">
      <c r="B97" t="s">
        <v>114</v>
      </c>
      <c r="C97" s="18">
        <f>AVERAGE(C6:C95)</f>
        <v>698.86666666666667</v>
      </c>
      <c r="D97" s="18"/>
      <c r="E97" s="18">
        <f t="shared" ref="E97:AA97" si="0">AVERAGE(E6:E95)</f>
        <v>700.57777777777778</v>
      </c>
      <c r="F97" s="18"/>
      <c r="G97" s="18">
        <f t="shared" si="0"/>
        <v>1067.3444444444444</v>
      </c>
      <c r="H97" s="18"/>
      <c r="I97" s="18">
        <f t="shared" si="0"/>
        <v>2517.6666666666665</v>
      </c>
      <c r="J97" s="18"/>
      <c r="K97" s="18">
        <f t="shared" si="0"/>
        <v>3480.1777777777779</v>
      </c>
      <c r="L97" s="18"/>
      <c r="M97" s="18">
        <f t="shared" si="0"/>
        <v>3377.4666666666667</v>
      </c>
      <c r="N97" s="18"/>
      <c r="O97" s="18">
        <f>'octsep cfs'!F96</f>
        <v>3172.3477576711252</v>
      </c>
      <c r="P97" s="18"/>
      <c r="Q97" s="18">
        <f t="shared" si="0"/>
        <v>2935.5111111111109</v>
      </c>
      <c r="R97" s="18"/>
      <c r="S97" s="18">
        <f t="shared" si="0"/>
        <v>3102.3777777777777</v>
      </c>
      <c r="T97" s="18"/>
      <c r="U97" s="18">
        <f t="shared" si="0"/>
        <v>2894.2111111111112</v>
      </c>
      <c r="V97" s="18"/>
      <c r="W97" s="18">
        <f t="shared" si="0"/>
        <v>1994.8222222222223</v>
      </c>
      <c r="X97" s="18"/>
      <c r="Y97" s="18">
        <f t="shared" si="0"/>
        <v>1001.9333333333333</v>
      </c>
      <c r="Z97" s="18"/>
      <c r="AA97" s="18">
        <f t="shared" si="0"/>
        <v>2239.3067884322681</v>
      </c>
    </row>
    <row r="98" spans="2:27" x14ac:dyDescent="0.2">
      <c r="B98" t="s">
        <v>115</v>
      </c>
      <c r="C98" s="18">
        <f>MEDIAN(C6:C95)</f>
        <v>677.5</v>
      </c>
      <c r="D98" s="18"/>
      <c r="E98" s="18">
        <f t="shared" ref="E98:AA98" si="1">MEDIAN(E6:E95)</f>
        <v>672</v>
      </c>
      <c r="F98" s="18"/>
      <c r="G98" s="18">
        <f t="shared" si="1"/>
        <v>877</v>
      </c>
      <c r="H98" s="18"/>
      <c r="I98" s="18">
        <f t="shared" si="1"/>
        <v>2336</v>
      </c>
      <c r="J98" s="18"/>
      <c r="K98" s="18">
        <f t="shared" si="1"/>
        <v>3113.5</v>
      </c>
      <c r="L98" s="18"/>
      <c r="M98" s="18">
        <f t="shared" si="1"/>
        <v>3272</v>
      </c>
      <c r="N98" s="18"/>
      <c r="O98" s="18">
        <f t="shared" si="1"/>
        <v>2986.5</v>
      </c>
      <c r="P98" s="18"/>
      <c r="Q98" s="18">
        <f t="shared" si="1"/>
        <v>2724.5</v>
      </c>
      <c r="R98" s="18"/>
      <c r="S98" s="18">
        <f t="shared" si="1"/>
        <v>3023.5</v>
      </c>
      <c r="T98" s="18"/>
      <c r="U98" s="18">
        <f t="shared" si="1"/>
        <v>2786.5</v>
      </c>
      <c r="V98" s="18"/>
      <c r="W98" s="18">
        <f t="shared" si="1"/>
        <v>1740.5</v>
      </c>
      <c r="X98" s="18"/>
      <c r="Y98" s="18">
        <f t="shared" si="1"/>
        <v>922</v>
      </c>
      <c r="Z98" s="18"/>
      <c r="AA98" s="18">
        <f t="shared" si="1"/>
        <v>2271.0917808219178</v>
      </c>
    </row>
    <row r="99" spans="2:27" x14ac:dyDescent="0.2">
      <c r="B99" t="s">
        <v>116</v>
      </c>
      <c r="C99" s="18">
        <f>STDEV(C6:C95)</f>
        <v>140.72254956138394</v>
      </c>
      <c r="D99" s="18"/>
      <c r="E99" s="18">
        <f t="shared" ref="E99:AA99" si="2">STDEV(E6:E95)</f>
        <v>160.77956000796428</v>
      </c>
      <c r="F99" s="18"/>
      <c r="G99" s="18">
        <f t="shared" si="2"/>
        <v>547.68021837382662</v>
      </c>
      <c r="H99" s="18"/>
      <c r="I99" s="18">
        <f t="shared" si="2"/>
        <v>1315.8691834164856</v>
      </c>
      <c r="J99" s="18"/>
      <c r="K99" s="18">
        <f t="shared" si="2"/>
        <v>1820.6906429918706</v>
      </c>
      <c r="L99" s="18"/>
      <c r="M99" s="18">
        <f t="shared" si="2"/>
        <v>1603.3969641729714</v>
      </c>
      <c r="N99" s="18"/>
      <c r="O99" s="18">
        <f t="shared" si="2"/>
        <v>1548.8166417906416</v>
      </c>
      <c r="P99" s="18"/>
      <c r="Q99" s="18">
        <f t="shared" si="2"/>
        <v>1106.0747911851984</v>
      </c>
      <c r="R99" s="18"/>
      <c r="S99" s="18">
        <f t="shared" si="2"/>
        <v>873.55667899154503</v>
      </c>
      <c r="T99" s="18"/>
      <c r="U99" s="18">
        <f t="shared" si="2"/>
        <v>1028.3991868509063</v>
      </c>
      <c r="V99" s="18"/>
      <c r="W99" s="18">
        <f t="shared" si="2"/>
        <v>956.86271751739889</v>
      </c>
      <c r="X99" s="18"/>
      <c r="Y99" s="18">
        <f t="shared" si="2"/>
        <v>314.56121749281448</v>
      </c>
      <c r="Z99" s="18"/>
      <c r="AA99" s="18">
        <f t="shared" si="2"/>
        <v>472.63463634655511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K102" sqref="K102"/>
    </sheetView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38.306775422999998</v>
      </c>
      <c r="C5" s="6">
        <f xml:space="preserve"> (('augjul cfs'!B5*31) + ('augjul cfs'!C5*30)) * 1.983471 / 1000</f>
        <v>73.830741032999995</v>
      </c>
      <c r="D5" s="6">
        <f xml:space="preserve"> (('augjul cfs'!$B5*31) + ('augjul cfs'!$C5*30) + ('augjul cfs'!$D5*31)) * 1.983471 / 1000</f>
        <v>117.79437574800001</v>
      </c>
      <c r="E5" s="6">
        <f xml:space="preserve"> (('augjul cfs'!$B5*31) + ('augjul cfs'!$C5*30) + ('augjul cfs'!$D5*31) + ('augjul cfs'!$E5*30)) * 1.983471 / 1000</f>
        <v>204.13486837799999</v>
      </c>
      <c r="F5" s="6">
        <f xml:space="preserve"> (('augjul cfs'!$B5*31) + ('augjul cfs'!$C5*30) + ('augjul cfs'!$D5*31) + ('augjul cfs'!$E5*30) + ('augjul cfs'!$F5*31)) * 1.983471 / 1000</f>
        <v>317.21056661699998</v>
      </c>
      <c r="G5" s="6">
        <f xml:space="preserve"> 'augjul cfs'!$G5*31*1.983471/1000</f>
        <v>112.276359426</v>
      </c>
      <c r="H5" s="6">
        <f xml:space="preserve"> ('augjul cfs'!$G5*31 + 'augjul cfs'!$H5*28)*1.983471/1000</f>
        <v>184.75238976600002</v>
      </c>
      <c r="I5" s="6">
        <f xml:space="preserve"> ('augjul cfs'!$G5*31 + 'augjul cfs'!$H5*28 + 'augjul cfs'!$I5*31)*1.983471/1000</f>
        <v>341.91469792200002</v>
      </c>
      <c r="J5" s="6">
        <f xml:space="preserve"> ('augjul cfs'!$G5*31 + 'augjul cfs'!$H5*28 + 'augjul cfs'!$I5*31 + 'augjul cfs'!$J5*30)*1.983471/1000</f>
        <v>537.02874019199999</v>
      </c>
      <c r="K5" s="6">
        <f xml:space="preserve"> ('augjul cfs'!$G5*31 + 'augjul cfs'!$H5*28 + 'augjul cfs'!$I5*31 + 'augjul cfs'!$J5*30 + 'augjul cfs'!$K5*31)*1.983471/1000</f>
        <v>759.85980621600004</v>
      </c>
      <c r="L5" s="6">
        <f xml:space="preserve"> ('augjul cfs'!$G5*31 + 'augjul cfs'!$H5*28 + 'augjul cfs'!$I5*31 + 'augjul cfs'!$J5*30 + 'augjul cfs'!$K5*31 + 'augjul cfs'!$L5*30)*1.983471/1000</f>
        <v>902.967238866</v>
      </c>
      <c r="M5" s="6">
        <f xml:space="preserve"> ('augjul cfs'!$G5*31 + 'augjul cfs'!$H5*28 + 'augjul cfs'!$I5*31 + 'augjul cfs'!$J5*30 + 'augjul cfs'!$K5*31 + 'augjul cfs'!$L5*30 + 'augjul cfs'!$M5*31)*1.983471/1000</f>
        <v>965.13120347699999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1279.0630925309999</v>
      </c>
      <c r="O5" s="22" t="s">
        <v>28</v>
      </c>
    </row>
    <row r="6" spans="1:15" x14ac:dyDescent="0.2">
      <c r="A6" t="s">
        <v>41</v>
      </c>
      <c r="B6" s="6">
        <f>'augjul cfs'!B6*31*1.983471/1000</f>
        <v>38.122312619999995</v>
      </c>
      <c r="C6" s="6">
        <f xml:space="preserve"> (('augjul cfs'!B6*31) + ('augjul cfs'!C6*30)) * 1.983471 / 1000</f>
        <v>70.552063469999993</v>
      </c>
      <c r="D6" s="6">
        <f xml:space="preserve"> (('augjul cfs'!$B6*31) + ('augjul cfs'!$C6*30) + ('augjul cfs'!$D6*31)) * 1.983471 / 1000</f>
        <v>99.451235940000004</v>
      </c>
      <c r="E6" s="6">
        <f xml:space="preserve"> (('augjul cfs'!$B6*31) + ('augjul cfs'!$C6*30) + ('augjul cfs'!$D6*31) + ('augjul cfs'!$E6*30)) * 1.983471 / 1000</f>
        <v>121.28925165000001</v>
      </c>
      <c r="F6" s="6">
        <f xml:space="preserve"> (('augjul cfs'!$B6*31) + ('augjul cfs'!$C6*30) + ('augjul cfs'!$D6*31) + ('augjul cfs'!$E6*30) + ('augjul cfs'!$F6*31)) * 1.983471 / 1000</f>
        <v>290.62610480400002</v>
      </c>
      <c r="G6" s="6">
        <f xml:space="preserve"> 'augjul cfs'!$G6*31*1.983471/1000</f>
        <v>77.166939255000003</v>
      </c>
      <c r="H6" s="6">
        <f xml:space="preserve"> ('augjul cfs'!$G6*31 + 'augjul cfs'!$H6*28)*1.983471/1000</f>
        <v>325.52924399099999</v>
      </c>
      <c r="I6" s="6">
        <f xml:space="preserve"> ('augjul cfs'!$G6*31 + 'augjul cfs'!$H6*28 + 'augjul cfs'!$I6*31)*1.983471/1000</f>
        <v>438.17452902299999</v>
      </c>
      <c r="J6" s="6">
        <f xml:space="preserve"> ('augjul cfs'!$G6*31 + 'augjul cfs'!$H6*28 + 'augjul cfs'!$I6*31 + 'augjul cfs'!$J6*30)*1.983471/1000</f>
        <v>536.89188069300008</v>
      </c>
      <c r="K6" s="6">
        <f xml:space="preserve"> ('augjul cfs'!$G6*31 + 'augjul cfs'!$H6*28 + 'augjul cfs'!$I6*31 + 'augjul cfs'!$J6*30 + 'augjul cfs'!$K6*31)*1.983471/1000</f>
        <v>664.41716516700001</v>
      </c>
      <c r="L6" s="6">
        <f xml:space="preserve"> ('augjul cfs'!$G6*31 + 'augjul cfs'!$H6*28 + 'augjul cfs'!$I6*31 + 'augjul cfs'!$J6*30 + 'augjul cfs'!$K6*31 + 'augjul cfs'!$L6*30)*1.983471/1000</f>
        <v>740.40393917699998</v>
      </c>
      <c r="M6" s="6">
        <f xml:space="preserve"> ('augjul cfs'!$G6*31 + 'augjul cfs'!$H6*28 + 'augjul cfs'!$I6*31 + 'augjul cfs'!$J6*30 + 'augjul cfs'!$K6*31 + 'augjul cfs'!$L6*30 + 'augjul cfs'!$M6*31)*1.983471/1000</f>
        <v>784.367573892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1067.8750012769999</v>
      </c>
      <c r="O6" s="22" t="s">
        <v>41</v>
      </c>
    </row>
    <row r="7" spans="1:15" x14ac:dyDescent="0.2">
      <c r="A7" t="s">
        <v>47</v>
      </c>
      <c r="B7" s="6">
        <f>'augjul cfs'!B7*31*1.983471/1000</f>
        <v>31.420164110999998</v>
      </c>
      <c r="C7" s="6">
        <f xml:space="preserve"> (('augjul cfs'!B7*31) + ('augjul cfs'!C7*30)) * 1.983471 / 1000</f>
        <v>63.433386050999999</v>
      </c>
      <c r="D7" s="6">
        <f xml:space="preserve"> (('augjul cfs'!$B7*31) + ('augjul cfs'!$C7*30) + ('augjul cfs'!$D7*31)) * 1.983471 / 1000</f>
        <v>100.26445905</v>
      </c>
      <c r="E7" s="6">
        <f xml:space="preserve"> (('augjul cfs'!$B7*31) + ('augjul cfs'!$C7*30) + ('augjul cfs'!$D7*31) + ('augjul cfs'!$E7*30)) * 1.983471 / 1000</f>
        <v>161.79172946999998</v>
      </c>
      <c r="F7" s="6">
        <f xml:space="preserve"> (('augjul cfs'!$B7*31) + ('augjul cfs'!$C7*30) + ('augjul cfs'!$D7*31) + ('augjul cfs'!$E7*30) + ('augjul cfs'!$F7*31)) * 1.983471 / 1000</f>
        <v>235.084949862</v>
      </c>
      <c r="G7" s="6">
        <f xml:space="preserve"> 'augjul cfs'!$G7*31*1.983471/1000</f>
        <v>109.57090498199999</v>
      </c>
      <c r="H7" s="6">
        <f xml:space="preserve"> ('augjul cfs'!$G7*31 + 'augjul cfs'!$H7*28)*1.983471/1000</f>
        <v>189.04462101000001</v>
      </c>
      <c r="I7" s="6">
        <f xml:space="preserve"> ('augjul cfs'!$G7*31 + 'augjul cfs'!$H7*28 + 'augjul cfs'!$I7*31)*1.983471/1000</f>
        <v>400.86940645499999</v>
      </c>
      <c r="J7" s="6">
        <f xml:space="preserve"> ('augjul cfs'!$G7*31 + 'augjul cfs'!$H7*28 + 'augjul cfs'!$I7*31 + 'augjul cfs'!$J7*30)*1.983471/1000</f>
        <v>626.39005915500002</v>
      </c>
      <c r="K7" s="6">
        <f xml:space="preserve"> ('augjul cfs'!$G7*31 + 'augjul cfs'!$H7*28 + 'augjul cfs'!$I7*31 + 'augjul cfs'!$J7*30 + 'augjul cfs'!$K7*31)*1.983471/1000</f>
        <v>725.56955956800005</v>
      </c>
      <c r="L7" s="6">
        <f xml:space="preserve"> ('augjul cfs'!$G7*31 + 'augjul cfs'!$H7*28 + 'augjul cfs'!$I7*31 + 'augjul cfs'!$J7*30 + 'augjul cfs'!$K7*31 + 'augjul cfs'!$L7*30)*1.983471/1000</f>
        <v>792.86873059799996</v>
      </c>
      <c r="M7" s="6">
        <f xml:space="preserve"> ('augjul cfs'!$G7*31 + 'augjul cfs'!$H7*28 + 'augjul cfs'!$I7*31 + 'augjul cfs'!$J7*30 + 'augjul cfs'!$K7*31 + 'augjul cfs'!$L7*30 + 'augjul cfs'!$M7*31)*1.983471/1000</f>
        <v>838.92294374699998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1071.090207768</v>
      </c>
      <c r="O7" s="22" t="s">
        <v>47</v>
      </c>
    </row>
    <row r="8" spans="1:15" x14ac:dyDescent="0.2">
      <c r="A8" t="s">
        <v>57</v>
      </c>
      <c r="B8" s="6">
        <f>'augjul cfs'!B8*31*1.983471/1000</f>
        <v>29.51404848</v>
      </c>
      <c r="C8" s="6">
        <f xml:space="preserve"> (('augjul cfs'!B8*31) + ('augjul cfs'!C8*30)) * 1.983471 / 1000</f>
        <v>60.515700210000006</v>
      </c>
      <c r="D8" s="6">
        <f xml:space="preserve"> (('augjul cfs'!$B8*31) + ('augjul cfs'!$C8*30) + ('augjul cfs'!$D8*31)) * 1.983471 / 1000</f>
        <v>105.463136541</v>
      </c>
      <c r="E8" s="6">
        <f xml:space="preserve"> (('augjul cfs'!$B8*31) + ('augjul cfs'!$C8*30) + ('augjul cfs'!$D8*31) + ('augjul cfs'!$E8*30)) * 1.983471 / 1000</f>
        <v>203.58544691100002</v>
      </c>
      <c r="F8" s="6">
        <f xml:space="preserve"> (('augjul cfs'!$B8*31) + ('augjul cfs'!$C8*30) + ('augjul cfs'!$D8*31) + ('augjul cfs'!$E8*30) + ('augjul cfs'!$F8*31)) * 1.983471 / 1000</f>
        <v>334.98445024799997</v>
      </c>
      <c r="G8" s="6">
        <f xml:space="preserve"> 'augjul cfs'!$G8*31*1.983471/1000</f>
        <v>163.74148146300001</v>
      </c>
      <c r="H8" s="6">
        <f xml:space="preserve"> ('augjul cfs'!$G8*31 + 'augjul cfs'!$H8*29)*1.983471/1000</f>
        <v>262.21684967099998</v>
      </c>
      <c r="I8" s="6">
        <f xml:space="preserve"> ('augjul cfs'!$G8*31 + 'augjul cfs'!$H8*29 + 'augjul cfs'!$I8*31)*1.983471/1000</f>
        <v>596.95534951499997</v>
      </c>
      <c r="J8" s="6">
        <f xml:space="preserve"> ('augjul cfs'!$G8*31 + 'augjul cfs'!$H8*29 + 'augjul cfs'!$I8*31 + 'augjul cfs'!$J8*30)*1.983471/1000</f>
        <v>834.85286125499999</v>
      </c>
      <c r="K8" s="6">
        <f xml:space="preserve"> ('augjul cfs'!$G8*31 + 'augjul cfs'!$H8*29 + 'augjul cfs'!$I8*31 + 'augjul cfs'!$J8*30 + 'augjul cfs'!$K8*31)*1.983471/1000</f>
        <v>1081.4796288660002</v>
      </c>
      <c r="L8" s="6">
        <f xml:space="preserve"> ('augjul cfs'!$G8*31 + 'augjul cfs'!$H8*29 + 'augjul cfs'!$I8*31 + 'augjul cfs'!$J8*30 + 'augjul cfs'!$K8*31 + 'augjul cfs'!$L8*30)*1.983471/1000</f>
        <v>1252.673010876</v>
      </c>
      <c r="M8" s="6">
        <f xml:space="preserve"> ('augjul cfs'!$G8*31 + 'augjul cfs'!$H8*29 + 'augjul cfs'!$I8*31 + 'augjul cfs'!$J8*30 + 'augjul cfs'!$K8*31 + 'augjul cfs'!$L8*30 + 'augjul cfs'!$M8*31)*1.983471/1000</f>
        <v>1323.875652834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1676.4971272140001</v>
      </c>
      <c r="O8" s="22" t="s">
        <v>57</v>
      </c>
    </row>
    <row r="9" spans="1:15" x14ac:dyDescent="0.2">
      <c r="A9" t="s">
        <v>63</v>
      </c>
      <c r="B9" s="6">
        <f>'augjul cfs'!B9*31*1.983471/1000</f>
        <v>43.164295901999999</v>
      </c>
      <c r="C9" s="6">
        <f xml:space="preserve"> (('augjul cfs'!B9*31) + ('augjul cfs'!C9*30)) * 1.983471 / 1000</f>
        <v>78.152724341999999</v>
      </c>
      <c r="D9" s="6">
        <f xml:space="preserve"> (('augjul cfs'!$B9*31) + ('augjul cfs'!$C9*30) + ('augjul cfs'!$D9*31)) * 1.983471 / 1000</f>
        <v>121.439995446</v>
      </c>
      <c r="E9" s="6">
        <f xml:space="preserve"> (('augjul cfs'!$B9*31) + ('augjul cfs'!$C9*30) + ('augjul cfs'!$D9*31) + ('augjul cfs'!$E9*30)) * 1.983471 / 1000</f>
        <v>320.36230203600002</v>
      </c>
      <c r="F9" s="6">
        <f xml:space="preserve"> (('augjul cfs'!$B9*31) + ('augjul cfs'!$C9*30) + ('augjul cfs'!$D9*31) + ('augjul cfs'!$E9*30) + ('augjul cfs'!$F9*31)) * 1.983471 / 1000</f>
        <v>471.12989968799997</v>
      </c>
      <c r="G9" s="6">
        <f xml:space="preserve"> 'augjul cfs'!$G9*31*1.983471/1000</f>
        <v>164.60230787699999</v>
      </c>
      <c r="H9" s="6">
        <f xml:space="preserve"> ('augjul cfs'!$G9*31 + 'augjul cfs'!$H9*28)*1.983471/1000</f>
        <v>258.68230434899999</v>
      </c>
      <c r="I9" s="6">
        <f xml:space="preserve"> ('augjul cfs'!$G9*31 + 'augjul cfs'!$H9*28 + 'augjul cfs'!$I9*31)*1.983471/1000</f>
        <v>438.16461166800002</v>
      </c>
      <c r="J9" s="6">
        <f xml:space="preserve"> ('augjul cfs'!$G9*31 + 'augjul cfs'!$H9*28 + 'augjul cfs'!$I9*31 + 'augjul cfs'!$J9*30)*1.983471/1000</f>
        <v>661.48361155800001</v>
      </c>
      <c r="K9" s="6">
        <f xml:space="preserve"> ('augjul cfs'!$G9*31 + 'augjul cfs'!$H9*28 + 'augjul cfs'!$I9*31 + 'augjul cfs'!$J9*30 + 'augjul cfs'!$K9*31)*1.983471/1000</f>
        <v>920.34641176799994</v>
      </c>
      <c r="L9" s="6">
        <f xml:space="preserve"> ('augjul cfs'!$G9*31 + 'augjul cfs'!$H9*28 + 'augjul cfs'!$I9*31 + 'augjul cfs'!$J9*30 + 'augjul cfs'!$K9*31 + 'augjul cfs'!$L9*30)*1.983471/1000</f>
        <v>1255.9497049680001</v>
      </c>
      <c r="M9" s="6">
        <f xml:space="preserve"> ('augjul cfs'!$G9*31 + 'augjul cfs'!$H9*28 + 'augjul cfs'!$I9*31 + 'augjul cfs'!$J9*30 + 'augjul cfs'!$K9*31 + 'augjul cfs'!$L9*30 + 'augjul cfs'!$M9*31)*1.983471/1000</f>
        <v>1364.106395127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1864.0204259669999</v>
      </c>
      <c r="O9" s="22" t="s">
        <v>63</v>
      </c>
    </row>
    <row r="10" spans="1:15" x14ac:dyDescent="0.2">
      <c r="A10" t="s">
        <v>35</v>
      </c>
      <c r="B10" s="6">
        <f>'augjul cfs'!B10*31*1.983471/1000</f>
        <v>53.740163273999997</v>
      </c>
      <c r="C10" s="6">
        <f xml:space="preserve"> (('augjul cfs'!B10*31) + ('augjul cfs'!C10*30)) * 1.983471 / 1000</f>
        <v>106.936855494</v>
      </c>
      <c r="D10" s="6">
        <f xml:space="preserve"> (('augjul cfs'!$B10*31) + ('augjul cfs'!$C10*30) + ('augjul cfs'!$D10*31)) * 1.983471 / 1000</f>
        <v>169.469745711</v>
      </c>
      <c r="E10" s="6">
        <f xml:space="preserve"> (('augjul cfs'!$B10*31) + ('augjul cfs'!$C10*30) + ('augjul cfs'!$D10*31) + ('augjul cfs'!$E10*30)) * 1.983471 / 1000</f>
        <v>240.22015628100002</v>
      </c>
      <c r="F10" s="6">
        <f xml:space="preserve"> (('augjul cfs'!$B10*31) + ('augjul cfs'!$C10*30) + ('augjul cfs'!$D10*31) + ('augjul cfs'!$E10*30) + ('augjul cfs'!$F10*31)) * 1.983471 / 1000</f>
        <v>581.29187902799993</v>
      </c>
      <c r="G10" s="6">
        <f xml:space="preserve"> 'augjul cfs'!$G10*31*1.983471/1000</f>
        <v>254.25123013499999</v>
      </c>
      <c r="H10" s="6">
        <f xml:space="preserve"> ('augjul cfs'!$G10*31 + 'augjul cfs'!$H10*28)*1.983471/1000</f>
        <v>340.16725997100002</v>
      </c>
      <c r="I10" s="6">
        <f xml:space="preserve"> ('augjul cfs'!$G10*31 + 'augjul cfs'!$H10*28 + 'augjul cfs'!$I10*31)*1.983471/1000</f>
        <v>494.37816327899998</v>
      </c>
      <c r="J10" s="6">
        <f xml:space="preserve"> ('augjul cfs'!$G10*31 + 'augjul cfs'!$H10*28 + 'augjul cfs'!$I10*31 + 'augjul cfs'!$J10*30)*1.983471/1000</f>
        <v>627.01286904899996</v>
      </c>
      <c r="K10" s="6">
        <f xml:space="preserve"> ('augjul cfs'!$G10*31 + 'augjul cfs'!$H10*28 + 'augjul cfs'!$I10*31 + 'augjul cfs'!$J10*30 + 'augjul cfs'!$K10*31)*1.983471/1000</f>
        <v>720.35104736699998</v>
      </c>
      <c r="L10" s="6">
        <f xml:space="preserve"> ('augjul cfs'!$G10*31 + 'augjul cfs'!$H10*28 + 'augjul cfs'!$I10*31 + 'augjul cfs'!$J10*30 + 'augjul cfs'!$K10*31 + 'augjul cfs'!$L10*30)*1.983471/1000</f>
        <v>771.28658264699993</v>
      </c>
      <c r="M10" s="6">
        <f xml:space="preserve"> ('augjul cfs'!$G10*31 + 'augjul cfs'!$H10*28 + 'augjul cfs'!$I10*31 + 'augjul cfs'!$J10*30 + 'augjul cfs'!$K10*31 + 'augjul cfs'!$L10*30 + 'augjul cfs'!$M10*31)*1.983471/1000</f>
        <v>811.25352329700002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1349.0935031280001</v>
      </c>
      <c r="O10" s="22" t="s">
        <v>35</v>
      </c>
    </row>
    <row r="11" spans="1:15" x14ac:dyDescent="0.2">
      <c r="A11" t="s">
        <v>72</v>
      </c>
      <c r="B11" s="6">
        <f>'augjul cfs'!B11*31*1.983471/1000</f>
        <v>33.018841737000002</v>
      </c>
      <c r="C11" s="6">
        <f xml:space="preserve"> (('augjul cfs'!B11*31) + ('augjul cfs'!C11*30)) * 1.983471 / 1000</f>
        <v>63.484956296999997</v>
      </c>
      <c r="D11" s="6">
        <f xml:space="preserve"> (('augjul cfs'!$B11*31) + ('augjul cfs'!$C11*30) + ('augjul cfs'!$D11*31)) * 1.983471 / 1000</f>
        <v>128.96925136199999</v>
      </c>
      <c r="E11" s="6">
        <f xml:space="preserve"> (('augjul cfs'!$B11*31) + ('augjul cfs'!$C11*30) + ('augjul cfs'!$D11*31) + ('augjul cfs'!$E11*30)) * 1.983471 / 1000</f>
        <v>329.97420250199997</v>
      </c>
      <c r="F11" s="6">
        <f xml:space="preserve"> (('augjul cfs'!$B11*31) + ('augjul cfs'!$C11*30) + ('augjul cfs'!$D11*31) + ('augjul cfs'!$E11*30) + ('augjul cfs'!$F11*31)) * 1.983471 / 1000</f>
        <v>563.19667309499994</v>
      </c>
      <c r="G11" s="6">
        <f xml:space="preserve"> 'augjul cfs'!$G11*31*1.983471/1000</f>
        <v>131.03007773100001</v>
      </c>
      <c r="H11" s="6">
        <f xml:space="preserve"> ('augjul cfs'!$G11*31 + 'augjul cfs'!$H11*28)*1.983471/1000</f>
        <v>277.148419359</v>
      </c>
      <c r="I11" s="6">
        <f xml:space="preserve"> ('augjul cfs'!$G11*31 + 'augjul cfs'!$H11*28 + 'augjul cfs'!$I11*31)*1.983471/1000</f>
        <v>414.32725718999995</v>
      </c>
      <c r="J11" s="6">
        <f xml:space="preserve"> ('augjul cfs'!$G11*31 + 'augjul cfs'!$H11*28 + 'augjul cfs'!$I11*31 + 'augjul cfs'!$J11*30)*1.983471/1000</f>
        <v>593.55369674999997</v>
      </c>
      <c r="K11" s="6">
        <f xml:space="preserve"> ('augjul cfs'!$G11*31 + 'augjul cfs'!$H11*28 + 'augjul cfs'!$I11*31 + 'augjul cfs'!$J11*30 + 'augjul cfs'!$K11*31)*1.983471/1000</f>
        <v>782.38211942099997</v>
      </c>
      <c r="L11" s="6">
        <f xml:space="preserve"> ('augjul cfs'!$G11*31 + 'augjul cfs'!$H11*28 + 'augjul cfs'!$I11*31 + 'augjul cfs'!$J11*30 + 'augjul cfs'!$K11*31 + 'augjul cfs'!$L11*30)*1.983471/1000</f>
        <v>891.86971862099995</v>
      </c>
      <c r="M11" s="6">
        <f xml:space="preserve"> ('augjul cfs'!$G11*31 + 'augjul cfs'!$H11*28 + 'augjul cfs'!$I11*31 + 'augjul cfs'!$J11*30 + 'augjul cfs'!$K11*31 + 'augjul cfs'!$L11*30 + 'augjul cfs'!$M11*31)*1.983471/1000</f>
        <v>949.6065759600001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1517.254157979</v>
      </c>
      <c r="O11" s="22" t="s">
        <v>72</v>
      </c>
    </row>
    <row r="12" spans="1:15" x14ac:dyDescent="0.2">
      <c r="A12" t="s">
        <v>76</v>
      </c>
      <c r="B12" s="6">
        <f>'augjul cfs'!B12*31*1.983471/1000</f>
        <v>36.339172190999996</v>
      </c>
      <c r="C12" s="6">
        <f xml:space="preserve"> (('augjul cfs'!B12*31) + ('augjul cfs'!C12*30)) * 1.983471 / 1000</f>
        <v>67.935865221</v>
      </c>
      <c r="D12" s="6">
        <f xml:space="preserve"> (('augjul cfs'!$B12*31) + ('augjul cfs'!$C12*30) + ('augjul cfs'!$D12*31)) * 1.983471 / 1000</f>
        <v>107.410905063</v>
      </c>
      <c r="E12" s="6">
        <f xml:space="preserve"> (('augjul cfs'!$B12*31) + ('augjul cfs'!$C12*30) + ('augjul cfs'!$D12*31) + ('augjul cfs'!$E12*30)) * 1.983471 / 1000</f>
        <v>163.70181204300002</v>
      </c>
      <c r="F12" s="6">
        <f xml:space="preserve"> (('augjul cfs'!$B12*31) + ('augjul cfs'!$C12*30) + ('augjul cfs'!$D12*31) + ('augjul cfs'!$E12*30) + ('augjul cfs'!$F12*31)) * 1.983471 / 1000</f>
        <v>243.08230493399998</v>
      </c>
      <c r="G12" s="6">
        <f xml:space="preserve"> 'augjul cfs'!$G12*31*1.983471/1000</f>
        <v>299.752054875</v>
      </c>
      <c r="H12" s="6">
        <f xml:space="preserve"> ('augjul cfs'!$G12*31 + 'augjul cfs'!$H12*29)*1.983471/1000</f>
        <v>417.03667857599999</v>
      </c>
      <c r="I12" s="6">
        <f xml:space="preserve"> ('augjul cfs'!$G12*31 + 'augjul cfs'!$H12*29 + 'augjul cfs'!$I12*31)*1.983471/1000</f>
        <v>574.07601153000007</v>
      </c>
      <c r="J12" s="6">
        <f xml:space="preserve"> ('augjul cfs'!$G12*31 + 'augjul cfs'!$H12*29 + 'augjul cfs'!$I12*31 + 'augjul cfs'!$J12*30)*1.983471/1000</f>
        <v>771.45121073999996</v>
      </c>
      <c r="K12" s="6">
        <f xml:space="preserve"> ('augjul cfs'!$G12*31 + 'augjul cfs'!$H12*29 + 'augjul cfs'!$I12*31 + 'augjul cfs'!$J12*30 + 'augjul cfs'!$K12*31)*1.983471/1000</f>
        <v>977.55764929199995</v>
      </c>
      <c r="L12" s="6">
        <f xml:space="preserve"> ('augjul cfs'!$G12*31 + 'augjul cfs'!$H12*29 + 'augjul cfs'!$I12*31 + 'augjul cfs'!$J12*30 + 'augjul cfs'!$K12*31 + 'augjul cfs'!$L12*30)*1.983471/1000</f>
        <v>1084.3675626419999</v>
      </c>
      <c r="M12" s="6">
        <f xml:space="preserve"> ('augjul cfs'!$G12*31 + 'augjul cfs'!$H12*29 + 'augjul cfs'!$I12*31 + 'augjul cfs'!$J12*30 + 'augjul cfs'!$K12*31 + 'augjul cfs'!$L12*30 + 'augjul cfs'!$M12*31)*1.983471/1000</f>
        <v>1138.8455771280001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1383.7169729039999</v>
      </c>
      <c r="O12" s="22" t="s">
        <v>76</v>
      </c>
    </row>
    <row r="13" spans="1:15" x14ac:dyDescent="0.2">
      <c r="A13" t="s">
        <v>79</v>
      </c>
      <c r="B13" s="6">
        <f>'augjul cfs'!B13*31*1.983471/1000</f>
        <v>36.462147393000002</v>
      </c>
      <c r="C13" s="6">
        <f xml:space="preserve"> (('augjul cfs'!B13*31) + ('augjul cfs'!C13*30)) * 1.983471 / 1000</f>
        <v>69.724956063000008</v>
      </c>
      <c r="D13" s="6">
        <f xml:space="preserve"> (('augjul cfs'!$B13*31) + ('augjul cfs'!$C13*30) + ('augjul cfs'!$D13*31)) * 1.983471 / 1000</f>
        <v>101.391070578</v>
      </c>
      <c r="E13" s="6">
        <f xml:space="preserve"> (('augjul cfs'!$B13*31) + ('augjul cfs'!$C13*30) + ('augjul cfs'!$D13*31) + ('augjul cfs'!$E13*30)) * 1.983471 / 1000</f>
        <v>125.192722578</v>
      </c>
      <c r="F13" s="6">
        <f xml:space="preserve"> (('augjul cfs'!$B13*31) + ('augjul cfs'!$C13*30) + ('augjul cfs'!$D13*31) + ('augjul cfs'!$E13*30) + ('augjul cfs'!$F13*31)) * 1.983471 / 1000</f>
        <v>197.502141354</v>
      </c>
      <c r="G13" s="6">
        <f xml:space="preserve"> 'augjul cfs'!$G13*31*1.983471/1000</f>
        <v>48.329254386000002</v>
      </c>
      <c r="H13" s="6">
        <f xml:space="preserve"> ('augjul cfs'!$G13*31 + 'augjul cfs'!$H13*28)*1.983471/1000</f>
        <v>139.57685427000001</v>
      </c>
      <c r="I13" s="6">
        <f xml:space="preserve"> ('augjul cfs'!$G13*31 + 'augjul cfs'!$H13*28 + 'augjul cfs'!$I13*31)*1.983471/1000</f>
        <v>329.696516562</v>
      </c>
      <c r="J13" s="6">
        <f xml:space="preserve"> ('augjul cfs'!$G13*31 + 'augjul cfs'!$H13*28 + 'augjul cfs'!$I13*31 + 'augjul cfs'!$J13*30)*1.983471/1000</f>
        <v>626.26510048200009</v>
      </c>
      <c r="K13" s="6">
        <f xml:space="preserve"> ('augjul cfs'!$G13*31 + 'augjul cfs'!$H13*28 + 'augjul cfs'!$I13*31 + 'augjul cfs'!$J13*30 + 'augjul cfs'!$K13*31)*1.983471/1000</f>
        <v>907.20194945100002</v>
      </c>
      <c r="L13" s="6">
        <f xml:space="preserve"> ('augjul cfs'!$G13*31 + 'augjul cfs'!$H13*28 + 'augjul cfs'!$I13*31 + 'augjul cfs'!$J13*30 + 'augjul cfs'!$K13*31 + 'augjul cfs'!$L13*30)*1.983471/1000</f>
        <v>1136.7688829910001</v>
      </c>
      <c r="M13" s="6">
        <f xml:space="preserve"> ('augjul cfs'!$G13*31 + 'augjul cfs'!$H13*28 + 'augjul cfs'!$I13*31 + 'augjul cfs'!$J13*30 + 'augjul cfs'!$K13*31 + 'augjul cfs'!$L13*30 + 'augjul cfs'!$M13*31)*1.983471/1000</f>
        <v>1212.3371446199999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1421.321599593</v>
      </c>
      <c r="O13" s="22" t="s">
        <v>79</v>
      </c>
    </row>
    <row r="14" spans="1:15" x14ac:dyDescent="0.2">
      <c r="A14" t="s">
        <v>68</v>
      </c>
      <c r="B14" s="6">
        <f>'augjul cfs'!B14*31*1.983471/1000</f>
        <v>43.779171911999995</v>
      </c>
      <c r="C14" s="6">
        <f xml:space="preserve"> (('augjul cfs'!B14*31) + ('augjul cfs'!C14*30)) * 1.983471 / 1000</f>
        <v>81.207269682000003</v>
      </c>
      <c r="D14" s="6">
        <f xml:space="preserve"> (('augjul cfs'!$B14*31) + ('augjul cfs'!$C14*30) + ('augjul cfs'!$D14*31)) * 1.983471 / 1000</f>
        <v>138.698176617</v>
      </c>
      <c r="E14" s="6">
        <f xml:space="preserve"> (('augjul cfs'!$B14*31) + ('augjul cfs'!$C14*30) + ('augjul cfs'!$D14*31) + ('augjul cfs'!$E14*30)) * 1.983471 / 1000</f>
        <v>362.07668063700004</v>
      </c>
      <c r="F14" s="6">
        <f xml:space="preserve"> (('augjul cfs'!$B14*31) + ('augjul cfs'!$C14*30) + ('augjul cfs'!$D14*31) + ('augjul cfs'!$E14*30) + ('augjul cfs'!$F14*31)) * 1.983471 / 1000</f>
        <v>585.33815986799993</v>
      </c>
      <c r="G14" s="6">
        <f xml:space="preserve"> 'augjul cfs'!$G14*31*1.983471/1000</f>
        <v>242.99899915200001</v>
      </c>
      <c r="H14" s="6">
        <f xml:space="preserve"> ('augjul cfs'!$G14*31 + 'augjul cfs'!$H14*28)*1.983471/1000</f>
        <v>372.01188687599995</v>
      </c>
      <c r="I14" s="6">
        <f xml:space="preserve"> ('augjul cfs'!$G14*31 + 'augjul cfs'!$H14*28 + 'augjul cfs'!$I14*31)*1.983471/1000</f>
        <v>581.86906908900005</v>
      </c>
      <c r="J14" s="6">
        <f xml:space="preserve"> ('augjul cfs'!$G14*31 + 'augjul cfs'!$H14*28 + 'augjul cfs'!$I14*31 + 'augjul cfs'!$J14*30)*1.983471/1000</f>
        <v>831.1318696589999</v>
      </c>
      <c r="K14" s="6">
        <f xml:space="preserve"> ('augjul cfs'!$G14*31 + 'augjul cfs'!$H14*28 + 'augjul cfs'!$I14*31 + 'augjul cfs'!$J14*30 + 'augjul cfs'!$K14*31)*1.983471/1000</f>
        <v>1038.8984734379999</v>
      </c>
      <c r="L14" s="6">
        <f xml:space="preserve"> ('augjul cfs'!$G14*31 + 'augjul cfs'!$H14*28 + 'augjul cfs'!$I14*31 + 'augjul cfs'!$J14*30 + 'augjul cfs'!$K14*31 + 'augjul cfs'!$L14*30)*1.983471/1000</f>
        <v>1137.6753292380001</v>
      </c>
      <c r="M14" s="6">
        <f xml:space="preserve"> ('augjul cfs'!$G14*31 + 'augjul cfs'!$H14*28 + 'augjul cfs'!$I14*31 + 'augjul cfs'!$J14*30 + 'augjul cfs'!$K14*31 + 'augjul cfs'!$L14*30 + 'augjul cfs'!$M14*31)*1.983471/1000</f>
        <v>1189.6938396840001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1766.7053882939999</v>
      </c>
      <c r="O14" s="22" t="s">
        <v>68</v>
      </c>
    </row>
    <row r="15" spans="1:15" x14ac:dyDescent="0.2">
      <c r="A15" t="s">
        <v>44</v>
      </c>
      <c r="B15" s="6">
        <f>'augjul cfs'!B15*31*1.983471/1000</f>
        <v>38.368263024000001</v>
      </c>
      <c r="C15" s="6">
        <f xml:space="preserve"> (('augjul cfs'!B15*31) + ('augjul cfs'!C15*30)) * 1.983471 / 1000</f>
        <v>72.880658423999989</v>
      </c>
      <c r="D15" s="6">
        <f xml:space="preserve"> (('augjul cfs'!$B15*31) + ('augjul cfs'!$C15*30) + ('augjul cfs'!$D15*31)) * 1.983471 / 1000</f>
        <v>110.265119832</v>
      </c>
      <c r="E15" s="6">
        <f xml:space="preserve"> (('augjul cfs'!$B15*31) + ('augjul cfs'!$C15*30) + ('augjul cfs'!$D15*31) + ('augjul cfs'!$E15*30)) * 1.983471 / 1000</f>
        <v>198.747761142</v>
      </c>
      <c r="F15" s="6">
        <f xml:space="preserve"> (('augjul cfs'!$B15*31) + ('augjul cfs'!$C15*30) + ('augjul cfs'!$D15*31) + ('augjul cfs'!$E15*30) + ('augjul cfs'!$F15*31)) * 1.983471 / 1000</f>
        <v>351.54444962700001</v>
      </c>
      <c r="G15" s="6">
        <f xml:space="preserve"> 'augjul cfs'!$G15*31*1.983471/1000</f>
        <v>116.949417102</v>
      </c>
      <c r="H15" s="6">
        <f xml:space="preserve"> ('augjul cfs'!$G15*31 + 'augjul cfs'!$H15*28)*1.983471/1000</f>
        <v>228.69023935799999</v>
      </c>
      <c r="I15" s="6">
        <f xml:space="preserve"> ('augjul cfs'!$G15*31 + 'augjul cfs'!$H15*28 + 'augjul cfs'!$I15*31)*1.983471/1000</f>
        <v>419.73221566500001</v>
      </c>
      <c r="J15" s="6">
        <f xml:space="preserve"> ('augjul cfs'!$G15*31 + 'augjul cfs'!$H15*28 + 'augjul cfs'!$I15*31 + 'augjul cfs'!$J15*30)*1.983471/1000</f>
        <v>606.456175605</v>
      </c>
      <c r="K15" s="6">
        <f xml:space="preserve"> ('augjul cfs'!$G15*31 + 'augjul cfs'!$H15*28 + 'augjul cfs'!$I15*31 + 'augjul cfs'!$J15*30 + 'augjul cfs'!$K15*31)*1.983471/1000</f>
        <v>738.65451775500003</v>
      </c>
      <c r="L15" s="6">
        <f xml:space="preserve"> ('augjul cfs'!$G15*31 + 'augjul cfs'!$H15*28 + 'augjul cfs'!$I15*31 + 'augjul cfs'!$J15*30 + 'augjul cfs'!$K15*31 + 'augjul cfs'!$L15*30)*1.983471/1000</f>
        <v>819.93715933499993</v>
      </c>
      <c r="M15" s="6">
        <f xml:space="preserve"> ('augjul cfs'!$G15*31 + 'augjul cfs'!$H15*28 + 'augjul cfs'!$I15*31 + 'augjul cfs'!$J15*30 + 'augjul cfs'!$K15*31 + 'augjul cfs'!$L15*30 + 'augjul cfs'!$M15*31)*1.983471/1000</f>
        <v>869.49616574100003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1214.0806156289998</v>
      </c>
      <c r="O15" s="22" t="s">
        <v>44</v>
      </c>
    </row>
    <row r="16" spans="1:15" x14ac:dyDescent="0.2">
      <c r="A16" t="s">
        <v>31</v>
      </c>
      <c r="B16" s="6">
        <f>'augjul cfs'!B16*31*1.983471/1000</f>
        <v>34.740494564999999</v>
      </c>
      <c r="C16" s="6">
        <f xml:space="preserve"> (('augjul cfs'!B16*31) + ('augjul cfs'!C16*30)) * 1.983471 / 1000</f>
        <v>65.920658685000006</v>
      </c>
      <c r="D16" s="6">
        <f xml:space="preserve"> (('augjul cfs'!$B16*31) + ('augjul cfs'!$C16*30) + ('augjul cfs'!$D16*31)) * 1.983471 / 1000</f>
        <v>102.813219285</v>
      </c>
      <c r="E16" s="6">
        <f xml:space="preserve"> (('augjul cfs'!$B16*31) + ('augjul cfs'!$C16*30) + ('augjul cfs'!$D16*31) + ('augjul cfs'!$E16*30)) * 1.983471 / 1000</f>
        <v>133.45784623500001</v>
      </c>
      <c r="F16" s="6">
        <f xml:space="preserve"> (('augjul cfs'!$B16*31) + ('augjul cfs'!$C16*30) + ('augjul cfs'!$D16*31) + ('augjul cfs'!$E16*30) + ('augjul cfs'!$F16*31)) * 1.983471 / 1000</f>
        <v>263.258171946</v>
      </c>
      <c r="G16" s="6">
        <f xml:space="preserve"> 'augjul cfs'!$G16*31*1.983471/1000</f>
        <v>105.82016132099999</v>
      </c>
      <c r="H16" s="6">
        <f xml:space="preserve"> ('augjul cfs'!$G16*31 + 'augjul cfs'!$H16*29)*1.983471/1000</f>
        <v>352.353705795</v>
      </c>
      <c r="I16" s="6">
        <f xml:space="preserve"> ('augjul cfs'!$G16*31 + 'augjul cfs'!$H16*29 + 'augjul cfs'!$I16*31)*1.983471/1000</f>
        <v>552.61882225199997</v>
      </c>
      <c r="J16" s="6">
        <f xml:space="preserve"> ('augjul cfs'!$G16*31 + 'augjul cfs'!$H16*29 + 'augjul cfs'!$I16*31 + 'augjul cfs'!$J16*30)*1.983471/1000</f>
        <v>676.86344569200003</v>
      </c>
      <c r="K16" s="6">
        <f xml:space="preserve"> ('augjul cfs'!$G16*31 + 'augjul cfs'!$H16*29 + 'augjul cfs'!$I16*31 + 'augjul cfs'!$J16*30 + 'augjul cfs'!$K16*31)*1.983471/1000</f>
        <v>762.82311188999995</v>
      </c>
      <c r="L16" s="6">
        <f xml:space="preserve"> ('augjul cfs'!$G16*31 + 'augjul cfs'!$H16*29 + 'augjul cfs'!$I16*31 + 'augjul cfs'!$J16*30 + 'augjul cfs'!$K16*31 + 'augjul cfs'!$L16*30)*1.983471/1000</f>
        <v>805.96360614000002</v>
      </c>
      <c r="M16" s="6">
        <f xml:space="preserve"> ('augjul cfs'!$G16*31 + 'augjul cfs'!$H16*29 + 'augjul cfs'!$I16*31 + 'augjul cfs'!$J16*30 + 'augjul cfs'!$K16*31 + 'augjul cfs'!$L16*30 + 'augjul cfs'!$M16*31)*1.983471/1000</f>
        <v>839.84327429099994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1095.881611797</v>
      </c>
      <c r="O16" s="22" t="s">
        <v>31</v>
      </c>
    </row>
    <row r="17" spans="1:15" x14ac:dyDescent="0.2">
      <c r="A17" t="s">
        <v>29</v>
      </c>
      <c r="B17" s="6">
        <f>'augjul cfs'!B17*31*1.983471/1000</f>
        <v>28.591734465000002</v>
      </c>
      <c r="C17" s="6">
        <f xml:space="preserve"> (('augjul cfs'!B17*31) + ('augjul cfs'!C17*30)) * 1.983471 / 1000</f>
        <v>58.700824244999993</v>
      </c>
      <c r="D17" s="6">
        <f xml:space="preserve"> (('augjul cfs'!$B17*31) + ('augjul cfs'!$C17*30) + ('augjul cfs'!$D17*31)) * 1.983471 / 1000</f>
        <v>98.483302092000002</v>
      </c>
      <c r="E17" s="6">
        <f xml:space="preserve"> (('augjul cfs'!$B17*31) + ('augjul cfs'!$C17*30) + ('augjul cfs'!$D17*31) + ('augjul cfs'!$E17*30)) * 1.983471 / 1000</f>
        <v>213.32627299199999</v>
      </c>
      <c r="F17" s="6">
        <f xml:space="preserve"> (('augjul cfs'!$B17*31) + ('augjul cfs'!$C17*30) + ('augjul cfs'!$D17*31) + ('augjul cfs'!$E17*30) + ('augjul cfs'!$F17*31)) * 1.983471 / 1000</f>
        <v>335.62511138100001</v>
      </c>
      <c r="G17" s="6">
        <f xml:space="preserve"> 'augjul cfs'!$G17*31*1.983471/1000</f>
        <v>149.537845632</v>
      </c>
      <c r="H17" s="6">
        <f xml:space="preserve"> ('augjul cfs'!$G17*31 + 'augjul cfs'!$H17*28)*1.983471/1000</f>
        <v>230.56660292399999</v>
      </c>
      <c r="I17" s="6">
        <f xml:space="preserve"> ('augjul cfs'!$G17*31 + 'augjul cfs'!$H17*28 + 'augjul cfs'!$I17*31)*1.983471/1000</f>
        <v>306.134864553</v>
      </c>
      <c r="J17" s="6">
        <f xml:space="preserve"> ('augjul cfs'!$G17*31 + 'augjul cfs'!$H17*28 + 'augjul cfs'!$I17*31 + 'augjul cfs'!$J17*30)*1.983471/1000</f>
        <v>376.58775447300002</v>
      </c>
      <c r="K17" s="6">
        <f xml:space="preserve"> ('augjul cfs'!$G17*31 + 'augjul cfs'!$H17*28 + 'augjul cfs'!$I17*31 + 'augjul cfs'!$J17*30 + 'augjul cfs'!$K17*31)*1.983471/1000</f>
        <v>500.42378288700002</v>
      </c>
      <c r="L17" s="6">
        <f xml:space="preserve"> ('augjul cfs'!$G17*31 + 'augjul cfs'!$H17*28 + 'augjul cfs'!$I17*31 + 'augjul cfs'!$J17*30 + 'augjul cfs'!$K17*31 + 'augjul cfs'!$L17*30)*1.983471/1000</f>
        <v>569.09154890699995</v>
      </c>
      <c r="M17" s="6">
        <f xml:space="preserve"> ('augjul cfs'!$G17*31 + 'augjul cfs'!$H17*28 + 'augjul cfs'!$I17*31 + 'augjul cfs'!$J17*30 + 'augjul cfs'!$K17*31 + 'augjul cfs'!$L17*30 + 'augjul cfs'!$M17*31)*1.983471/1000</f>
        <v>611.70245640000007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969.99070742700007</v>
      </c>
      <c r="O17" s="22" t="s">
        <v>29</v>
      </c>
    </row>
    <row r="18" spans="1:15" x14ac:dyDescent="0.2">
      <c r="A18" t="s">
        <v>58</v>
      </c>
      <c r="B18" s="6">
        <f>'augjul cfs'!B18*31*1.983471/1000</f>
        <v>33.879668150999997</v>
      </c>
      <c r="C18" s="6">
        <f xml:space="preserve"> (('augjul cfs'!B18*31) + ('augjul cfs'!C18*30)) * 1.983471 / 1000</f>
        <v>81.363963890999997</v>
      </c>
      <c r="D18" s="6">
        <f xml:space="preserve"> (('augjul cfs'!$B18*31) + ('augjul cfs'!$C18*30) + ('augjul cfs'!$D18*31)) * 1.983471 / 1000</f>
        <v>135.41156516999999</v>
      </c>
      <c r="E18" s="6">
        <f xml:space="preserve"> (('augjul cfs'!$B18*31) + ('augjul cfs'!$C18*30) + ('augjul cfs'!$D18*31) + ('augjul cfs'!$E18*30)) * 1.983471 / 1000</f>
        <v>262.39337859</v>
      </c>
      <c r="F18" s="6">
        <f xml:space="preserve"> (('augjul cfs'!$B18*31) + ('augjul cfs'!$C18*30) + ('augjul cfs'!$D18*31) + ('augjul cfs'!$E18*30) + ('augjul cfs'!$F18*31)) * 1.983471 / 1000</f>
        <v>532.26245937900001</v>
      </c>
      <c r="G18" s="6">
        <f xml:space="preserve"> 'augjul cfs'!$G18*31*1.983471/1000</f>
        <v>117.871731117</v>
      </c>
      <c r="H18" s="6">
        <f xml:space="preserve"> ('augjul cfs'!$G18*31 + 'augjul cfs'!$H18*28)*1.983471/1000</f>
        <v>260.43569271299998</v>
      </c>
      <c r="I18" s="6">
        <f xml:space="preserve"> ('augjul cfs'!$G18*31 + 'augjul cfs'!$H18*28 + 'augjul cfs'!$I18*31)*1.983471/1000</f>
        <v>366.44031683700001</v>
      </c>
      <c r="J18" s="6">
        <f xml:space="preserve"> ('augjul cfs'!$G18*31 + 'augjul cfs'!$H18*28 + 'augjul cfs'!$I18*31 + 'augjul cfs'!$J18*30)*1.983471/1000</f>
        <v>471.04857737700002</v>
      </c>
      <c r="K18" s="6">
        <f xml:space="preserve"> ('augjul cfs'!$G18*31 + 'augjul cfs'!$H18*28 + 'augjul cfs'!$I18*31 + 'augjul cfs'!$J18*30 + 'augjul cfs'!$K18*31)*1.983471/1000</f>
        <v>587.38311846900001</v>
      </c>
      <c r="L18" s="6">
        <f xml:space="preserve"> ('augjul cfs'!$G18*31 + 'augjul cfs'!$H18*28 + 'augjul cfs'!$I18*31 + 'augjul cfs'!$J18*30 + 'augjul cfs'!$K18*31 + 'augjul cfs'!$L18*30)*1.983471/1000</f>
        <v>689.01617250899994</v>
      </c>
      <c r="M18" s="6">
        <f xml:space="preserve"> ('augjul cfs'!$G18*31 + 'augjul cfs'!$H18*28 + 'augjul cfs'!$I18*31 + 'augjul cfs'!$J18*30 + 'augjul cfs'!$K18*31 + 'augjul cfs'!$L18*30 + 'augjul cfs'!$M18*31)*1.983471/1000</f>
        <v>746.38410424200003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1266.414497964</v>
      </c>
      <c r="O18" s="22" t="s">
        <v>58</v>
      </c>
    </row>
    <row r="19" spans="1:15" x14ac:dyDescent="0.2">
      <c r="A19" t="s">
        <v>61</v>
      </c>
      <c r="B19" s="6">
        <f>'augjul cfs'!B19*31*1.983471/1000</f>
        <v>38.368263024000001</v>
      </c>
      <c r="C19" s="6">
        <f xml:space="preserve"> (('augjul cfs'!B19*31) + ('augjul cfs'!C19*30)) * 1.983471 / 1000</f>
        <v>69.131898233999991</v>
      </c>
      <c r="D19" s="6">
        <f xml:space="preserve"> (('augjul cfs'!$B19*31) + ('augjul cfs'!$C19*30) + ('augjul cfs'!$D19*31)) * 1.983471 / 1000</f>
        <v>100.79801274899999</v>
      </c>
      <c r="E19" s="6">
        <f xml:space="preserve"> (('augjul cfs'!$B19*31) + ('augjul cfs'!$C19*30) + ('augjul cfs'!$D19*31) + ('augjul cfs'!$E19*30)) * 1.983471 / 1000</f>
        <v>411.94510851899997</v>
      </c>
      <c r="F19" s="6">
        <f xml:space="preserve"> (('augjul cfs'!$B19*31) + ('augjul cfs'!$C19*30) + ('augjul cfs'!$D19*31) + ('augjul cfs'!$E19*30) + ('augjul cfs'!$F19*31)) * 1.983471 / 1000</f>
        <v>763.96162424399995</v>
      </c>
      <c r="G19" s="6">
        <f xml:space="preserve"> 'augjul cfs'!$G19*31*1.983471/1000</f>
        <v>219.38776036799999</v>
      </c>
      <c r="H19" s="6">
        <f xml:space="preserve"> ('augjul cfs'!$G19*31 + 'augjul cfs'!$H19*28)*1.983471/1000</f>
        <v>426.81915754799996</v>
      </c>
      <c r="I19" s="6">
        <f xml:space="preserve"> ('augjul cfs'!$G19*31 + 'augjul cfs'!$H19*28 + 'augjul cfs'!$I19*31)*1.983471/1000</f>
        <v>598.861465146</v>
      </c>
      <c r="J19" s="6">
        <f xml:space="preserve"> ('augjul cfs'!$G19*31 + 'augjul cfs'!$H19*28 + 'augjul cfs'!$I19*31 + 'augjul cfs'!$J19*30)*1.983471/1000</f>
        <v>882.04161981599998</v>
      </c>
      <c r="K19" s="6">
        <f xml:space="preserve"> ('augjul cfs'!$G19*31 + 'augjul cfs'!$H19*28 + 'augjul cfs'!$I19*31 + 'augjul cfs'!$J19*30 + 'augjul cfs'!$K19*31)*1.983471/1000</f>
        <v>1048.427068122</v>
      </c>
      <c r="L19" s="6">
        <f xml:space="preserve"> ('augjul cfs'!$G19*31 + 'augjul cfs'!$H19*28 + 'augjul cfs'!$I19*31 + 'augjul cfs'!$J19*30 + 'augjul cfs'!$K19*31 + 'augjul cfs'!$L19*30)*1.983471/1000</f>
        <v>1207.898136522</v>
      </c>
      <c r="M19" s="6">
        <f xml:space="preserve"> ('augjul cfs'!$G19*31 + 'augjul cfs'!$H19*28 + 'augjul cfs'!$I19*31 + 'augjul cfs'!$J19*30 + 'augjul cfs'!$K19*31 + 'augjul cfs'!$L19*30 + 'augjul cfs'!$M19*31)*1.983471/1000</f>
        <v>1301.4207776430001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2095.4141362979999</v>
      </c>
      <c r="O19" s="22" t="s">
        <v>61</v>
      </c>
    </row>
    <row r="20" spans="1:15" x14ac:dyDescent="0.2">
      <c r="A20" t="s">
        <v>83</v>
      </c>
      <c r="B20" s="6">
        <f>'augjul cfs'!B20*31*1.983471/1000</f>
        <v>56.261154914999999</v>
      </c>
      <c r="C20" s="6">
        <f xml:space="preserve"> (('augjul cfs'!B20*31) + ('augjul cfs'!C20*30)) * 1.983471 / 1000</f>
        <v>99.163632645000007</v>
      </c>
      <c r="D20" s="6">
        <f xml:space="preserve"> (('augjul cfs'!$B20*31) + ('augjul cfs'!$C20*30) + ('augjul cfs'!$D20*31)) * 1.983471 / 1000</f>
        <v>180.757679172</v>
      </c>
      <c r="E20" s="6">
        <f xml:space="preserve"> (('augjul cfs'!$B20*31) + ('augjul cfs'!$C20*30) + ('augjul cfs'!$D20*31) + ('augjul cfs'!$E20*30)) * 1.983471 / 1000</f>
        <v>290.60230315199999</v>
      </c>
      <c r="F20" s="6">
        <f xml:space="preserve"> (('augjul cfs'!$B20*31) + ('augjul cfs'!$C20*30) + ('augjul cfs'!$D20*31) + ('augjul cfs'!$E20*30) + ('augjul cfs'!$F20*31)) * 1.983471 / 1000</f>
        <v>398.75899331099998</v>
      </c>
      <c r="G20" s="6">
        <f xml:space="preserve"> 'augjul cfs'!$G20*31*1.983471/1000</f>
        <v>94.690905539999989</v>
      </c>
      <c r="H20" s="6">
        <f xml:space="preserve"> ('augjul cfs'!$G20*31 + 'augjul cfs'!$H20*29)*1.983471/1000</f>
        <v>192.41850518099997</v>
      </c>
      <c r="I20" s="6">
        <f xml:space="preserve"> ('augjul cfs'!$G20*31 + 'augjul cfs'!$H20*29 + 'augjul cfs'!$I20*31)*1.983471/1000</f>
        <v>293.75007162899999</v>
      </c>
      <c r="J20" s="6">
        <f xml:space="preserve"> ('augjul cfs'!$G20*31 + 'augjul cfs'!$H20*29 + 'augjul cfs'!$I20*31 + 'augjul cfs'!$J20*30)*1.983471/1000</f>
        <v>418.946761149</v>
      </c>
      <c r="K20" s="6">
        <f xml:space="preserve"> ('augjul cfs'!$G20*31 + 'augjul cfs'!$H20*29 + 'augjul cfs'!$I20*31 + 'augjul cfs'!$J20*30 + 'augjul cfs'!$K20*31)*1.983471/1000</f>
        <v>530.79270736799992</v>
      </c>
      <c r="L20" s="6">
        <f xml:space="preserve"> ('augjul cfs'!$G20*31 + 'augjul cfs'!$H20*29 + 'augjul cfs'!$I20*31 + 'augjul cfs'!$J20*30 + 'augjul cfs'!$K20*31 + 'augjul cfs'!$L20*30)*1.983471/1000</f>
        <v>604.57782856799997</v>
      </c>
      <c r="M20" s="6">
        <f xml:space="preserve"> ('augjul cfs'!$G20*31 + 'augjul cfs'!$H20*29 + 'augjul cfs'!$I20*31 + 'augjul cfs'!$J20*30 + 'augjul cfs'!$K20*31 + 'augjul cfs'!$L20*30 + 'augjul cfs'!$M20*31)*1.983471/1000</f>
        <v>649.09485169199991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1015.721614803</v>
      </c>
      <c r="O20" s="22" t="s">
        <v>83</v>
      </c>
    </row>
    <row r="21" spans="1:15" x14ac:dyDescent="0.2">
      <c r="A21" t="s">
        <v>81</v>
      </c>
      <c r="B21" s="6">
        <f>'augjul cfs'!B21*31*1.983471/1000</f>
        <v>34.125618555000003</v>
      </c>
      <c r="C21" s="6">
        <f xml:space="preserve"> (('augjul cfs'!B21*31) + ('augjul cfs'!C21*30)) * 1.983471 / 1000</f>
        <v>67.031402444999998</v>
      </c>
      <c r="D21" s="6">
        <f xml:space="preserve"> (('augjul cfs'!$B21*31) + ('augjul cfs'!$C21*30) + ('augjul cfs'!$D21*31)) * 1.983471 / 1000</f>
        <v>98.574541757999995</v>
      </c>
      <c r="E21" s="6">
        <f xml:space="preserve"> (('augjul cfs'!$B21*31) + ('augjul cfs'!$C21*30) + ('augjul cfs'!$D21*31) + ('augjul cfs'!$E21*30)) * 1.983471 / 1000</f>
        <v>159.80429152799999</v>
      </c>
      <c r="F21" s="6">
        <f xml:space="preserve"> (('augjul cfs'!$B21*31) + ('augjul cfs'!$C21*30) + ('augjul cfs'!$D21*31) + ('augjul cfs'!$E21*30) + ('augjul cfs'!$F21*31)) * 1.983471 / 1000</f>
        <v>218.77090088699998</v>
      </c>
      <c r="G21" s="6">
        <f xml:space="preserve"> 'augjul cfs'!$G21*31*1.983471/1000</f>
        <v>151.62842406600001</v>
      </c>
      <c r="H21" s="6">
        <f xml:space="preserve"> ('augjul cfs'!$G21*31 + 'augjul cfs'!$H21*28)*1.983471/1000</f>
        <v>389.93849777399998</v>
      </c>
      <c r="I21" s="6">
        <f xml:space="preserve"> ('augjul cfs'!$G21*31 + 'augjul cfs'!$H21*28 + 'augjul cfs'!$I21*31)*1.983471/1000</f>
        <v>532.77419489700003</v>
      </c>
      <c r="J21" s="6">
        <f xml:space="preserve"> ('augjul cfs'!$G21*31 + 'augjul cfs'!$H21*28 + 'augjul cfs'!$I21*31 + 'augjul cfs'!$J21*30)*1.983471/1000</f>
        <v>714.02377487700005</v>
      </c>
      <c r="K21" s="6">
        <f xml:space="preserve"> ('augjul cfs'!$G21*31 + 'augjul cfs'!$H21*28 + 'augjul cfs'!$I21*31 + 'augjul cfs'!$J21*30 + 'augjul cfs'!$K21*31)*1.983471/1000</f>
        <v>957.02277402899995</v>
      </c>
      <c r="L21" s="6">
        <f xml:space="preserve"> ('augjul cfs'!$G21*31 + 'augjul cfs'!$H21*28 + 'augjul cfs'!$I21*31 + 'augjul cfs'!$J21*30 + 'augjul cfs'!$K21*31 + 'augjul cfs'!$L21*30)*1.983471/1000</f>
        <v>1039.435994079</v>
      </c>
      <c r="M21" s="6">
        <f xml:space="preserve"> ('augjul cfs'!$G21*31 + 'augjul cfs'!$H21*28 + 'augjul cfs'!$I21*31 + 'augjul cfs'!$J21*30 + 'augjul cfs'!$K21*31 + 'augjul cfs'!$L21*30 + 'augjul cfs'!$M21*31)*1.983471/1000</f>
        <v>1084.8753312179999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1303.7097031769999</v>
      </c>
      <c r="O21" s="22" t="s">
        <v>81</v>
      </c>
    </row>
    <row r="22" spans="1:15" x14ac:dyDescent="0.2">
      <c r="A22" t="s">
        <v>62</v>
      </c>
      <c r="B22" s="6">
        <f>'augjul cfs'!B22*31*1.983471/1000</f>
        <v>34.248593757000002</v>
      </c>
      <c r="C22" s="6">
        <f xml:space="preserve"> (('augjul cfs'!B22*31) + ('augjul cfs'!C22*30)) * 1.983471 / 1000</f>
        <v>67.094873516999996</v>
      </c>
      <c r="D22" s="6">
        <f xml:space="preserve"> (('augjul cfs'!$B22*31) + ('augjul cfs'!$C22*30) + ('augjul cfs'!$D22*31)) * 1.983471 / 1000</f>
        <v>97.531236011999994</v>
      </c>
      <c r="E22" s="6">
        <f xml:space="preserve"> (('augjul cfs'!$B22*31) + ('augjul cfs'!$C22*30) + ('augjul cfs'!$D22*31) + ('augjul cfs'!$E22*30)) * 1.983471 / 1000</f>
        <v>248.90974273199998</v>
      </c>
      <c r="F22" s="6">
        <f xml:space="preserve"> (('augjul cfs'!$B22*31) + ('augjul cfs'!$C22*30) + ('augjul cfs'!$D22*31) + ('augjul cfs'!$E22*30) + ('augjul cfs'!$F22*31)) * 1.983471 / 1000</f>
        <v>528.61683968099999</v>
      </c>
      <c r="G22" s="6">
        <f xml:space="preserve"> 'augjul cfs'!$G22*31*1.983471/1000</f>
        <v>256.895196978</v>
      </c>
      <c r="H22" s="6">
        <f xml:space="preserve"> ('augjul cfs'!$G22*31 + 'augjul cfs'!$H22*28)*1.983471/1000</f>
        <v>376.85552305800002</v>
      </c>
      <c r="I22" s="6">
        <f xml:space="preserve"> ('augjul cfs'!$G22*31 + 'augjul cfs'!$H22*28 + 'augjul cfs'!$I22*31)*1.983471/1000</f>
        <v>550.61948348399994</v>
      </c>
      <c r="J22" s="6">
        <f xml:space="preserve"> ('augjul cfs'!$G22*31 + 'augjul cfs'!$H22*28 + 'augjul cfs'!$I22*31 + 'augjul cfs'!$J22*30)*1.983471/1000</f>
        <v>720.206253984</v>
      </c>
      <c r="K22" s="6">
        <f xml:space="preserve"> ('augjul cfs'!$G22*31 + 'augjul cfs'!$H22*28 + 'augjul cfs'!$I22*31 + 'augjul cfs'!$J22*30 + 'augjul cfs'!$K22*31)*1.983471/1000</f>
        <v>925.390378521</v>
      </c>
      <c r="L22" s="6">
        <f xml:space="preserve"> ('augjul cfs'!$G22*31 + 'augjul cfs'!$H22*28 + 'augjul cfs'!$I22*31 + 'augjul cfs'!$J22*30 + 'augjul cfs'!$K22*31 + 'augjul cfs'!$L22*30)*1.983471/1000</f>
        <v>1063.439960121</v>
      </c>
      <c r="M22" s="6">
        <f xml:space="preserve"> ('augjul cfs'!$G22*31 + 'augjul cfs'!$H22*28 + 'augjul cfs'!$I22*31 + 'augjul cfs'!$J22*30 + 'augjul cfs'!$K22*31 + 'augjul cfs'!$L22*30 + 'augjul cfs'!$M22*31)*1.983471/1000</f>
        <v>1140.2379737700001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1685.4465483659999</v>
      </c>
      <c r="O22" s="22" t="s">
        <v>62</v>
      </c>
    </row>
    <row r="23" spans="1:15" x14ac:dyDescent="0.2">
      <c r="A23" t="s">
        <v>65</v>
      </c>
      <c r="B23" s="6">
        <f>'augjul cfs'!B23*31*1.983471/1000</f>
        <v>45.008923931999995</v>
      </c>
      <c r="C23" s="6">
        <f xml:space="preserve"> (('augjul cfs'!B23*31) + ('augjul cfs'!C23*30)) * 1.983471 / 1000</f>
        <v>83.686608432</v>
      </c>
      <c r="D23" s="6">
        <f xml:space="preserve"> (('augjul cfs'!$B23*31) + ('augjul cfs'!$C23*30) + ('augjul cfs'!$D23*31)) * 1.983471 / 1000</f>
        <v>163.49751452999999</v>
      </c>
      <c r="E23" s="6">
        <f xml:space="preserve"> (('augjul cfs'!$B23*31) + ('augjul cfs'!$C23*30) + ('augjul cfs'!$D23*31) + ('augjul cfs'!$E23*30)) * 1.983471 / 1000</f>
        <v>396.99172064999999</v>
      </c>
      <c r="F23" s="6">
        <f xml:space="preserve"> (('augjul cfs'!$B23*31) + ('augjul cfs'!$C23*30) + ('augjul cfs'!$D23*31) + ('augjul cfs'!$E23*30) + ('augjul cfs'!$F23*31)) * 1.983471 / 1000</f>
        <v>744.64261670400003</v>
      </c>
      <c r="G23" s="6">
        <f xml:space="preserve"> 'augjul cfs'!$G23*31*1.983471/1000</f>
        <v>159.68329979699999</v>
      </c>
      <c r="H23" s="6">
        <f xml:space="preserve"> ('augjul cfs'!$G23*31 + 'augjul cfs'!$H23*28)*1.983471/1000</f>
        <v>322.851558141</v>
      </c>
      <c r="I23" s="6">
        <f xml:space="preserve"> ('augjul cfs'!$G23*31 + 'augjul cfs'!$H23*28 + 'augjul cfs'!$I23*31)*1.983471/1000</f>
        <v>486.03965119499998</v>
      </c>
      <c r="J23" s="6">
        <f xml:space="preserve"> ('augjul cfs'!$G23*31 + 'augjul cfs'!$H23*28 + 'augjul cfs'!$I23*31 + 'augjul cfs'!$J23*30)*1.983471/1000</f>
        <v>641.28592636499991</v>
      </c>
      <c r="K23" s="6">
        <f xml:space="preserve"> ('augjul cfs'!$G23*31 + 'augjul cfs'!$H23*28 + 'augjul cfs'!$I23*31 + 'augjul cfs'!$J23*30 + 'augjul cfs'!$K23*31)*1.983471/1000</f>
        <v>736.83765831900007</v>
      </c>
      <c r="L23" s="6">
        <f xml:space="preserve"> ('augjul cfs'!$G23*31 + 'augjul cfs'!$H23*28 + 'augjul cfs'!$I23*31 + 'augjul cfs'!$J23*30 + 'augjul cfs'!$K23*31 + 'augjul cfs'!$L23*30)*1.983471/1000</f>
        <v>832.57980348899991</v>
      </c>
      <c r="M23" s="6">
        <f xml:space="preserve"> ('augjul cfs'!$G23*31 + 'augjul cfs'!$H23*28 + 'augjul cfs'!$I23*31 + 'augjul cfs'!$J23*30 + 'augjul cfs'!$K23*31 + 'augjul cfs'!$L23*30 + 'augjul cfs'!$M23*31)*1.983471/1000</f>
        <v>890.9930244389999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1631.6052280710001</v>
      </c>
      <c r="O23" s="22" t="s">
        <v>65</v>
      </c>
    </row>
    <row r="24" spans="1:15" x14ac:dyDescent="0.2">
      <c r="A24" t="s">
        <v>42</v>
      </c>
      <c r="B24" s="6">
        <f>'augjul cfs'!B24*31*1.983471/1000</f>
        <v>41.811568679999993</v>
      </c>
      <c r="C24" s="6">
        <f xml:space="preserve"> (('augjul cfs'!B24*31) + ('augjul cfs'!C24*30)) * 1.983471 / 1000</f>
        <v>79.656195359999998</v>
      </c>
      <c r="D24" s="6">
        <f xml:space="preserve"> (('augjul cfs'!$B24*31) + ('augjul cfs'!$C24*30) + ('augjul cfs'!$D24*31)) * 1.983471 / 1000</f>
        <v>259.44594068399999</v>
      </c>
      <c r="E24" s="6">
        <f xml:space="preserve"> (('augjul cfs'!$B24*31) + ('augjul cfs'!$C24*30) + ('augjul cfs'!$D24*31) + ('augjul cfs'!$E24*30)) * 1.983471 / 1000</f>
        <v>455.33353664399999</v>
      </c>
      <c r="F24" s="6">
        <f xml:space="preserve"> (('augjul cfs'!$B24*31) + ('augjul cfs'!$C24*30) + ('augjul cfs'!$D24*31) + ('augjul cfs'!$E24*30) + ('augjul cfs'!$F24*31)) * 1.983471 / 1000</f>
        <v>574.803945387</v>
      </c>
      <c r="G24" s="6">
        <f xml:space="preserve"> 'augjul cfs'!$G24*31*1.983471/1000</f>
        <v>280.014534954</v>
      </c>
      <c r="H24" s="6">
        <f xml:space="preserve"> ('augjul cfs'!$G24*31 + 'augjul cfs'!$H24*29)*1.983471/1000</f>
        <v>468.27965186099999</v>
      </c>
      <c r="I24" s="6">
        <f xml:space="preserve"> ('augjul cfs'!$G24*31 + 'augjul cfs'!$H24*29 + 'augjul cfs'!$I24*31)*1.983471/1000</f>
        <v>599.49419239500003</v>
      </c>
      <c r="J24" s="6">
        <f xml:space="preserve"> ('augjul cfs'!$G24*31 + 'augjul cfs'!$H24*29 + 'augjul cfs'!$I24*31 + 'augjul cfs'!$J24*30)*1.983471/1000</f>
        <v>779.01815260499995</v>
      </c>
      <c r="K24" s="6">
        <f xml:space="preserve"> ('augjul cfs'!$G24*31 + 'augjul cfs'!$H24*29 + 'augjul cfs'!$I24*31 + 'augjul cfs'!$J24*30 + 'augjul cfs'!$K24*31)*1.983471/1000</f>
        <v>1019.926573323</v>
      </c>
      <c r="L24" s="6">
        <f xml:space="preserve"> ('augjul cfs'!$G24*31 + 'augjul cfs'!$H24*29 + 'augjul cfs'!$I24*31 + 'augjul cfs'!$J24*30 + 'augjul cfs'!$K24*31 + 'augjul cfs'!$L24*30)*1.983471/1000</f>
        <v>1191.7745007629999</v>
      </c>
      <c r="M24" s="6">
        <f xml:space="preserve"> ('augjul cfs'!$G24*31 + 'augjul cfs'!$H24*29 + 'augjul cfs'!$I24*31 + 'augjul cfs'!$J24*30 + 'augjul cfs'!$K24*31 + 'augjul cfs'!$L24*30 + 'augjul cfs'!$M24*31)*1.983471/1000</f>
        <v>1264.7602831500001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1859.6210872889999</v>
      </c>
      <c r="O24" s="22" t="s">
        <v>42</v>
      </c>
    </row>
    <row r="25" spans="1:15" x14ac:dyDescent="0.2">
      <c r="A25" t="s">
        <v>87</v>
      </c>
      <c r="B25" s="6">
        <f>'augjul cfs'!B25*31*1.983471/1000</f>
        <v>51.157684031999999</v>
      </c>
      <c r="C25" s="6">
        <f xml:space="preserve"> (('augjul cfs'!B25*31) + ('augjul cfs'!C25*30)) * 1.983471 / 1000</f>
        <v>99.713054111999995</v>
      </c>
      <c r="D25" s="6">
        <f xml:space="preserve"> (('augjul cfs'!$B25*31) + ('augjul cfs'!$C25*30) + ('augjul cfs'!$D25*31)) * 1.983471 / 1000</f>
        <v>174.29751412499999</v>
      </c>
      <c r="E25" s="6">
        <f xml:space="preserve"> (('augjul cfs'!$B25*31) + ('augjul cfs'!$C25*30) + ('augjul cfs'!$D25*31) + ('augjul cfs'!$E25*30)) * 1.983471 / 1000</f>
        <v>318.35701285499999</v>
      </c>
      <c r="F25" s="6">
        <f xml:space="preserve"> (('augjul cfs'!$B25*31) + ('augjul cfs'!$C25*30) + ('augjul cfs'!$D25*31) + ('augjul cfs'!$E25*30) + ('augjul cfs'!$F25*31)) * 1.983471 / 1000</f>
        <v>517.02345168599993</v>
      </c>
      <c r="G25" s="6">
        <f xml:space="preserve"> 'augjul cfs'!$G25*31*1.983471/1000</f>
        <v>65.299832261999995</v>
      </c>
      <c r="H25" s="6">
        <f xml:space="preserve"> ('augjul cfs'!$G25*31 + 'augjul cfs'!$H25*28)*1.983471/1000</f>
        <v>237.465115062</v>
      </c>
      <c r="I25" s="6">
        <f xml:space="preserve"> ('augjul cfs'!$G25*31 + 'augjul cfs'!$H25*28 + 'augjul cfs'!$I25*31)*1.983471/1000</f>
        <v>431.33552101499998</v>
      </c>
      <c r="J25" s="6">
        <f xml:space="preserve"> ('augjul cfs'!$G25*31 + 'augjul cfs'!$H25*28 + 'augjul cfs'!$I25*31 + 'augjul cfs'!$J25*30)*1.983471/1000</f>
        <v>687.14377588499997</v>
      </c>
      <c r="K25" s="6">
        <f xml:space="preserve"> ('augjul cfs'!$G25*31 + 'augjul cfs'!$H25*28 + 'augjul cfs'!$I25*31 + 'augjul cfs'!$J25*30 + 'augjul cfs'!$K25*31)*1.983471/1000</f>
        <v>1037.500126383</v>
      </c>
      <c r="L25" s="6">
        <f xml:space="preserve"> ('augjul cfs'!$G25*31 + 'augjul cfs'!$H25*28 + 'augjul cfs'!$I25*31 + 'augjul cfs'!$J25*30 + 'augjul cfs'!$K25*31 + 'augjul cfs'!$L25*30)*1.983471/1000</f>
        <v>1182.035658153</v>
      </c>
      <c r="M25" s="6">
        <f xml:space="preserve"> ('augjul cfs'!$G25*31 + 'augjul cfs'!$H25*28 + 'augjul cfs'!$I25*31 + 'augjul cfs'!$J25*30 + 'augjul cfs'!$K25*31 + 'augjul cfs'!$L25*30 + 'augjul cfs'!$M25*31)*1.983471/1000</f>
        <v>1254.7754901360001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1764.4839007739999</v>
      </c>
      <c r="O25" s="22" t="s">
        <v>87</v>
      </c>
    </row>
    <row r="26" spans="1:15" x14ac:dyDescent="0.2">
      <c r="A26" t="s">
        <v>55</v>
      </c>
      <c r="B26" s="6">
        <f>'augjul cfs'!B26*31*1.983471/1000</f>
        <v>49.436031204000003</v>
      </c>
      <c r="C26" s="6">
        <f xml:space="preserve"> (('augjul cfs'!B26*31) + ('augjul cfs'!C26*30)) * 1.983471 / 1000</f>
        <v>92.398013063999997</v>
      </c>
      <c r="D26" s="6">
        <f xml:space="preserve"> (('augjul cfs'!$B26*31) + ('augjul cfs'!$C26*30) + ('augjul cfs'!$D26*31)) * 1.983471 / 1000</f>
        <v>157.51338252300002</v>
      </c>
      <c r="E26" s="6">
        <f xml:space="preserve"> (('augjul cfs'!$B26*31) + ('augjul cfs'!$C26*30) + ('augjul cfs'!$D26*31) + ('augjul cfs'!$E26*30)) * 1.983471 / 1000</f>
        <v>279.19932837300001</v>
      </c>
      <c r="F26" s="6">
        <f xml:space="preserve"> (('augjul cfs'!$B26*31) + ('augjul cfs'!$C26*30) + ('augjul cfs'!$D26*31) + ('augjul cfs'!$E26*30) + ('augjul cfs'!$F26*31)) * 1.983471 / 1000</f>
        <v>408.32329047299999</v>
      </c>
      <c r="G26" s="6">
        <f xml:space="preserve"> 'augjul cfs'!$G26*31*1.983471/1000</f>
        <v>159.068423787</v>
      </c>
      <c r="H26" s="6">
        <f xml:space="preserve"> ('augjul cfs'!$G26*31 + 'augjul cfs'!$H26*28)*1.983471/1000</f>
        <v>389.21453085899998</v>
      </c>
      <c r="I26" s="6">
        <f xml:space="preserve"> ('augjul cfs'!$G26*31 + 'augjul cfs'!$H26*28 + 'augjul cfs'!$I26*31)*1.983471/1000</f>
        <v>647.83138066499998</v>
      </c>
      <c r="J26" s="6">
        <f xml:space="preserve"> ('augjul cfs'!$G26*31 + 'augjul cfs'!$H26*28 + 'augjul cfs'!$I26*31 + 'augjul cfs'!$J26*30)*1.983471/1000</f>
        <v>861.68922388499993</v>
      </c>
      <c r="K26" s="6">
        <f xml:space="preserve"> ('augjul cfs'!$G26*31 + 'augjul cfs'!$H26*28 + 'augjul cfs'!$I26*31 + 'augjul cfs'!$J26*30 + 'augjul cfs'!$K26*31)*1.983471/1000</f>
        <v>1105.3030990470002</v>
      </c>
      <c r="L26" s="6">
        <f xml:space="preserve"> ('augjul cfs'!$G26*31 + 'augjul cfs'!$H26*28 + 'augjul cfs'!$I26*31 + 'augjul cfs'!$J26*30 + 'augjul cfs'!$K26*31 + 'augjul cfs'!$L26*30)*1.983471/1000</f>
        <v>1355.9344946069998</v>
      </c>
      <c r="M26" s="6">
        <f xml:space="preserve"> ('augjul cfs'!$G26*31 + 'augjul cfs'!$H26*28 + 'augjul cfs'!$I26*31 + 'augjul cfs'!$J26*30 + 'augjul cfs'!$K26*31 + 'augjul cfs'!$L26*30 + 'augjul cfs'!$M26*31)*1.983471/1000</f>
        <v>1461.6316807259998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1881.5622434910001</v>
      </c>
      <c r="O26" s="22" t="s">
        <v>55</v>
      </c>
    </row>
    <row r="27" spans="1:15" x14ac:dyDescent="0.2">
      <c r="A27" t="s">
        <v>82</v>
      </c>
      <c r="B27" s="6">
        <f>'augjul cfs'!B27*31*1.983471/1000</f>
        <v>56.937518525999998</v>
      </c>
      <c r="C27" s="6">
        <f xml:space="preserve"> (('augjul cfs'!B27*31) + ('augjul cfs'!C27*30)) * 1.983471 / 1000</f>
        <v>104.00528535599999</v>
      </c>
      <c r="D27" s="6">
        <f xml:space="preserve"> (('augjul cfs'!$B27*31) + ('augjul cfs'!$C27*30) + ('augjul cfs'!$D27*31)) * 1.983471 / 1000</f>
        <v>268.79205603600002</v>
      </c>
      <c r="E27" s="6">
        <f xml:space="preserve"> (('augjul cfs'!$B27*31) + ('augjul cfs'!$C27*30) + ('augjul cfs'!$D27*31) + ('augjul cfs'!$E27*30)) * 1.983471 / 1000</f>
        <v>567.50278863599999</v>
      </c>
      <c r="F27" s="6">
        <f xml:space="preserve"> (('augjul cfs'!$B27*31) + ('augjul cfs'!$C27*30) + ('augjul cfs'!$D27*31) + ('augjul cfs'!$E27*30) + ('augjul cfs'!$F27*31)) * 1.983471 / 1000</f>
        <v>835.28129099099999</v>
      </c>
      <c r="G27" s="6">
        <f xml:space="preserve"> 'augjul cfs'!$G27*31*1.983471/1000</f>
        <v>235.68197463300001</v>
      </c>
      <c r="H27" s="6">
        <f xml:space="preserve"> ('augjul cfs'!$G27*31 + 'augjul cfs'!$H27*28)*1.983471/1000</f>
        <v>479.71237870499999</v>
      </c>
      <c r="I27" s="6">
        <f xml:space="preserve"> ('augjul cfs'!$G27*31 + 'augjul cfs'!$H27*28 + 'augjul cfs'!$I27*31)*1.983471/1000</f>
        <v>606.31534916400005</v>
      </c>
      <c r="J27" s="6">
        <f xml:space="preserve"> ('augjul cfs'!$G27*31 + 'augjul cfs'!$H27*28 + 'augjul cfs'!$I27*31 + 'augjul cfs'!$J27*30)*1.983471/1000</f>
        <v>798.39468080400002</v>
      </c>
      <c r="K27" s="6">
        <f xml:space="preserve"> ('augjul cfs'!$G27*31 + 'augjul cfs'!$H27*28 + 'augjul cfs'!$I27*31 + 'augjul cfs'!$J27*30 + 'augjul cfs'!$K27*31)*1.983471/1000</f>
        <v>971.97417842699997</v>
      </c>
      <c r="L27" s="6">
        <f xml:space="preserve"> ('augjul cfs'!$G27*31 + 'augjul cfs'!$H27*28 + 'augjul cfs'!$I27*31 + 'augjul cfs'!$J27*30 + 'augjul cfs'!$K27*31 + 'augjul cfs'!$L27*30)*1.983471/1000</f>
        <v>1062.3014477669999</v>
      </c>
      <c r="M27" s="6">
        <f xml:space="preserve"> ('augjul cfs'!$G27*31 + 'augjul cfs'!$H27*28 + 'augjul cfs'!$I27*31 + 'augjul cfs'!$J27*30 + 'augjul cfs'!$K27*31 + 'augjul cfs'!$L27*30 + 'augjul cfs'!$M27*31)*1.983471/1000</f>
        <v>1119.9153299040001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1934.8045555439999</v>
      </c>
      <c r="O27" s="22" t="s">
        <v>82</v>
      </c>
    </row>
    <row r="28" spans="1:15" x14ac:dyDescent="0.2">
      <c r="A28" t="s">
        <v>86</v>
      </c>
      <c r="B28" s="6">
        <f>'augjul cfs'!B28*31*1.983471/1000</f>
        <v>44.578510725000001</v>
      </c>
      <c r="C28" s="6">
        <f xml:space="preserve"> (('augjul cfs'!B28*31) + ('augjul cfs'!C28*30)) * 1.983471 / 1000</f>
        <v>83.613220005000002</v>
      </c>
      <c r="D28" s="6">
        <f xml:space="preserve"> (('augjul cfs'!$B28*31) + ('augjul cfs'!$C28*30) + ('augjul cfs'!$D28*31)) * 1.983471 / 1000</f>
        <v>220.85354543699998</v>
      </c>
      <c r="E28" s="6">
        <f xml:space="preserve"> (('augjul cfs'!$B28*31) + ('augjul cfs'!$C28*30) + ('augjul cfs'!$D28*31) + ('augjul cfs'!$E28*30)) * 1.983471 / 1000</f>
        <v>364.73453177699997</v>
      </c>
      <c r="F28" s="6">
        <f xml:space="preserve"> (('augjul cfs'!$B28*31) + ('augjul cfs'!$C28*30) + ('augjul cfs'!$D28*31) + ('augjul cfs'!$E28*30) + ('augjul cfs'!$F28*31)) * 1.983471 / 1000</f>
        <v>563.64692101199989</v>
      </c>
      <c r="G28" s="6">
        <f xml:space="preserve"> 'augjul cfs'!$G28*31*1.983471/1000</f>
        <v>94.998343544999997</v>
      </c>
      <c r="H28" s="6">
        <f xml:space="preserve"> ('augjul cfs'!$G28*31 + 'augjul cfs'!$H28*29)*1.983471/1000</f>
        <v>300.28957551599996</v>
      </c>
      <c r="I28" s="6">
        <f xml:space="preserve"> ('augjul cfs'!$G28*31 + 'augjul cfs'!$H28*29 + 'augjul cfs'!$I28*31)*1.983471/1000</f>
        <v>441.71105781599999</v>
      </c>
      <c r="J28" s="6">
        <f xml:space="preserve"> ('augjul cfs'!$G28*31 + 'augjul cfs'!$H28*29 + 'augjul cfs'!$I28*31 + 'augjul cfs'!$J28*30)*1.983471/1000</f>
        <v>686.92757754600007</v>
      </c>
      <c r="K28" s="6">
        <f xml:space="preserve"> ('augjul cfs'!$G28*31 + 'augjul cfs'!$H28*29 + 'augjul cfs'!$I28*31 + 'augjul cfs'!$J28*30 + 'augjul cfs'!$K28*31)*1.983471/1000</f>
        <v>910.49649478200001</v>
      </c>
      <c r="L28" s="6">
        <f xml:space="preserve"> ('augjul cfs'!$G28*31 + 'augjul cfs'!$H28*29 + 'augjul cfs'!$I28*31 + 'augjul cfs'!$J28*30 + 'augjul cfs'!$K28*31 + 'augjul cfs'!$L28*30)*1.983471/1000</f>
        <v>1041.0485560019999</v>
      </c>
      <c r="M28" s="6">
        <f xml:space="preserve"> ('augjul cfs'!$G28*31 + 'augjul cfs'!$H28*29 + 'augjul cfs'!$I28*31 + 'augjul cfs'!$J28*30 + 'augjul cfs'!$K28*31 + 'augjul cfs'!$L28*30 + 'augjul cfs'!$M28*31)*1.983471/1000</f>
        <v>1124.9176437659999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1696.0501843320001</v>
      </c>
      <c r="O28" s="22" t="s">
        <v>86</v>
      </c>
    </row>
    <row r="29" spans="1:15" x14ac:dyDescent="0.2">
      <c r="A29" t="s">
        <v>89</v>
      </c>
      <c r="B29" s="6">
        <f>'augjul cfs'!B29*31*1.983471/1000</f>
        <v>49.743469209000004</v>
      </c>
      <c r="C29" s="6">
        <f xml:space="preserve"> (('augjul cfs'!B29*31) + ('augjul cfs'!C29*30)) * 1.983471 / 1000</f>
        <v>91.098839558999998</v>
      </c>
      <c r="D29" s="6">
        <f xml:space="preserve"> (('augjul cfs'!$B29*31) + ('augjul cfs'!$C29*30) + ('augjul cfs'!$D29*31)) * 1.983471 / 1000</f>
        <v>127.007598543</v>
      </c>
      <c r="E29" s="6">
        <f xml:space="preserve"> (('augjul cfs'!$B29*31) + ('augjul cfs'!$C29*30) + ('augjul cfs'!$D29*31) + ('augjul cfs'!$E29*30)) * 1.983471 / 1000</f>
        <v>162.11503524299999</v>
      </c>
      <c r="F29" s="6">
        <f xml:space="preserve"> (('augjul cfs'!$B29*31) + ('augjul cfs'!$C29*30) + ('augjul cfs'!$D29*31) + ('augjul cfs'!$E29*30) + ('augjul cfs'!$F29*31)) * 1.983471 / 1000</f>
        <v>252.25585830899999</v>
      </c>
      <c r="G29" s="6">
        <f xml:space="preserve"> 'augjul cfs'!$G29*31*1.983471/1000</f>
        <v>524.05882332299996</v>
      </c>
      <c r="H29" s="6">
        <f xml:space="preserve"> ('augjul cfs'!$G29*31 + 'augjul cfs'!$H29*28)*1.983471/1000</f>
        <v>816.073357827</v>
      </c>
      <c r="I29" s="6">
        <f xml:space="preserve"> ('augjul cfs'!$G29*31 + 'augjul cfs'!$H29*28 + 'augjul cfs'!$I29*31)*1.983471/1000</f>
        <v>963.88955063099991</v>
      </c>
      <c r="J29" s="6">
        <f xml:space="preserve"> ('augjul cfs'!$G29*31 + 'augjul cfs'!$H29*28 + 'augjul cfs'!$I29*31 + 'augjul cfs'!$J29*30)*1.983471/1000</f>
        <v>1117.1721895109999</v>
      </c>
      <c r="K29" s="6">
        <f xml:space="preserve"> ('augjul cfs'!$G29*31 + 'augjul cfs'!$H29*28 + 'augjul cfs'!$I29*31 + 'augjul cfs'!$J29*30 + 'augjul cfs'!$K29*31)*1.983471/1000</f>
        <v>1323.893504073</v>
      </c>
      <c r="L29" s="6">
        <f xml:space="preserve"> ('augjul cfs'!$G29*31 + 'augjul cfs'!$H29*28 + 'augjul cfs'!$I29*31 + 'augjul cfs'!$J29*30 + 'augjul cfs'!$K29*31 + 'augjul cfs'!$L29*30)*1.983471/1000</f>
        <v>1483.662093123</v>
      </c>
      <c r="M29" s="6">
        <f xml:space="preserve"> ('augjul cfs'!$G29*31 + 'augjul cfs'!$H29*28 + 'augjul cfs'!$I29*31 + 'augjul cfs'!$J29*30 + 'augjul cfs'!$K29*31 + 'augjul cfs'!$L29*30 + 'augjul cfs'!$M29*31)*1.983471/1000</f>
        <v>1569.744734523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1826.2809232499999</v>
      </c>
      <c r="O29" s="22" t="s">
        <v>89</v>
      </c>
    </row>
    <row r="30" spans="1:15" x14ac:dyDescent="0.2">
      <c r="A30" t="s">
        <v>38</v>
      </c>
      <c r="B30" s="6">
        <f>'augjul cfs'!B30*31*1.983471/1000</f>
        <v>53.309750067000003</v>
      </c>
      <c r="C30" s="6">
        <f xml:space="preserve"> (('augjul cfs'!B30*31) + ('augjul cfs'!C30*30)) * 1.983471 / 1000</f>
        <v>95.379169977000004</v>
      </c>
      <c r="D30" s="6">
        <f xml:space="preserve"> (('augjul cfs'!$B30*31) + ('augjul cfs'!$C30*30) + ('augjul cfs'!$D30*31)) * 1.983471 / 1000</f>
        <v>153.36197772</v>
      </c>
      <c r="E30" s="6">
        <f xml:space="preserve"> (('augjul cfs'!$B30*31) + ('augjul cfs'!$C30*30) + ('augjul cfs'!$D30*31) + ('augjul cfs'!$E30*30)) * 1.983471 / 1000</f>
        <v>353.59337517</v>
      </c>
      <c r="F30" s="6">
        <f xml:space="preserve"> (('augjul cfs'!$B30*31) + ('augjul cfs'!$C30*30) + ('augjul cfs'!$D30*31) + ('augjul cfs'!$E30*30) + ('augjul cfs'!$F30*31)) * 1.983471 / 1000</f>
        <v>721.96559276100004</v>
      </c>
      <c r="G30" s="6">
        <f xml:space="preserve"> 'augjul cfs'!$G30*31*1.983471/1000</f>
        <v>217.912057944</v>
      </c>
      <c r="H30" s="6">
        <f xml:space="preserve"> ('augjul cfs'!$G30*31 + 'augjul cfs'!$H30*28)*1.983471/1000</f>
        <v>468.82907332799999</v>
      </c>
      <c r="I30" s="6">
        <f xml:space="preserve"> ('augjul cfs'!$G30*31 + 'augjul cfs'!$H30*28 + 'augjul cfs'!$I30*31)*1.983471/1000</f>
        <v>628.08195991800005</v>
      </c>
      <c r="J30" s="6">
        <f xml:space="preserve"> ('augjul cfs'!$G30*31 + 'augjul cfs'!$H30*28 + 'augjul cfs'!$I30*31 + 'augjul cfs'!$J30*30)*1.983471/1000</f>
        <v>848.663769828</v>
      </c>
      <c r="K30" s="6">
        <f xml:space="preserve"> ('augjul cfs'!$G30*31 + 'augjul cfs'!$H30*28 + 'augjul cfs'!$I30*31 + 'augjul cfs'!$J30*30 + 'augjul cfs'!$K30*31)*1.983471/1000</f>
        <v>1011.667400079</v>
      </c>
      <c r="L30" s="6">
        <f xml:space="preserve"> ('augjul cfs'!$G30*31 + 'augjul cfs'!$H30*28 + 'augjul cfs'!$I30*31 + 'augjul cfs'!$J30*30 + 'augjul cfs'!$K30*31 + 'augjul cfs'!$L30*30)*1.983471/1000</f>
        <v>1172.8640882490001</v>
      </c>
      <c r="M30" s="6">
        <f xml:space="preserve"> ('augjul cfs'!$G30*31 + 'augjul cfs'!$H30*28 + 'augjul cfs'!$I30*31 + 'augjul cfs'!$J30*30 + 'augjul cfs'!$K30*31 + 'augjul cfs'!$L30*30 + 'augjul cfs'!$M30*31)*1.983471/1000</f>
        <v>1258.7007792450001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1994.2948012469999</v>
      </c>
      <c r="O30" s="22" t="s">
        <v>38</v>
      </c>
    </row>
    <row r="31" spans="1:15" x14ac:dyDescent="0.2">
      <c r="A31" t="s">
        <v>43</v>
      </c>
      <c r="B31" s="6">
        <f>'augjul cfs'!B31*31*1.983471/1000</f>
        <v>53.371237667999999</v>
      </c>
      <c r="C31" s="6">
        <f xml:space="preserve"> (('augjul cfs'!B31*31) + ('augjul cfs'!C31*30)) * 1.983471 / 1000</f>
        <v>109.00759921800001</v>
      </c>
      <c r="D31" s="6">
        <f xml:space="preserve"> (('augjul cfs'!$B31*31) + ('augjul cfs'!$C31*30) + ('augjul cfs'!$D31*31)) * 1.983471 / 1000</f>
        <v>189.61784412899999</v>
      </c>
      <c r="E31" s="6">
        <f xml:space="preserve"> (('augjul cfs'!$B31*31) + ('augjul cfs'!$C31*30) + ('augjul cfs'!$D31*31) + ('augjul cfs'!$E31*30)) * 1.983471 / 1000</f>
        <v>290.95337751899996</v>
      </c>
      <c r="F31" s="6">
        <f xml:space="preserve"> (('augjul cfs'!$B31*31) + ('augjul cfs'!$C31*30) + ('augjul cfs'!$D31*31) + ('augjul cfs'!$E31*30) + ('augjul cfs'!$F31*31)) * 1.983471 / 1000</f>
        <v>418.90907520000002</v>
      </c>
      <c r="G31" s="6">
        <f xml:space="preserve"> 'augjul cfs'!$G31*31*1.983471/1000</f>
        <v>114.98181387</v>
      </c>
      <c r="H31" s="6">
        <f xml:space="preserve"> ('augjul cfs'!$G31*31 + 'augjul cfs'!$H31*28)*1.983471/1000</f>
        <v>228.49982614200002</v>
      </c>
      <c r="I31" s="6">
        <f xml:space="preserve"> ('augjul cfs'!$G31*31 + 'augjul cfs'!$H31*28 + 'augjul cfs'!$I31*31)*1.983471/1000</f>
        <v>340.96064837099999</v>
      </c>
      <c r="J31" s="6">
        <f xml:space="preserve"> ('augjul cfs'!$G31*31 + 'augjul cfs'!$H31*28 + 'augjul cfs'!$I31*31 + 'augjul cfs'!$J31*30)*1.983471/1000</f>
        <v>519.83006315099999</v>
      </c>
      <c r="K31" s="6">
        <f xml:space="preserve"> ('augjul cfs'!$G31*31 + 'augjul cfs'!$H31*28 + 'augjul cfs'!$I31*31 + 'augjul cfs'!$J31*30 + 'augjul cfs'!$K31*31)*1.983471/1000</f>
        <v>781.52129300700005</v>
      </c>
      <c r="L31" s="6">
        <f xml:space="preserve"> ('augjul cfs'!$G31*31 + 'augjul cfs'!$H31*28 + 'augjul cfs'!$I31*31 + 'augjul cfs'!$J31*30 + 'augjul cfs'!$K31*31 + 'augjul cfs'!$L31*30)*1.983471/1000</f>
        <v>1051.432026687</v>
      </c>
      <c r="M31" s="6">
        <f xml:space="preserve"> ('augjul cfs'!$G31*31 + 'augjul cfs'!$H31*28 + 'augjul cfs'!$I31*31 + 'augjul cfs'!$J31*30 + 'augjul cfs'!$K31*31 + 'augjul cfs'!$L31*30 + 'augjul cfs'!$M31*31)*1.983471/1000</f>
        <v>1165.122600936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1573.9853955210001</v>
      </c>
      <c r="O31" s="22" t="s">
        <v>43</v>
      </c>
    </row>
    <row r="32" spans="1:15" x14ac:dyDescent="0.2">
      <c r="A32" t="s">
        <v>84</v>
      </c>
      <c r="B32" s="6">
        <f>'augjul cfs'!B32*31*1.983471/1000</f>
        <v>53.678675673000001</v>
      </c>
      <c r="C32" s="6">
        <f xml:space="preserve"> (('augjul cfs'!B32*31) + ('augjul cfs'!C32*30)) * 1.983471 / 1000</f>
        <v>98.961318602999995</v>
      </c>
      <c r="D32" s="6">
        <f xml:space="preserve"> (('augjul cfs'!$B32*31) + ('augjul cfs'!$C32*30) + ('augjul cfs'!$D32*31)) * 1.983471 / 1000</f>
        <v>238.169247267</v>
      </c>
      <c r="E32" s="6">
        <f xml:space="preserve"> (('augjul cfs'!$B32*31) + ('augjul cfs'!$C32*30) + ('augjul cfs'!$D32*31) + ('augjul cfs'!$E32*30)) * 1.983471 / 1000</f>
        <v>545.09154980699998</v>
      </c>
      <c r="F32" s="6">
        <f xml:space="preserve"> (('augjul cfs'!$B32*31) + ('augjul cfs'!$C32*30) + ('augjul cfs'!$D32*31) + ('augjul cfs'!$E32*30) + ('augjul cfs'!$F32*31)) * 1.983471 / 1000</f>
        <v>995.42673953100007</v>
      </c>
      <c r="G32" s="6">
        <f xml:space="preserve"> 'augjul cfs'!$G32*31*1.983471/1000</f>
        <v>331.35668178899999</v>
      </c>
      <c r="H32" s="6">
        <f xml:space="preserve"> ('augjul cfs'!$G32*31 + 'augjul cfs'!$H32*29)*1.983471/1000</f>
        <v>428.739157476</v>
      </c>
      <c r="I32" s="6">
        <f xml:space="preserve"> ('augjul cfs'!$G32*31 + 'augjul cfs'!$H32*29 + 'augjul cfs'!$I32*31)*1.983471/1000</f>
        <v>588.91435808100005</v>
      </c>
      <c r="J32" s="6">
        <f xml:space="preserve"> ('augjul cfs'!$G32*31 + 'augjul cfs'!$H32*29 + 'augjul cfs'!$I32*31 + 'augjul cfs'!$J32*30)*1.983471/1000</f>
        <v>855.25484396100001</v>
      </c>
      <c r="K32" s="6">
        <f xml:space="preserve"> ('augjul cfs'!$G32*31 + 'augjul cfs'!$H32*29 + 'augjul cfs'!$I32*31 + 'augjul cfs'!$J32*30 + 'augjul cfs'!$K32*31)*1.983471/1000</f>
        <v>1139.819461389</v>
      </c>
      <c r="L32" s="6">
        <f xml:space="preserve"> ('augjul cfs'!$G32*31 + 'augjul cfs'!$H32*29 + 'augjul cfs'!$I32*31 + 'augjul cfs'!$J32*30 + 'augjul cfs'!$K32*31 + 'augjul cfs'!$L32*30)*1.983471/1000</f>
        <v>1312.321934259</v>
      </c>
      <c r="M32" s="6">
        <f xml:space="preserve"> ('augjul cfs'!$G32*31 + 'augjul cfs'!$H32*29 + 'augjul cfs'!$I32*31 + 'augjul cfs'!$J32*30 + 'augjul cfs'!$K32*31 + 'augjul cfs'!$L32*30 + 'augjul cfs'!$M32*31)*1.983471/1000</f>
        <v>1396.0065592199999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2393.1470176949997</v>
      </c>
      <c r="O32" s="22" t="s">
        <v>84</v>
      </c>
    </row>
    <row r="33" spans="1:15" x14ac:dyDescent="0.2">
      <c r="A33" t="s">
        <v>36</v>
      </c>
      <c r="B33" s="6">
        <f>'augjul cfs'!B33*31*1.983471/1000</f>
        <v>51.465122037</v>
      </c>
      <c r="C33" s="6">
        <f xml:space="preserve"> (('augjul cfs'!B33*31) + ('augjul cfs'!C33*30)) * 1.983471 / 1000</f>
        <v>100.675037547</v>
      </c>
      <c r="D33" s="6">
        <f xml:space="preserve"> (('augjul cfs'!$B33*31) + ('augjul cfs'!$C33*30) + ('augjul cfs'!$D33*31)) * 1.983471 / 1000</f>
        <v>178.39536521099998</v>
      </c>
      <c r="E33" s="6">
        <f xml:space="preserve"> (('augjul cfs'!$B33*31) + ('augjul cfs'!$C33*30) + ('augjul cfs'!$D33*31) + ('augjul cfs'!$E33*30)) * 1.983471 / 1000</f>
        <v>291.57222047099998</v>
      </c>
      <c r="F33" s="6">
        <f xml:space="preserve"> (('augjul cfs'!$B33*31) + ('augjul cfs'!$C33*30) + ('augjul cfs'!$D33*31) + ('augjul cfs'!$E33*30) + ('augjul cfs'!$F33*31)) * 1.983471 / 1000</f>
        <v>549.26675626199994</v>
      </c>
      <c r="G33" s="6">
        <f xml:space="preserve"> 'augjul cfs'!$G33*31*1.983471/1000</f>
        <v>76.675038447000006</v>
      </c>
      <c r="H33" s="6">
        <f xml:space="preserve"> ('augjul cfs'!$G33*31 + 'augjul cfs'!$H33*28)*1.983471/1000</f>
        <v>267.000981723</v>
      </c>
      <c r="I33" s="6">
        <f xml:space="preserve"> ('augjul cfs'!$G33*31 + 'augjul cfs'!$H33*28 + 'augjul cfs'!$I33*31)*1.983471/1000</f>
        <v>557.09948324100003</v>
      </c>
      <c r="J33" s="6">
        <f xml:space="preserve"> ('augjul cfs'!$G33*31 + 'augjul cfs'!$H33*28 + 'augjul cfs'!$I33*31 + 'augjul cfs'!$J33*30)*1.983471/1000</f>
        <v>751.79699660099993</v>
      </c>
      <c r="K33" s="6">
        <f xml:space="preserve"> ('augjul cfs'!$G33*31 + 'augjul cfs'!$H33*28 + 'augjul cfs'!$I33*31 + 'augjul cfs'!$J33*30 + 'augjul cfs'!$K33*31)*1.983471/1000</f>
        <v>910.68095758499999</v>
      </c>
      <c r="L33" s="6">
        <f xml:space="preserve"> ('augjul cfs'!$G33*31 + 'augjul cfs'!$H33*28 + 'augjul cfs'!$I33*31 + 'augjul cfs'!$J33*30 + 'augjul cfs'!$K33*31 + 'augjul cfs'!$L33*30)*1.983471/1000</f>
        <v>999.04459063500008</v>
      </c>
      <c r="M33" s="6">
        <f xml:space="preserve"> ('augjul cfs'!$G33*31 + 'augjul cfs'!$H33*28 + 'augjul cfs'!$I33*31 + 'augjul cfs'!$J33*30 + 'augjul cfs'!$K33*31 + 'augjul cfs'!$L33*30 + 'augjul cfs'!$M33*31)*1.983471/1000</f>
        <v>1053.0921919140001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1578.0653953680001</v>
      </c>
      <c r="O33" s="22" t="s">
        <v>36</v>
      </c>
    </row>
    <row r="34" spans="1:15" x14ac:dyDescent="0.2">
      <c r="A34" t="s">
        <v>70</v>
      </c>
      <c r="B34" s="6">
        <f>'augjul cfs'!B34*31*1.983471/1000</f>
        <v>39.905453048999995</v>
      </c>
      <c r="C34" s="6">
        <f xml:space="preserve"> (('augjul cfs'!B34*31) + ('augjul cfs'!C34*30)) * 1.983471 / 1000</f>
        <v>76.381484738999987</v>
      </c>
      <c r="D34" s="6">
        <f xml:space="preserve"> (('augjul cfs'!$B34*31) + ('augjul cfs'!$C34*30) + ('augjul cfs'!$D34*31)) * 1.983471 / 1000</f>
        <v>126.309416751</v>
      </c>
      <c r="E34" s="6">
        <f xml:space="preserve"> (('augjul cfs'!$B34*31) + ('augjul cfs'!$C34*30) + ('augjul cfs'!$D34*31) + ('augjul cfs'!$E34*30)) * 1.983471 / 1000</f>
        <v>210.03172766100002</v>
      </c>
      <c r="F34" s="6">
        <f xml:space="preserve"> (('augjul cfs'!$B34*31) + ('augjul cfs'!$C34*30) + ('augjul cfs'!$D34*31) + ('augjul cfs'!$E34*30) + ('augjul cfs'!$F34*31)) * 1.983471 / 1000</f>
        <v>496.563948321</v>
      </c>
      <c r="G34" s="6">
        <f xml:space="preserve"> 'augjul cfs'!$G34*31*1.983471/1000</f>
        <v>264.51965950200002</v>
      </c>
      <c r="H34" s="6">
        <f xml:space="preserve"> ('augjul cfs'!$G34*31 + 'augjul cfs'!$H34*28)*1.983471/1000</f>
        <v>557.14510307399996</v>
      </c>
      <c r="I34" s="6">
        <f xml:space="preserve"> ('augjul cfs'!$G34*31 + 'augjul cfs'!$H34*28 + 'augjul cfs'!$I34*31)*1.983471/1000</f>
        <v>672.49584254999991</v>
      </c>
      <c r="J34" s="6">
        <f xml:space="preserve"> ('augjul cfs'!$G34*31 + 'augjul cfs'!$H34*28 + 'augjul cfs'!$I34*31 + 'augjul cfs'!$J34*30)*1.983471/1000</f>
        <v>891.05451203999996</v>
      </c>
      <c r="K34" s="6">
        <f xml:space="preserve"> ('augjul cfs'!$G34*31 + 'augjul cfs'!$H34*28 + 'augjul cfs'!$I34*31 + 'augjul cfs'!$J34*30 + 'augjul cfs'!$K34*31)*1.983471/1000</f>
        <v>1052.3364894630001</v>
      </c>
      <c r="L34" s="6">
        <f xml:space="preserve"> ('augjul cfs'!$G34*31 + 'augjul cfs'!$H34*28 + 'augjul cfs'!$I34*31 + 'augjul cfs'!$J34*30 + 'augjul cfs'!$K34*31 + 'augjul cfs'!$L34*30)*1.983471/1000</f>
        <v>1157.0042541330001</v>
      </c>
      <c r="M34" s="6">
        <f xml:space="preserve"> ('augjul cfs'!$G34*31 + 'augjul cfs'!$H34*28 + 'augjul cfs'!$I34*31 + 'augjul cfs'!$J34*30 + 'augjul cfs'!$K34*31 + 'augjul cfs'!$L34*30 + 'augjul cfs'!$M34*31)*1.983471/1000</f>
        <v>1216.893177507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1723.1166295980001</v>
      </c>
      <c r="O34" s="22" t="s">
        <v>70</v>
      </c>
    </row>
    <row r="35" spans="1:15" x14ac:dyDescent="0.2">
      <c r="A35" t="s">
        <v>80</v>
      </c>
      <c r="B35" s="6">
        <f>'augjul cfs'!B35*31*1.983471/1000</f>
        <v>44.209585119000003</v>
      </c>
      <c r="C35" s="6">
        <f xml:space="preserve"> (('augjul cfs'!B35*31) + ('augjul cfs'!C35*30)) * 1.983471 / 1000</f>
        <v>86.040988509000002</v>
      </c>
      <c r="D35" s="6">
        <f xml:space="preserve"> (('augjul cfs'!$B35*31) + ('augjul cfs'!$C35*30) + ('augjul cfs'!$D35*31)) * 1.983471 / 1000</f>
        <v>138.55139976300001</v>
      </c>
      <c r="E35" s="6">
        <f xml:space="preserve"> (('augjul cfs'!$B35*31) + ('augjul cfs'!$C35*30) + ('augjul cfs'!$D35*31) + ('augjul cfs'!$E35*30)) * 1.983471 / 1000</f>
        <v>401.73816675299997</v>
      </c>
      <c r="F35" s="6">
        <f xml:space="preserve"> (('augjul cfs'!$B35*31) + ('augjul cfs'!$C35*30) + ('augjul cfs'!$D35*31) + ('augjul cfs'!$E35*30) + ('augjul cfs'!$F35*31)) * 1.983471 / 1000</f>
        <v>617.31369585899995</v>
      </c>
      <c r="G35" s="6">
        <f xml:space="preserve"> 'augjul cfs'!$G35*31*1.983471/1000</f>
        <v>288.93023709900001</v>
      </c>
      <c r="H35" s="6">
        <f xml:space="preserve"> ('augjul cfs'!$G35*31 + 'augjul cfs'!$H35*28)*1.983471/1000</f>
        <v>425.49618239099999</v>
      </c>
      <c r="I35" s="6">
        <f xml:space="preserve"> ('augjul cfs'!$G35*31 + 'augjul cfs'!$H35*28 + 'augjul cfs'!$I35*31)*1.983471/1000</f>
        <v>590.15997786900004</v>
      </c>
      <c r="J35" s="6">
        <f xml:space="preserve"> ('augjul cfs'!$G35*31 + 'augjul cfs'!$H35*28 + 'augjul cfs'!$I35*31 + 'augjul cfs'!$J35*30)*1.983471/1000</f>
        <v>767.18476461900002</v>
      </c>
      <c r="K35" s="6">
        <f xml:space="preserve"> ('augjul cfs'!$G35*31 + 'augjul cfs'!$H35*28 + 'augjul cfs'!$I35*31 + 'augjul cfs'!$J35*30 + 'augjul cfs'!$K35*31)*1.983471/1000</f>
        <v>929.38905605699995</v>
      </c>
      <c r="L35" s="6">
        <f xml:space="preserve"> ('augjul cfs'!$G35*31 + 'augjul cfs'!$H35*28 + 'augjul cfs'!$I35*31 + 'augjul cfs'!$J35*30 + 'augjul cfs'!$K35*31 + 'augjul cfs'!$L35*30)*1.983471/1000</f>
        <v>1031.855167917</v>
      </c>
      <c r="M35" s="6">
        <f xml:space="preserve"> ('augjul cfs'!$G35*31 + 'augjul cfs'!$H35*28 + 'augjul cfs'!$I35*31 + 'augjul cfs'!$J35*30 + 'augjul cfs'!$K35*31 + 'augjul cfs'!$L35*30 + 'augjul cfs'!$M35*31)*1.983471/1000</f>
        <v>1086.8865708119999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1733.3890259070001</v>
      </c>
      <c r="O35" s="22" t="s">
        <v>80</v>
      </c>
    </row>
    <row r="36" spans="1:15" x14ac:dyDescent="0.2">
      <c r="A36" t="s">
        <v>59</v>
      </c>
      <c r="B36" s="6">
        <f>'augjul cfs'!B36*31*1.983471/1000</f>
        <v>41.504130674999999</v>
      </c>
      <c r="C36" s="6">
        <f xml:space="preserve"> (('augjul cfs'!B36*31) + ('augjul cfs'!C36*30)) * 1.983471 / 1000</f>
        <v>115.229747745</v>
      </c>
      <c r="D36" s="6">
        <f xml:space="preserve"> (('augjul cfs'!$B36*31) + ('augjul cfs'!$C36*30) + ('augjul cfs'!$D36*31)) * 1.983471 / 1000</f>
        <v>240.97189179</v>
      </c>
      <c r="E36" s="6">
        <f xml:space="preserve"> (('augjul cfs'!$B36*31) + ('augjul cfs'!$C36*30) + ('augjul cfs'!$D36*31) + ('augjul cfs'!$E36*30)) * 1.983471 / 1000</f>
        <v>357.36197006999998</v>
      </c>
      <c r="F36" s="6">
        <f xml:space="preserve"> (('augjul cfs'!$B36*31) + ('augjul cfs'!$C36*30) + ('augjul cfs'!$D36*31) + ('augjul cfs'!$E36*30) + ('augjul cfs'!$F36*31)) * 1.983471 / 1000</f>
        <v>460.72262735099997</v>
      </c>
      <c r="G36" s="6">
        <f xml:space="preserve"> 'augjul cfs'!$G36*31*1.983471/1000</f>
        <v>82.085947335</v>
      </c>
      <c r="H36" s="6">
        <f xml:space="preserve"> ('augjul cfs'!$G36*31 + 'augjul cfs'!$H36*29)*1.983471/1000</f>
        <v>289.67800566599999</v>
      </c>
      <c r="I36" s="6">
        <f xml:space="preserve"> ('augjul cfs'!$G36*31 + 'augjul cfs'!$H36*29 + 'augjul cfs'!$I36*31)*1.983471/1000</f>
        <v>531.50874039899998</v>
      </c>
      <c r="J36" s="6">
        <f xml:space="preserve"> ('augjul cfs'!$G36*31 + 'augjul cfs'!$H36*29 + 'augjul cfs'!$I36*31 + 'augjul cfs'!$J36*30)*1.983471/1000</f>
        <v>770.41782234900006</v>
      </c>
      <c r="K36" s="6">
        <f xml:space="preserve"> ('augjul cfs'!$G36*31 + 'augjul cfs'!$H36*29 + 'augjul cfs'!$I36*31 + 'augjul cfs'!$J36*30 + 'augjul cfs'!$K36*31)*1.983471/1000</f>
        <v>1007.022110997</v>
      </c>
      <c r="L36" s="6">
        <f xml:space="preserve"> ('augjul cfs'!$G36*31 + 'augjul cfs'!$H36*29 + 'augjul cfs'!$I36*31 + 'augjul cfs'!$J36*30 + 'augjul cfs'!$K36*31 + 'augjul cfs'!$L36*30)*1.983471/1000</f>
        <v>1139.2402878570001</v>
      </c>
      <c r="M36" s="6">
        <f xml:space="preserve"> ('augjul cfs'!$G36*31 + 'augjul cfs'!$H36*29 + 'augjul cfs'!$I36*31 + 'augjul cfs'!$J36*30 + 'augjul cfs'!$K36*31 + 'augjul cfs'!$L36*30 + 'augjul cfs'!$M36*31)*1.983471/1000</f>
        <v>1199.190698832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1630.9209305759998</v>
      </c>
      <c r="O36" s="22" t="s">
        <v>59</v>
      </c>
    </row>
    <row r="37" spans="1:15" x14ac:dyDescent="0.2">
      <c r="A37" t="s">
        <v>54</v>
      </c>
      <c r="B37" s="6">
        <f>'augjul cfs'!B37*31*1.983471/1000</f>
        <v>46.607601557999999</v>
      </c>
      <c r="C37" s="6">
        <f xml:space="preserve"> (('augjul cfs'!B37*31) + ('augjul cfs'!C37*30)) * 1.983471 / 1000</f>
        <v>86.237352138000006</v>
      </c>
      <c r="D37" s="6">
        <f xml:space="preserve"> (('augjul cfs'!$B37*31) + ('augjul cfs'!$C37*30) + ('augjul cfs'!$D37*31)) * 1.983471 / 1000</f>
        <v>141.637680639</v>
      </c>
      <c r="E37" s="6">
        <f xml:space="preserve"> (('augjul cfs'!$B37*31) + ('augjul cfs'!$C37*30) + ('augjul cfs'!$D37*31) + ('augjul cfs'!$E37*30)) * 1.983471 / 1000</f>
        <v>418.21287687899996</v>
      </c>
      <c r="F37" s="6">
        <f xml:space="preserve"> (('augjul cfs'!$B37*31) + ('augjul cfs'!$C37*30) + ('augjul cfs'!$D37*31) + ('augjul cfs'!$E37*30) + ('augjul cfs'!$F37*31)) * 1.983471 / 1000</f>
        <v>578.51105268599997</v>
      </c>
      <c r="G37" s="6">
        <f xml:space="preserve"> 'augjul cfs'!$G37*31*1.983471/1000</f>
        <v>174.80924964299999</v>
      </c>
      <c r="H37" s="6">
        <f xml:space="preserve"> ('augjul cfs'!$G37*31 + 'augjul cfs'!$H37*28)*1.983471/1000</f>
        <v>578.17584608699997</v>
      </c>
      <c r="I37" s="6">
        <f xml:space="preserve"> ('augjul cfs'!$G37*31 + 'augjul cfs'!$H37*28 + 'augjul cfs'!$I37*31)*1.983471/1000</f>
        <v>836.66972069099995</v>
      </c>
      <c r="J37" s="6">
        <f xml:space="preserve"> ('augjul cfs'!$G37*31 + 'augjul cfs'!$H37*28 + 'augjul cfs'!$I37*31 + 'augjul cfs'!$J37*30)*1.983471/1000</f>
        <v>1006.196987061</v>
      </c>
      <c r="K37" s="6">
        <f xml:space="preserve"> ('augjul cfs'!$G37*31 + 'augjul cfs'!$H37*28 + 'augjul cfs'!$I37*31 + 'augjul cfs'!$J37*30 + 'augjul cfs'!$K37*31)*1.983471/1000</f>
        <v>1195.3328477370001</v>
      </c>
      <c r="L37" s="6">
        <f xml:space="preserve"> ('augjul cfs'!$G37*31 + 'augjul cfs'!$H37*28 + 'augjul cfs'!$I37*31 + 'augjul cfs'!$J37*30 + 'augjul cfs'!$K37*31 + 'augjul cfs'!$L37*30)*1.983471/1000</f>
        <v>1296.965901777</v>
      </c>
      <c r="M37" s="6">
        <f xml:space="preserve"> ('augjul cfs'!$G37*31 + 'augjul cfs'!$H37*28 + 'augjul cfs'!$I37*31 + 'augjul cfs'!$J37*30 + 'augjul cfs'!$K37*31 + 'augjul cfs'!$L37*30 + 'augjul cfs'!$M37*31)*1.983471/1000</f>
        <v>1351.8128418689998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1932.999596934</v>
      </c>
      <c r="O37" s="22" t="s">
        <v>54</v>
      </c>
    </row>
    <row r="38" spans="1:15" x14ac:dyDescent="0.2">
      <c r="A38" t="s">
        <v>69</v>
      </c>
      <c r="B38" s="6">
        <f>'augjul cfs'!B38*31*1.983471/1000</f>
        <v>42.856857897000005</v>
      </c>
      <c r="C38" s="6">
        <f xml:space="preserve"> (('augjul cfs'!B38*31) + ('augjul cfs'!C38*30)) * 1.983471 / 1000</f>
        <v>88.913054516999992</v>
      </c>
      <c r="D38" s="6">
        <f xml:space="preserve"> (('augjul cfs'!$B38*31) + ('augjul cfs'!$C38*30) + ('augjul cfs'!$D38*31)) * 1.983471 / 1000</f>
        <v>164.11239054000001</v>
      </c>
      <c r="E38" s="6">
        <f xml:space="preserve"> (('augjul cfs'!$B38*31) + ('augjul cfs'!$C38*30) + ('augjul cfs'!$D38*31) + ('augjul cfs'!$E38*30)) * 1.983471 / 1000</f>
        <v>307.57684797000002</v>
      </c>
      <c r="F38" s="6">
        <f xml:space="preserve"> (('augjul cfs'!$B38*31) + ('augjul cfs'!$C38*30) + ('augjul cfs'!$D38*31) + ('augjul cfs'!$E38*30) + ('augjul cfs'!$F38*31)) * 1.983471 / 1000</f>
        <v>574.80196191599998</v>
      </c>
      <c r="G38" s="6">
        <f xml:space="preserve"> 'augjul cfs'!$G38*31*1.983471/1000</f>
        <v>178.74445610700002</v>
      </c>
      <c r="H38" s="6">
        <f xml:space="preserve"> ('augjul cfs'!$G38*31 + 'augjul cfs'!$H38*28)*1.983471/1000</f>
        <v>307.535195079</v>
      </c>
      <c r="I38" s="6">
        <f xml:space="preserve"> ('augjul cfs'!$G38*31 + 'augjul cfs'!$H38*28 + 'augjul cfs'!$I38*31)*1.983471/1000</f>
        <v>463.22180081099998</v>
      </c>
      <c r="J38" s="6">
        <f xml:space="preserve"> ('augjul cfs'!$G38*31 + 'augjul cfs'!$H38*28 + 'augjul cfs'!$I38*31 + 'augjul cfs'!$J38*30)*1.983471/1000</f>
        <v>743.60526137099998</v>
      </c>
      <c r="K38" s="6">
        <f xml:space="preserve"> ('augjul cfs'!$G38*31 + 'augjul cfs'!$H38*28 + 'augjul cfs'!$I38*31 + 'augjul cfs'!$J38*30 + 'augjul cfs'!$K38*31)*1.983471/1000</f>
        <v>935.01616328399996</v>
      </c>
      <c r="L38" s="6">
        <f xml:space="preserve"> ('augjul cfs'!$G38*31 + 'augjul cfs'!$H38*28 + 'augjul cfs'!$I38*31 + 'augjul cfs'!$J38*30 + 'augjul cfs'!$K38*31 + 'augjul cfs'!$L38*30)*1.983471/1000</f>
        <v>1042.8971509739999</v>
      </c>
      <c r="M38" s="6">
        <f xml:space="preserve"> ('augjul cfs'!$G38*31 + 'augjul cfs'!$H38*28 + 'augjul cfs'!$I38*31 + 'augjul cfs'!$J38*30 + 'augjul cfs'!$K38*31 + 'augjul cfs'!$L38*30 + 'augjul cfs'!$M38*31)*1.983471/1000</f>
        <v>1102.0482231360002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1674.4303504319998</v>
      </c>
      <c r="O38" s="22" t="s">
        <v>69</v>
      </c>
    </row>
    <row r="39" spans="1:15" x14ac:dyDescent="0.2">
      <c r="A39" t="s">
        <v>33</v>
      </c>
      <c r="B39" s="6">
        <f>'augjul cfs'!B39*31*1.983471/1000</f>
        <v>45.316361937000003</v>
      </c>
      <c r="C39" s="6">
        <f xml:space="preserve"> (('augjul cfs'!B39*31) + ('augjul cfs'!C39*30)) * 1.983471 / 1000</f>
        <v>86.493219897000003</v>
      </c>
      <c r="D39" s="6">
        <f xml:space="preserve"> (('augjul cfs'!$B39*31) + ('augjul cfs'!$C39*30) + ('augjul cfs'!$D39*31)) * 1.983471 / 1000</f>
        <v>200.368256949</v>
      </c>
      <c r="E39" s="6">
        <f xml:space="preserve"> (('augjul cfs'!$B39*31) + ('augjul cfs'!$C39*30) + ('augjul cfs'!$D39*31) + ('augjul cfs'!$E39*30)) * 1.983471 / 1000</f>
        <v>428.50709136899997</v>
      </c>
      <c r="F39" s="6">
        <f xml:space="preserve"> (('augjul cfs'!$B39*31) + ('augjul cfs'!$C39*30) + ('augjul cfs'!$D39*31) + ('augjul cfs'!$E39*30) + ('augjul cfs'!$F39*31)) * 1.983471 / 1000</f>
        <v>626.00526578100005</v>
      </c>
      <c r="G39" s="6">
        <f xml:space="preserve"> 'augjul cfs'!$G39*31*1.983471/1000</f>
        <v>79.441980491999999</v>
      </c>
      <c r="H39" s="6">
        <f xml:space="preserve"> ('augjul cfs'!$G39*31 + 'augjul cfs'!$H39*28)*1.983471/1000</f>
        <v>328.91502898800002</v>
      </c>
      <c r="I39" s="6">
        <f xml:space="preserve"> ('augjul cfs'!$G39*31 + 'augjul cfs'!$H39*28 + 'augjul cfs'!$I39*31)*1.983471/1000</f>
        <v>449.43072694800003</v>
      </c>
      <c r="J39" s="6">
        <f xml:space="preserve"> ('augjul cfs'!$G39*31 + 'augjul cfs'!$H39*28 + 'augjul cfs'!$I39*31 + 'augjul cfs'!$J39*30)*1.983471/1000</f>
        <v>640.91501728799994</v>
      </c>
      <c r="K39" s="6">
        <f xml:space="preserve"> ('augjul cfs'!$G39*31 + 'augjul cfs'!$H39*28 + 'augjul cfs'!$I39*31 + 'augjul cfs'!$J39*30 + 'augjul cfs'!$K39*31)*1.983471/1000</f>
        <v>834.90839844300001</v>
      </c>
      <c r="L39" s="6">
        <f xml:space="preserve"> ('augjul cfs'!$G39*31 + 'augjul cfs'!$H39*28 + 'augjul cfs'!$I39*31 + 'augjul cfs'!$J39*30 + 'augjul cfs'!$K39*31 + 'augjul cfs'!$L39*30)*1.983471/1000</f>
        <v>908.217486603</v>
      </c>
      <c r="M39" s="6">
        <f xml:space="preserve"> ('augjul cfs'!$G39*31 + 'augjul cfs'!$H39*28 + 'augjul cfs'!$I39*31 + 'augjul cfs'!$J39*30 + 'augjul cfs'!$K39*31 + 'augjul cfs'!$L39*30 + 'augjul cfs'!$M39*31)*1.983471/1000</f>
        <v>966.50773235099996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1585.8763041660002</v>
      </c>
      <c r="O39" s="22" t="s">
        <v>33</v>
      </c>
    </row>
    <row r="40" spans="1:15" x14ac:dyDescent="0.2">
      <c r="A40" t="s">
        <v>78</v>
      </c>
      <c r="B40" s="6">
        <f>'augjul cfs'!B40*31*1.983471/1000</f>
        <v>40.643304260999997</v>
      </c>
      <c r="C40" s="6">
        <f xml:space="preserve"> (('augjul cfs'!B40*31) + ('augjul cfs'!C40*30)) * 1.983471 / 1000</f>
        <v>79.856525930999993</v>
      </c>
      <c r="D40" s="6">
        <f xml:space="preserve"> (('augjul cfs'!$B40*31) + ('augjul cfs'!$C40*30) + ('augjul cfs'!$D40*31)) * 1.983471 / 1000</f>
        <v>132.120986781</v>
      </c>
      <c r="E40" s="6">
        <f xml:space="preserve"> (('augjul cfs'!$B40*31) + ('augjul cfs'!$C40*30) + ('augjul cfs'!$D40*31) + ('augjul cfs'!$E40*30)) * 1.983471 / 1000</f>
        <v>342.76560698099996</v>
      </c>
      <c r="F40" s="6">
        <f xml:space="preserve"> (('augjul cfs'!$B40*31) + ('augjul cfs'!$C40*30) + ('augjul cfs'!$D40*31) + ('augjul cfs'!$E40*30) + ('augjul cfs'!$F40*31)) * 1.983471 / 1000</f>
        <v>471.70510627800002</v>
      </c>
      <c r="G40" s="6">
        <f xml:space="preserve"> 'augjul cfs'!$G40*31*1.983471/1000</f>
        <v>206.59833936000001</v>
      </c>
      <c r="H40" s="6">
        <f xml:space="preserve"> ('augjul cfs'!$G40*31 + 'augjul cfs'!$H40*29)*1.983471/1000</f>
        <v>336.882631995</v>
      </c>
      <c r="I40" s="6">
        <f xml:space="preserve"> ('augjul cfs'!$G40*31 + 'augjul cfs'!$H40*29 + 'augjul cfs'!$I40*31)*1.983471/1000</f>
        <v>466.68295770600002</v>
      </c>
      <c r="J40" s="6">
        <f xml:space="preserve"> ('augjul cfs'!$G40*31 + 'augjul cfs'!$H40*29 + 'augjul cfs'!$I40*31 + 'augjul cfs'!$J40*30)*1.983471/1000</f>
        <v>633.53253822600004</v>
      </c>
      <c r="K40" s="6">
        <f xml:space="preserve"> ('augjul cfs'!$G40*31 + 'augjul cfs'!$H40*29 + 'augjul cfs'!$I40*31 + 'augjul cfs'!$J40*30 + 'augjul cfs'!$K40*31)*1.983471/1000</f>
        <v>843.14377003499999</v>
      </c>
      <c r="L40" s="6">
        <f xml:space="preserve"> ('augjul cfs'!$G40*31 + 'augjul cfs'!$H40*29 + 'augjul cfs'!$I40*31 + 'augjul cfs'!$J40*30 + 'augjul cfs'!$K40*31 + 'augjul cfs'!$L40*30)*1.983471/1000</f>
        <v>1039.3883907750001</v>
      </c>
      <c r="M40" s="6">
        <f xml:space="preserve"> ('augjul cfs'!$G40*31 + 'augjul cfs'!$H40*29 + 'augjul cfs'!$I40*31 + 'augjul cfs'!$J40*30 + 'augjul cfs'!$K40*31 + 'augjul cfs'!$L40*30 + 'augjul cfs'!$M40*31)*1.983471/1000</f>
        <v>1120.183098489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1603.820766303</v>
      </c>
      <c r="O40" s="22" t="s">
        <v>78</v>
      </c>
    </row>
    <row r="41" spans="1:15" x14ac:dyDescent="0.2">
      <c r="A41" t="s">
        <v>48</v>
      </c>
      <c r="B41" s="6">
        <f>'augjul cfs'!B41*31*1.983471/1000</f>
        <v>50.850246027000004</v>
      </c>
      <c r="C41" s="6">
        <f xml:space="preserve"> (('augjul cfs'!B41*31) + ('augjul cfs'!C41*30)) * 1.983471 / 1000</f>
        <v>91.789087467000002</v>
      </c>
      <c r="D41" s="6">
        <f xml:space="preserve"> (('augjul cfs'!$B41*31) + ('augjul cfs'!$C41*30) + ('augjul cfs'!$D41*31)) * 1.983471 / 1000</f>
        <v>133.90809415200002</v>
      </c>
      <c r="E41" s="6">
        <f xml:space="preserve"> (('augjul cfs'!$B41*31) + ('augjul cfs'!$C41*30) + ('augjul cfs'!$D41*31) + ('augjul cfs'!$E41*30)) * 1.983471 / 1000</f>
        <v>262.139494302</v>
      </c>
      <c r="F41" s="6">
        <f xml:space="preserve"> (('augjul cfs'!$B41*31) + ('augjul cfs'!$C41*30) + ('augjul cfs'!$D41*31) + ('augjul cfs'!$E41*30) + ('augjul cfs'!$F41*31)) * 1.983471 / 1000</f>
        <v>898.720627455</v>
      </c>
      <c r="G41" s="6">
        <f xml:space="preserve"> 'augjul cfs'!$G41*31*1.983471/1000</f>
        <v>377.59535774099999</v>
      </c>
      <c r="H41" s="6">
        <f xml:space="preserve"> ('augjul cfs'!$G41*31 + 'augjul cfs'!$H41*28)*1.983471/1000</f>
        <v>546.15072332099999</v>
      </c>
      <c r="I41" s="6">
        <f xml:space="preserve"> ('augjul cfs'!$G41*31 + 'augjul cfs'!$H41*28 + 'augjul cfs'!$I41*31)*1.983471/1000</f>
        <v>660.08724797399998</v>
      </c>
      <c r="J41" s="6">
        <f xml:space="preserve"> ('augjul cfs'!$G41*31 + 'augjul cfs'!$H41*28 + 'augjul cfs'!$I41*31 + 'augjul cfs'!$J41*30)*1.983471/1000</f>
        <v>829.495506084</v>
      </c>
      <c r="K41" s="6">
        <f xml:space="preserve"> ('augjul cfs'!$G41*31 + 'augjul cfs'!$H41*28 + 'augjul cfs'!$I41*31 + 'augjul cfs'!$J41*30 + 'augjul cfs'!$K41*31)*1.983471/1000</f>
        <v>961.20194742600006</v>
      </c>
      <c r="L41" s="6">
        <f xml:space="preserve"> ('augjul cfs'!$G41*31 + 'augjul cfs'!$H41*28 + 'augjul cfs'!$I41*31 + 'augjul cfs'!$J41*30 + 'augjul cfs'!$K41*31 + 'augjul cfs'!$L41*30)*1.983471/1000</f>
        <v>1044.6862418159999</v>
      </c>
      <c r="M41" s="6">
        <f xml:space="preserve"> ('augjul cfs'!$G41*31 + 'augjul cfs'!$H41*28 + 'augjul cfs'!$I41*31 + 'augjul cfs'!$J41*30 + 'augjul cfs'!$K41*31 + 'augjul cfs'!$L41*30 + 'augjul cfs'!$M41*31)*1.983471/1000</f>
        <v>1096.5817770599999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1983.8914958520002</v>
      </c>
      <c r="O41" s="23" t="s">
        <v>48</v>
      </c>
    </row>
    <row r="42" spans="1:15" x14ac:dyDescent="0.2">
      <c r="A42" t="s">
        <v>60</v>
      </c>
      <c r="B42" s="6">
        <f>'augjul cfs'!B42*31*1.983471/1000</f>
        <v>43.902147114000002</v>
      </c>
      <c r="C42" s="6">
        <f xml:space="preserve"> (('augjul cfs'!B42*31) + ('augjul cfs'!C42*30)) * 1.983471 / 1000</f>
        <v>80.378178804000001</v>
      </c>
      <c r="D42" s="6">
        <f xml:space="preserve"> (('augjul cfs'!$B42*31) + ('augjul cfs'!$C42*30) + ('augjul cfs'!$D42*31)) * 1.983471 / 1000</f>
        <v>126.370904352</v>
      </c>
      <c r="E42" s="6">
        <f xml:space="preserve"> (('augjul cfs'!$B42*31) + ('augjul cfs'!$C42*30) + ('augjul cfs'!$D42*31) + ('augjul cfs'!$E42*30)) * 1.983471 / 1000</f>
        <v>227.76594187199998</v>
      </c>
      <c r="F42" s="6">
        <f xml:space="preserve"> (('augjul cfs'!$B42*31) + ('augjul cfs'!$C42*30) + ('augjul cfs'!$D42*31) + ('augjul cfs'!$E42*30) + ('augjul cfs'!$F42*31)) * 1.983471 / 1000</f>
        <v>317.660814534</v>
      </c>
      <c r="G42" s="6">
        <f xml:space="preserve"> 'augjul cfs'!$G42*31*1.983471/1000</f>
        <v>200.572554462</v>
      </c>
      <c r="H42" s="6">
        <f xml:space="preserve"> ('augjul cfs'!$G42*31 + 'augjul cfs'!$H42*28)*1.983471/1000</f>
        <v>281.93453488199998</v>
      </c>
      <c r="I42" s="6">
        <f xml:space="preserve"> ('augjul cfs'!$G42*31 + 'augjul cfs'!$H42*28 + 'augjul cfs'!$I42*31)*1.983471/1000</f>
        <v>503.72031168899997</v>
      </c>
      <c r="J42" s="6">
        <f xml:space="preserve"> ('augjul cfs'!$G42*31 + 'augjul cfs'!$H42*28 + 'augjul cfs'!$I42*31 + 'augjul cfs'!$J42*30)*1.983471/1000</f>
        <v>753.22112877899997</v>
      </c>
      <c r="K42" s="6">
        <f xml:space="preserve"> ('augjul cfs'!$G42*31 + 'augjul cfs'!$H42*28 + 'augjul cfs'!$I42*31 + 'augjul cfs'!$J42*30 + 'augjul cfs'!$K42*31)*1.983471/1000</f>
        <v>942.602939859</v>
      </c>
      <c r="L42" s="6">
        <f xml:space="preserve"> ('augjul cfs'!$G42*31 + 'augjul cfs'!$H42*28 + 'augjul cfs'!$I42*31 + 'augjul cfs'!$J42*30 + 'augjul cfs'!$K42*31 + 'augjul cfs'!$L42*30)*1.983471/1000</f>
        <v>1032.4541761590001</v>
      </c>
      <c r="M42" s="6">
        <f xml:space="preserve"> ('augjul cfs'!$G42*31 + 'augjul cfs'!$H42*28 + 'augjul cfs'!$I42*31 + 'augjul cfs'!$J42*30 + 'augjul cfs'!$K42*31 + 'augjul cfs'!$L42*30 + 'augjul cfs'!$M42*31)*1.983471/1000</f>
        <v>1088.0389674630001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1396.2068897909999</v>
      </c>
      <c r="O42" s="23" t="s">
        <v>60</v>
      </c>
    </row>
    <row r="43" spans="1:15" x14ac:dyDescent="0.2">
      <c r="A43" t="s">
        <v>39</v>
      </c>
      <c r="B43" s="6">
        <f>'augjul cfs'!B43*31*1.983471/1000</f>
        <v>37.384461408</v>
      </c>
      <c r="C43" s="6">
        <f xml:space="preserve"> (('augjul cfs'!B43*31) + ('augjul cfs'!C43*30)) * 1.983471 / 1000</f>
        <v>70.885286598000008</v>
      </c>
      <c r="D43" s="6">
        <f xml:space="preserve"> (('augjul cfs'!$B43*31) + ('augjul cfs'!$C43*30) + ('augjul cfs'!$D43*31)) * 1.983471 / 1000</f>
        <v>121.79702022599999</v>
      </c>
      <c r="E43" s="6">
        <f xml:space="preserve"> (('augjul cfs'!$B43*31) + ('augjul cfs'!$C43*30) + ('augjul cfs'!$D43*31) + ('augjul cfs'!$E43*30)) * 1.983471 / 1000</f>
        <v>286.38544380600001</v>
      </c>
      <c r="F43" s="6">
        <f xml:space="preserve"> (('augjul cfs'!$B43*31) + ('augjul cfs'!$C43*30) + ('augjul cfs'!$D43*31) + ('augjul cfs'!$E43*30) + ('augjul cfs'!$F43*31)) * 1.983471 / 1000</f>
        <v>500.73122089200001</v>
      </c>
      <c r="G43" s="6">
        <f xml:space="preserve"> 'augjul cfs'!$G43*31*1.983471/1000</f>
        <v>260.39999023500002</v>
      </c>
      <c r="H43" s="6">
        <f xml:space="preserve"> ('augjul cfs'!$G43*31 + 'augjul cfs'!$H43*28)*1.983471/1000</f>
        <v>392.85618361499996</v>
      </c>
      <c r="I43" s="6">
        <f xml:space="preserve"> ('augjul cfs'!$G43*31 + 'augjul cfs'!$H43*28 + 'augjul cfs'!$I43*31)*1.983471/1000</f>
        <v>514.66312119600002</v>
      </c>
      <c r="J43" s="6">
        <f xml:space="preserve"> ('augjul cfs'!$G43*31 + 'augjul cfs'!$H43*28 + 'augjul cfs'!$I43*31 + 'augjul cfs'!$J43*30)*1.983471/1000</f>
        <v>606.47799378599996</v>
      </c>
      <c r="K43" s="6">
        <f xml:space="preserve"> ('augjul cfs'!$G43*31 + 'augjul cfs'!$H43*28 + 'augjul cfs'!$I43*31 + 'augjul cfs'!$J43*30 + 'augjul cfs'!$K43*31)*1.983471/1000</f>
        <v>776.36823534899997</v>
      </c>
      <c r="L43" s="6">
        <f xml:space="preserve"> ('augjul cfs'!$G43*31 + 'augjul cfs'!$H43*28 + 'augjul cfs'!$I43*31 + 'augjul cfs'!$J43*30 + 'augjul cfs'!$K43*31 + 'augjul cfs'!$L43*30)*1.983471/1000</f>
        <v>884.42773542899999</v>
      </c>
      <c r="M43" s="6">
        <f xml:space="preserve"> ('augjul cfs'!$G43*31 + 'augjul cfs'!$H43*28 + 'augjul cfs'!$I43*31 + 'augjul cfs'!$J43*30 + 'augjul cfs'!$K43*31 + 'augjul cfs'!$L43*30 + 'augjul cfs'!$M43*31)*1.983471/1000</f>
        <v>934.35566744100004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1429.945731501</v>
      </c>
      <c r="O43" s="23" t="s">
        <v>39</v>
      </c>
    </row>
    <row r="44" spans="1:15" x14ac:dyDescent="0.2">
      <c r="A44" t="s">
        <v>52</v>
      </c>
      <c r="B44" s="6">
        <f>'augjul cfs'!B44*31*1.983471/1000</f>
        <v>34.801982166000002</v>
      </c>
      <c r="C44" s="6">
        <f xml:space="preserve"> (('augjul cfs'!B44*31) + ('augjul cfs'!C44*30)) * 1.983471 / 1000</f>
        <v>65.744129766</v>
      </c>
      <c r="D44" s="6">
        <f xml:space="preserve"> (('augjul cfs'!$B44*31) + ('augjul cfs'!$C44*30) + ('augjul cfs'!$D44*31)) * 1.983471 / 1000</f>
        <v>189.334207776</v>
      </c>
      <c r="E44" s="6">
        <f xml:space="preserve"> (('augjul cfs'!$B44*31) + ('augjul cfs'!$C44*30) + ('augjul cfs'!$D44*31) + ('augjul cfs'!$E44*30)) * 1.983471 / 1000</f>
        <v>296.14412112600002</v>
      </c>
      <c r="F44" s="6">
        <f xml:space="preserve"> (('augjul cfs'!$B44*31) + ('augjul cfs'!$C44*30) + ('augjul cfs'!$D44*31) + ('augjul cfs'!$E44*30) + ('augjul cfs'!$F44*31)) * 1.983471 / 1000</f>
        <v>460.62345380100004</v>
      </c>
      <c r="G44" s="6">
        <f xml:space="preserve"> 'augjul cfs'!$G44*31*1.983471/1000</f>
        <v>183.84792699000002</v>
      </c>
      <c r="H44" s="6">
        <f xml:space="preserve"> ('augjul cfs'!$G44*31 + 'augjul cfs'!$H44*29)*1.983471/1000</f>
        <v>541.10874003899994</v>
      </c>
      <c r="I44" s="6">
        <f xml:space="preserve"> ('augjul cfs'!$G44*31 + 'augjul cfs'!$H44*29 + 'augjul cfs'!$I44*31)*1.983471/1000</f>
        <v>688.433032035</v>
      </c>
      <c r="J44" s="6">
        <f xml:space="preserve"> ('augjul cfs'!$G44*31 + 'augjul cfs'!$H44*29 + 'augjul cfs'!$I44*31 + 'augjul cfs'!$J44*30)*1.983471/1000</f>
        <v>789.23302825500002</v>
      </c>
      <c r="K44" s="6">
        <f xml:space="preserve"> ('augjul cfs'!$G44*31 + 'augjul cfs'!$H44*29 + 'augjul cfs'!$I44*31 + 'augjul cfs'!$J44*30 + 'augjul cfs'!$K44*31)*1.983471/1000</f>
        <v>902.06277608999994</v>
      </c>
      <c r="L44" s="6">
        <f xml:space="preserve"> ('augjul cfs'!$G44*31 + 'augjul cfs'!$H44*29 + 'augjul cfs'!$I44*31 + 'augjul cfs'!$J44*30 + 'augjul cfs'!$K44*31 + 'augjul cfs'!$L44*30)*1.983471/1000</f>
        <v>979.35864096</v>
      </c>
      <c r="M44" s="6">
        <f xml:space="preserve"> ('augjul cfs'!$G44*31 + 'augjul cfs'!$H44*29 + 'augjul cfs'!$I44*31 + 'augjul cfs'!$J44*30 + 'augjul cfs'!$K44*31 + 'augjul cfs'!$L44*30 + 'augjul cfs'!$M44*31)*1.983471/1000</f>
        <v>1026.3351681239999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1540.9844050229999</v>
      </c>
      <c r="O44" s="23" t="s">
        <v>52</v>
      </c>
    </row>
    <row r="45" spans="1:15" x14ac:dyDescent="0.2">
      <c r="A45" t="s">
        <v>71</v>
      </c>
      <c r="B45" s="6">
        <f>'augjul cfs'!B45*31*1.983471/1000</f>
        <v>60.503799383999997</v>
      </c>
      <c r="C45" s="6">
        <f xml:space="preserve"> (('augjul cfs'!B45*31) + ('augjul cfs'!C45*30)) * 1.983471 / 1000</f>
        <v>119.76991286399999</v>
      </c>
      <c r="D45" s="6">
        <f xml:space="preserve"> (('augjul cfs'!$B45*31) + ('augjul cfs'!$C45*30) + ('augjul cfs'!$D45*31)) * 1.983471 / 1000</f>
        <v>249.75470137799999</v>
      </c>
      <c r="E45" s="6">
        <f xml:space="preserve"> (('augjul cfs'!$B45*31) + ('augjul cfs'!$C45*30) + ('augjul cfs'!$D45*31) + ('augjul cfs'!$E45*30)) * 1.983471 / 1000</f>
        <v>518.05882354799996</v>
      </c>
      <c r="F45" s="6">
        <f xml:space="preserve"> (('augjul cfs'!$B45*31) + ('augjul cfs'!$C45*30) + ('augjul cfs'!$D45*31) + ('augjul cfs'!$E45*30) + ('augjul cfs'!$F45*31)) * 1.983471 / 1000</f>
        <v>767.14509519900002</v>
      </c>
      <c r="G45" s="6">
        <f xml:space="preserve"> 'augjul cfs'!$G45*31*1.983471/1000</f>
        <v>224.67569405399999</v>
      </c>
      <c r="H45" s="6">
        <f xml:space="preserve"> ('augjul cfs'!$G45*31 + 'augjul cfs'!$H45*28)*1.983471/1000</f>
        <v>307.03734385799999</v>
      </c>
      <c r="I45" s="6">
        <f xml:space="preserve"> ('augjul cfs'!$G45*31 + 'augjul cfs'!$H45*28 + 'augjul cfs'!$I45*31)*1.983471/1000</f>
        <v>461.49419757000004</v>
      </c>
      <c r="J45" s="6">
        <f xml:space="preserve"> ('augjul cfs'!$G45*31 + 'augjul cfs'!$H45*28 + 'augjul cfs'!$I45*31 + 'augjul cfs'!$J45*30)*1.983471/1000</f>
        <v>701.83137864000003</v>
      </c>
      <c r="K45" s="6">
        <f xml:space="preserve"> ('augjul cfs'!$G45*31 + 'augjul cfs'!$H45*28 + 'augjul cfs'!$I45*31 + 'augjul cfs'!$J45*30 + 'augjul cfs'!$K45*31)*1.983471/1000</f>
        <v>999.24690467699997</v>
      </c>
      <c r="L45" s="6">
        <f xml:space="preserve"> ('augjul cfs'!$G45*31 + 'augjul cfs'!$H45*28 + 'augjul cfs'!$I45*31 + 'augjul cfs'!$J45*30 + 'augjul cfs'!$K45*31 + 'augjul cfs'!$L45*30)*1.983471/1000</f>
        <v>1165.025410857</v>
      </c>
      <c r="M45" s="6">
        <f xml:space="preserve"> ('augjul cfs'!$G45*31 + 'augjul cfs'!$H45*28 + 'augjul cfs'!$I45*31 + 'augjul cfs'!$J45*30 + 'augjul cfs'!$K45*31 + 'augjul cfs'!$L45*30 + 'augjul cfs'!$M45*31)*1.983471/1000</f>
        <v>1242.6227633189999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1994.47926405</v>
      </c>
      <c r="O45" s="23" t="s">
        <v>71</v>
      </c>
    </row>
    <row r="46" spans="1:15" x14ac:dyDescent="0.2">
      <c r="A46" t="s">
        <v>88</v>
      </c>
      <c r="B46" s="6">
        <f>'augjul cfs'!B46*31*1.983471/1000</f>
        <v>53.248262466</v>
      </c>
      <c r="C46" s="6">
        <f xml:space="preserve"> (('augjul cfs'!B46*31) + ('augjul cfs'!C46*30)) * 1.983471 / 1000</f>
        <v>104.48131839600001</v>
      </c>
      <c r="D46" s="6">
        <f xml:space="preserve"> (('augjul cfs'!$B46*31) + ('augjul cfs'!$C46*30) + ('augjul cfs'!$D46*31)) * 1.983471 / 1000</f>
        <v>172.302142299</v>
      </c>
      <c r="E46" s="6">
        <f xml:space="preserve"> (('augjul cfs'!$B46*31) + ('augjul cfs'!$C46*30) + ('augjul cfs'!$D46*31) + ('augjul cfs'!$E46*30)) * 1.983471 / 1000</f>
        <v>248.34842043899999</v>
      </c>
      <c r="F46" s="6">
        <f xml:space="preserve"> (('augjul cfs'!$B46*31) + ('augjul cfs'!$C46*30) + ('augjul cfs'!$D46*31) + ('augjul cfs'!$E46*30) + ('augjul cfs'!$F46*31)) * 1.983471 / 1000</f>
        <v>433.73353745399999</v>
      </c>
      <c r="G46" s="6">
        <f xml:space="preserve"> 'augjul cfs'!$G46*31*1.983471/1000</f>
        <v>447.50676007800001</v>
      </c>
      <c r="H46" s="6">
        <f xml:space="preserve"> ('augjul cfs'!$G46*31 + 'augjul cfs'!$H46*28)*1.983471/1000</f>
        <v>657.54840509400003</v>
      </c>
      <c r="I46" s="6">
        <f xml:space="preserve"> ('augjul cfs'!$G46*31 + 'augjul cfs'!$H46*28 + 'augjul cfs'!$I46*31)*1.983471/1000</f>
        <v>818.27699410799994</v>
      </c>
      <c r="J46" s="6">
        <f xml:space="preserve"> ('augjul cfs'!$G46*31 + 'augjul cfs'!$H46*28 + 'augjul cfs'!$I46*31 + 'augjul cfs'!$J46*30)*1.983471/1000</f>
        <v>937.46376649800004</v>
      </c>
      <c r="K46" s="6">
        <f xml:space="preserve"> ('augjul cfs'!$G46*31 + 'augjul cfs'!$H46*28 + 'augjul cfs'!$I46*31 + 'augjul cfs'!$J46*30 + 'augjul cfs'!$K46*31)*1.983471/1000</f>
        <v>1091.0597937960001</v>
      </c>
      <c r="L46" s="6">
        <f xml:space="preserve"> ('augjul cfs'!$G46*31 + 'augjul cfs'!$H46*28 + 'augjul cfs'!$I46*31 + 'augjul cfs'!$J46*30 + 'augjul cfs'!$K46*31 + 'augjul cfs'!$L46*30)*1.983471/1000</f>
        <v>1174.4250799260001</v>
      </c>
      <c r="M46" s="6">
        <f xml:space="preserve"> ('augjul cfs'!$G46*31 + 'augjul cfs'!$H46*28 + 'augjul cfs'!$I46*31 + 'augjul cfs'!$J46*30 + 'augjul cfs'!$K46*31 + 'augjul cfs'!$L46*30 + 'augjul cfs'!$M46*31)*1.983471/1000</f>
        <v>1223.123259918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1628.9116744530002</v>
      </c>
      <c r="O46" s="23" t="s">
        <v>88</v>
      </c>
    </row>
    <row r="47" spans="1:15" x14ac:dyDescent="0.2">
      <c r="A47" t="s">
        <v>77</v>
      </c>
      <c r="B47" s="6">
        <f>'augjul cfs'!B47*31*1.983471/1000</f>
        <v>37.322973807000004</v>
      </c>
      <c r="C47" s="6">
        <f xml:space="preserve"> (('augjul cfs'!B47*31) + ('augjul cfs'!C47*30)) * 1.983471 / 1000</f>
        <v>76.536195477000007</v>
      </c>
      <c r="D47" s="6">
        <f xml:space="preserve"> (('augjul cfs'!$B47*31) + ('augjul cfs'!$C47*30) + ('augjul cfs'!$D47*31)) * 1.983471 / 1000</f>
        <v>130.33784635199999</v>
      </c>
      <c r="E47" s="6">
        <f xml:space="preserve"> (('augjul cfs'!$B47*31) + ('augjul cfs'!$C47*30) + ('augjul cfs'!$D47*31) + ('augjul cfs'!$E47*30)) * 1.983471 / 1000</f>
        <v>325.27337623200003</v>
      </c>
      <c r="F47" s="6">
        <f xml:space="preserve"> (('augjul cfs'!$B47*31) + ('augjul cfs'!$C47*30) + ('augjul cfs'!$D47*31) + ('augjul cfs'!$E47*30) + ('augjul cfs'!$F47*31)) * 1.983471 / 1000</f>
        <v>489.81419650800001</v>
      </c>
      <c r="G47" s="6">
        <f xml:space="preserve"> 'augjul cfs'!$G47*31*1.983471/1000</f>
        <v>355.02940817399997</v>
      </c>
      <c r="H47" s="6">
        <f xml:space="preserve"> ('augjul cfs'!$G47*31 + 'augjul cfs'!$H47*28)*1.983471/1000</f>
        <v>552.68626026599998</v>
      </c>
      <c r="I47" s="6">
        <f xml:space="preserve"> ('augjul cfs'!$G47*31 + 'augjul cfs'!$H47*28 + 'augjul cfs'!$I47*31)*1.983471/1000</f>
        <v>742.37550935100001</v>
      </c>
      <c r="J47" s="6">
        <f xml:space="preserve"> ('augjul cfs'!$G47*31 + 'augjul cfs'!$H47*28 + 'augjul cfs'!$I47*31 + 'augjul cfs'!$J47*30)*1.983471/1000</f>
        <v>946.65318764100005</v>
      </c>
      <c r="K47" s="6">
        <f xml:space="preserve"> ('augjul cfs'!$G47*31 + 'augjul cfs'!$H47*28 + 'augjul cfs'!$I47*31 + 'augjul cfs'!$J47*30 + 'augjul cfs'!$K47*31)*1.983471/1000</f>
        <v>1247.4505317329999</v>
      </c>
      <c r="L47" s="6">
        <f xml:space="preserve"> ('augjul cfs'!$G47*31 + 'augjul cfs'!$H47*28 + 'augjul cfs'!$I47*31 + 'augjul cfs'!$J47*30 + 'augjul cfs'!$K47*31 + 'augjul cfs'!$L47*30)*1.983471/1000</f>
        <v>1431.6753182129999</v>
      </c>
      <c r="M47" s="6">
        <f xml:space="preserve"> ('augjul cfs'!$G47*31 + 'augjul cfs'!$H47*28 + 'augjul cfs'!$I47*31 + 'augjul cfs'!$J47*30 + 'augjul cfs'!$K47*31 + 'augjul cfs'!$L47*30 + 'augjul cfs'!$M47*31)*1.983471/1000</f>
        <v>1526.612174157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2055.7090138200001</v>
      </c>
      <c r="O47" s="23" t="s">
        <v>77</v>
      </c>
    </row>
    <row r="48" spans="1:15" x14ac:dyDescent="0.2">
      <c r="A48" t="s">
        <v>37</v>
      </c>
      <c r="B48" s="6">
        <f>'augjul cfs'!B48*31*1.983471/1000</f>
        <v>52.387436051999998</v>
      </c>
      <c r="C48" s="6">
        <f xml:space="preserve"> (('augjul cfs'!B48*31) + ('augjul cfs'!C48*30)) * 1.983471 / 1000</f>
        <v>115.81883863199999</v>
      </c>
      <c r="D48" s="6">
        <f xml:space="preserve"> (('augjul cfs'!$B48*31) + ('augjul cfs'!$C48*30) + ('augjul cfs'!$D48*31)) * 1.983471 / 1000</f>
        <v>182.28693531299999</v>
      </c>
      <c r="E48" s="6">
        <f xml:space="preserve"> (('augjul cfs'!$B48*31) + ('augjul cfs'!$C48*30) + ('augjul cfs'!$D48*31) + ('augjul cfs'!$E48*30)) * 1.983471 / 1000</f>
        <v>393.16957203300001</v>
      </c>
      <c r="F48" s="6">
        <f xml:space="preserve"> (('augjul cfs'!$B48*31) + ('augjul cfs'!$C48*30) + ('augjul cfs'!$D48*31) + ('augjul cfs'!$E48*30) + ('augjul cfs'!$F48*31)) * 1.983471 / 1000</f>
        <v>610.65121676999991</v>
      </c>
      <c r="G48" s="6">
        <f xml:space="preserve"> 'augjul cfs'!$G48*31*1.983471/1000</f>
        <v>312.84891388800003</v>
      </c>
      <c r="H48" s="6">
        <f xml:space="preserve"> ('augjul cfs'!$G48*31 + 'augjul cfs'!$H48*29)*1.983471/1000</f>
        <v>623.23038985200003</v>
      </c>
      <c r="I48" s="6">
        <f xml:space="preserve"> ('augjul cfs'!$G48*31 + 'augjul cfs'!$H48*29 + 'augjul cfs'!$I48*31)*1.983471/1000</f>
        <v>1071.1675631369999</v>
      </c>
      <c r="J48" s="6">
        <f xml:space="preserve"> ('augjul cfs'!$G48*31 + 'augjul cfs'!$H48*29 + 'augjul cfs'!$I48*31 + 'augjul cfs'!$J48*30)*1.983471/1000</f>
        <v>1271.755985367</v>
      </c>
      <c r="K48" s="6">
        <f xml:space="preserve"> ('augjul cfs'!$G48*31 + 'augjul cfs'!$H48*29 + 'augjul cfs'!$I48*31 + 'augjul cfs'!$J48*30 + 'augjul cfs'!$K48*31)*1.983471/1000</f>
        <v>1542.7318429739998</v>
      </c>
      <c r="L48" s="6">
        <f xml:space="preserve"> ('augjul cfs'!$G48*31 + 'augjul cfs'!$H48*29 + 'augjul cfs'!$I48*31 + 'augjul cfs'!$J48*30 + 'augjul cfs'!$K48*31 + 'augjul cfs'!$L48*30)*1.983471/1000</f>
        <v>1702.0243989840001</v>
      </c>
      <c r="M48" s="6">
        <f xml:space="preserve"> ('augjul cfs'!$G48*31 + 'augjul cfs'!$H48*29 + 'augjul cfs'!$I48*31 + 'augjul cfs'!$J48*30 + 'augjul cfs'!$K48*31 + 'augjul cfs'!$L48*30 + 'augjul cfs'!$M48*31)*1.983471/1000</f>
        <v>1790.443569222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2409.964868304</v>
      </c>
      <c r="O48" s="23" t="s">
        <v>37</v>
      </c>
    </row>
    <row r="49" spans="1:15" x14ac:dyDescent="0.2">
      <c r="A49" t="s">
        <v>85</v>
      </c>
      <c r="B49" s="6">
        <f>'augjul cfs'!B49*31*1.983471/1000</f>
        <v>63.578179433999999</v>
      </c>
      <c r="C49" s="6">
        <f xml:space="preserve"> (('augjul cfs'!B49*31) + ('augjul cfs'!C49*30)) * 1.983471 / 1000</f>
        <v>124.688920944</v>
      </c>
      <c r="D49" s="6">
        <f xml:space="preserve"> (('augjul cfs'!$B49*31) + ('augjul cfs'!$C49*30) + ('augjul cfs'!$D49*31)) * 1.983471 / 1000</f>
        <v>177.07635699599999</v>
      </c>
      <c r="E49" s="6">
        <f xml:space="preserve"> (('augjul cfs'!$B49*31) + ('augjul cfs'!$C49*30) + ('augjul cfs'!$D49*31) + ('augjul cfs'!$E49*30)) * 1.983471 / 1000</f>
        <v>271.68792369599998</v>
      </c>
      <c r="F49" s="6">
        <f xml:space="preserve"> (('augjul cfs'!$B49*31) + ('augjul cfs'!$C49*30) + ('augjul cfs'!$D49*31) + ('augjul cfs'!$E49*30) + ('augjul cfs'!$F49*31)) * 1.983471 / 1000</f>
        <v>532.76427754199995</v>
      </c>
      <c r="G49" s="6">
        <f xml:space="preserve"> 'augjul cfs'!$G49*31*1.983471/1000</f>
        <v>201.80230648199998</v>
      </c>
      <c r="H49" s="6">
        <f xml:space="preserve"> ('augjul cfs'!$G49*31 + 'augjul cfs'!$H49*28)*1.983471/1000</f>
        <v>289.05122882999996</v>
      </c>
      <c r="I49" s="6">
        <f xml:space="preserve"> ('augjul cfs'!$G49*31 + 'augjul cfs'!$H49*28 + 'augjul cfs'!$I49*31)*1.983471/1000</f>
        <v>405.26279471999999</v>
      </c>
      <c r="J49" s="6">
        <f xml:space="preserve"> ('augjul cfs'!$G49*31 + 'augjul cfs'!$H49*28 + 'augjul cfs'!$I49*31 + 'augjul cfs'!$J49*30)*1.983471/1000</f>
        <v>517.54708802999994</v>
      </c>
      <c r="K49" s="6">
        <f xml:space="preserve"> ('augjul cfs'!$G49*31 + 'augjul cfs'!$H49*28 + 'augjul cfs'!$I49*31 + 'augjul cfs'!$J49*30 + 'augjul cfs'!$K49*31)*1.983471/1000</f>
        <v>613.34477038799992</v>
      </c>
      <c r="L49" s="6">
        <f xml:space="preserve"> ('augjul cfs'!$G49*31 + 'augjul cfs'!$H49*28 + 'augjul cfs'!$I49*31 + 'augjul cfs'!$J49*30 + 'augjul cfs'!$K49*31 + 'augjul cfs'!$L49*30)*1.983471/1000</f>
        <v>675.467082108</v>
      </c>
      <c r="M49" s="6">
        <f xml:space="preserve"> ('augjul cfs'!$G49*31 + 'augjul cfs'!$H49*28 + 'augjul cfs'!$I49*31 + 'augjul cfs'!$J49*30 + 'augjul cfs'!$K49*31 + 'augjul cfs'!$L49*30 + 'augjul cfs'!$M49*31)*1.983471/1000</f>
        <v>719.36922922199994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1207.324913403</v>
      </c>
      <c r="O49" s="23" t="s">
        <v>85</v>
      </c>
    </row>
    <row r="50" spans="1:15" x14ac:dyDescent="0.2">
      <c r="A50" t="s">
        <v>49</v>
      </c>
      <c r="B50" s="6">
        <f>'augjul cfs'!B50*31*1.983471/1000</f>
        <v>34.002643352999996</v>
      </c>
      <c r="C50" s="6">
        <f xml:space="preserve"> (('augjul cfs'!B50*31) + ('augjul cfs'!C50*30)) * 1.983471 / 1000</f>
        <v>79.88032758300001</v>
      </c>
      <c r="D50" s="6">
        <f xml:space="preserve"> (('augjul cfs'!$B50*31) + ('augjul cfs'!$C50*30) + ('augjul cfs'!$D50*31)) * 1.983471 / 1000</f>
        <v>138.84693694200001</v>
      </c>
      <c r="E50" s="6">
        <f xml:space="preserve"> (('augjul cfs'!$B50*31) + ('augjul cfs'!$C50*30) + ('augjul cfs'!$D50*31) + ('augjul cfs'!$E50*30)) * 1.983471 / 1000</f>
        <v>449.16097489199996</v>
      </c>
      <c r="F50" s="6">
        <f xml:space="preserve"> (('augjul cfs'!$B50*31) + ('augjul cfs'!$C50*30) + ('augjul cfs'!$D50*31) + ('augjul cfs'!$E50*30) + ('augjul cfs'!$F50*31)) * 1.983471 / 1000</f>
        <v>863.46443042999999</v>
      </c>
      <c r="G50" s="6">
        <f xml:space="preserve"> 'augjul cfs'!$G50*31*1.983471/1000</f>
        <v>396.65651405099999</v>
      </c>
      <c r="H50" s="6">
        <f xml:space="preserve"> ('augjul cfs'!$G50*31 + 'augjul cfs'!$H50*28)*1.983471/1000</f>
        <v>575.04196190700009</v>
      </c>
      <c r="I50" s="6">
        <f xml:space="preserve"> ('augjul cfs'!$G50*31 + 'augjul cfs'!$H50*28 + 'augjul cfs'!$I50*31)*1.983471/1000</f>
        <v>808.57187050499999</v>
      </c>
      <c r="J50" s="6">
        <f xml:space="preserve"> ('augjul cfs'!$G50*31 + 'augjul cfs'!$H50*28 + 'augjul cfs'!$I50*31 + 'augjul cfs'!$J50*30)*1.983471/1000</f>
        <v>1035.223101675</v>
      </c>
      <c r="K50" s="6">
        <f xml:space="preserve"> ('augjul cfs'!$G50*31 + 'augjul cfs'!$H50*28 + 'augjul cfs'!$I50*31 + 'augjul cfs'!$J50*30 + 'augjul cfs'!$K50*31)*1.983471/1000</f>
        <v>1281.7883816849999</v>
      </c>
      <c r="L50" s="6">
        <f xml:space="preserve"> ('augjul cfs'!$G50*31 + 'augjul cfs'!$H50*28 + 'augjul cfs'!$I50*31 + 'augjul cfs'!$J50*30 + 'augjul cfs'!$K50*31 + 'augjul cfs'!$L50*30)*1.983471/1000</f>
        <v>1547.236305615</v>
      </c>
      <c r="M50" s="6">
        <f xml:space="preserve"> ('augjul cfs'!$G50*31 + 'augjul cfs'!$H50*28 + 'augjul cfs'!$I50*31 + 'augjul cfs'!$J50*30 + 'augjul cfs'!$K50*31 + 'augjul cfs'!$L50*30 + 'augjul cfs'!$M50*31)*1.983471/1000</f>
        <v>1652.8105165319998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2547.790317681</v>
      </c>
      <c r="O50" s="23" t="s">
        <v>49</v>
      </c>
    </row>
    <row r="51" spans="1:15" x14ac:dyDescent="0.2">
      <c r="A51" t="s">
        <v>74</v>
      </c>
      <c r="B51" s="6">
        <f>'augjul cfs'!B51*31*1.983471/1000</f>
        <v>62.840328221999997</v>
      </c>
      <c r="C51" s="6">
        <f xml:space="preserve"> (('augjul cfs'!B51*31) + ('augjul cfs'!C51*30)) * 1.983471 / 1000</f>
        <v>111.395698302</v>
      </c>
      <c r="D51" s="6">
        <f xml:space="preserve"> (('augjul cfs'!$B51*31) + ('augjul cfs'!$C51*30) + ('augjul cfs'!$D51*31)) * 1.983471 / 1000</f>
        <v>156.15867183</v>
      </c>
      <c r="E51" s="6">
        <f xml:space="preserve"> (('augjul cfs'!$B51*31) + ('augjul cfs'!$C51*30) + ('augjul cfs'!$D51*31) + ('augjul cfs'!$E51*30)) * 1.983471 / 1000</f>
        <v>235.00164408000001</v>
      </c>
      <c r="F51" s="6">
        <f xml:space="preserve"> (('augjul cfs'!$B51*31) + ('augjul cfs'!$C51*30) + ('augjul cfs'!$D51*31) + ('augjul cfs'!$E51*30) + ('augjul cfs'!$F51*31)) * 1.983471 / 1000</f>
        <v>499.95171678899999</v>
      </c>
      <c r="G51" s="6">
        <f xml:space="preserve"> 'augjul cfs'!$G51*31*1.983471/1000</f>
        <v>347.40494565</v>
      </c>
      <c r="H51" s="6">
        <f xml:space="preserve"> ('augjul cfs'!$G51*31 + 'augjul cfs'!$H51*28)*1.983471/1000</f>
        <v>545.28394649400002</v>
      </c>
      <c r="I51" s="6">
        <f xml:space="preserve"> ('augjul cfs'!$G51*31 + 'augjul cfs'!$H51*28 + 'augjul cfs'!$I51*31)*1.983471/1000</f>
        <v>741.73683168900004</v>
      </c>
      <c r="J51" s="6">
        <f xml:space="preserve"> ('augjul cfs'!$G51*31 + 'augjul cfs'!$H51*28 + 'augjul cfs'!$I51*31 + 'augjul cfs'!$J51*30)*1.983471/1000</f>
        <v>861.57814950900001</v>
      </c>
      <c r="K51" s="6">
        <f xml:space="preserve"> ('augjul cfs'!$G51*31 + 'augjul cfs'!$H51*28 + 'augjul cfs'!$I51*31 + 'augjul cfs'!$J51*30 + 'augjul cfs'!$K51*31)*1.983471/1000</f>
        <v>1075.677976191</v>
      </c>
      <c r="L51" s="6">
        <f xml:space="preserve"> ('augjul cfs'!$G51*31 + 'augjul cfs'!$H51*28 + 'augjul cfs'!$I51*31 + 'augjul cfs'!$J51*30 + 'augjul cfs'!$K51*31 + 'augjul cfs'!$L51*30)*1.983471/1000</f>
        <v>1214.798632131</v>
      </c>
      <c r="M51" s="6">
        <f xml:space="preserve"> ('augjul cfs'!$G51*31 + 'augjul cfs'!$H51*28 + 'augjul cfs'!$I51*31 + 'augjul cfs'!$J51*30 + 'augjul cfs'!$K51*31 + 'augjul cfs'!$L51*30 + 'augjul cfs'!$M51*31)*1.983471/1000</f>
        <v>1293.687224214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1775.9543135669999</v>
      </c>
      <c r="O51" s="23" t="s">
        <v>74</v>
      </c>
    </row>
    <row r="52" spans="1:15" x14ac:dyDescent="0.2">
      <c r="A52" t="s">
        <v>30</v>
      </c>
      <c r="B52" s="6">
        <f>'augjul cfs'!B52*31*1.983471/1000</f>
        <v>51.403634435999997</v>
      </c>
      <c r="C52" s="6">
        <f xml:space="preserve"> (('augjul cfs'!B52*31) + ('augjul cfs'!C52*30)) * 1.983471 / 1000</f>
        <v>93.711070866</v>
      </c>
      <c r="D52" s="6">
        <f xml:space="preserve"> (('augjul cfs'!$B52*31) + ('augjul cfs'!$C52*30) + ('augjul cfs'!$D52*31)) * 1.983471 / 1000</f>
        <v>186.18842277000002</v>
      </c>
      <c r="E52" s="6">
        <f xml:space="preserve"> (('augjul cfs'!$B52*31) + ('augjul cfs'!$C52*30) + ('augjul cfs'!$D52*31) + ('augjul cfs'!$E52*30)) * 1.983471 / 1000</f>
        <v>359.94048236999998</v>
      </c>
      <c r="F52" s="6">
        <f xml:space="preserve"> (('augjul cfs'!$B52*31) + ('augjul cfs'!$C52*30) + ('augjul cfs'!$D52*31) + ('augjul cfs'!$E52*30) + ('augjul cfs'!$F52*31)) * 1.983471 / 1000</f>
        <v>719.45848541700002</v>
      </c>
      <c r="G52" s="6">
        <f xml:space="preserve"> 'augjul cfs'!$G52*31*1.983471/1000</f>
        <v>296.12428641599996</v>
      </c>
      <c r="H52" s="6">
        <f xml:space="preserve"> ('augjul cfs'!$G52*31 + 'augjul cfs'!$H52*29)*1.983471/1000</f>
        <v>444.87271059</v>
      </c>
      <c r="I52" s="6">
        <f xml:space="preserve"> ('augjul cfs'!$G52*31 + 'augjul cfs'!$H52*29 + 'augjul cfs'!$I52*31)*1.983471/1000</f>
        <v>578.73121796700002</v>
      </c>
      <c r="J52" s="6">
        <f xml:space="preserve"> ('augjul cfs'!$G52*31 + 'augjul cfs'!$H52*29 + 'augjul cfs'!$I52*31 + 'augjul cfs'!$J52*30)*1.983471/1000</f>
        <v>769.38245048699991</v>
      </c>
      <c r="K52" s="6">
        <f xml:space="preserve"> ('augjul cfs'!$G52*31 + 'augjul cfs'!$H52*29 + 'augjul cfs'!$I52*31 + 'augjul cfs'!$J52*30 + 'augjul cfs'!$K52*31)*1.983471/1000</f>
        <v>1003.158309489</v>
      </c>
      <c r="L52" s="6">
        <f xml:space="preserve"> ('augjul cfs'!$G52*31 + 'augjul cfs'!$H52*29 + 'augjul cfs'!$I52*31 + 'augjul cfs'!$J52*30 + 'augjul cfs'!$K52*31 + 'augjul cfs'!$L52*30)*1.983471/1000</f>
        <v>1123.6541727390002</v>
      </c>
      <c r="M52" s="6">
        <f xml:space="preserve"> ('augjul cfs'!$G52*31 + 'augjul cfs'!$H52*29 + 'augjul cfs'!$I52*31 + 'augjul cfs'!$J52*30 + 'augjul cfs'!$K52*31 + 'augjul cfs'!$L52*30 + 'augjul cfs'!$M52*31)*1.983471/1000</f>
        <v>1201.7434260090001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1929.0941425349999</v>
      </c>
      <c r="O52" s="23" t="s">
        <v>30</v>
      </c>
    </row>
    <row r="53" spans="1:15" x14ac:dyDescent="0.2">
      <c r="A53" t="s">
        <v>46</v>
      </c>
      <c r="B53" s="6">
        <f>'augjul cfs'!B53*31*1.983471/1000</f>
        <v>56.261154914999999</v>
      </c>
      <c r="C53" s="6">
        <f xml:space="preserve"> (('augjul cfs'!B53*31) + ('augjul cfs'!C53*30)) * 1.983471 / 1000</f>
        <v>101.60330197499999</v>
      </c>
      <c r="D53" s="6">
        <f xml:space="preserve"> (('augjul cfs'!$B53*31) + ('augjul cfs'!$C53*30) + ('augjul cfs'!$D53*31)) * 1.983471 / 1000</f>
        <v>145.56693669000001</v>
      </c>
      <c r="E53" s="6">
        <f xml:space="preserve"> (('augjul cfs'!$B53*31) + ('augjul cfs'!$C53*30) + ('augjul cfs'!$D53*31) + ('augjul cfs'!$E53*30)) * 1.983471 / 1000</f>
        <v>196.97850500999999</v>
      </c>
      <c r="F53" s="6">
        <f xml:space="preserve"> (('augjul cfs'!$B53*31) + ('augjul cfs'!$C53*30) + ('augjul cfs'!$D53*31) + ('augjul cfs'!$E53*30) + ('augjul cfs'!$F53*31)) * 1.983471 / 1000</f>
        <v>241.12660252799998</v>
      </c>
      <c r="G53" s="6">
        <f xml:space="preserve"> 'augjul cfs'!$G53*31*1.983471/1000</f>
        <v>45.931237947</v>
      </c>
      <c r="H53" s="6">
        <f xml:space="preserve"> ('augjul cfs'!$G53*31 + 'augjul cfs'!$H53*28)*1.983471/1000</f>
        <v>88.805947083000007</v>
      </c>
      <c r="I53" s="6">
        <f xml:space="preserve"> ('augjul cfs'!$G53*31 + 'augjul cfs'!$H53*28 + 'augjul cfs'!$I53*31)*1.983471/1000</f>
        <v>202.31205852900001</v>
      </c>
      <c r="J53" s="6">
        <f xml:space="preserve"> ('augjul cfs'!$G53*31 + 'augjul cfs'!$H53*28 + 'augjul cfs'!$I53*31 + 'augjul cfs'!$J53*30)*1.983471/1000</f>
        <v>354.82114371899996</v>
      </c>
      <c r="K53" s="6">
        <f xml:space="preserve"> ('augjul cfs'!$G53*31 + 'augjul cfs'!$H53*28 + 'augjul cfs'!$I53*31 + 'augjul cfs'!$J53*30 + 'augjul cfs'!$K53*31)*1.983471/1000</f>
        <v>505.89617937600002</v>
      </c>
      <c r="L53" s="6">
        <f xml:space="preserve"> ('augjul cfs'!$G53*31 + 'augjul cfs'!$H53*28 + 'augjul cfs'!$I53*31 + 'augjul cfs'!$J53*30 + 'augjul cfs'!$K53*31 + 'augjul cfs'!$L53*30)*1.983471/1000</f>
        <v>594.91435785599992</v>
      </c>
      <c r="M53" s="6">
        <f xml:space="preserve"> ('augjul cfs'!$G53*31 + 'augjul cfs'!$H53*28 + 'augjul cfs'!$I53*31 + 'augjul cfs'!$J53*30 + 'augjul cfs'!$K53*31 + 'augjul cfs'!$L53*30 + 'augjul cfs'!$M53*31)*1.983471/1000</f>
        <v>635.06576130899998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860.84228176800002</v>
      </c>
      <c r="O53" s="23" t="s">
        <v>46</v>
      </c>
    </row>
    <row r="54" spans="1:15" x14ac:dyDescent="0.2">
      <c r="A54" t="s">
        <v>64</v>
      </c>
      <c r="B54" s="6">
        <f>'augjul cfs'!B54*31*1.983471/1000</f>
        <v>37.876362216000004</v>
      </c>
      <c r="C54" s="6">
        <f xml:space="preserve"> (('augjul cfs'!B54*31) + ('augjul cfs'!C54*30)) * 1.983471 / 1000</f>
        <v>86.253219905999998</v>
      </c>
      <c r="D54" s="6">
        <f xml:space="preserve"> (('augjul cfs'!$B54*31) + ('augjul cfs'!$C54*30) + ('augjul cfs'!$D54*31)) * 1.983471 / 1000</f>
        <v>148.90908532500001</v>
      </c>
      <c r="E54" s="6">
        <f xml:space="preserve"> (('augjul cfs'!$B54*31) + ('augjul cfs'!$C54*30) + ('augjul cfs'!$D54*31) + ('augjul cfs'!$E54*30)) * 1.983471 / 1000</f>
        <v>443.33552056500002</v>
      </c>
      <c r="F54" s="6">
        <f xml:space="preserve"> (('augjul cfs'!$B54*31) + ('augjul cfs'!$C54*30) + ('augjul cfs'!$D54*31) + ('augjul cfs'!$E54*30) + ('augjul cfs'!$F54*31)) * 1.983471 / 1000</f>
        <v>933.5761633379999</v>
      </c>
      <c r="G54" s="6">
        <f xml:space="preserve"> 'augjul cfs'!$G54*31*1.983471/1000</f>
        <v>207.705116178</v>
      </c>
      <c r="H54" s="6">
        <f xml:space="preserve"> ('augjul cfs'!$G54*31 + 'augjul cfs'!$H54*28)*1.983471/1000</f>
        <v>354.21221812199997</v>
      </c>
      <c r="I54" s="6">
        <f xml:space="preserve"> ('augjul cfs'!$G54*31 + 'augjul cfs'!$H54*28 + 'augjul cfs'!$I54*31)*1.983471/1000</f>
        <v>448.288247652</v>
      </c>
      <c r="J54" s="6">
        <f xml:space="preserve"> ('augjul cfs'!$G54*31 + 'augjul cfs'!$H54*28 + 'augjul cfs'!$I54*31 + 'augjul cfs'!$J54*30)*1.983471/1000</f>
        <v>558.01386337200006</v>
      </c>
      <c r="K54" s="6">
        <f xml:space="preserve"> ('augjul cfs'!$G54*31 + 'augjul cfs'!$H54*28 + 'augjul cfs'!$I54*31 + 'augjul cfs'!$J54*30 + 'augjul cfs'!$K54*31)*1.983471/1000</f>
        <v>685.90807345200005</v>
      </c>
      <c r="L54" s="6">
        <f xml:space="preserve"> ('augjul cfs'!$G54*31 + 'augjul cfs'!$H54*28 + 'augjul cfs'!$I54*31 + 'augjul cfs'!$J54*30 + 'augjul cfs'!$K54*31 + 'augjul cfs'!$L54*30)*1.983471/1000</f>
        <v>759.51468226200006</v>
      </c>
      <c r="M54" s="6">
        <f xml:space="preserve"> ('augjul cfs'!$G54*31 + 'augjul cfs'!$H54*28 + 'augjul cfs'!$I54*31 + 'augjul cfs'!$J54*30 + 'augjul cfs'!$K54*31 + 'augjul cfs'!$L54*30 + 'augjul cfs'!$M54*31)*1.983471/1000</f>
        <v>810.24195308699996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1764.608859447</v>
      </c>
      <c r="O54" s="23" t="s">
        <v>64</v>
      </c>
    </row>
    <row r="55" spans="1:15" x14ac:dyDescent="0.2">
      <c r="A55" t="s">
        <v>56</v>
      </c>
      <c r="B55" s="6">
        <f>'augjul cfs'!B55*31*1.983471/1000</f>
        <v>45.992725548000003</v>
      </c>
      <c r="C55" s="6">
        <f xml:space="preserve"> (('augjul cfs'!B55*31) + ('augjul cfs'!C55*30)) * 1.983471 / 1000</f>
        <v>107.043962928</v>
      </c>
      <c r="D55" s="6">
        <f xml:space="preserve"> (('augjul cfs'!$B55*31) + ('augjul cfs'!$C55*30) + ('augjul cfs'!$D55*31)) * 1.983471 / 1000</f>
        <v>146.764953174</v>
      </c>
      <c r="E55" s="6">
        <f xml:space="preserve"> (('augjul cfs'!$B55*31) + ('augjul cfs'!$C55*30) + ('augjul cfs'!$D55*31) + ('augjul cfs'!$E55*30)) * 1.983471 / 1000</f>
        <v>210.910405314</v>
      </c>
      <c r="F55" s="6">
        <f xml:space="preserve"> (('augjul cfs'!$B55*31) + ('augjul cfs'!$C55*30) + ('augjul cfs'!$D55*31) + ('augjul cfs'!$E55*30) + ('augjul cfs'!$F55*31)) * 1.983471 / 1000</f>
        <v>390.884613441</v>
      </c>
      <c r="G55" s="6">
        <f xml:space="preserve"> 'augjul cfs'!$G55*31*1.983471/1000</f>
        <v>87.250905818999996</v>
      </c>
      <c r="H55" s="6">
        <f xml:space="preserve"> ('augjul cfs'!$G55*31 + 'augjul cfs'!$H55*28)*1.983471/1000</f>
        <v>318.17453352300004</v>
      </c>
      <c r="I55" s="6">
        <f xml:space="preserve"> ('augjul cfs'!$G55*31 + 'augjul cfs'!$H55*28 + 'augjul cfs'!$I55*31)*1.983471/1000</f>
        <v>540.39072353699999</v>
      </c>
      <c r="J55" s="6">
        <f xml:space="preserve"> ('augjul cfs'!$G55*31 + 'augjul cfs'!$H55*28 + 'augjul cfs'!$I55*31 + 'augjul cfs'!$J55*30)*1.983471/1000</f>
        <v>723.90146045699998</v>
      </c>
      <c r="K55" s="6">
        <f xml:space="preserve"> ('augjul cfs'!$G55*31 + 'augjul cfs'!$H55*28 + 'augjul cfs'!$I55*31 + 'augjul cfs'!$J55*30 + 'augjul cfs'!$K55*31)*1.983471/1000</f>
        <v>903.87566858399998</v>
      </c>
      <c r="L55" s="6">
        <f xml:space="preserve"> ('augjul cfs'!$G55*31 + 'augjul cfs'!$H55*28 + 'augjul cfs'!$I55*31 + 'augjul cfs'!$J55*30 + 'augjul cfs'!$K55*31 + 'augjul cfs'!$L55*30)*1.983471/1000</f>
        <v>970.222773534</v>
      </c>
      <c r="M55" s="6">
        <f xml:space="preserve"> ('augjul cfs'!$G55*31 + 'augjul cfs'!$H55*28 + 'augjul cfs'!$I55*31 + 'augjul cfs'!$J55*30 + 'augjul cfs'!$K55*31 + 'augjul cfs'!$L55*30 + 'augjul cfs'!$M55*31)*1.983471/1000</f>
        <v>1015.416160269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1378.5956507820001</v>
      </c>
      <c r="O55" s="23" t="s">
        <v>56</v>
      </c>
    </row>
    <row r="56" spans="1:15" x14ac:dyDescent="0.2">
      <c r="A56" t="s">
        <v>53</v>
      </c>
      <c r="B56" s="6">
        <f>'augjul cfs'!B56*31*1.983471/1000</f>
        <v>37.507436609999999</v>
      </c>
      <c r="C56" s="6">
        <f xml:space="preserve"> (('augjul cfs'!B56*31) + ('augjul cfs'!C56*30)) * 1.983471 / 1000</f>
        <v>79.33883999999999</v>
      </c>
      <c r="D56" s="6">
        <f xml:space="preserve"> (('augjul cfs'!$B56*31) + ('augjul cfs'!$C56*30) + ('augjul cfs'!$D56*31)) * 1.983471 / 1000</f>
        <v>137.506110546</v>
      </c>
      <c r="E56" s="6">
        <f xml:space="preserve"> (('augjul cfs'!$B56*31) + ('augjul cfs'!$C56*30) + ('augjul cfs'!$D56*31) + ('augjul cfs'!$E56*30)) * 1.983471 / 1000</f>
        <v>226.464784896</v>
      </c>
      <c r="F56" s="6">
        <f xml:space="preserve"> (('augjul cfs'!$B56*31) + ('augjul cfs'!$C56*30) + ('augjul cfs'!$D56*31) + ('augjul cfs'!$E56*30) + ('augjul cfs'!$F56*31)) * 1.983471 / 1000</f>
        <v>389.77585315199997</v>
      </c>
      <c r="G56" s="6">
        <f xml:space="preserve"> 'augjul cfs'!$G56*31*1.983471/1000</f>
        <v>282.59701419600003</v>
      </c>
      <c r="H56" s="6">
        <f xml:space="preserve"> ('augjul cfs'!$G56*31 + 'augjul cfs'!$H56*29)*1.983471/1000</f>
        <v>427.54907487600002</v>
      </c>
      <c r="I56" s="6">
        <f xml:space="preserve"> ('augjul cfs'!$G56*31 + 'augjul cfs'!$H56*29 + 'augjul cfs'!$I56*31)*1.983471/1000</f>
        <v>562.88328467700001</v>
      </c>
      <c r="J56" s="6">
        <f xml:space="preserve"> ('augjul cfs'!$G56*31 + 'augjul cfs'!$H56*29 + 'augjul cfs'!$I56*31 + 'augjul cfs'!$J56*30)*1.983471/1000</f>
        <v>738.06344339700001</v>
      </c>
      <c r="K56" s="6">
        <f xml:space="preserve"> ('augjul cfs'!$G56*31 + 'augjul cfs'!$H56*29 + 'augjul cfs'!$I56*31 + 'augjul cfs'!$J56*30 + 'augjul cfs'!$K56*31)*1.983471/1000</f>
        <v>835.644266184</v>
      </c>
      <c r="L56" s="6">
        <f xml:space="preserve"> ('augjul cfs'!$G56*31 + 'augjul cfs'!$H56*29 + 'augjul cfs'!$I56*31 + 'augjul cfs'!$J56*30 + 'augjul cfs'!$K56*31 + 'augjul cfs'!$L56*30)*1.983471/1000</f>
        <v>913.17814757399992</v>
      </c>
      <c r="M56" s="6">
        <f xml:space="preserve"> ('augjul cfs'!$G56*31 + 'augjul cfs'!$H56*29 + 'augjul cfs'!$I56*31 + 'augjul cfs'!$J56*30 + 'augjul cfs'!$K56*31 + 'augjul cfs'!$L56*30 + 'augjul cfs'!$M56*31)*1.983471/1000</f>
        <v>962.614178778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1341.6098670449999</v>
      </c>
      <c r="O56" s="22" t="s">
        <v>53</v>
      </c>
    </row>
    <row r="57" spans="1:15" x14ac:dyDescent="0.2">
      <c r="A57" t="s">
        <v>50</v>
      </c>
      <c r="B57" s="6">
        <f>'augjul cfs'!B57*31*1.983471/1000</f>
        <v>35.355370575000002</v>
      </c>
      <c r="C57" s="6">
        <f xml:space="preserve"> (('augjul cfs'!B57*31) + ('augjul cfs'!C57*30)) * 1.983471 / 1000</f>
        <v>68.558675115</v>
      </c>
      <c r="D57" s="6">
        <f xml:space="preserve"> (('augjul cfs'!$B57*31) + ('augjul cfs'!$C57*30) + ('augjul cfs'!$D57*31)) * 1.983471 / 1000</f>
        <v>100.347764832</v>
      </c>
      <c r="E57" s="6">
        <f xml:space="preserve"> (('augjul cfs'!$B57*31) + ('augjul cfs'!$C57*30) + ('augjul cfs'!$D57*31) + ('augjul cfs'!$E57*30)) * 1.983471 / 1000</f>
        <v>208.88329795199999</v>
      </c>
      <c r="F57" s="6">
        <f xml:space="preserve"> (('augjul cfs'!$B57*31) + ('augjul cfs'!$C57*30) + ('augjul cfs'!$D57*31) + ('augjul cfs'!$E57*30) + ('augjul cfs'!$F57*31)) * 1.983471 / 1000</f>
        <v>585.24890367300009</v>
      </c>
      <c r="G57" s="6">
        <f xml:space="preserve"> 'augjul cfs'!$G57*31*1.983471/1000</f>
        <v>89.218509050999998</v>
      </c>
      <c r="H57" s="6">
        <f xml:space="preserve"> ('augjul cfs'!$G57*31 + 'augjul cfs'!$H57*28)*1.983471/1000</f>
        <v>305.75800506300004</v>
      </c>
      <c r="I57" s="6">
        <f xml:space="preserve"> ('augjul cfs'!$G57*31 + 'augjul cfs'!$H57*28 + 'augjul cfs'!$I57*31)*1.983471/1000</f>
        <v>404.93750547600001</v>
      </c>
      <c r="J57" s="6">
        <f xml:space="preserve"> ('augjul cfs'!$G57*31 + 'augjul cfs'!$H57*28 + 'augjul cfs'!$I57*31 + 'augjul cfs'!$J57*30)*1.983471/1000</f>
        <v>552.983780916</v>
      </c>
      <c r="K57" s="6">
        <f xml:space="preserve"> ('augjul cfs'!$G57*31 + 'augjul cfs'!$H57*28 + 'augjul cfs'!$I57*31 + 'augjul cfs'!$J57*30 + 'augjul cfs'!$K57*31)*1.983471/1000</f>
        <v>659.97220665600003</v>
      </c>
      <c r="L57" s="6">
        <f xml:space="preserve"> ('augjul cfs'!$G57*31 + 'augjul cfs'!$H57*28 + 'augjul cfs'!$I57*31 + 'augjul cfs'!$J57*30 + 'augjul cfs'!$K57*31 + 'augjul cfs'!$L57*30)*1.983471/1000</f>
        <v>813.90939096600005</v>
      </c>
      <c r="M57" s="6">
        <f xml:space="preserve"> ('augjul cfs'!$G57*31 + 'augjul cfs'!$H57*28 + 'augjul cfs'!$I57*31 + 'augjul cfs'!$J57*30 + 'augjul cfs'!$K57*31 + 'augjul cfs'!$L57*30 + 'augjul cfs'!$M57*31)*1.983471/1000</f>
        <v>867.46509143699996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1460.1639121860001</v>
      </c>
      <c r="O57" s="22" t="s">
        <v>50</v>
      </c>
    </row>
    <row r="58" spans="1:15" x14ac:dyDescent="0.2">
      <c r="A58" t="s">
        <v>73</v>
      </c>
      <c r="B58" s="6">
        <f>'augjul cfs'!B58*31*1.983471/1000</f>
        <v>35.724296181</v>
      </c>
      <c r="C58" s="6">
        <f xml:space="preserve"> (('augjul cfs'!B58*31) + ('augjul cfs'!C58*30)) * 1.983471 / 1000</f>
        <v>76.008592191000005</v>
      </c>
      <c r="D58" s="6">
        <f xml:space="preserve"> (('augjul cfs'!$B58*31) + ('augjul cfs'!$C58*30) + ('augjul cfs'!$D58*31)) * 1.983471 / 1000</f>
        <v>150.77751500700001</v>
      </c>
      <c r="E58" s="6">
        <f xml:space="preserve"> (('augjul cfs'!$B58*31) + ('augjul cfs'!$C58*30) + ('augjul cfs'!$D58*31) + ('augjul cfs'!$E58*30)) * 1.983471 / 1000</f>
        <v>271.03536173700002</v>
      </c>
      <c r="F58" s="6">
        <f xml:space="preserve"> (('augjul cfs'!$B58*31) + ('augjul cfs'!$C58*30) + ('augjul cfs'!$D58*31) + ('augjul cfs'!$E58*30) + ('augjul cfs'!$F58*31)) * 1.983471 / 1000</f>
        <v>671.381131848</v>
      </c>
      <c r="G58" s="6">
        <f xml:space="preserve"> 'augjul cfs'!$G58*31*1.983471/1000</f>
        <v>164.60230787699999</v>
      </c>
      <c r="H58" s="6">
        <f xml:space="preserve"> ('augjul cfs'!$G58*31 + 'augjul cfs'!$H58*28)*1.983471/1000</f>
        <v>572.35634217300003</v>
      </c>
      <c r="I58" s="6">
        <f xml:space="preserve"> ('augjul cfs'!$G58*31 + 'augjul cfs'!$H58*28 + 'augjul cfs'!$I58*31)*1.983471/1000</f>
        <v>744.15269936699997</v>
      </c>
      <c r="J58" s="6">
        <f xml:space="preserve"> ('augjul cfs'!$G58*31 + 'augjul cfs'!$H58*28 + 'augjul cfs'!$I58*31 + 'augjul cfs'!$J58*30)*1.983471/1000</f>
        <v>912.43037900700006</v>
      </c>
      <c r="K58" s="6">
        <f xml:space="preserve"> ('augjul cfs'!$G58*31 + 'augjul cfs'!$H58*28 + 'augjul cfs'!$I58*31 + 'augjul cfs'!$J58*30 + 'augjul cfs'!$K58*31)*1.983471/1000</f>
        <v>1092.7735127399999</v>
      </c>
      <c r="L58" s="6">
        <f xml:space="preserve"> ('augjul cfs'!$G58*31 + 'augjul cfs'!$H58*28 + 'augjul cfs'!$I58*31 + 'augjul cfs'!$J58*30 + 'augjul cfs'!$K58*31 + 'augjul cfs'!$L58*30)*1.983471/1000</f>
        <v>1220.8859046299999</v>
      </c>
      <c r="M58" s="6">
        <f xml:space="preserve"> ('augjul cfs'!$G58*31 + 'augjul cfs'!$H58*28 + 'augjul cfs'!$I58*31 + 'augjul cfs'!$J58*30 + 'augjul cfs'!$K58*31 + 'augjul cfs'!$L58*30 + 'augjul cfs'!$M58*31)*1.983471/1000</f>
        <v>1290.120943356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1976.937446526</v>
      </c>
      <c r="O58" s="22" t="s">
        <v>73</v>
      </c>
    </row>
    <row r="59" spans="1:15" x14ac:dyDescent="0.2">
      <c r="A59" t="s">
        <v>75</v>
      </c>
      <c r="B59" s="6">
        <f>'augjul cfs'!B59*31*1.983471/1000</f>
        <v>45.685287543000001</v>
      </c>
      <c r="C59" s="6">
        <f xml:space="preserve"> (('augjul cfs'!B59*31) + ('augjul cfs'!C59*30)) * 1.983471 / 1000</f>
        <v>91.443963513</v>
      </c>
      <c r="D59" s="6">
        <f xml:space="preserve"> (('augjul cfs'!$B59*31) + ('augjul cfs'!$C59*30) + ('augjul cfs'!$D59*31)) * 1.983471 / 1000</f>
        <v>189.88561271399999</v>
      </c>
      <c r="E59" s="6">
        <f xml:space="preserve"> (('augjul cfs'!$B59*31) + ('augjul cfs'!$C59*30) + ('augjul cfs'!$D59*31) + ('augjul cfs'!$E59*30)) * 1.983471 / 1000</f>
        <v>321.50874827400003</v>
      </c>
      <c r="F59" s="6">
        <f xml:space="preserve"> (('augjul cfs'!$B59*31) + ('augjul cfs'!$C59*30) + ('augjul cfs'!$D59*31) + ('augjul cfs'!$E59*30) + ('augjul cfs'!$F59*31)) * 1.983471 / 1000</f>
        <v>624.95005920899996</v>
      </c>
      <c r="G59" s="6">
        <f xml:space="preserve"> 'augjul cfs'!$G59*31*1.983471/1000</f>
        <v>288.43833629100004</v>
      </c>
      <c r="H59" s="6">
        <f xml:space="preserve"> ('augjul cfs'!$G59*31 + 'augjul cfs'!$H59*28)*1.983471/1000</f>
        <v>558.07138403099998</v>
      </c>
      <c r="I59" s="6">
        <f xml:space="preserve"> ('augjul cfs'!$G59*31 + 'augjul cfs'!$H59*28 + 'augjul cfs'!$I59*31)*1.983471/1000</f>
        <v>815.95038262499997</v>
      </c>
      <c r="J59" s="6">
        <f xml:space="preserve"> ('augjul cfs'!$G59*31 + 'augjul cfs'!$H59*28 + 'augjul cfs'!$I59*31 + 'augjul cfs'!$J59*30)*1.983471/1000</f>
        <v>974.29087255499996</v>
      </c>
      <c r="K59" s="6">
        <f xml:space="preserve"> ('augjul cfs'!$G59*31 + 'augjul cfs'!$H59*28 + 'augjul cfs'!$I59*31 + 'augjul cfs'!$J59*30 + 'augjul cfs'!$K59*31)*1.983471/1000</f>
        <v>1123.1523545760001</v>
      </c>
      <c r="L59" s="6">
        <f xml:space="preserve"> ('augjul cfs'!$G59*31 + 'augjul cfs'!$H59*28 + 'augjul cfs'!$I59*31 + 'augjul cfs'!$J59*30 + 'augjul cfs'!$K59*31 + 'augjul cfs'!$L59*30)*1.983471/1000</f>
        <v>1221.810202116</v>
      </c>
      <c r="M59" s="6">
        <f xml:space="preserve"> ('augjul cfs'!$G59*31 + 'augjul cfs'!$H59*28 + 'augjul cfs'!$I59*31 + 'augjul cfs'!$J59*30 + 'augjul cfs'!$K59*31 + 'augjul cfs'!$L59*30 + 'augjul cfs'!$M59*31)*1.983471/1000</f>
        <v>1320.4978017209999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1960.0977777360001</v>
      </c>
      <c r="O59" s="22" t="s">
        <v>75</v>
      </c>
    </row>
    <row r="60" spans="1:15" x14ac:dyDescent="0.2">
      <c r="A60" t="s">
        <v>32</v>
      </c>
      <c r="B60" s="6">
        <f>'augjul cfs'!B60*31*1.983471/1000</f>
        <v>58.966609359000003</v>
      </c>
      <c r="C60" s="6">
        <f xml:space="preserve"> (('augjul cfs'!B60*31) + ('augjul cfs'!C60*30)) * 1.983471 / 1000</f>
        <v>106.09388031900001</v>
      </c>
      <c r="D60" s="6">
        <f xml:space="preserve"> (('augjul cfs'!$B60*31) + ('augjul cfs'!$C60*30) + ('augjul cfs'!$D60*31)) * 1.983471 / 1000</f>
        <v>147.59801099400002</v>
      </c>
      <c r="E60" s="6">
        <f xml:space="preserve"> (('augjul cfs'!$B60*31) + ('augjul cfs'!$C60*30) + ('augjul cfs'!$D60*31) + ('augjul cfs'!$E60*30)) * 1.983471 / 1000</f>
        <v>339.61783850399996</v>
      </c>
      <c r="F60" s="6">
        <f xml:space="preserve"> (('augjul cfs'!$B60*31) + ('augjul cfs'!$C60*30) + ('augjul cfs'!$D60*31) + ('augjul cfs'!$E60*30) + ('augjul cfs'!$F60*31)) * 1.983471 / 1000</f>
        <v>559.80493768500003</v>
      </c>
      <c r="G60" s="6">
        <f xml:space="preserve"> 'augjul cfs'!$G60*31*1.983471/1000</f>
        <v>245.08957758599999</v>
      </c>
      <c r="H60" s="6">
        <f xml:space="preserve"> ('augjul cfs'!$G60*31 + 'augjul cfs'!$H60*29)*1.983471/1000</f>
        <v>441.350066094</v>
      </c>
      <c r="I60" s="6">
        <f xml:space="preserve"> ('augjul cfs'!$G60*31 + 'augjul cfs'!$H60*29 + 'augjul cfs'!$I60*31)*1.983471/1000</f>
        <v>675.67931350499998</v>
      </c>
      <c r="J60" s="6">
        <f xml:space="preserve"> ('augjul cfs'!$G60*31 + 'augjul cfs'!$H60*29 + 'augjul cfs'!$I60*31 + 'augjul cfs'!$J60*30)*1.983471/1000</f>
        <v>835.44790255500004</v>
      </c>
      <c r="K60" s="6">
        <f xml:space="preserve"> ('augjul cfs'!$G60*31 + 'augjul cfs'!$H60*29 + 'augjul cfs'!$I60*31 + 'augjul cfs'!$J60*30 + 'augjul cfs'!$K60*31)*1.983471/1000</f>
        <v>1051.822770474</v>
      </c>
      <c r="L60" s="6">
        <f xml:space="preserve"> ('augjul cfs'!$G60*31 + 'augjul cfs'!$H60*29 + 'augjul cfs'!$I60*31 + 'augjul cfs'!$J60*30 + 'augjul cfs'!$K60*31 + 'augjul cfs'!$L60*30)*1.983471/1000</f>
        <v>1225.991358984</v>
      </c>
      <c r="M60" s="6">
        <f xml:space="preserve"> ('augjul cfs'!$G60*31 + 'augjul cfs'!$H60*29 + 'augjul cfs'!$I60*31 + 'augjul cfs'!$J60*30 + 'augjul cfs'!$K60*31 + 'augjul cfs'!$L60*30 + 'augjul cfs'!$M60*31)*1.983471/1000</f>
        <v>1304.6340006629998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1854.007864359</v>
      </c>
      <c r="O60" s="22" t="s">
        <v>32</v>
      </c>
    </row>
    <row r="61" spans="1:15" x14ac:dyDescent="0.2">
      <c r="A61" t="s">
        <v>45</v>
      </c>
      <c r="B61" s="6">
        <f>'augjul cfs'!B61*31*1.983471/1000</f>
        <v>51.034708830000007</v>
      </c>
      <c r="C61" s="6">
        <f xml:space="preserve"> (('augjul cfs'!B61*31) + ('augjul cfs'!C61*30)) * 1.983471 / 1000</f>
        <v>95.662806329999995</v>
      </c>
      <c r="D61" s="6">
        <f xml:space="preserve"> (('augjul cfs'!$B61*31) + ('augjul cfs'!$C61*30) + ('augjul cfs'!$D61*31)) * 1.983471 / 1000</f>
        <v>179.34743129099999</v>
      </c>
      <c r="E61" s="6">
        <f xml:space="preserve"> (('augjul cfs'!$B61*31) + ('augjul cfs'!$C61*30) + ('augjul cfs'!$D61*31) + ('augjul cfs'!$E61*30)) * 1.983471 / 1000</f>
        <v>485.13915536100001</v>
      </c>
      <c r="F61" s="6">
        <f xml:space="preserve"> (('augjul cfs'!$B61*31) + ('augjul cfs'!$C61*30) + ('augjul cfs'!$D61*31) + ('augjul cfs'!$E61*30) + ('augjul cfs'!$F61*31)) * 1.983471 / 1000</f>
        <v>624.16262122199998</v>
      </c>
      <c r="G61" s="6">
        <f xml:space="preserve"> 'augjul cfs'!$G61*31*1.983471/1000</f>
        <v>84.238013370000004</v>
      </c>
      <c r="H61" s="6">
        <f xml:space="preserve"> ('augjul cfs'!$G61*31 + 'augjul cfs'!$H61*28)*1.983471/1000</f>
        <v>178.65123297000002</v>
      </c>
      <c r="I61" s="6">
        <f xml:space="preserve"> ('augjul cfs'!$G61*31 + 'augjul cfs'!$H61*28 + 'augjul cfs'!$I61*31)*1.983471/1000</f>
        <v>307.83668267100001</v>
      </c>
      <c r="J61" s="6">
        <f xml:space="preserve"> ('augjul cfs'!$G61*31 + 'augjul cfs'!$H61*28 + 'augjul cfs'!$I61*31 + 'augjul cfs'!$J61*30)*1.983471/1000</f>
        <v>555.849896511</v>
      </c>
      <c r="K61" s="6">
        <f xml:space="preserve"> ('augjul cfs'!$G61*31 + 'augjul cfs'!$H61*28 + 'augjul cfs'!$I61*31 + 'augjul cfs'!$J61*30 + 'augjul cfs'!$K61*31)*1.983471/1000</f>
        <v>736.62344345100007</v>
      </c>
      <c r="L61" s="6">
        <f xml:space="preserve"> ('augjul cfs'!$G61*31 + 'augjul cfs'!$H61*28 + 'augjul cfs'!$I61*31 + 'augjul cfs'!$J61*30 + 'augjul cfs'!$K61*31 + 'augjul cfs'!$L61*30)*1.983471/1000</f>
        <v>882.646578471</v>
      </c>
      <c r="M61" s="6">
        <f xml:space="preserve"> ('augjul cfs'!$G61*31 + 'augjul cfs'!$H61*28 + 'augjul cfs'!$I61*31 + 'augjul cfs'!$J61*30 + 'augjul cfs'!$K61*31 + 'augjul cfs'!$L61*30 + 'augjul cfs'!$M61*31)*1.983471/1000</f>
        <v>939.70707219900009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1561.5371315250002</v>
      </c>
      <c r="O61" s="22" t="s">
        <v>45</v>
      </c>
    </row>
    <row r="62" spans="1:15" x14ac:dyDescent="0.2">
      <c r="A62" t="s">
        <v>67</v>
      </c>
      <c r="B62" s="6">
        <f>'augjul cfs'!B62*31*1.983471/1000</f>
        <v>43.287271103999998</v>
      </c>
      <c r="C62" s="6">
        <f xml:space="preserve"> (('augjul cfs'!B62*31) + ('augjul cfs'!C62*30)) * 1.983471 / 1000</f>
        <v>93.330244433999994</v>
      </c>
      <c r="D62" s="6">
        <f xml:space="preserve"> (('augjul cfs'!$B62*31) + ('augjul cfs'!$C62*30) + ('augjul cfs'!$D62*31)) * 1.983471 / 1000</f>
        <v>185.62313353499999</v>
      </c>
      <c r="E62" s="6">
        <f xml:space="preserve"> (('augjul cfs'!$B62*31) + ('augjul cfs'!$C62*30) + ('augjul cfs'!$D62*31) + ('augjul cfs'!$E62*30)) * 1.983471 / 1000</f>
        <v>328.67106205499999</v>
      </c>
      <c r="F62" s="6">
        <f xml:space="preserve"> (('augjul cfs'!$B62*31) + ('augjul cfs'!$C62*30) + ('augjul cfs'!$D62*31) + ('augjul cfs'!$E62*30) + ('augjul cfs'!$F62*31)) * 1.983471 / 1000</f>
        <v>446.91171877799997</v>
      </c>
      <c r="G62" s="6">
        <f xml:space="preserve"> 'augjul cfs'!$G62*31*1.983471/1000</f>
        <v>238.81784228399999</v>
      </c>
      <c r="H62" s="6">
        <f xml:space="preserve"> ('augjul cfs'!$G62*31 + 'augjul cfs'!$H62*28)*1.983471/1000</f>
        <v>624.91237325999998</v>
      </c>
      <c r="I62" s="6">
        <f xml:space="preserve"> ('augjul cfs'!$G62*31 + 'augjul cfs'!$H62*28 + 'augjul cfs'!$I62*31)*1.983471/1000</f>
        <v>843.80823282000006</v>
      </c>
      <c r="J62" s="6">
        <f xml:space="preserve"> ('augjul cfs'!$G62*31 + 'augjul cfs'!$H62*28 + 'augjul cfs'!$I62*31 + 'augjul cfs'!$J62*30)*1.983471/1000</f>
        <v>957.28260872999999</v>
      </c>
      <c r="K62" s="6">
        <f xml:space="preserve"> ('augjul cfs'!$G62*31 + 'augjul cfs'!$H62*28 + 'augjul cfs'!$I62*31 + 'augjul cfs'!$J62*30 + 'augjul cfs'!$K62*31)*1.983471/1000</f>
        <v>1091.9404549199999</v>
      </c>
      <c r="L62" s="6">
        <f xml:space="preserve"> ('augjul cfs'!$G62*31 + 'augjul cfs'!$H62*28 + 'augjul cfs'!$I62*31 + 'augjul cfs'!$J62*30 + 'augjul cfs'!$K62*31 + 'augjul cfs'!$L62*30)*1.983471/1000</f>
        <v>1164.4164852599999</v>
      </c>
      <c r="M62" s="6">
        <f xml:space="preserve"> ('augjul cfs'!$G62*31 + 'augjul cfs'!$H62*28 + 'augjul cfs'!$I62*31 + 'augjul cfs'!$J62*30 + 'augjul cfs'!$K62*31 + 'augjul cfs'!$L62*30 + 'augjul cfs'!$M62*31)*1.983471/1000</f>
        <v>1211.3930124240001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1653.980764422</v>
      </c>
      <c r="O62" s="22" t="s">
        <v>67</v>
      </c>
    </row>
    <row r="63" spans="1:15" x14ac:dyDescent="0.2">
      <c r="A63" t="s">
        <v>34</v>
      </c>
      <c r="B63" s="6">
        <f>'augjul cfs'!B63*31*1.983471/1000</f>
        <v>36.523634993999998</v>
      </c>
      <c r="C63" s="6">
        <f xml:space="preserve"> (('augjul cfs'!B63*31) + ('augjul cfs'!C63*30)) * 1.983471 / 1000</f>
        <v>89.006277654000002</v>
      </c>
      <c r="D63" s="6">
        <f xml:space="preserve"> (('augjul cfs'!$B63*31) + ('augjul cfs'!$C63*30) + ('augjul cfs'!$D63*31)) * 1.983471 / 1000</f>
        <v>140.59437489300001</v>
      </c>
      <c r="E63" s="6">
        <f xml:space="preserve"> (('augjul cfs'!$B63*31) + ('augjul cfs'!$C63*30) + ('augjul cfs'!$D63*31) + ('augjul cfs'!$E63*30)) * 1.983471 / 1000</f>
        <v>382.895192253</v>
      </c>
      <c r="F63" s="6">
        <f xml:space="preserve"> (('augjul cfs'!$B63*31) + ('augjul cfs'!$C63*30) + ('augjul cfs'!$D63*31) + ('augjul cfs'!$E63*30) + ('augjul cfs'!$F63*31)) * 1.983471 / 1000</f>
        <v>504.76361743500001</v>
      </c>
      <c r="G63" s="6">
        <f xml:space="preserve"> 'augjul cfs'!$G63*31*1.983471/1000</f>
        <v>147.87768040499998</v>
      </c>
      <c r="H63" s="6">
        <f xml:space="preserve"> ('augjul cfs'!$G63*31 + 'augjul cfs'!$H63*28)*1.983471/1000</f>
        <v>342.03568965299996</v>
      </c>
      <c r="I63" s="6">
        <f xml:space="preserve"> ('augjul cfs'!$G63*31 + 'augjul cfs'!$H63*28 + 'augjul cfs'!$I63*31)*1.983471/1000</f>
        <v>509.46642717599997</v>
      </c>
      <c r="J63" s="6">
        <f xml:space="preserve"> ('augjul cfs'!$G63*31 + 'augjul cfs'!$H63*28 + 'augjul cfs'!$I63*31 + 'augjul cfs'!$J63*30)*1.983471/1000</f>
        <v>632.81848866600001</v>
      </c>
      <c r="K63" s="6">
        <f xml:space="preserve"> ('augjul cfs'!$G63*31 + 'augjul cfs'!$H63*28 + 'augjul cfs'!$I63*31 + 'augjul cfs'!$J63*30 + 'augjul cfs'!$K63*31)*1.983471/1000</f>
        <v>730.95269986199992</v>
      </c>
      <c r="L63" s="6">
        <f xml:space="preserve"> ('augjul cfs'!$G63*31 + 'augjul cfs'!$H63*28 + 'augjul cfs'!$I63*31 + 'augjul cfs'!$J63*30 + 'augjul cfs'!$K63*31 + 'augjul cfs'!$L63*30)*1.983471/1000</f>
        <v>787.24360684200008</v>
      </c>
      <c r="M63" s="6">
        <f xml:space="preserve"> ('augjul cfs'!$G63*31 + 'augjul cfs'!$H63*28 + 'augjul cfs'!$I63*31 + 'augjul cfs'!$J63*30 + 'augjul cfs'!$K63*31 + 'augjul cfs'!$L63*30 + 'augjul cfs'!$M63*31)*1.983471/1000</f>
        <v>833.29781999099998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1320.1625951219999</v>
      </c>
      <c r="O63" s="22" t="s">
        <v>34</v>
      </c>
    </row>
    <row r="64" spans="1:15" x14ac:dyDescent="0.2">
      <c r="A64" t="s">
        <v>66</v>
      </c>
      <c r="B64" s="6">
        <f>'augjul cfs'!B64*31*1.983471/1000</f>
        <v>36.892560599999996</v>
      </c>
      <c r="C64" s="6">
        <f xml:space="preserve"> (('augjul cfs'!B64*31) + ('augjul cfs'!C64*30)) * 1.983471 / 1000</f>
        <v>71.107435350000003</v>
      </c>
      <c r="D64" s="6">
        <f xml:space="preserve"> (('augjul cfs'!$B64*31) + ('augjul cfs'!$C64*30) + ('augjul cfs'!$D64*31)) * 1.983471 / 1000</f>
        <v>102.589087062</v>
      </c>
      <c r="E64" s="6">
        <f xml:space="preserve"> (('augjul cfs'!$B64*31) + ('augjul cfs'!$C64*30) + ('augjul cfs'!$D64*31) + ('augjul cfs'!$E64*30)) * 1.983471 / 1000</f>
        <v>145.37255653199998</v>
      </c>
      <c r="F64" s="6">
        <f xml:space="preserve"> (('augjul cfs'!$B64*31) + ('augjul cfs'!$C64*30) + ('augjul cfs'!$D64*31) + ('augjul cfs'!$E64*30) + ('augjul cfs'!$F64*31)) * 1.983471 / 1000</f>
        <v>344.28494576699995</v>
      </c>
      <c r="G64" s="6">
        <f xml:space="preserve"> 'augjul cfs'!$G64*31*1.983471/1000</f>
        <v>188.39800946400001</v>
      </c>
      <c r="H64" s="6">
        <f xml:space="preserve"> ('augjul cfs'!$G64*31 + 'augjul cfs'!$H64*29)*1.983471/1000</f>
        <v>347.09750764500001</v>
      </c>
      <c r="I64" s="6">
        <f xml:space="preserve"> ('augjul cfs'!$G64*31 + 'augjul cfs'!$H64*29 + 'augjul cfs'!$I64*31)*1.983471/1000</f>
        <v>532.66708746300003</v>
      </c>
      <c r="J64" s="6">
        <f xml:space="preserve"> ('augjul cfs'!$G64*31 + 'augjul cfs'!$H64*29 + 'augjul cfs'!$I64*31 + 'augjul cfs'!$J64*30)*1.983471/1000</f>
        <v>744.32327787300005</v>
      </c>
      <c r="K64" s="6">
        <f xml:space="preserve"> ('augjul cfs'!$G64*31 + 'augjul cfs'!$H64*29 + 'augjul cfs'!$I64*31 + 'augjul cfs'!$J64*30 + 'augjul cfs'!$K64*31)*1.983471/1000</f>
        <v>917.10343668299993</v>
      </c>
      <c r="L64" s="6">
        <f xml:space="preserve"> ('augjul cfs'!$G64*31 + 'augjul cfs'!$H64*29 + 'augjul cfs'!$I64*31 + 'augjul cfs'!$J64*30 + 'augjul cfs'!$K64*31 + 'augjul cfs'!$L64*30)*1.983471/1000</f>
        <v>1041.824093163</v>
      </c>
      <c r="M64" s="6">
        <f xml:space="preserve"> ('augjul cfs'!$G64*31 + 'augjul cfs'!$H64*29 + 'augjul cfs'!$I64*31 + 'augjul cfs'!$J64*30 + 'augjul cfs'!$K64*31 + 'augjul cfs'!$L64*30 + 'augjul cfs'!$M64*31)*1.983471/1000</f>
        <v>1096.7325208560001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1448.2511853599999</v>
      </c>
      <c r="O64" s="22" t="s">
        <v>66</v>
      </c>
    </row>
    <row r="65" spans="1:15" x14ac:dyDescent="0.2">
      <c r="A65" t="s">
        <v>51</v>
      </c>
      <c r="B65" s="6">
        <f>'augjul cfs'!B65*31*1.983471/1000</f>
        <v>39.782477847000003</v>
      </c>
      <c r="C65" s="6">
        <f xml:space="preserve"> (('augjul cfs'!B65*31) + ('augjul cfs'!C65*30)) * 1.983471 / 1000</f>
        <v>78.341154087000007</v>
      </c>
      <c r="D65" s="6">
        <f xml:space="preserve"> (('augjul cfs'!$B65*31) + ('augjul cfs'!$C65*30) + ('augjul cfs'!$D65*31)) * 1.983471 / 1000</f>
        <v>117.693218727</v>
      </c>
      <c r="E65" s="6">
        <f xml:space="preserve"> (('augjul cfs'!$B65*31) + ('augjul cfs'!$C65*30) + ('augjul cfs'!$D65*31) + ('augjul cfs'!$E65*30)) * 1.983471 / 1000</f>
        <v>342.02378882700003</v>
      </c>
      <c r="F65" s="6">
        <f xml:space="preserve"> (('augjul cfs'!$B65*31) + ('augjul cfs'!$C65*30) + ('augjul cfs'!$D65*31) + ('augjul cfs'!$E65*30) + ('augjul cfs'!$F65*31)) * 1.983471 / 1000</f>
        <v>483.32229592499999</v>
      </c>
      <c r="G65" s="6">
        <f xml:space="preserve"> 'augjul cfs'!$G65*31*1.983471/1000</f>
        <v>185.20065421199999</v>
      </c>
      <c r="H65" s="6">
        <f xml:space="preserve"> ('augjul cfs'!$G65*31 + 'augjul cfs'!$H65*28)*1.983471/1000</f>
        <v>286.83370825200001</v>
      </c>
      <c r="I65" s="6">
        <f xml:space="preserve"> ('augjul cfs'!$G65*31 + 'augjul cfs'!$H65*28 + 'augjul cfs'!$I65*31)*1.983471/1000</f>
        <v>543.72890523000001</v>
      </c>
      <c r="J65" s="6">
        <f xml:space="preserve"> ('augjul cfs'!$G65*31 + 'augjul cfs'!$H65*28 + 'augjul cfs'!$I65*31 + 'augjul cfs'!$J65*30)*1.983471/1000</f>
        <v>782.34046652999996</v>
      </c>
      <c r="K65" s="6">
        <f xml:space="preserve"> ('augjul cfs'!$G65*31 + 'augjul cfs'!$H65*28 + 'augjul cfs'!$I65*31 + 'augjul cfs'!$J65*30 + 'augjul cfs'!$K65*31)*1.983471/1000</f>
        <v>925.85252726400006</v>
      </c>
      <c r="L65" s="6">
        <f xml:space="preserve"> ('augjul cfs'!$G65*31 + 'augjul cfs'!$H65*28 + 'augjul cfs'!$I65*31 + 'augjul cfs'!$J65*30 + 'augjul cfs'!$K65*31 + 'augjul cfs'!$L65*30)*1.983471/1000</f>
        <v>1017.0723585540001</v>
      </c>
      <c r="M65" s="6">
        <f xml:space="preserve"> ('augjul cfs'!$G65*31 + 'augjul cfs'!$H65*28 + 'augjul cfs'!$I65*31 + 'augjul cfs'!$J65*30 + 'augjul cfs'!$K65*31 + 'augjul cfs'!$L65*30 + 'augjul cfs'!$M65*31)*1.983471/1000</f>
        <v>1070.689546626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1559.938453899</v>
      </c>
      <c r="O65" s="22" t="s">
        <v>51</v>
      </c>
    </row>
    <row r="66" spans="1:15" x14ac:dyDescent="0.2">
      <c r="A66" t="s">
        <v>101</v>
      </c>
      <c r="B66" s="6">
        <f>'augjul cfs'!B66*31*1.983471/1000</f>
        <v>44.578510725000001</v>
      </c>
      <c r="C66" s="6">
        <f xml:space="preserve"> (('augjul cfs'!B66*31) + ('augjul cfs'!C66*30)) * 1.983471 / 1000</f>
        <v>84.267765434999987</v>
      </c>
      <c r="D66" s="6">
        <f xml:space="preserve"> (('augjul cfs'!$B66*31) + ('augjul cfs'!$C66*30) + ('augjul cfs'!$D66*31)) * 1.983471 / 1000</f>
        <v>129.522639771</v>
      </c>
      <c r="E66" s="6">
        <f xml:space="preserve"> (('augjul cfs'!$B66*31) + ('augjul cfs'!$C66*30) + ('augjul cfs'!$D66*31) + ('augjul cfs'!$E66*30)) * 1.983471 / 1000</f>
        <v>214.67304980099999</v>
      </c>
      <c r="F66" s="6">
        <f xml:space="preserve"> (('augjul cfs'!$B66*31) + ('augjul cfs'!$C66*30) + ('augjul cfs'!$D66*31) + ('augjul cfs'!$E66*30) + ('augjul cfs'!$F66*31)) * 1.983471 / 1000</f>
        <v>334.20494614500001</v>
      </c>
      <c r="G66" s="6">
        <f xml:space="preserve"> 'augjul cfs'!$G66*31*1.983471/1000</f>
        <v>244.59767677799999</v>
      </c>
      <c r="H66" s="6">
        <f xml:space="preserve"> ('augjul cfs'!$G66*31 + 'augjul cfs'!$H66*28)*1.983471/1000</f>
        <v>380.16395268599996</v>
      </c>
      <c r="I66" s="6">
        <f xml:space="preserve"> ('augjul cfs'!$G66*31 + 'augjul cfs'!$H66*28 + 'augjul cfs'!$I66*31)*1.983471/1000</f>
        <v>571.69782980100001</v>
      </c>
      <c r="J66" s="6">
        <f xml:space="preserve"> ('augjul cfs'!$G66*31 + 'augjul cfs'!$H66*28 + 'augjul cfs'!$I66*31 + 'augjul cfs'!$J66*30)*1.983471/1000</f>
        <v>813.582118251</v>
      </c>
      <c r="K66" s="6">
        <f xml:space="preserve"> ('augjul cfs'!$G66*31 + 'augjul cfs'!$H66*28 + 'augjul cfs'!$I66*31 + 'augjul cfs'!$J66*30 + 'augjul cfs'!$K66*31)*1.983471/1000</f>
        <v>948.73186524900007</v>
      </c>
      <c r="L66" s="6">
        <f xml:space="preserve"> ('augjul cfs'!$G66*31 + 'augjul cfs'!$H66*28 + 'augjul cfs'!$I66*31 + 'augjul cfs'!$J66*30 + 'augjul cfs'!$K66*31 + 'augjul cfs'!$L66*30)*1.983471/1000</f>
        <v>1081.7830999289999</v>
      </c>
      <c r="M66" s="6">
        <f xml:space="preserve"> ('augjul cfs'!$G66*31 + 'augjul cfs'!$H66*28 + 'augjul cfs'!$I66*31 + 'augjul cfs'!$J66*30 + 'augjul cfs'!$K66*31 + 'augjul cfs'!$L66*30 + 'augjul cfs'!$M66*31)*1.983471/1000</f>
        <v>1133.617147572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1459.2951518880002</v>
      </c>
      <c r="O66" s="22" t="s">
        <v>101</v>
      </c>
    </row>
    <row r="67" spans="1:15" x14ac:dyDescent="0.2">
      <c r="A67" t="s">
        <v>117</v>
      </c>
      <c r="B67" s="6">
        <f>'augjul cfs'!B67*31*1.983471/1000</f>
        <v>40.335866256000003</v>
      </c>
      <c r="C67" s="6">
        <f xml:space="preserve"> (('augjul cfs'!B67*31) + ('augjul cfs'!C67*30)) * 1.983471 / 1000</f>
        <v>75.740823606000006</v>
      </c>
      <c r="D67" s="6">
        <f xml:space="preserve"> (('augjul cfs'!$B67*31) + ('augjul cfs'!$C67*30) + ('augjul cfs'!$D67*31)) * 1.983471 / 1000</f>
        <v>141.71701947900002</v>
      </c>
      <c r="E67" s="6">
        <f xml:space="preserve"> (('augjul cfs'!$B67*31) + ('augjul cfs'!$C67*30) + ('augjul cfs'!$D67*31) + ('augjul cfs'!$E67*30)) * 1.983471 / 1000</f>
        <v>306.12693066900005</v>
      </c>
      <c r="F67" s="6">
        <f xml:space="preserve"> (('augjul cfs'!$B67*31) + ('augjul cfs'!$C67*30) + ('augjul cfs'!$D67*31) + ('augjul cfs'!$E67*30) + ('augjul cfs'!$F67*31)) * 1.983471 / 1000</f>
        <v>443.36725610100001</v>
      </c>
      <c r="G67" s="6">
        <f xml:space="preserve"> 'augjul cfs'!$G67*31*1.983471/1000</f>
        <v>192.33321592799999</v>
      </c>
      <c r="H67" s="6">
        <f xml:space="preserve"> ('augjul cfs'!$G67*31 + 'augjul cfs'!$H67*28)*1.983471/1000</f>
        <v>378.43833291599998</v>
      </c>
      <c r="I67" s="6">
        <f xml:space="preserve"> ('augjul cfs'!$G67*31 + 'augjul cfs'!$H67*28 + 'augjul cfs'!$I67*31)*1.983471/1000</f>
        <v>533.81750064300002</v>
      </c>
      <c r="J67" s="6">
        <f xml:space="preserve"> ('augjul cfs'!$G67*31 + 'augjul cfs'!$H67*28 + 'augjul cfs'!$I67*31 + 'augjul cfs'!$J67*30)*1.983471/1000</f>
        <v>696.68030445299996</v>
      </c>
      <c r="K67" s="6">
        <f xml:space="preserve"> ('augjul cfs'!$G67*31 + 'augjul cfs'!$H67*28 + 'augjul cfs'!$I67*31 + 'augjul cfs'!$J67*30 + 'augjul cfs'!$K67*31)*1.983471/1000</f>
        <v>851.26013336699998</v>
      </c>
      <c r="L67" s="6">
        <f xml:space="preserve"> ('augjul cfs'!$G67*31 + 'augjul cfs'!$H67*28 + 'augjul cfs'!$I67*31 + 'augjul cfs'!$J67*30 + 'augjul cfs'!$K67*31 + 'augjul cfs'!$L67*30)*1.983471/1000</f>
        <v>937.83864251699993</v>
      </c>
      <c r="M67" s="6">
        <f xml:space="preserve"> ('augjul cfs'!$G67*31 + 'augjul cfs'!$H67*28 + 'augjul cfs'!$I67*31 + 'augjul cfs'!$J67*30 + 'augjul cfs'!$K67*31 + 'augjul cfs'!$L67*30 + 'augjul cfs'!$M67*31)*1.983471/1000</f>
        <v>995.5140122549999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1439.680607169</v>
      </c>
      <c r="O67" s="22" t="s">
        <v>117</v>
      </c>
    </row>
    <row r="68" spans="1:15" x14ac:dyDescent="0.2">
      <c r="A68" t="s">
        <v>118</v>
      </c>
      <c r="B68" s="6">
        <f>'augjul cfs'!B68*31*1.983471/1000</f>
        <v>41.135205069000001</v>
      </c>
      <c r="C68" s="6">
        <f xml:space="preserve"> (('augjul cfs'!B68*31) + ('augjul cfs'!C68*30)) * 1.983471 / 1000</f>
        <v>76.540162418999998</v>
      </c>
      <c r="D68" s="6">
        <f xml:space="preserve"> (('augjul cfs'!$B68*31) + ('augjul cfs'!$C68*30) + ('augjul cfs'!$D68*31)) * 1.983471 / 1000</f>
        <v>117.92131789199999</v>
      </c>
      <c r="E68" s="6">
        <f xml:space="preserve"> (('augjul cfs'!$B68*31) + ('augjul cfs'!$C68*30) + ('augjul cfs'!$D68*31) + ('augjul cfs'!$E68*30)) * 1.983471 / 1000</f>
        <v>302.32461676200001</v>
      </c>
      <c r="F68" s="6">
        <f xml:space="preserve"> (('augjul cfs'!$B68*31) + ('augjul cfs'!$C68*30) + ('augjul cfs'!$D68*31) + ('augjul cfs'!$E68*30) + ('augjul cfs'!$F68*31)) * 1.983471 / 1000</f>
        <v>501.05254319399995</v>
      </c>
      <c r="G68" s="6">
        <f xml:space="preserve"> 'augjul cfs'!$G68*31*1.983471/1000</f>
        <v>129.00098689800001</v>
      </c>
      <c r="H68" s="6">
        <f xml:space="preserve"> ('augjul cfs'!$G68*31 + 'augjul cfs'!$H68*29)*1.983471/1000</f>
        <v>304.20891421199997</v>
      </c>
      <c r="I68" s="6">
        <f xml:space="preserve"> ('augjul cfs'!$G68*31 + 'augjul cfs'!$H68*29 + 'augjul cfs'!$I68*31)*1.983471/1000</f>
        <v>382.60560548700005</v>
      </c>
      <c r="J68" s="6">
        <f xml:space="preserve"> ('augjul cfs'!$G68*31 + 'augjul cfs'!$H68*29 + 'augjul cfs'!$I68*31 + 'augjul cfs'!$J68*30)*1.983471/1000</f>
        <v>556.83369812700005</v>
      </c>
      <c r="K68" s="6">
        <f xml:space="preserve"> ('augjul cfs'!$G68*31 + 'augjul cfs'!$H68*29 + 'augjul cfs'!$I68*31 + 'augjul cfs'!$J68*30 + 'augjul cfs'!$K68*31)*1.983471/1000</f>
        <v>627.48295167599997</v>
      </c>
      <c r="L68" s="6">
        <f xml:space="preserve"> ('augjul cfs'!$G68*31 + 'augjul cfs'!$H68*29 + 'augjul cfs'!$I68*31 + 'augjul cfs'!$J68*30 + 'augjul cfs'!$K68*31 + 'augjul cfs'!$L68*30)*1.983471/1000</f>
        <v>664.31600814599994</v>
      </c>
      <c r="M68" s="6">
        <f xml:space="preserve"> ('augjul cfs'!$G68*31 + 'augjul cfs'!$H68*29 + 'augjul cfs'!$I68*31 + 'augjul cfs'!$J68*30 + 'augjul cfs'!$K68*31 + 'augjul cfs'!$L68*30 + 'augjul cfs'!$M68*31)*1.983471/1000</f>
        <v>696.16658546400004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1178.282931021</v>
      </c>
      <c r="O68" s="22" t="s">
        <v>118</v>
      </c>
    </row>
    <row r="69" spans="1:15" x14ac:dyDescent="0.2">
      <c r="A69" t="s">
        <v>119</v>
      </c>
      <c r="B69" s="6">
        <f>'augjul cfs'!B69*31*1.983471/1000</f>
        <v>27.792395652</v>
      </c>
      <c r="C69" s="6">
        <f xml:space="preserve"> (('augjul cfs'!B69*31) + ('augjul cfs'!C69*30)) * 1.983471 / 1000</f>
        <v>57.603964782000006</v>
      </c>
      <c r="D69" s="6">
        <f xml:space="preserve"> (('augjul cfs'!$B69*31) + ('augjul cfs'!$C69*30) + ('augjul cfs'!$D69*31)) * 1.983471 / 1000</f>
        <v>95.972227805999992</v>
      </c>
      <c r="E69" s="6">
        <f xml:space="preserve"> (('augjul cfs'!$B69*31) + ('augjul cfs'!$C69*30) + ('augjul cfs'!$D69*31) + ('augjul cfs'!$E69*30)) * 1.983471 / 1000</f>
        <v>255.562304466</v>
      </c>
      <c r="F69" s="6">
        <f xml:space="preserve"> (('augjul cfs'!$B69*31) + ('augjul cfs'!$C69*30) + ('augjul cfs'!$D69*31) + ('augjul cfs'!$E69*30) + ('augjul cfs'!$F69*31)) * 1.983471 / 1000</f>
        <v>397.96758838199997</v>
      </c>
      <c r="G69" s="6">
        <f xml:space="preserve"> 'augjul cfs'!$G69*31*1.983471/1000</f>
        <v>105.69718611900001</v>
      </c>
      <c r="H69" s="6">
        <f xml:space="preserve"> ('augjul cfs'!$G69*31 + 'augjul cfs'!$H69*28)*1.983471/1000</f>
        <v>195.834042243</v>
      </c>
      <c r="I69" s="6">
        <f xml:space="preserve"> ('augjul cfs'!$G69*31 + 'augjul cfs'!$H69*28 + 'augjul cfs'!$I69*31)*1.983471/1000</f>
        <v>551.90873963399997</v>
      </c>
      <c r="J69" s="6">
        <f xml:space="preserve"> ('augjul cfs'!$G69*31 + 'augjul cfs'!$H69*28 + 'augjul cfs'!$I69*31 + 'augjul cfs'!$J69*30)*1.983471/1000</f>
        <v>827.0558367540001</v>
      </c>
      <c r="K69" s="6">
        <f xml:space="preserve"> ('augjul cfs'!$G69*31 + 'augjul cfs'!$H69*28 + 'augjul cfs'!$I69*31 + 'augjul cfs'!$J69*30 + 'augjul cfs'!$K69*31)*1.983471/1000</f>
        <v>1042.3854154559999</v>
      </c>
      <c r="L69" s="6">
        <f xml:space="preserve"> ('augjul cfs'!$G69*31 + 'augjul cfs'!$H69*28 + 'augjul cfs'!$I69*31 + 'augjul cfs'!$J69*30 + 'augjul cfs'!$K69*31 + 'augjul cfs'!$L69*30)*1.983471/1000</f>
        <v>1187.3374761359999</v>
      </c>
      <c r="M69" s="6">
        <f xml:space="preserve"> ('augjul cfs'!$G69*31 + 'augjul cfs'!$H69*28 + 'augjul cfs'!$I69*31 + 'augjul cfs'!$J69*30 + 'augjul cfs'!$K69*31 + 'augjul cfs'!$L69*30 + 'augjul cfs'!$M69*31)*1.983471/1000</f>
        <v>1257.06441567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1683.4353087720001</v>
      </c>
      <c r="O69" s="22" t="s">
        <v>119</v>
      </c>
    </row>
    <row r="70" spans="1:15" x14ac:dyDescent="0.2">
      <c r="A70" t="s">
        <v>120</v>
      </c>
      <c r="B70" s="6">
        <f>'augjul cfs'!B70*31*1.983471/1000</f>
        <v>46.853551961999997</v>
      </c>
      <c r="C70" s="6">
        <f xml:space="preserve"> (('augjul cfs'!B70*31) + ('augjul cfs'!C70*30)) * 1.983471 / 1000</f>
        <v>86.007269502</v>
      </c>
      <c r="D70" s="6">
        <f xml:space="preserve"> (('augjul cfs'!$B70*31) + ('augjul cfs'!$C70*30) + ('augjul cfs'!$D70*31)) * 1.983471 / 1000</f>
        <v>126.28164815700001</v>
      </c>
      <c r="E70" s="6">
        <f xml:space="preserve"> (('augjul cfs'!$B70*31) + ('augjul cfs'!$C70*30) + ('augjul cfs'!$D70*31) + ('augjul cfs'!$E70*30)) * 1.983471 / 1000</f>
        <v>162.40065506699997</v>
      </c>
      <c r="F70" s="6">
        <f xml:space="preserve"> (('augjul cfs'!$B70*31) + ('augjul cfs'!$C70*30) + ('augjul cfs'!$D70*31) + ('augjul cfs'!$E70*30) + ('augjul cfs'!$F70*31)) * 1.983471 / 1000</f>
        <v>275.660816109</v>
      </c>
      <c r="G70" s="6">
        <f xml:space="preserve"> 'augjul cfs'!$G70*31*1.983471/1000</f>
        <v>204.38478572399998</v>
      </c>
      <c r="H70" s="6">
        <f xml:space="preserve"> ('augjul cfs'!$G70*31 + 'augjul cfs'!$H70*28)*1.983471/1000</f>
        <v>307.90610415600003</v>
      </c>
      <c r="I70" s="6">
        <f xml:space="preserve"> ('augjul cfs'!$G70*31 + 'augjul cfs'!$H70*28 + 'augjul cfs'!$I70*31)*1.983471/1000</f>
        <v>476.07469289100004</v>
      </c>
      <c r="J70" s="6">
        <f xml:space="preserve"> ('augjul cfs'!$G70*31 + 'augjul cfs'!$H70*28 + 'augjul cfs'!$I70*31 + 'augjul cfs'!$J70*30)*1.983471/1000</f>
        <v>625.25154680100002</v>
      </c>
      <c r="K70" s="6">
        <f xml:space="preserve"> ('augjul cfs'!$G70*31 + 'augjul cfs'!$H70*28 + 'augjul cfs'!$I70*31 + 'augjul cfs'!$J70*30 + 'augjul cfs'!$K70*31)*1.983471/1000</f>
        <v>715.69980787200006</v>
      </c>
      <c r="L70" s="6">
        <f xml:space="preserve"> ('augjul cfs'!$G70*31 + 'augjul cfs'!$H70*28 + 'augjul cfs'!$I70*31 + 'augjul cfs'!$J70*30 + 'augjul cfs'!$K70*31 + 'augjul cfs'!$L70*30)*1.983471/1000</f>
        <v>798.52955683200003</v>
      </c>
      <c r="M70" s="6">
        <f xml:space="preserve"> ('augjul cfs'!$G70*31 + 'augjul cfs'!$H70*28 + 'augjul cfs'!$I70*31 + 'augjul cfs'!$J70*30 + 'augjul cfs'!$K70*31 + 'augjul cfs'!$L70*30 + 'augjul cfs'!$M70*31)*1.983471/1000</f>
        <v>841.63236513300001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1092.4581408510001</v>
      </c>
      <c r="O70" s="22" t="s">
        <v>120</v>
      </c>
    </row>
    <row r="71" spans="1:15" x14ac:dyDescent="0.2">
      <c r="A71" t="s">
        <v>121</v>
      </c>
      <c r="B71" s="6">
        <f>'augjul cfs'!B71*31*1.983471/1000</f>
        <v>31.420164110999998</v>
      </c>
      <c r="C71" s="6">
        <f xml:space="preserve"> (('augjul cfs'!B71*31) + ('augjul cfs'!C71*30)) * 1.983471 / 1000</f>
        <v>61.172229111</v>
      </c>
      <c r="D71" s="6">
        <f xml:space="preserve"> (('augjul cfs'!$B71*31) + ('augjul cfs'!$C71*30) + ('augjul cfs'!$D71*31)) * 1.983471 / 1000</f>
        <v>137.35536674999997</v>
      </c>
      <c r="E71" s="6">
        <f xml:space="preserve"> (('augjul cfs'!$B71*31) + ('augjul cfs'!$C71*30) + ('augjul cfs'!$D71*31) + ('augjul cfs'!$E71*30)) * 1.983471 / 1000</f>
        <v>284.15205545999999</v>
      </c>
      <c r="F71" s="6">
        <f xml:space="preserve"> (('augjul cfs'!$B71*31) + ('augjul cfs'!$C71*30) + ('augjul cfs'!$D71*31) + ('augjul cfs'!$E71*30) + ('augjul cfs'!$F71*31)) * 1.983471 / 1000</f>
        <v>516.02179883099996</v>
      </c>
      <c r="G71" s="6">
        <f xml:space="preserve"> 'augjul cfs'!$G71*31*1.983471/1000</f>
        <v>294.648583992</v>
      </c>
      <c r="H71" s="6">
        <f xml:space="preserve"> ('augjul cfs'!$G71*31 + 'augjul cfs'!$H71*28)*1.983471/1000</f>
        <v>634.92493486800004</v>
      </c>
      <c r="I71" s="6">
        <f xml:space="preserve"> ('augjul cfs'!$G71*31 + 'augjul cfs'!$H71*28 + 'augjul cfs'!$I71*31)*1.983471/1000</f>
        <v>815.57550660599998</v>
      </c>
      <c r="J71" s="6">
        <f xml:space="preserve"> ('augjul cfs'!$G71*31 + 'augjul cfs'!$H71*28 + 'augjul cfs'!$I71*31 + 'augjul cfs'!$J71*30)*1.983471/1000</f>
        <v>965.64492246599991</v>
      </c>
      <c r="K71" s="6">
        <f xml:space="preserve"> ('augjul cfs'!$G71*31 + 'augjul cfs'!$H71*28 + 'augjul cfs'!$I71*31 + 'augjul cfs'!$J71*30 + 'augjul cfs'!$K71*31)*1.983471/1000</f>
        <v>1123.852519839</v>
      </c>
      <c r="L71" s="6">
        <f xml:space="preserve"> ('augjul cfs'!$G71*31 + 'augjul cfs'!$H71*28 + 'augjul cfs'!$I71*31 + 'augjul cfs'!$J71*30 + 'augjul cfs'!$K71*31 + 'augjul cfs'!$L71*30)*1.983471/1000</f>
        <v>1216.3219378589999</v>
      </c>
      <c r="M71" s="6">
        <f xml:space="preserve"> ('augjul cfs'!$G71*31 + 'augjul cfs'!$H71*28 + 'augjul cfs'!$I71*31 + 'augjul cfs'!$J71*30 + 'augjul cfs'!$K71*31 + 'augjul cfs'!$L71*30 + 'augjul cfs'!$M71*31)*1.983471/1000</f>
        <v>1275.5344976220001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1814.2769567579999</v>
      </c>
      <c r="O71" s="22" t="s">
        <v>121</v>
      </c>
    </row>
    <row r="72" spans="1:15" x14ac:dyDescent="0.2">
      <c r="A72" t="s">
        <v>122</v>
      </c>
      <c r="B72" s="6">
        <f>'augjul cfs'!B72*31*1.983471/1000</f>
        <v>42.180494285999998</v>
      </c>
      <c r="C72" s="6">
        <f xml:space="preserve"> (('augjul cfs'!B72*31) + ('augjul cfs'!C72*30)) * 1.983471 / 1000</f>
        <v>83.892889416000003</v>
      </c>
      <c r="D72" s="6">
        <f xml:space="preserve"> (('augjul cfs'!$B72*31) + ('augjul cfs'!$C72*30) + ('augjul cfs'!$D72*31)) * 1.983471 / 1000</f>
        <v>160.07602705500003</v>
      </c>
      <c r="E72" s="6">
        <f xml:space="preserve"> (('augjul cfs'!$B72*31) + ('augjul cfs'!$C72*30) + ('augjul cfs'!$D72*31) + ('augjul cfs'!$E72*30)) * 1.983471 / 1000</f>
        <v>483.242957085</v>
      </c>
      <c r="F72" s="6">
        <f xml:space="preserve"> (('augjul cfs'!$B72*31) + ('augjul cfs'!$C72*30) + ('augjul cfs'!$D72*31) + ('augjul cfs'!$E72*30) + ('augjul cfs'!$F72*31)) * 1.983471 / 1000</f>
        <v>865.88029810799992</v>
      </c>
      <c r="G72" s="6">
        <f xml:space="preserve"> 'augjul cfs'!$G72*31*1.983471/1000</f>
        <v>272.513047632</v>
      </c>
      <c r="H72" s="6">
        <f xml:space="preserve"> ('augjul cfs'!$G72*31 + 'augjul cfs'!$H72*29)*1.983471/1000</f>
        <v>794.97319332900008</v>
      </c>
      <c r="I72" s="6">
        <f xml:space="preserve"> ('augjul cfs'!$G72*31 + 'augjul cfs'!$H72*29 + 'augjul cfs'!$I72*31)*1.983471/1000</f>
        <v>957.85384837799995</v>
      </c>
      <c r="J72" s="6">
        <f xml:space="preserve"> ('augjul cfs'!$G72*31 + 'augjul cfs'!$H72*29 + 'augjul cfs'!$I72*31 + 'augjul cfs'!$J72*30)*1.983471/1000</f>
        <v>1203.8439217979999</v>
      </c>
      <c r="K72" s="6">
        <f xml:space="preserve"> ('augjul cfs'!$G72*31 + 'augjul cfs'!$H72*29 + 'augjul cfs'!$I72*31 + 'augjul cfs'!$J72*30 + 'augjul cfs'!$K72*31)*1.983471/1000</f>
        <v>1399.743418584</v>
      </c>
      <c r="L72" s="6">
        <f xml:space="preserve"> ('augjul cfs'!$G72*31 + 'augjul cfs'!$H72*29 + 'augjul cfs'!$I72*31 + 'augjul cfs'!$J72*30 + 'augjul cfs'!$K72*31 + 'augjul cfs'!$L72*30)*1.983471/1000</f>
        <v>1486.5599442539999</v>
      </c>
      <c r="M72" s="6">
        <f xml:space="preserve"> ('augjul cfs'!$G72*31 + 'augjul cfs'!$H72*29 + 'augjul cfs'!$I72*31 + 'augjul cfs'!$J72*30 + 'augjul cfs'!$K72*31 + 'augjul cfs'!$L72*30 + 'augjul cfs'!$M72*31)*1.983471/1000</f>
        <v>1542.88258677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2415.5245375169998</v>
      </c>
      <c r="O72" s="22" t="s">
        <v>122</v>
      </c>
    </row>
    <row r="73" spans="1:15" x14ac:dyDescent="0.2">
      <c r="A73" t="s">
        <v>123</v>
      </c>
      <c r="B73" s="6">
        <f>'augjul cfs'!B73*31*1.983471/1000</f>
        <v>43.348758705000002</v>
      </c>
      <c r="C73" s="6">
        <f xml:space="preserve"> (('augjul cfs'!B73*31) + ('augjul cfs'!C73*30)) * 1.983471 / 1000</f>
        <v>90.654542054999993</v>
      </c>
      <c r="D73" s="6">
        <f xml:space="preserve"> (('augjul cfs'!$B73*31) + ('augjul cfs'!$C73*30) + ('augjul cfs'!$D73*31)) * 1.983471 / 1000</f>
        <v>197.458504992</v>
      </c>
      <c r="E73" s="6">
        <f xml:space="preserve"> (('augjul cfs'!$B73*31) + ('augjul cfs'!$C73*30) + ('augjul cfs'!$D73*31) + ('augjul cfs'!$E73*30)) * 1.983471 / 1000</f>
        <v>482.54279182200003</v>
      </c>
      <c r="F73" s="6">
        <f xml:space="preserve"> (('augjul cfs'!$B73*31) + ('augjul cfs'!$C73*30) + ('augjul cfs'!$D73*31) + ('augjul cfs'!$E73*30) + ('augjul cfs'!$F73*31)) * 1.983471 / 1000</f>
        <v>988.95467365799993</v>
      </c>
      <c r="G73" s="6">
        <f xml:space="preserve"> 'augjul cfs'!$G73*31*1.983471/1000</f>
        <v>380.11634938200001</v>
      </c>
      <c r="H73" s="6">
        <f xml:space="preserve"> ('augjul cfs'!$G73*31 + 'augjul cfs'!$H73*28)*1.983471/1000</f>
        <v>588.32526719399993</v>
      </c>
      <c r="I73" s="6">
        <f xml:space="preserve"> ('augjul cfs'!$G73*31 + 'augjul cfs'!$H73*28 + 'augjul cfs'!$I73*31)*1.983471/1000</f>
        <v>896.25517300199999</v>
      </c>
      <c r="J73" s="6">
        <f xml:space="preserve"> ('augjul cfs'!$G73*31 + 'augjul cfs'!$H73*28 + 'augjul cfs'!$I73*31 + 'augjul cfs'!$J73*30)*1.983471/1000</f>
        <v>1126.5361561019999</v>
      </c>
      <c r="K73" s="6">
        <f xml:space="preserve"> ('augjul cfs'!$G73*31 + 'augjul cfs'!$H73*28 + 'augjul cfs'!$I73*31 + 'augjul cfs'!$J73*30 + 'augjul cfs'!$K73*31)*1.983471/1000</f>
        <v>1310.5070582940002</v>
      </c>
      <c r="L73" s="6">
        <f xml:space="preserve"> ('augjul cfs'!$G73*31 + 'augjul cfs'!$H73*28 + 'augjul cfs'!$I73*31 + 'augjul cfs'!$J73*30 + 'augjul cfs'!$K73*31 + 'augjul cfs'!$L73*30)*1.983471/1000</f>
        <v>1415.5913518739999</v>
      </c>
      <c r="M73" s="6">
        <f xml:space="preserve"> ('augjul cfs'!$G73*31 + 'augjul cfs'!$H73*28 + 'augjul cfs'!$I73*31 + 'augjul cfs'!$J73*30 + 'augjul cfs'!$K73*31 + 'augjul cfs'!$L73*30 + 'augjul cfs'!$M73*31)*1.983471/1000</f>
        <v>1489.4994482760001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2495.876931198</v>
      </c>
      <c r="O73" s="22" t="s">
        <v>123</v>
      </c>
    </row>
    <row r="74" spans="1:15" x14ac:dyDescent="0.2">
      <c r="A74" t="s">
        <v>124</v>
      </c>
      <c r="B74" s="6">
        <f>'augjul cfs'!B74*31*1.983471/1000</f>
        <v>50.358345219</v>
      </c>
      <c r="C74" s="6">
        <f xml:space="preserve"> (('augjul cfs'!B74*31) + ('augjul cfs'!C74*30)) * 1.983471 / 1000</f>
        <v>108.07735131899999</v>
      </c>
      <c r="D74" s="6">
        <f xml:space="preserve"> (('augjul cfs'!$B74*31) + ('augjul cfs'!$C74*30) + ('augjul cfs'!$D74*31)) * 1.983471 / 1000</f>
        <v>246.60891637200001</v>
      </c>
      <c r="E74" s="6">
        <f xml:space="preserve"> (('augjul cfs'!$B74*31) + ('augjul cfs'!$C74*30) + ('augjul cfs'!$D74*31) + ('augjul cfs'!$E74*30)) * 1.983471 / 1000</f>
        <v>386.14610122199997</v>
      </c>
      <c r="F74" s="6">
        <f xml:space="preserve"> (('augjul cfs'!$B74*31) + ('augjul cfs'!$C74*30) + ('augjul cfs'!$D74*31) + ('augjul cfs'!$E74*30) + ('augjul cfs'!$F74*31)) * 1.983471 / 1000</f>
        <v>507.768576</v>
      </c>
      <c r="G74" s="6">
        <f xml:space="preserve"> 'augjul cfs'!$G74*31*1.983471/1000</f>
        <v>315.61585593299998</v>
      </c>
      <c r="H74" s="6">
        <f xml:space="preserve"> ('augjul cfs'!$G74*31 + 'augjul cfs'!$H74*28)*1.983471/1000</f>
        <v>477.784444893</v>
      </c>
      <c r="I74" s="6">
        <f xml:space="preserve"> ('augjul cfs'!$G74*31 + 'augjul cfs'!$H74*28 + 'augjul cfs'!$I74*31)*1.983471/1000</f>
        <v>666.48989236199998</v>
      </c>
      <c r="J74" s="6">
        <f xml:space="preserve"> ('augjul cfs'!$G74*31 + 'augjul cfs'!$H74*28 + 'augjul cfs'!$I74*31 + 'augjul cfs'!$J74*30)*1.983471/1000</f>
        <v>787.16426800199997</v>
      </c>
      <c r="K74" s="6">
        <f xml:space="preserve"> ('augjul cfs'!$G74*31 + 'augjul cfs'!$H74*28 + 'augjul cfs'!$I74*31 + 'augjul cfs'!$J74*30 + 'augjul cfs'!$K74*31)*1.983471/1000</f>
        <v>950.78277426299996</v>
      </c>
      <c r="L74" s="6">
        <f xml:space="preserve"> ('augjul cfs'!$G74*31 + 'augjul cfs'!$H74*28 + 'augjul cfs'!$I74*31 + 'augjul cfs'!$J74*30 + 'augjul cfs'!$K74*31 + 'augjul cfs'!$L74*30)*1.983471/1000</f>
        <v>1056.045580233</v>
      </c>
      <c r="M74" s="6">
        <f xml:space="preserve"> ('augjul cfs'!$G74*31 + 'augjul cfs'!$H74*28 + 'augjul cfs'!$I74*31 + 'augjul cfs'!$J74*30 + 'augjul cfs'!$K74*31 + 'augjul cfs'!$L74*30 + 'augjul cfs'!$M74*31)*1.983471/1000</f>
        <v>1114.27433838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1595.4743203350001</v>
      </c>
      <c r="O74" s="22" t="s">
        <v>124</v>
      </c>
    </row>
    <row r="75" spans="1:15" x14ac:dyDescent="0.2">
      <c r="A75" t="s">
        <v>125</v>
      </c>
      <c r="B75" s="6">
        <f>'augjul cfs'!B75*31*1.983471/1000</f>
        <v>40.212891053999996</v>
      </c>
      <c r="C75" s="6">
        <f xml:space="preserve"> (('augjul cfs'!B75*31) + ('augjul cfs'!C75*30)) * 1.983471 / 1000</f>
        <v>81.508757274000004</v>
      </c>
      <c r="D75" s="6">
        <f xml:space="preserve"> (('augjul cfs'!$B75*31) + ('augjul cfs'!$C75*30) + ('augjul cfs'!$D75*31)) * 1.983471 / 1000</f>
        <v>135.80230895700001</v>
      </c>
      <c r="E75" s="6">
        <f xml:space="preserve"> (('augjul cfs'!$B75*31) + ('augjul cfs'!$C75*30) + ('augjul cfs'!$D75*31) + ('augjul cfs'!$E75*30)) * 1.983471 / 1000</f>
        <v>341.68659875700001</v>
      </c>
      <c r="F75" s="6">
        <f xml:space="preserve"> (('augjul cfs'!$B75*31) + ('augjul cfs'!$C75*30) + ('augjul cfs'!$D75*31) + ('augjul cfs'!$E75*30) + ('augjul cfs'!$F75*31)) * 1.983471 / 1000</f>
        <v>722.84823735600003</v>
      </c>
      <c r="G75" s="6">
        <f xml:space="preserve"> 'augjul cfs'!$G75*31*1.983471/1000</f>
        <v>280.87536136799997</v>
      </c>
      <c r="H75" s="6">
        <f xml:space="preserve"> ('augjul cfs'!$G75*31 + 'augjul cfs'!$H75*28)*1.983471/1000</f>
        <v>497.63700613200001</v>
      </c>
      <c r="I75" s="6">
        <f xml:space="preserve"> ('augjul cfs'!$G75*31 + 'augjul cfs'!$H75*28 + 'augjul cfs'!$I75*31)*1.983471/1000</f>
        <v>688.12559403</v>
      </c>
      <c r="J75" s="6">
        <f xml:space="preserve"> ('augjul cfs'!$G75*31 + 'augjul cfs'!$H75*28 + 'augjul cfs'!$I75*31 + 'augjul cfs'!$J75*30)*1.983471/1000</f>
        <v>854.08261259999995</v>
      </c>
      <c r="K75" s="6">
        <f xml:space="preserve"> ('augjul cfs'!$G75*31 + 'augjul cfs'!$H75*28 + 'augjul cfs'!$I75*31 + 'augjul cfs'!$J75*30 + 'augjul cfs'!$K75*31)*1.983471/1000</f>
        <v>1119.7705365210002</v>
      </c>
      <c r="L75" s="6">
        <f xml:space="preserve"> ('augjul cfs'!$G75*31 + 'augjul cfs'!$H75*28 + 'augjul cfs'!$I75*31 + 'augjul cfs'!$J75*30 + 'augjul cfs'!$K75*31 + 'augjul cfs'!$L75*30)*1.983471/1000</f>
        <v>1326.6068924010001</v>
      </c>
      <c r="M75" s="6">
        <f xml:space="preserve"> ('augjul cfs'!$G75*31 + 'augjul cfs'!$H75*28 + 'augjul cfs'!$I75*31 + 'augjul cfs'!$J75*30 + 'augjul cfs'!$K75*31 + 'augjul cfs'!$L75*30 + 'augjul cfs'!$M75*31)*1.983471/1000</f>
        <v>1431.2587893030002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2188.5539675159998</v>
      </c>
      <c r="O75" s="22" t="s">
        <v>125</v>
      </c>
    </row>
    <row r="76" spans="1:15" x14ac:dyDescent="0.2">
      <c r="A76" t="s">
        <v>126</v>
      </c>
      <c r="B76" s="6">
        <f>'augjul cfs'!B76*31*1.983471/1000</f>
        <v>65.853220671000003</v>
      </c>
      <c r="C76" s="6">
        <f xml:space="preserve"> (('augjul cfs'!B76*31) + ('augjul cfs'!C76*30)) * 1.983471 / 1000</f>
        <v>115.95569813099999</v>
      </c>
      <c r="D76" s="6">
        <f xml:space="preserve"> (('augjul cfs'!$B76*31) + ('augjul cfs'!$C76*30) + ('augjul cfs'!$D76*31)) * 1.983471 / 1000</f>
        <v>168.589084587</v>
      </c>
      <c r="E76" s="6">
        <f xml:space="preserve"> (('augjul cfs'!$B76*31) + ('augjul cfs'!$C76*30) + ('augjul cfs'!$D76*31) + ('augjul cfs'!$E76*30)) * 1.983471 / 1000</f>
        <v>387.02874581700001</v>
      </c>
      <c r="F76" s="6">
        <f xml:space="preserve"> (('augjul cfs'!$B76*31) + ('augjul cfs'!$C76*30) + ('augjul cfs'!$D76*31) + ('augjul cfs'!$E76*30) + ('augjul cfs'!$F76*31)) * 1.983471 / 1000</f>
        <v>652.347744132</v>
      </c>
      <c r="G76" s="6">
        <f xml:space="preserve"> 'augjul cfs'!$G76*31*1.983471/1000</f>
        <v>156.11701893899999</v>
      </c>
      <c r="H76" s="6">
        <f xml:space="preserve"> ('augjul cfs'!$G76*31 + 'augjul cfs'!$H76*29)*1.983471/1000</f>
        <v>405.64163768100002</v>
      </c>
      <c r="I76" s="6">
        <f xml:space="preserve"> ('augjul cfs'!$G76*31 + 'augjul cfs'!$H76*29 + 'augjul cfs'!$I76*31)*1.983471/1000</f>
        <v>583.7097301770001</v>
      </c>
      <c r="J76" s="6">
        <f xml:space="preserve"> ('augjul cfs'!$G76*31 + 'augjul cfs'!$H76*29 + 'augjul cfs'!$I76*31 + 'augjul cfs'!$J76*30)*1.983471/1000</f>
        <v>778.70476418700002</v>
      </c>
      <c r="K76" s="6">
        <f xml:space="preserve"> ('augjul cfs'!$G76*31 + 'augjul cfs'!$H76*29 + 'augjul cfs'!$I76*31 + 'augjul cfs'!$J76*30 + 'augjul cfs'!$K76*31)*1.983471/1000</f>
        <v>960.46211274300003</v>
      </c>
      <c r="L76" s="6">
        <f xml:space="preserve"> ('augjul cfs'!$G76*31 + 'augjul cfs'!$H76*29 + 'augjul cfs'!$I76*31 + 'augjul cfs'!$J76*30 + 'augjul cfs'!$K76*31 + 'augjul cfs'!$L76*30)*1.983471/1000</f>
        <v>1080.5414470830001</v>
      </c>
      <c r="M76" s="6">
        <f xml:space="preserve"> ('augjul cfs'!$G76*31 + 'augjul cfs'!$H76*29 + 'augjul cfs'!$I76*31 + 'augjul cfs'!$J76*30 + 'augjul cfs'!$K76*31 + 'augjul cfs'!$L76*30 + 'augjul cfs'!$M76*31)*1.983471/1000</f>
        <v>1138.7702052299999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1759.7810910329999</v>
      </c>
      <c r="O76" s="22" t="s">
        <v>126</v>
      </c>
    </row>
    <row r="77" spans="1:15" x14ac:dyDescent="0.2">
      <c r="A77" t="s">
        <v>127</v>
      </c>
      <c r="B77" s="6">
        <f>'augjul cfs'!B77*31*1.983471/1000</f>
        <v>42.549419891999996</v>
      </c>
      <c r="C77" s="6">
        <f xml:space="preserve"> (('augjul cfs'!B77*31) + ('augjul cfs'!C77*30)) * 1.983471 / 1000</f>
        <v>84.618839801999997</v>
      </c>
      <c r="D77" s="6">
        <f xml:space="preserve"> (('augjul cfs'!$B77*31) + ('augjul cfs'!$C77*30) + ('augjul cfs'!$D77*31)) * 1.983471 / 1000</f>
        <v>138.35900307599999</v>
      </c>
      <c r="E77" s="6">
        <f xml:space="preserve"> (('augjul cfs'!$B77*31) + ('augjul cfs'!$C77*30) + ('augjul cfs'!$D77*31) + ('augjul cfs'!$E77*30)) * 1.983471 / 1000</f>
        <v>195.83999265599999</v>
      </c>
      <c r="F77" s="6">
        <f xml:space="preserve"> (('augjul cfs'!$B77*31) + ('augjul cfs'!$C77*30) + ('augjul cfs'!$D77*31) + ('augjul cfs'!$E77*30) + ('augjul cfs'!$F77*31)) * 1.983471 / 1000</f>
        <v>296.06478228599997</v>
      </c>
      <c r="G77" s="6">
        <f xml:space="preserve"> 'augjul cfs'!$G77*31*1.983471/1000</f>
        <v>81.225120920999998</v>
      </c>
      <c r="H77" s="6">
        <f xml:space="preserve"> ('augjul cfs'!$G77*31 + 'augjul cfs'!$H77*28)*1.983471/1000</f>
        <v>152.42379593699999</v>
      </c>
      <c r="I77" s="6">
        <f xml:space="preserve"> ('augjul cfs'!$G77*31 + 'augjul cfs'!$H77*28 + 'augjul cfs'!$I77*31)*1.983471/1000</f>
        <v>268.08197341799996</v>
      </c>
      <c r="J77" s="6">
        <f xml:space="preserve"> ('augjul cfs'!$G77*31 + 'augjul cfs'!$H77*28 + 'augjul cfs'!$I77*31 + 'augjul cfs'!$J77*30)*1.983471/1000</f>
        <v>391.73155555799997</v>
      </c>
      <c r="K77" s="6">
        <f xml:space="preserve"> ('augjul cfs'!$G77*31 + 'augjul cfs'!$H77*28 + 'augjul cfs'!$I77*31 + 'augjul cfs'!$J77*30 + 'augjul cfs'!$K77*31)*1.983471/1000</f>
        <v>536.842293918</v>
      </c>
      <c r="L77" s="6">
        <f xml:space="preserve"> ('augjul cfs'!$G77*31 + 'augjul cfs'!$H77*28 + 'augjul cfs'!$I77*31 + 'augjul cfs'!$J77*30 + 'augjul cfs'!$K77*31 + 'augjul cfs'!$L77*30)*1.983471/1000</f>
        <v>601.04725018800002</v>
      </c>
      <c r="M77" s="6">
        <f xml:space="preserve"> ('augjul cfs'!$G77*31 + 'augjul cfs'!$H77*28 + 'augjul cfs'!$I77*31 + 'augjul cfs'!$J77*30 + 'augjul cfs'!$K77*31 + 'augjul cfs'!$L77*30 + 'augjul cfs'!$M77*31)*1.983471/1000</f>
        <v>641.87501725200002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915.16756898699998</v>
      </c>
      <c r="O77" s="22" t="s">
        <v>127</v>
      </c>
    </row>
    <row r="78" spans="1:15" x14ac:dyDescent="0.2">
      <c r="A78" t="s">
        <v>128</v>
      </c>
      <c r="B78" s="6">
        <f>'augjul cfs'!B78*31*1.983471/1000</f>
        <v>33.879668150999997</v>
      </c>
      <c r="C78" s="6">
        <f xml:space="preserve"> (('augjul cfs'!B78*31) + ('augjul cfs'!C78*30)) * 1.983471 / 1000</f>
        <v>61.846609251000004</v>
      </c>
      <c r="D78" s="6">
        <f xml:space="preserve"> (('augjul cfs'!$B78*31) + ('augjul cfs'!$C78*30) + ('augjul cfs'!$D78*31)) * 1.983471 / 1000</f>
        <v>107.28594638999999</v>
      </c>
      <c r="E78" s="6">
        <f xml:space="preserve"> (('augjul cfs'!$B78*31) + ('augjul cfs'!$C78*30) + ('augjul cfs'!$D78*31) + ('augjul cfs'!$E78*30)) * 1.983471 / 1000</f>
        <v>253.66610618999999</v>
      </c>
      <c r="F78" s="6">
        <f xml:space="preserve"> (('augjul cfs'!$B78*31) + ('augjul cfs'!$C78*30) + ('augjul cfs'!$D78*31) + ('augjul cfs'!$E78*30) + ('augjul cfs'!$F78*31)) * 1.983471 / 1000</f>
        <v>523.166261373</v>
      </c>
      <c r="G78" s="6">
        <f xml:space="preserve"> 'augjul cfs'!$G78*31*1.983471/1000</f>
        <v>224.49123125099999</v>
      </c>
      <c r="H78" s="6">
        <f xml:space="preserve"> ('augjul cfs'!$G78*31 + 'augjul cfs'!$H78*28)*1.983471/1000</f>
        <v>355.281308991</v>
      </c>
      <c r="I78" s="6">
        <f xml:space="preserve"> ('augjul cfs'!$G78*31 + 'augjul cfs'!$H78*28 + 'augjul cfs'!$I78*31)*1.983471/1000</f>
        <v>530.27502143699996</v>
      </c>
      <c r="J78" s="6">
        <f xml:space="preserve"> ('augjul cfs'!$G78*31 + 'augjul cfs'!$H78*28 + 'augjul cfs'!$I78*31 + 'augjul cfs'!$J78*30)*1.983471/1000</f>
        <v>830.83038206700007</v>
      </c>
      <c r="K78" s="6">
        <f xml:space="preserve"> ('augjul cfs'!$G78*31 + 'augjul cfs'!$H78*28 + 'augjul cfs'!$I78*31 + 'augjul cfs'!$J78*30 + 'augjul cfs'!$K78*31)*1.983471/1000</f>
        <v>1025.3156640299999</v>
      </c>
      <c r="L78" s="6">
        <f xml:space="preserve"> ('augjul cfs'!$G78*31 + 'augjul cfs'!$H78*28 + 'augjul cfs'!$I78*31 + 'augjul cfs'!$J78*30 + 'augjul cfs'!$K78*31 + 'augjul cfs'!$L78*30)*1.983471/1000</f>
        <v>1172.2908651300002</v>
      </c>
      <c r="M78" s="6">
        <f xml:space="preserve"> ('augjul cfs'!$G78*31 + 'augjul cfs'!$H78*28 + 'augjul cfs'!$I78*31 + 'augjul cfs'!$J78*30 + 'augjul cfs'!$K78*31 + 'augjul cfs'!$L78*30 + 'augjul cfs'!$M78*31)*1.983471/1000</f>
        <v>1239.6812758259998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1788.3172883099999</v>
      </c>
      <c r="O78" s="22" t="s">
        <v>128</v>
      </c>
    </row>
    <row r="79" spans="1:15" x14ac:dyDescent="0.2">
      <c r="A79" t="s">
        <v>129</v>
      </c>
      <c r="B79" s="6">
        <f>'augjul cfs'!B79*31*1.983471/1000</f>
        <v>45.008923931999995</v>
      </c>
      <c r="C79" s="6">
        <f xml:space="preserve"> (('augjul cfs'!B79*31) + ('augjul cfs'!C79*30)) * 1.983471 / 1000</f>
        <v>87.316360361999998</v>
      </c>
      <c r="D79" s="6">
        <f xml:space="preserve"> (('augjul cfs'!$B79*31) + ('augjul cfs'!$C79*30) + ('augjul cfs'!$D79*31)) * 1.983471 / 1000</f>
        <v>127.652226618</v>
      </c>
      <c r="E79" s="6">
        <f xml:space="preserve"> (('augjul cfs'!$B79*31) + ('augjul cfs'!$C79*30) + ('augjul cfs'!$D79*31) + ('augjul cfs'!$E79*30)) * 1.983471 / 1000</f>
        <v>181.97949730799999</v>
      </c>
      <c r="F79" s="6">
        <f xml:space="preserve"> (('augjul cfs'!$B79*31) + ('augjul cfs'!$C79*30) + ('augjul cfs'!$D79*31) + ('augjul cfs'!$E79*30) + ('augjul cfs'!$F79*31)) * 1.983471 / 1000</f>
        <v>302.06478206100002</v>
      </c>
      <c r="G79" s="6">
        <f xml:space="preserve"> 'augjul cfs'!$G79*31*1.983471/1000</f>
        <v>294.15668318400003</v>
      </c>
      <c r="H79" s="6">
        <f xml:space="preserve"> ('augjul cfs'!$G79*31 + 'augjul cfs'!$H79*28)*1.983471/1000</f>
        <v>470.764941024</v>
      </c>
      <c r="I79" s="6">
        <f xml:space="preserve"> ('augjul cfs'!$G79*31 + 'augjul cfs'!$H79*28 + 'augjul cfs'!$I79*31)*1.983471/1000</f>
        <v>793.32889587</v>
      </c>
      <c r="J79" s="6">
        <f xml:space="preserve"> ('augjul cfs'!$G79*31 + 'augjul cfs'!$H79*28 + 'augjul cfs'!$I79*31 + 'augjul cfs'!$J79*30)*1.983471/1000</f>
        <v>978.50574843000004</v>
      </c>
      <c r="K79" s="6">
        <f xml:space="preserve"> ('augjul cfs'!$G79*31 + 'augjul cfs'!$H79*28 + 'augjul cfs'!$I79*31 + 'augjul cfs'!$J79*30 + 'augjul cfs'!$K79*31)*1.983471/1000</f>
        <v>1114.208883837</v>
      </c>
      <c r="L79" s="6">
        <f xml:space="preserve"> ('augjul cfs'!$G79*31 + 'augjul cfs'!$H79*28 + 'augjul cfs'!$I79*31 + 'augjul cfs'!$J79*30 + 'augjul cfs'!$K79*31 + 'augjul cfs'!$L79*30)*1.983471/1000</f>
        <v>1184.423757237</v>
      </c>
      <c r="M79" s="6">
        <f xml:space="preserve"> ('augjul cfs'!$G79*31 + 'augjul cfs'!$H79*28 + 'augjul cfs'!$I79*31 + 'augjul cfs'!$J79*30 + 'augjul cfs'!$K79*31 + 'augjul cfs'!$L79*30 + 'augjul cfs'!$M79*31)*1.983471/1000</f>
        <v>1227.096152331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1514.3959762679999</v>
      </c>
      <c r="O79" s="22" t="s">
        <v>129</v>
      </c>
    </row>
    <row r="80" spans="1:15" x14ac:dyDescent="0.2">
      <c r="A80" t="s">
        <v>130</v>
      </c>
      <c r="B80" s="6">
        <f>'augjul cfs'!B80*31*1.983471/1000</f>
        <v>35.539833378000004</v>
      </c>
      <c r="C80" s="6">
        <f xml:space="preserve"> (('augjul cfs'!B80*31) + ('augjul cfs'!C80*30)) * 1.983471 / 1000</f>
        <v>72.551402237999994</v>
      </c>
      <c r="D80" s="6">
        <f xml:space="preserve"> (('augjul cfs'!$B80*31) + ('augjul cfs'!$C80*30) + ('augjul cfs'!$D80*31)) * 1.983471 / 1000</f>
        <v>118.544127786</v>
      </c>
      <c r="E80" s="6">
        <f xml:space="preserve"> (('augjul cfs'!$B80*31) + ('augjul cfs'!$C80*30) + ('augjul cfs'!$D80*31) + ('augjul cfs'!$E80*30)) * 1.983471 / 1000</f>
        <v>200.89784370599997</v>
      </c>
      <c r="F80" s="6">
        <f xml:space="preserve"> (('augjul cfs'!$B80*31) + ('augjul cfs'!$C80*30) + ('augjul cfs'!$D80*31) + ('augjul cfs'!$E80*30) + ('augjul cfs'!$F80*31)) * 1.983471 / 1000</f>
        <v>423.17552132100002</v>
      </c>
      <c r="G80" s="6">
        <f xml:space="preserve"> 'augjul cfs'!$G80*31*1.983471/1000</f>
        <v>271.09883280899999</v>
      </c>
      <c r="H80" s="6">
        <f xml:space="preserve"> ('augjul cfs'!$G80*31 + 'augjul cfs'!$H80*29)*1.983471/1000</f>
        <v>458.15601587700002</v>
      </c>
      <c r="I80" s="6">
        <f xml:space="preserve"> ('augjul cfs'!$G80*31 + 'augjul cfs'!$H80*29 + 'augjul cfs'!$I80*31)*1.983471/1000</f>
        <v>625.77121620299999</v>
      </c>
      <c r="J80" s="6">
        <f xml:space="preserve"> ('augjul cfs'!$G80*31 + 'augjul cfs'!$H80*29 + 'augjul cfs'!$I80*31 + 'augjul cfs'!$J80*30)*1.983471/1000</f>
        <v>763.820797803</v>
      </c>
      <c r="K80" s="6">
        <f xml:space="preserve"> ('augjul cfs'!$G80*31 + 'augjul cfs'!$H80*29 + 'augjul cfs'!$I80*31 + 'augjul cfs'!$J80*30 + 'augjul cfs'!$K80*31)*1.983471/1000</f>
        <v>893.86707391799996</v>
      </c>
      <c r="L80" s="6">
        <f xml:space="preserve"> ('augjul cfs'!$G80*31 + 'augjul cfs'!$H80*29 + 'augjul cfs'!$I80*31 + 'augjul cfs'!$J80*30 + 'augjul cfs'!$K80*31 + 'augjul cfs'!$L80*30)*1.983471/1000</f>
        <v>1003.4736813779999</v>
      </c>
      <c r="M80" s="6">
        <f xml:space="preserve"> ('augjul cfs'!$G80*31 + 'augjul cfs'!$H80*29 + 'augjul cfs'!$I80*31 + 'augjul cfs'!$J80*30 + 'augjul cfs'!$K80*31 + 'augjul cfs'!$L80*30 + 'augjul cfs'!$M80*31)*1.983471/1000</f>
        <v>1051.802935764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1511.7044061209999</v>
      </c>
      <c r="O80" s="22" t="s">
        <v>130</v>
      </c>
    </row>
    <row r="81" spans="1:15" x14ac:dyDescent="0.2">
      <c r="A81" t="s">
        <v>131</v>
      </c>
      <c r="B81" s="6">
        <f>'augjul cfs'!B81*31*1.983471/1000</f>
        <v>48.821155193999999</v>
      </c>
      <c r="C81" s="6">
        <f xml:space="preserve"> (('augjul cfs'!B81*31) + ('augjul cfs'!C81*30)) * 1.983471 / 1000</f>
        <v>109.277351274</v>
      </c>
      <c r="D81" s="6">
        <f xml:space="preserve"> (('augjul cfs'!$B81*31) + ('augjul cfs'!$C81*30) + ('augjul cfs'!$D81*31)) * 1.983471 / 1000</f>
        <v>186.32131532699998</v>
      </c>
      <c r="E81" s="6">
        <f xml:space="preserve"> (('augjul cfs'!$B81*31) + ('augjul cfs'!$C81*30) + ('augjul cfs'!$D81*31) + ('augjul cfs'!$E81*30)) * 1.983471 / 1000</f>
        <v>271.47172535700003</v>
      </c>
      <c r="F81" s="6">
        <f xml:space="preserve"> (('augjul cfs'!$B81*31) + ('augjul cfs'!$C81*30) + ('augjul cfs'!$D81*31) + ('augjul cfs'!$E81*30) + ('augjul cfs'!$F81*31)) * 1.983471 / 1000</f>
        <v>443.32957015199997</v>
      </c>
      <c r="G81" s="6">
        <f xml:space="preserve"> 'augjul cfs'!$G81*31*1.983471/1000</f>
        <v>119.162970738</v>
      </c>
      <c r="H81" s="6">
        <f xml:space="preserve"> ('augjul cfs'!$G81*31 + 'augjul cfs'!$H81*28)*1.983471/1000</f>
        <v>189.08429042999998</v>
      </c>
      <c r="I81" s="6">
        <f xml:space="preserve"> ('augjul cfs'!$G81*31 + 'augjul cfs'!$H81*28 + 'augjul cfs'!$I81*31)*1.983471/1000</f>
        <v>321.65155818599999</v>
      </c>
      <c r="J81" s="6">
        <f xml:space="preserve"> ('augjul cfs'!$G81*31 + 'augjul cfs'!$H81*28 + 'augjul cfs'!$I81*31 + 'augjul cfs'!$J81*30)*1.983471/1000</f>
        <v>485.04989916600005</v>
      </c>
      <c r="K81" s="6">
        <f xml:space="preserve"> ('augjul cfs'!$G81*31 + 'augjul cfs'!$H81*28 + 'augjul cfs'!$I81*31 + 'augjul cfs'!$J81*30 + 'augjul cfs'!$K81*31)*1.983471/1000</f>
        <v>638.95336446900001</v>
      </c>
      <c r="L81" s="6">
        <f xml:space="preserve"> ('augjul cfs'!$G81*31 + 'augjul cfs'!$H81*28 + 'augjul cfs'!$I81*31 + 'augjul cfs'!$J81*30 + 'augjul cfs'!$K81*31 + 'augjul cfs'!$L81*30)*1.983471/1000</f>
        <v>730.11369162899996</v>
      </c>
      <c r="M81" s="6">
        <f xml:space="preserve"> ('augjul cfs'!$G81*31 + 'augjul cfs'!$H81*28 + 'augjul cfs'!$I81*31 + 'augjul cfs'!$J81*30 + 'augjul cfs'!$K81*31 + 'augjul cfs'!$L81*30 + 'augjul cfs'!$M81*31)*1.983471/1000</f>
        <v>781.88625167100008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1188.791360379</v>
      </c>
      <c r="O81" s="22" t="s">
        <v>131</v>
      </c>
    </row>
    <row r="82" spans="1:15" x14ac:dyDescent="0.2">
      <c r="A82" t="s">
        <v>132</v>
      </c>
      <c r="B82" s="6">
        <f>'augjul cfs'!B82*31*1.983471/1000</f>
        <v>37.507436609999999</v>
      </c>
      <c r="C82" s="6">
        <f xml:space="preserve"> (('augjul cfs'!B82*31) + ('augjul cfs'!C82*30)) * 1.983471 / 1000</f>
        <v>72.852889829999995</v>
      </c>
      <c r="D82" s="6">
        <f xml:space="preserve"> (('augjul cfs'!$B82*31) + ('augjul cfs'!$C82*30) + ('augjul cfs'!$D82*31)) * 1.983471 / 1000</f>
        <v>113.92660729800001</v>
      </c>
      <c r="E82" s="6">
        <f xml:space="preserve"> (('augjul cfs'!$B82*31) + ('augjul cfs'!$C82*30) + ('augjul cfs'!$D82*31) + ('augjul cfs'!$E82*30)) * 1.983471 / 1000</f>
        <v>255.18941191799999</v>
      </c>
      <c r="F82" s="6">
        <f xml:space="preserve"> (('augjul cfs'!$B82*31) + ('augjul cfs'!$C82*30) + ('augjul cfs'!$D82*31) + ('augjul cfs'!$E82*30) + ('augjul cfs'!$F82*31)) * 1.983471 / 1000</f>
        <v>543.19733500199993</v>
      </c>
      <c r="G82" s="6">
        <f xml:space="preserve"> 'augjul cfs'!$G82*31*1.983471/1000</f>
        <v>457.34477623800001</v>
      </c>
      <c r="H82" s="6">
        <f xml:space="preserve"> ('augjul cfs'!$G82*31 + 'augjul cfs'!$H82*28)*1.983471/1000</f>
        <v>636.95204223000007</v>
      </c>
      <c r="I82" s="6">
        <f xml:space="preserve"> ('augjul cfs'!$G82*31 + 'augjul cfs'!$H82*28 + 'augjul cfs'!$I82*31)*1.983471/1000</f>
        <v>744.43236877799995</v>
      </c>
      <c r="J82" s="6">
        <f xml:space="preserve"> ('augjul cfs'!$G82*31 + 'augjul cfs'!$H82*28 + 'augjul cfs'!$I82*31 + 'augjul cfs'!$J82*30)*1.983471/1000</f>
        <v>920.68360183799996</v>
      </c>
      <c r="K82" s="6">
        <f xml:space="preserve"> ('augjul cfs'!$G82*31 + 'augjul cfs'!$H82*28 + 'augjul cfs'!$I82*31 + 'augjul cfs'!$J82*30 + 'augjul cfs'!$K82*31)*1.983471/1000</f>
        <v>1081.842604059</v>
      </c>
      <c r="L82" s="6">
        <f xml:space="preserve"> ('augjul cfs'!$G82*31 + 'augjul cfs'!$H82*28 + 'augjul cfs'!$I82*31 + 'augjul cfs'!$J82*30 + 'augjul cfs'!$K82*31 + 'augjul cfs'!$L82*30)*1.983471/1000</f>
        <v>1198.113674079</v>
      </c>
      <c r="M82" s="6">
        <f xml:space="preserve"> ('augjul cfs'!$G82*31 + 'augjul cfs'!$H82*28 + 'augjul cfs'!$I82*31 + 'augjul cfs'!$J82*30 + 'augjul cfs'!$K82*31 + 'augjul cfs'!$L82*30 + 'augjul cfs'!$M82*31)*1.983471/1000</f>
        <v>1254.0673909889999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1804.468692663</v>
      </c>
      <c r="O82" s="22" t="s">
        <v>132</v>
      </c>
    </row>
    <row r="83" spans="1:15" x14ac:dyDescent="0.2">
      <c r="A83" t="s">
        <v>133</v>
      </c>
      <c r="B83" s="6">
        <f>'augjul cfs'!B83*31*1.983471/1000</f>
        <v>41.319667871999997</v>
      </c>
      <c r="C83" s="6">
        <f xml:space="preserve"> (('augjul cfs'!B83*31) + ('augjul cfs'!C83*30)) * 1.983471 / 1000</f>
        <v>80.056856501999988</v>
      </c>
      <c r="D83" s="6">
        <f xml:space="preserve"> (('augjul cfs'!$B83*31) + ('augjul cfs'!$C83*30) + ('augjul cfs'!$D83*31)) * 1.983471 / 1000</f>
        <v>119.53189634399999</v>
      </c>
      <c r="E83" s="6">
        <f xml:space="preserve"> (('augjul cfs'!$B83*31) + ('augjul cfs'!$C83*30) + ('augjul cfs'!$D83*31) + ('augjul cfs'!$E83*30)) * 1.983471 / 1000</f>
        <v>399.67734038399999</v>
      </c>
      <c r="F83" s="6">
        <f xml:space="preserve"> (('augjul cfs'!$B83*31) + ('augjul cfs'!$C83*30) + ('augjul cfs'!$D83*31) + ('augjul cfs'!$E83*30) + ('augjul cfs'!$F83*31)) * 1.983471 / 1000</f>
        <v>739.58079871200005</v>
      </c>
      <c r="G83" s="6">
        <f xml:space="preserve"> 'augjul cfs'!$G83*31*1.983471/1000</f>
        <v>207.21321537</v>
      </c>
      <c r="H83" s="6">
        <f xml:space="preserve"> ('augjul cfs'!$G83*31 + 'augjul cfs'!$H83*28)*1.983471/1000</f>
        <v>383.65486164600003</v>
      </c>
      <c r="I83" s="6">
        <f xml:space="preserve"> ('augjul cfs'!$G83*31 + 'augjul cfs'!$H83*28 + 'augjul cfs'!$I83*31)*1.983471/1000</f>
        <v>610.113696129</v>
      </c>
      <c r="J83" s="6">
        <f xml:space="preserve"> ('augjul cfs'!$G83*31 + 'augjul cfs'!$H83*28 + 'augjul cfs'!$I83*31 + 'augjul cfs'!$J83*30)*1.983471/1000</f>
        <v>750.18641814900002</v>
      </c>
      <c r="K83" s="6">
        <f xml:space="preserve"> ('augjul cfs'!$G83*31 + 'augjul cfs'!$H83*28 + 'augjul cfs'!$I83*31 + 'augjul cfs'!$J83*30 + 'augjul cfs'!$K83*31)*1.983471/1000</f>
        <v>856.55996787900006</v>
      </c>
      <c r="L83" s="6">
        <f xml:space="preserve"> ('augjul cfs'!$G83*31 + 'augjul cfs'!$H83*28 + 'augjul cfs'!$I83*31 + 'augjul cfs'!$J83*30 + 'augjul cfs'!$K83*31 + 'augjul cfs'!$L83*30)*1.983471/1000</f>
        <v>922.60955217900005</v>
      </c>
      <c r="M83" s="6">
        <f xml:space="preserve"> ('augjul cfs'!$G83*31 + 'augjul cfs'!$H83*28 + 'augjul cfs'!$I83*31 + 'augjul cfs'!$J83*30 + 'augjul cfs'!$K83*31 + 'augjul cfs'!$L83*30 + 'augjul cfs'!$M83*31)*1.983471/1000</f>
        <v>970.26244295399999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1706.8204318619999</v>
      </c>
      <c r="O83" s="22" t="s">
        <v>133</v>
      </c>
    </row>
    <row r="84" spans="1:15" x14ac:dyDescent="0.2">
      <c r="A84" t="s">
        <v>134</v>
      </c>
      <c r="B84" s="6">
        <f>'augjul cfs'!B84*31*1.983471/1000</f>
        <v>39.843965448000006</v>
      </c>
      <c r="C84" s="6">
        <f xml:space="preserve"> (('augjul cfs'!B84*31) + ('augjul cfs'!C84*30)) * 1.983471 / 1000</f>
        <v>77.034046698000012</v>
      </c>
      <c r="D84" s="6">
        <f xml:space="preserve"> (('augjul cfs'!$B84*31) + ('augjul cfs'!$C84*30) + ('augjul cfs'!$D84*31)) * 1.983471 / 1000</f>
        <v>173.44660506599999</v>
      </c>
      <c r="E84" s="6">
        <f xml:space="preserve"> (('augjul cfs'!$B84*31) + ('augjul cfs'!$C84*30) + ('augjul cfs'!$D84*31) + ('augjul cfs'!$E84*30)) * 1.983471 / 1000</f>
        <v>311.91271557599998</v>
      </c>
      <c r="F84" s="6">
        <f xml:space="preserve"> (('augjul cfs'!$B84*31) + ('augjul cfs'!$C84*30) + ('augjul cfs'!$D84*31) + ('augjul cfs'!$E84*30) + ('augjul cfs'!$F84*31)) * 1.983471 / 1000</f>
        <v>583.13452358699999</v>
      </c>
      <c r="G84" s="6">
        <f xml:space="preserve"> 'augjul cfs'!$G84*31*1.983471/1000</f>
        <v>164.47933267500002</v>
      </c>
      <c r="H84" s="6">
        <f xml:space="preserve"> ('augjul cfs'!$G84*31 + 'augjul cfs'!$H84*29)*1.983471/1000</f>
        <v>276.29949377100002</v>
      </c>
      <c r="I84" s="6">
        <f xml:space="preserve"> ('augjul cfs'!$G84*31 + 'augjul cfs'!$H84*29 + 'augjul cfs'!$I84*31)*1.983471/1000</f>
        <v>472.56791616300001</v>
      </c>
      <c r="J84" s="6">
        <f xml:space="preserve"> ('augjul cfs'!$G84*31 + 'augjul cfs'!$H84*29 + 'augjul cfs'!$I84*31 + 'augjul cfs'!$J84*30)*1.983471/1000</f>
        <v>637.98939756300001</v>
      </c>
      <c r="K84" s="6">
        <f xml:space="preserve"> ('augjul cfs'!$G84*31 + 'augjul cfs'!$H84*29 + 'augjul cfs'!$I84*31 + 'augjul cfs'!$J84*30 + 'augjul cfs'!$K84*31)*1.983471/1000</f>
        <v>1026.9599614890001</v>
      </c>
      <c r="L84" s="6">
        <f xml:space="preserve"> ('augjul cfs'!$G84*31 + 'augjul cfs'!$H84*29 + 'augjul cfs'!$I84*31 + 'augjul cfs'!$J84*30 + 'augjul cfs'!$K84*31 + 'augjul cfs'!$L84*30)*1.983471/1000</f>
        <v>1294.1930093189999</v>
      </c>
      <c r="M84" s="6">
        <f xml:space="preserve"> ('augjul cfs'!$G84*31 + 'augjul cfs'!$H84*29 + 'augjul cfs'!$I84*31 + 'augjul cfs'!$J84*30 + 'augjul cfs'!$K84*31 + 'augjul cfs'!$L84*30 + 'augjul cfs'!$M84*31)*1.983471/1000</f>
        <v>1396.5083773829999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2011.679924562</v>
      </c>
      <c r="O84" s="22" t="s">
        <v>134</v>
      </c>
    </row>
    <row r="85" spans="1:15" x14ac:dyDescent="0.2">
      <c r="A85" t="s">
        <v>137</v>
      </c>
      <c r="B85" s="6">
        <f>'augjul cfs'!B85*31*1.983471/1000</f>
        <v>59.028096959999999</v>
      </c>
      <c r="C85" s="6">
        <f xml:space="preserve"> (('augjul cfs'!B85*31) + ('augjul cfs'!C85*30)) * 1.983471 / 1000</f>
        <v>109.07107029000001</v>
      </c>
      <c r="D85" s="6">
        <f xml:space="preserve"> (('augjul cfs'!$B85*31) + ('augjul cfs'!$C85*30) + ('augjul cfs'!$D85*31)) * 1.983471 / 1000</f>
        <v>167.54577884099999</v>
      </c>
      <c r="E85" s="6">
        <f xml:space="preserve"> (('augjul cfs'!$B85*31) + ('augjul cfs'!$C85*30) + ('augjul cfs'!$D85*31) + ('augjul cfs'!$E85*30)) * 1.983471 / 1000</f>
        <v>288.16065035100002</v>
      </c>
      <c r="F85" s="6">
        <f xml:space="preserve"> (('augjul cfs'!$B85*31) + ('augjul cfs'!$C85*30) + ('augjul cfs'!$D85*31) + ('augjul cfs'!$E85*30) + ('augjul cfs'!$F85*31)) * 1.983471 / 1000</f>
        <v>395.14907609099998</v>
      </c>
      <c r="G85" s="6">
        <f xml:space="preserve"> 'augjul cfs'!$G85*31*1.983471/1000</f>
        <v>298.64527805700004</v>
      </c>
      <c r="H85" s="6">
        <f xml:space="preserve"> ('augjul cfs'!$G85*31 + 'augjul cfs'!$H85*28)*1.983471/1000</f>
        <v>404.05486088100002</v>
      </c>
      <c r="I85" s="6">
        <f xml:space="preserve"> ('augjul cfs'!$G85*31 + 'augjul cfs'!$H85*28 + 'augjul cfs'!$I85*31)*1.983471/1000</f>
        <v>562.44692105699994</v>
      </c>
      <c r="J85" s="6">
        <f xml:space="preserve"> ('augjul cfs'!$G85*31 + 'augjul cfs'!$H85*28 + 'augjul cfs'!$I85*31 + 'augjul cfs'!$J85*30)*1.983471/1000</f>
        <v>761.01220286700004</v>
      </c>
      <c r="K85" s="6">
        <f xml:space="preserve"> ('augjul cfs'!$G85*31 + 'augjul cfs'!$H85*28 + 'augjul cfs'!$I85*31 + 'augjul cfs'!$J85*30 + 'augjul cfs'!$K85*31)*1.983471/1000</f>
        <v>1028.237316813</v>
      </c>
      <c r="L85" s="6">
        <f xml:space="preserve"> ('augjul cfs'!$G85*31 + 'augjul cfs'!$H85*28 + 'augjul cfs'!$I85*31 + 'augjul cfs'!$J85*30 + 'augjul cfs'!$K85*31 + 'augjul cfs'!$L85*30)*1.983471/1000</f>
        <v>1127.3116932629998</v>
      </c>
      <c r="M85" s="6">
        <f xml:space="preserve"> ('augjul cfs'!$G85*31 + 'augjul cfs'!$H85*28 + 'augjul cfs'!$I85*31 + 'augjul cfs'!$J85*30 + 'augjul cfs'!$K85*31 + 'augjul cfs'!$L85*30 + 'augjul cfs'!$M85*31)*1.983471/1000</f>
        <v>1172.074666791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1534.3298598179999</v>
      </c>
      <c r="O85" s="22" t="s">
        <v>137</v>
      </c>
    </row>
    <row r="86" spans="1:15" x14ac:dyDescent="0.2">
      <c r="A86" t="s">
        <v>138</v>
      </c>
      <c r="B86" s="6">
        <f>'augjul cfs'!B86*31*1.983471/1000</f>
        <v>39.106114236000003</v>
      </c>
      <c r="C86" s="6">
        <f xml:space="preserve"> (('augjul cfs'!B86*31) + ('augjul cfs'!C86*30)) * 1.983471 / 1000</f>
        <v>76.177187226000001</v>
      </c>
      <c r="D86" s="6">
        <f xml:space="preserve"> (('augjul cfs'!$B86*31) + ('augjul cfs'!$C86*30) + ('augjul cfs'!$D86*31)) * 1.983471 / 1000</f>
        <v>125.244292824</v>
      </c>
      <c r="E86" s="6">
        <f xml:space="preserve"> (('augjul cfs'!$B86*31) + ('augjul cfs'!$C86*30) + ('augjul cfs'!$D86*31) + ('augjul cfs'!$E86*30)) * 1.983471 / 1000</f>
        <v>230.80461944400002</v>
      </c>
      <c r="F86" s="6">
        <f xml:space="preserve"> (('augjul cfs'!$B86*31) + ('augjul cfs'!$C86*30) + ('augjul cfs'!$D86*31) + ('augjul cfs'!$E86*30) + ('augjul cfs'!$F86*31)) * 1.983471 / 1000</f>
        <v>373.578828966</v>
      </c>
      <c r="G86" s="6">
        <f xml:space="preserve"> 'augjul cfs'!$G86*31*1.983471/1000</f>
        <v>228.79536332100002</v>
      </c>
      <c r="H86" s="6">
        <f xml:space="preserve"> ('augjul cfs'!$G86*31 + 'augjul cfs'!$H86*28)*1.983471/1000</f>
        <v>337.92593774099998</v>
      </c>
      <c r="I86" s="6">
        <f xml:space="preserve"> ('augjul cfs'!$G86*31 + 'augjul cfs'!$H86*28 + 'augjul cfs'!$I86*31)*1.983471/1000</f>
        <v>473.13717234000001</v>
      </c>
      <c r="J86" s="6">
        <f xml:space="preserve"> ('augjul cfs'!$G86*31 + 'augjul cfs'!$H86*28 + 'augjul cfs'!$I86*31 + 'augjul cfs'!$J86*30)*1.983471/1000</f>
        <v>649.15038888000004</v>
      </c>
      <c r="K86" s="6">
        <f xml:space="preserve"> ('augjul cfs'!$G86*31 + 'augjul cfs'!$H86*28 + 'augjul cfs'!$I86*31 + 'augjul cfs'!$J86*30 + 'augjul cfs'!$K86*31)*1.983471/1000</f>
        <v>806.00525903099992</v>
      </c>
      <c r="L86" s="6">
        <f xml:space="preserve"> ('augjul cfs'!$G86*31 + 'augjul cfs'!$H86*28 + 'augjul cfs'!$I86*31 + 'augjul cfs'!$J86*30 + 'augjul cfs'!$K86*31 + 'augjul cfs'!$L86*30)*1.983471/1000</f>
        <v>1004.511036711</v>
      </c>
      <c r="M86" s="6">
        <f xml:space="preserve"> ('augjul cfs'!$G86*31 + 'augjul cfs'!$H86*28 + 'augjul cfs'!$I86*31 + 'augjul cfs'!$J86*30 + 'augjul cfs'!$K86*31 + 'augjul cfs'!$L86*30 + 'augjul cfs'!$M86*31)*1.983471/1000</f>
        <v>1066.3675633169998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1444.6055656620001</v>
      </c>
      <c r="O86" s="22" t="s">
        <v>138</v>
      </c>
    </row>
    <row r="87" spans="1:15" x14ac:dyDescent="0.2">
      <c r="A87" t="s">
        <v>139</v>
      </c>
      <c r="B87" s="6">
        <f>'augjul cfs'!B87*31*1.983471/1000</f>
        <v>39.659502645000003</v>
      </c>
      <c r="C87" s="6">
        <f xml:space="preserve"> (('augjul cfs'!B87*31) + ('augjul cfs'!C87*30)) * 1.983471 / 1000</f>
        <v>80.836360604999996</v>
      </c>
      <c r="D87" s="6">
        <f xml:space="preserve"> (('augjul cfs'!$B87*31) + ('augjul cfs'!$C87*30) + ('augjul cfs'!$D87*31)) * 1.983471 / 1000</f>
        <v>132.977846253</v>
      </c>
      <c r="E87" s="6">
        <f xml:space="preserve"> (('augjul cfs'!$B87*31) + ('augjul cfs'!$C87*30) + ('augjul cfs'!$D87*31) + ('augjul cfs'!$E87*30)) * 1.983471 / 1000</f>
        <v>262.815857913</v>
      </c>
      <c r="F87" s="6">
        <f xml:space="preserve"> (('augjul cfs'!$B87*31) + ('augjul cfs'!$C87*30) + ('augjul cfs'!$D87*31) + ('augjul cfs'!$E87*30) + ('augjul cfs'!$F87*31)) * 1.983471 / 1000</f>
        <v>447.893536923</v>
      </c>
      <c r="G87" s="6">
        <f xml:space="preserve"> 'augjul cfs'!$G87*31*1.983471/1000</f>
        <v>303.93321174300002</v>
      </c>
      <c r="H87" s="6">
        <f xml:space="preserve"> ('augjul cfs'!$G87*31 + 'augjul cfs'!$H87*28)*1.983471/1000</f>
        <v>407.28791861100001</v>
      </c>
      <c r="I87" s="6">
        <f xml:space="preserve"> ('augjul cfs'!$G87*31 + 'augjul cfs'!$H87*28 + 'augjul cfs'!$I87*31)*1.983471/1000</f>
        <v>599.37518413500004</v>
      </c>
      <c r="J87" s="6">
        <f xml:space="preserve"> ('augjul cfs'!$G87*31 + 'augjul cfs'!$H87*28 + 'augjul cfs'!$I87*31 + 'augjul cfs'!$J87*30)*1.983471/1000</f>
        <v>823.17021706499997</v>
      </c>
      <c r="K87" s="6">
        <f xml:space="preserve"> ('augjul cfs'!$G87*31 + 'augjul cfs'!$H87*28 + 'augjul cfs'!$I87*31 + 'augjul cfs'!$J87*30 + 'augjul cfs'!$K87*31)*1.983471/1000</f>
        <v>1015.9338462000001</v>
      </c>
      <c r="L87" s="6">
        <f xml:space="preserve"> ('augjul cfs'!$G87*31 + 'augjul cfs'!$H87*28 + 'augjul cfs'!$I87*31 + 'augjul cfs'!$J87*30 + 'augjul cfs'!$K87*31 + 'augjul cfs'!$L87*30)*1.983471/1000</f>
        <v>1182.72392259</v>
      </c>
      <c r="M87" s="6">
        <f xml:space="preserve"> ('augjul cfs'!$G87*31 + 'augjul cfs'!$H87*28 + 'augjul cfs'!$I87*31 + 'augjul cfs'!$J87*30 + 'augjul cfs'!$K87*31 + 'augjul cfs'!$L87*30 + 'augjul cfs'!$M87*31)*1.983471/1000</f>
        <v>1262.7807790920001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1715.1311753519999</v>
      </c>
      <c r="O87" s="22" t="s">
        <v>139</v>
      </c>
    </row>
    <row r="88" spans="1:15" x14ac:dyDescent="0.2">
      <c r="A88" t="s">
        <v>140</v>
      </c>
      <c r="B88" s="6">
        <f>'augjul cfs'!B88*31*1.983471/1000</f>
        <v>46.853551961999997</v>
      </c>
      <c r="C88" s="6">
        <f xml:space="preserve"> (('augjul cfs'!B88*31) + ('augjul cfs'!C88*30)) * 1.983471 / 1000</f>
        <v>85.293219941999993</v>
      </c>
      <c r="D88" s="6">
        <f xml:space="preserve"> (('augjul cfs'!$B88*31) + ('augjul cfs'!$C88*30) + ('augjul cfs'!$D88*31)) * 1.983471 / 1000</f>
        <v>127.22776382399999</v>
      </c>
      <c r="E88" s="6">
        <f xml:space="preserve"> (('augjul cfs'!$B88*31) + ('augjul cfs'!$C88*30) + ('augjul cfs'!$D88*31) + ('augjul cfs'!$E88*30)) * 1.983471 / 1000</f>
        <v>212.85420689400001</v>
      </c>
      <c r="F88" s="6">
        <f xml:space="preserve"> (('augjul cfs'!$B88*31) + ('augjul cfs'!$C88*30) + ('augjul cfs'!$D88*31) + ('augjul cfs'!$E88*30) + ('augjul cfs'!$F88*31)) * 1.983471 / 1000</f>
        <v>357.96494525400004</v>
      </c>
      <c r="G88" s="6">
        <f xml:space="preserve"> 'augjul cfs'!$G88*31*1.983471/1000</f>
        <v>301.22775729900002</v>
      </c>
      <c r="H88" s="6">
        <f xml:space="preserve"> ('augjul cfs'!$G88*31 + 'augjul cfs'!$H88*29)*1.983471/1000</f>
        <v>480.05948612999998</v>
      </c>
      <c r="I88" s="6">
        <f xml:space="preserve"> ('augjul cfs'!$G88*31 + 'augjul cfs'!$H88*29 + 'augjul cfs'!$I88*31)*1.983471/1000</f>
        <v>734.00327826</v>
      </c>
      <c r="J88" s="6">
        <f xml:space="preserve"> ('augjul cfs'!$G88*31 + 'augjul cfs'!$H88*29 + 'augjul cfs'!$I88*31 + 'augjul cfs'!$J88*30)*1.983471/1000</f>
        <v>1006.8892184399999</v>
      </c>
      <c r="K88" s="6">
        <f xml:space="preserve"> ('augjul cfs'!$G88*31 + 'augjul cfs'!$H88*29 + 'augjul cfs'!$I88*31 + 'augjul cfs'!$J88*30 + 'augjul cfs'!$K88*31)*1.983471/1000</f>
        <v>1202.4197896199998</v>
      </c>
      <c r="L88" s="6">
        <f xml:space="preserve"> ('augjul cfs'!$G88*31 + 'augjul cfs'!$H88*29 + 'augjul cfs'!$I88*31 + 'augjul cfs'!$J88*30 + 'augjul cfs'!$K88*31 + 'augjul cfs'!$L88*30)*1.983471/1000</f>
        <v>1323.2131735200001</v>
      </c>
      <c r="M88" s="6">
        <f xml:space="preserve"> ('augjul cfs'!$G88*31 + 'augjul cfs'!$H88*29 + 'augjul cfs'!$I88*31 + 'augjul cfs'!$J88*30 + 'augjul cfs'!$K88*31 + 'augjul cfs'!$L88*30 + 'augjul cfs'!$M88*31)*1.983471/1000</f>
        <v>1391.095485024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1741.642248738</v>
      </c>
      <c r="O88" s="22" t="s">
        <v>140</v>
      </c>
    </row>
    <row r="89" spans="1:15" x14ac:dyDescent="0.2">
      <c r="A89" t="s">
        <v>141</v>
      </c>
      <c r="B89" s="6">
        <f>'augjul cfs'!B89*31*1.983471/1000</f>
        <v>41.934543882</v>
      </c>
      <c r="C89" s="6">
        <f xml:space="preserve"> (('augjul cfs'!B89*31) + ('augjul cfs'!C89*30)) * 1.983471 / 1000</f>
        <v>77.875038402000001</v>
      </c>
      <c r="D89" s="6">
        <f xml:space="preserve"> (('augjul cfs'!$B89*31) + ('augjul cfs'!$C89*30) + ('augjul cfs'!$D89*31)) * 1.983471 / 1000</f>
        <v>153.44330003099998</v>
      </c>
      <c r="E89" s="6">
        <f xml:space="preserve"> (('augjul cfs'!$B89*31) + ('augjul cfs'!$C89*30) + ('augjul cfs'!$D89*31) + ('augjul cfs'!$E89*30)) * 1.983471 / 1000</f>
        <v>328.504450491</v>
      </c>
      <c r="F89" s="6">
        <f xml:space="preserve"> (('augjul cfs'!$B89*31) + ('augjul cfs'!$C89*30) + ('augjul cfs'!$D89*31) + ('augjul cfs'!$E89*30) + ('augjul cfs'!$F89*31)) * 1.983471 / 1000</f>
        <v>580.35766418700007</v>
      </c>
      <c r="G89" s="6">
        <f xml:space="preserve"> 'augjul cfs'!$G89*31*1.983471/1000</f>
        <v>125.373218439</v>
      </c>
      <c r="H89" s="6">
        <f xml:space="preserve"> ('augjul cfs'!$G89*31 + 'augjul cfs'!$H89*28)*1.983471/1000</f>
        <v>234.61486723500002</v>
      </c>
      <c r="I89" s="6">
        <f xml:space="preserve"> ('augjul cfs'!$G89*31 + 'augjul cfs'!$H89*28 + 'augjul cfs'!$I89*31)*1.983471/1000</f>
        <v>405.05849720699996</v>
      </c>
      <c r="J89" s="6">
        <f xml:space="preserve"> ('augjul cfs'!$G89*31 + 'augjul cfs'!$H89*28 + 'augjul cfs'!$I89*31 + 'augjul cfs'!$J89*30)*1.983471/1000</f>
        <v>618.32129912700009</v>
      </c>
      <c r="K89" s="6">
        <f xml:space="preserve"> ('augjul cfs'!$G89*31 + 'augjul cfs'!$H89*28 + 'augjul cfs'!$I89*31 + 'augjul cfs'!$J89*30 + 'augjul cfs'!$K89*31)*1.983471/1000</f>
        <v>749.28988925699991</v>
      </c>
      <c r="L89" s="6">
        <f xml:space="preserve"> ('augjul cfs'!$G89*31 + 'augjul cfs'!$H89*28 + 'augjul cfs'!$I89*31 + 'augjul cfs'!$J89*30 + 'augjul cfs'!$K89*31 + 'augjul cfs'!$L89*30)*1.983471/1000</f>
        <v>826.46674586699999</v>
      </c>
      <c r="M89" s="6">
        <f xml:space="preserve"> ('augjul cfs'!$G89*31 + 'augjul cfs'!$H89*28 + 'augjul cfs'!$I89*31 + 'augjul cfs'!$J89*30 + 'augjul cfs'!$K89*31 + 'augjul cfs'!$L89*30 + 'augjul cfs'!$M89*31)*1.983471/1000</f>
        <v>870.122942577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1479.8954816940002</v>
      </c>
      <c r="O89" s="22" t="s">
        <v>141</v>
      </c>
    </row>
    <row r="90" spans="1:15" x14ac:dyDescent="0.2">
      <c r="A90" t="s">
        <v>142</v>
      </c>
      <c r="B90" s="6">
        <f>'augjul cfs'!B90*31*1.983471/1000</f>
        <v>35.170907772</v>
      </c>
      <c r="C90" s="6">
        <f xml:space="preserve"> (('augjul cfs'!B90*31) + ('augjul cfs'!C90*30)) * 1.983471 / 1000</f>
        <v>107.289913332</v>
      </c>
      <c r="D90" s="6">
        <f xml:space="preserve"> (('augjul cfs'!$B90*31) + ('augjul cfs'!$C90*30) + ('augjul cfs'!$D90*31)) * 1.983471 / 1000</f>
        <v>199.828752837</v>
      </c>
      <c r="E90" s="6">
        <f xml:space="preserve"> (('augjul cfs'!$B90*31) + ('augjul cfs'!$C90*30) + ('augjul cfs'!$D90*31) + ('augjul cfs'!$E90*30)) * 1.983471 / 1000</f>
        <v>303.663459687</v>
      </c>
      <c r="F90" s="6">
        <f xml:space="preserve"> (('augjul cfs'!$B90*31) + ('augjul cfs'!$C90*30) + ('augjul cfs'!$D90*31) + ('augjul cfs'!$E90*30) + ('augjul cfs'!$F90*31)) * 1.983471 / 1000</f>
        <v>418.09188514799996</v>
      </c>
      <c r="G90" s="6">
        <f xml:space="preserve"> 'augjul cfs'!$G90*31*1.983471/1000</f>
        <v>130.04627611500001</v>
      </c>
      <c r="H90" s="6">
        <f xml:space="preserve"> ('augjul cfs'!$G90*31 + 'augjul cfs'!$H90*28)*1.983471/1000</f>
        <v>427.05915753899995</v>
      </c>
      <c r="I90" s="6">
        <f xml:space="preserve"> ('augjul cfs'!$G90*31 + 'augjul cfs'!$H90*28 + 'augjul cfs'!$I90*31)*1.983471/1000</f>
        <v>778.89121046100001</v>
      </c>
      <c r="J90" s="6">
        <f xml:space="preserve"> ('augjul cfs'!$G90*31 + 'augjul cfs'!$H90*28 + 'augjul cfs'!$I90*31 + 'augjul cfs'!$J90*30)*1.983471/1000</f>
        <v>959.18872436100003</v>
      </c>
      <c r="K90" s="6">
        <f xml:space="preserve"> ('augjul cfs'!$G90*31 + 'augjul cfs'!$H90*28 + 'augjul cfs'!$I90*31 + 'augjul cfs'!$J90*30 + 'augjul cfs'!$K90*31)*1.983471/1000</f>
        <v>1128.2181395099999</v>
      </c>
      <c r="L90" s="6">
        <f xml:space="preserve"> ('augjul cfs'!$G90*31 + 'augjul cfs'!$H90*28 + 'augjul cfs'!$I90*31 + 'augjul cfs'!$J90*30 + 'augjul cfs'!$K90*31 + 'augjul cfs'!$L90*30)*1.983471/1000</f>
        <v>1197.8974757399999</v>
      </c>
      <c r="M90" s="6">
        <f xml:space="preserve"> ('augjul cfs'!$G90*31 + 'augjul cfs'!$H90*28 + 'augjul cfs'!$I90*31 + 'augjul cfs'!$J90*30 + 'augjul cfs'!$K90*31 + 'augjul cfs'!$L90*30 + 'augjul cfs'!$M90*31)*1.983471/1000</f>
        <v>1248.6247465649999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1629.054484365</v>
      </c>
      <c r="O90" s="22" t="s">
        <v>142</v>
      </c>
    </row>
    <row r="91" spans="1:15" x14ac:dyDescent="0.2">
      <c r="A91" t="s">
        <v>143</v>
      </c>
      <c r="B91" s="6">
        <f>'augjul cfs'!B91*31*1.983471/1000</f>
        <v>35.293882973999999</v>
      </c>
      <c r="C91" s="6">
        <f xml:space="preserve"> (('augjul cfs'!B91*31) + ('augjul cfs'!C91*30)) * 1.983471 / 1000</f>
        <v>69.627765983999993</v>
      </c>
      <c r="D91" s="6">
        <f xml:space="preserve"> (('augjul cfs'!$B91*31) + ('augjul cfs'!$C91*30) + ('augjul cfs'!$D91*31)) * 1.983471 / 1000</f>
        <v>124.96660688399999</v>
      </c>
      <c r="E91" s="6">
        <f xml:space="preserve"> (('augjul cfs'!$B91*31) + ('augjul cfs'!$C91*30) + ('augjul cfs'!$D91*31) + ('augjul cfs'!$E91*30)) * 1.983471 / 1000</f>
        <v>298.77817061399998</v>
      </c>
      <c r="F91" s="6">
        <f xml:space="preserve"> (('augjul cfs'!$B91*31) + ('augjul cfs'!$C91*30) + ('augjul cfs'!$D91*31) + ('augjul cfs'!$E91*30) + ('augjul cfs'!$F91*31)) * 1.983471 / 1000</f>
        <v>579.34609397700001</v>
      </c>
      <c r="G91" s="6">
        <f xml:space="preserve"> 'augjul cfs'!$G91*31*1.983471/1000</f>
        <v>172.41123320399998</v>
      </c>
      <c r="H91" s="6">
        <f xml:space="preserve"> ('augjul cfs'!$G91*31 + 'augjul cfs'!$H91*28)*1.983471/1000</f>
        <v>313.086930408</v>
      </c>
      <c r="I91" s="6">
        <f xml:space="preserve"> ('augjul cfs'!$G91*31 + 'augjul cfs'!$H91*28 + 'augjul cfs'!$I91*31)*1.983471/1000</f>
        <v>401.99800145400002</v>
      </c>
      <c r="J91" s="6">
        <f xml:space="preserve"> ('augjul cfs'!$G91*31 + 'augjul cfs'!$H91*28 + 'augjul cfs'!$I91*31 + 'augjul cfs'!$J91*30)*1.983471/1000</f>
        <v>485.24427932399999</v>
      </c>
      <c r="K91" s="6">
        <f xml:space="preserve"> ('augjul cfs'!$G91*31 + 'augjul cfs'!$H91*28 + 'augjul cfs'!$I91*31 + 'augjul cfs'!$J91*30 + 'augjul cfs'!$K91*31)*1.983471/1000</f>
        <v>539.41485580499989</v>
      </c>
      <c r="L91" s="6">
        <f xml:space="preserve"> ('augjul cfs'!$G91*31 + 'augjul cfs'!$H91*28 + 'augjul cfs'!$I91*31 + 'augjul cfs'!$J91*30 + 'augjul cfs'!$K91*31 + 'augjul cfs'!$L91*30)*1.983471/1000</f>
        <v>576.84295357500002</v>
      </c>
      <c r="M91" s="6">
        <f xml:space="preserve"> ('augjul cfs'!$G91*31 + 'augjul cfs'!$H91*28 + 'augjul cfs'!$I91*31 + 'augjul cfs'!$J91*30 + 'augjul cfs'!$K91*31 + 'augjul cfs'!$L91*30 + 'augjul cfs'!$M91*31)*1.983471/1000</f>
        <v>607.95567968099999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1170.277642065</v>
      </c>
      <c r="O91" s="22" t="s">
        <v>143</v>
      </c>
    </row>
    <row r="92" spans="1:15" x14ac:dyDescent="0.2">
      <c r="A92" t="s">
        <v>144</v>
      </c>
      <c r="B92" s="6">
        <f>'augjul cfs'!B92*31*1.983471/1000</f>
        <v>27.730908051</v>
      </c>
      <c r="C92" s="6">
        <f xml:space="preserve"> (('augjul cfs'!B92*31) + ('augjul cfs'!C92*30)) * 1.983471 / 1000</f>
        <v>52.603634391</v>
      </c>
      <c r="D92" s="6">
        <f xml:space="preserve"> (('augjul cfs'!$B92*31) + ('augjul cfs'!$C92*30) + ('augjul cfs'!$D92*31)) * 1.983471 / 1000</f>
        <v>78.428426810999994</v>
      </c>
      <c r="E92" s="6">
        <f xml:space="preserve"> (('augjul cfs'!$B92*31) + ('augjul cfs'!$C92*30) + ('augjul cfs'!$D92*31) + ('augjul cfs'!$E92*30)) * 1.983471 / 1000</f>
        <v>185.29784429099999</v>
      </c>
      <c r="F92" s="6">
        <f xml:space="preserve"> (('augjul cfs'!$B92*31) + ('augjul cfs'!$C92*30) + ('augjul cfs'!$D92*31) + ('augjul cfs'!$E92*30) + ('augjul cfs'!$F92*31)) * 1.983471 / 1000</f>
        <v>468.94014770400003</v>
      </c>
      <c r="G92" s="6">
        <f xml:space="preserve"> 'augjul cfs'!$G92*31*1.983471/1000</f>
        <v>198.174538023</v>
      </c>
      <c r="H92" s="6">
        <f xml:space="preserve"> ('augjul cfs'!$G92*31 + 'augjul cfs'!$H92*29)*1.983471/1000</f>
        <v>408.412546668</v>
      </c>
      <c r="I92" s="6">
        <f xml:space="preserve"> ('augjul cfs'!$G92*31 + 'augjul cfs'!$H92*29 + 'augjul cfs'!$I92*31)*1.983471/1000</f>
        <v>637.57683559499992</v>
      </c>
      <c r="J92" s="6">
        <f xml:space="preserve"> ('augjul cfs'!$G92*31 + 'augjul cfs'!$H92*29 + 'augjul cfs'!$I92*31 + 'augjul cfs'!$J92*30)*1.983471/1000</f>
        <v>775.86443371500002</v>
      </c>
      <c r="K92" s="6">
        <f xml:space="preserve"> ('augjul cfs'!$G92*31 + 'augjul cfs'!$H92*29 + 'augjul cfs'!$I92*31 + 'augjul cfs'!$J92*30 + 'augjul cfs'!$K92*31)*1.983471/1000</f>
        <v>859.11864546899994</v>
      </c>
      <c r="L92" s="6">
        <f xml:space="preserve"> ('augjul cfs'!$G92*31 + 'augjul cfs'!$H92*29 + 'augjul cfs'!$I92*31 + 'augjul cfs'!$J92*30 + 'augjul cfs'!$K92*31 + 'augjul cfs'!$L92*30)*1.983471/1000</f>
        <v>907.13847837899993</v>
      </c>
      <c r="M92" s="6">
        <f xml:space="preserve"> ('augjul cfs'!$G92*31 + 'augjul cfs'!$H92*29 + 'augjul cfs'!$I92*31 + 'augjul cfs'!$J92*30 + 'augjul cfs'!$K92*31 + 'augjul cfs'!$L92*30 + 'augjul cfs'!$M92*31)*1.983471/1000</f>
        <v>942.924262161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1419.94705419</v>
      </c>
      <c r="O92" s="22" t="s">
        <v>144</v>
      </c>
    </row>
    <row r="93" spans="1:15" x14ac:dyDescent="0.2">
      <c r="A93" t="s">
        <v>145</v>
      </c>
      <c r="B93" s="6">
        <f>'augjul cfs'!B93*31*1.983471/1000</f>
        <v>31.112726105999997</v>
      </c>
      <c r="C93" s="6">
        <f xml:space="preserve"> (('augjul cfs'!B93*31) + ('augjul cfs'!C93*30)) * 1.983471 / 1000</f>
        <v>60.686278716000004</v>
      </c>
      <c r="D93" s="6">
        <f xml:space="preserve"> (('augjul cfs'!$B93*31) + ('augjul cfs'!$C93*30) + ('augjul cfs'!$D93*31)) * 1.983471 / 1000</f>
        <v>222.39866934600002</v>
      </c>
      <c r="E93" s="6">
        <f xml:space="preserve"> (('augjul cfs'!$B93*31) + ('augjul cfs'!$C93*30) + ('augjul cfs'!$D93*31) + ('augjul cfs'!$E93*30)) * 1.983471 / 1000</f>
        <v>371.69453151599998</v>
      </c>
      <c r="F93" s="6">
        <f xml:space="preserve"> (('augjul cfs'!$B93*31) + ('augjul cfs'!$C93*30) + ('augjul cfs'!$D93*31) + ('augjul cfs'!$E93*30) + ('augjul cfs'!$F93*31)) * 1.983471 / 1000</f>
        <v>519.94113752700002</v>
      </c>
      <c r="G93" s="6">
        <f xml:space="preserve"> 'augjul cfs'!$G93*31*1.983471/1000</f>
        <v>117.01090470299999</v>
      </c>
      <c r="H93" s="6">
        <f xml:space="preserve"> ('augjul cfs'!$G93*31 + 'augjul cfs'!$H93*28)*1.983471/1000</f>
        <v>380.035027071</v>
      </c>
      <c r="I93" s="6">
        <f xml:space="preserve"> ('augjul cfs'!$G93*31 + 'augjul cfs'!$H93*28 + 'augjul cfs'!$I93*31)*1.983471/1000</f>
        <v>707.27203959299993</v>
      </c>
      <c r="J93" s="6">
        <f xml:space="preserve"> ('augjul cfs'!$G93*31 + 'augjul cfs'!$H93*28 + 'augjul cfs'!$I93*31 + 'augjul cfs'!$J93*30)*1.983471/1000</f>
        <v>925.94971734299997</v>
      </c>
      <c r="K93" s="6">
        <f xml:space="preserve"> ('augjul cfs'!$G93*31 + 'augjul cfs'!$H93*28 + 'augjul cfs'!$I93*31 + 'augjul cfs'!$J93*30 + 'augjul cfs'!$K93*31)*1.983471/1000</f>
        <v>1127.936486628</v>
      </c>
      <c r="L93" s="6">
        <f xml:space="preserve"> ('augjul cfs'!$G93*31 + 'augjul cfs'!$H93*28 + 'augjul cfs'!$I93*31 + 'augjul cfs'!$J93*30 + 'augjul cfs'!$K93*31 + 'augjul cfs'!$L93*30)*1.983471/1000</f>
        <v>1225.582763958</v>
      </c>
      <c r="M93" s="6">
        <f xml:space="preserve"> ('augjul cfs'!$G93*31 + 'augjul cfs'!$H93*28 + 'augjul cfs'!$I93*31 + 'augjul cfs'!$J93*30 + 'augjul cfs'!$K93*31 + 'augjul cfs'!$L93*30 + 'augjul cfs'!$M93*31)*1.983471/1000</f>
        <v>1275.5721835709999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1814.4118327860001</v>
      </c>
      <c r="O93" s="22" t="s">
        <v>145</v>
      </c>
    </row>
    <row r="94" spans="1:15" x14ac:dyDescent="0.2">
      <c r="A94" t="s">
        <v>146</v>
      </c>
      <c r="B94" s="6">
        <f>'augjul cfs'!B94*31*1.983471/1000</f>
        <v>35.908758984000002</v>
      </c>
      <c r="C94" s="6">
        <f xml:space="preserve"> (('augjul cfs'!B94*31) + ('augjul cfs'!C94*30)) * 1.983471 / 1000</f>
        <v>79.584790404000003</v>
      </c>
      <c r="D94" s="6">
        <f xml:space="preserve"> (('augjul cfs'!$B94*31) + ('augjul cfs'!$C94*30) + ('augjul cfs'!$D94*31)) * 1.983471 / 1000</f>
        <v>203.851232025</v>
      </c>
      <c r="E94" s="6">
        <f xml:space="preserve"> (('augjul cfs'!$B94*31) + ('augjul cfs'!$C94*30) + ('augjul cfs'!$D94*31) + ('augjul cfs'!$E94*30)) * 1.983471 / 1000</f>
        <v>430.74047971500005</v>
      </c>
      <c r="F94" s="6">
        <f xml:space="preserve"> (('augjul cfs'!$B94*31) + ('augjul cfs'!$C94*30) + ('augjul cfs'!$D94*31) + ('augjul cfs'!$E94*30) + ('augjul cfs'!$F94*31)) * 1.983471 / 1000</f>
        <v>552.42444209399991</v>
      </c>
      <c r="G94" s="6">
        <f xml:space="preserve"> 'augjul cfs'!$G94*31*1.983471/1000</f>
        <v>208.62743019300001</v>
      </c>
      <c r="H94" s="6">
        <f xml:space="preserve"> ('augjul cfs'!$G94*31 + 'augjul cfs'!$H94*28)*1.983471/1000</f>
        <v>346.80395393700002</v>
      </c>
      <c r="I94" s="6">
        <f xml:space="preserve"> ('augjul cfs'!$G94*31 + 'augjul cfs'!$H94*28 + 'augjul cfs'!$I94*31)*1.983471/1000</f>
        <v>480.29353570800004</v>
      </c>
      <c r="J94" s="6">
        <f xml:space="preserve"> ('augjul cfs'!$G94*31 + 'augjul cfs'!$H94*28 + 'augjul cfs'!$I94*31 + 'augjul cfs'!$J94*30)*1.983471/1000</f>
        <v>690.87865177799995</v>
      </c>
      <c r="K94" s="6">
        <f xml:space="preserve"> ('augjul cfs'!$G94*31 + 'augjul cfs'!$H94*28 + 'augjul cfs'!$I94*31 + 'augjul cfs'!$J94*30 + 'augjul cfs'!$K94*31)*1.983471/1000</f>
        <v>805.06112683499998</v>
      </c>
      <c r="L94" s="6">
        <f xml:space="preserve"> ('augjul cfs'!$G94*31 + 'augjul cfs'!$H94*28 + 'augjul cfs'!$I94*31 + 'augjul cfs'!$J94*30 + 'augjul cfs'!$K94*31 + 'augjul cfs'!$L94*30)*1.983471/1000</f>
        <v>858.79335622500003</v>
      </c>
      <c r="M94" s="6">
        <f xml:space="preserve"> ('augjul cfs'!$G94*31 + 'augjul cfs'!$H94*28 + 'augjul cfs'!$I94*31 + 'augjul cfs'!$J94*30 + 'augjul cfs'!$K94*31 + 'augjul cfs'!$L94*30 + 'augjul cfs'!$M94*31)*1.983471/1000</f>
        <v>893.53385078999997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1422.9718474649999</v>
      </c>
      <c r="O94" s="22" t="s">
        <v>146</v>
      </c>
    </row>
    <row r="96" spans="1:15" x14ac:dyDescent="0.2">
      <c r="A96" t="s">
        <v>114</v>
      </c>
      <c r="B96" s="10">
        <f>AVERAGE(B5:B94)</f>
        <v>42.971634752199982</v>
      </c>
      <c r="C96" s="10">
        <f t="shared" ref="C96:N96" si="0">AVERAGE(C5:C94)</f>
        <v>84.658905916199998</v>
      </c>
      <c r="D96" s="10">
        <f t="shared" si="0"/>
        <v>150.28735524576669</v>
      </c>
      <c r="E96" s="10">
        <f t="shared" si="0"/>
        <v>300.0989198757668</v>
      </c>
      <c r="F96" s="10">
        <f t="shared" si="0"/>
        <v>514.08670248483338</v>
      </c>
      <c r="G96" s="10">
        <f t="shared" si="0"/>
        <v>207.67232279079985</v>
      </c>
      <c r="H96" s="10">
        <f t="shared" si="0"/>
        <v>385.3937045560001</v>
      </c>
      <c r="I96" s="10">
        <f t="shared" si="0"/>
        <v>565.89124048706674</v>
      </c>
      <c r="J96" s="10">
        <f t="shared" si="0"/>
        <v>750.49553108506643</v>
      </c>
      <c r="K96" s="10">
        <f t="shared" si="0"/>
        <v>928.45362909483322</v>
      </c>
      <c r="L96" s="10">
        <f t="shared" si="0"/>
        <v>1047.1537899328332</v>
      </c>
      <c r="M96" s="10">
        <f t="shared" si="0"/>
        <v>1108.7602669614334</v>
      </c>
      <c r="N96" s="10">
        <f t="shared" si="0"/>
        <v>1622.6554983790666</v>
      </c>
    </row>
    <row r="97" spans="1:14" x14ac:dyDescent="0.2">
      <c r="A97" t="s">
        <v>115</v>
      </c>
      <c r="B97" s="10">
        <f>MEDIAN(B5:B94)</f>
        <v>41.657849677499996</v>
      </c>
      <c r="C97" s="10">
        <f t="shared" ref="C97:N97" si="1">MEDIAN(C5:C94)</f>
        <v>81.436360582500001</v>
      </c>
      <c r="D97" s="10">
        <f t="shared" si="1"/>
        <v>138.77255677950001</v>
      </c>
      <c r="E97" s="10">
        <f t="shared" si="1"/>
        <v>291.26279899499997</v>
      </c>
      <c r="F97" s="10">
        <f t="shared" si="1"/>
        <v>502.90808031450001</v>
      </c>
      <c r="G97" s="10">
        <f t="shared" si="1"/>
        <v>201.18743047199999</v>
      </c>
      <c r="H97" s="10">
        <f t="shared" si="1"/>
        <v>374.43370496699998</v>
      </c>
      <c r="I97" s="10">
        <f t="shared" si="1"/>
        <v>552.26378094300003</v>
      </c>
      <c r="J97" s="10">
        <f t="shared" si="1"/>
        <v>757.11666582299995</v>
      </c>
      <c r="K97" s="10">
        <f t="shared" si="1"/>
        <v>938.80955157149992</v>
      </c>
      <c r="L97" s="10">
        <f t="shared" si="1"/>
        <v>1053.7388034599999</v>
      </c>
      <c r="M97" s="10">
        <f t="shared" si="1"/>
        <v>1122.5503711275001</v>
      </c>
      <c r="N97" s="10">
        <f t="shared" si="1"/>
        <v>1628.9830794090001</v>
      </c>
    </row>
    <row r="98" spans="1:14" x14ac:dyDescent="0.2">
      <c r="A98" t="s">
        <v>116</v>
      </c>
      <c r="B98" s="10">
        <f>STDEV(B5:B94)</f>
        <v>8.6526919791331949</v>
      </c>
      <c r="C98" s="10">
        <f t="shared" ref="C98:N98" si="2">STDEV(C5:C94)</f>
        <v>16.230268826820872</v>
      </c>
      <c r="D98" s="10">
        <f t="shared" si="2"/>
        <v>41.624344674627316</v>
      </c>
      <c r="E98" s="10">
        <f t="shared" si="2"/>
        <v>99.883780715788532</v>
      </c>
      <c r="F98" s="10">
        <f t="shared" si="2"/>
        <v>177.59188249622125</v>
      </c>
      <c r="G98" s="10">
        <f t="shared" si="2"/>
        <v>98.589032777679293</v>
      </c>
      <c r="H98" s="10">
        <f t="shared" si="2"/>
        <v>142.73909520511069</v>
      </c>
      <c r="I98" s="10">
        <f t="shared" si="2"/>
        <v>168.53312814739306</v>
      </c>
      <c r="J98" s="10">
        <f t="shared" si="2"/>
        <v>179.52793792573894</v>
      </c>
      <c r="K98" s="10">
        <f t="shared" si="2"/>
        <v>206.83825322944233</v>
      </c>
      <c r="L98" s="10">
        <f t="shared" si="2"/>
        <v>233.62086517587659</v>
      </c>
      <c r="M98" s="10">
        <f t="shared" si="2"/>
        <v>247.19580681754258</v>
      </c>
      <c r="N98" s="10">
        <f t="shared" si="2"/>
        <v>351.40372526977893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1999-2000</v>
      </c>
      <c r="C6" s="18">
        <f>LARGE('augdate &amp; jandate kaf'!$B$5:$B$94,'augdate &amp; jandate kaf rank'!$A6)</f>
        <v>65.853220671000003</v>
      </c>
      <c r="D6" s="5" t="str">
        <f>VLOOKUP(E6,'augdate &amp; jandate kaf'!$C$5:$O$94,13,FALSE)</f>
        <v>1972-73</v>
      </c>
      <c r="E6" s="18">
        <f>LARGE('augdate &amp; jandate kaf'!$C$5:$C$94,'augdate &amp; jandate kaf rank'!$A6)</f>
        <v>124.688920944</v>
      </c>
      <c r="F6" s="5" t="str">
        <f>VLOOKUP(G6,'augdate &amp; jandate kaf'!$D$5:$O$94,12,FALSE)</f>
        <v>1950-51</v>
      </c>
      <c r="G6" s="18">
        <f>LARGE('augdate &amp; jandate kaf'!$D$5:$D$94,'augdate &amp; jandate kaf rank'!$A6)</f>
        <v>268.79205603600002</v>
      </c>
      <c r="H6" s="5" t="str">
        <f>VLOOKUP(I6,'augdate &amp; jandate kaf'!$E$5:$O$94,11,FALSE)</f>
        <v>1950-51</v>
      </c>
      <c r="I6" s="18">
        <f>LARGE('augdate &amp; jandate kaf'!$E$5:$E$94,'augdate &amp; jandate kaf rank'!$A6)</f>
        <v>567.50278863599999</v>
      </c>
      <c r="J6" s="5" t="str">
        <f>VLOOKUP(K6,'augdate &amp; jandate kaf'!$F$5:$O$94,10,FALSE)</f>
        <v>1955-56</v>
      </c>
      <c r="K6" s="18">
        <f>LARGE('augdate &amp; jandate kaf'!$F$5:$F$94,'augdate &amp; jandate kaf rank'!$A6)</f>
        <v>995.42673953100007</v>
      </c>
      <c r="L6" s="5" t="str">
        <f>VLOOKUP(M6,'augdate &amp; jandate kaf'!$G$5:$O$94,9,FALSE)</f>
        <v>1952-53</v>
      </c>
      <c r="M6" s="18">
        <f>LARGE('augdate &amp; jandate kaf'!$G$5:$G$94,'augdate &amp; jandate kaf rank'!$A6)</f>
        <v>524.05882332299996</v>
      </c>
      <c r="N6" s="5" t="str">
        <f>VLOOKUP(O6,'augdate &amp; jandate kaf'!$H$5:$O$94,8,FALSE)</f>
        <v>1952-53</v>
      </c>
      <c r="O6" s="18">
        <f>LARGE('augdate &amp; jandate kaf'!$H$5:$H$94,'augdate &amp; jandate kaf rank'!$A6)</f>
        <v>816.073357827</v>
      </c>
      <c r="P6" s="5" t="str">
        <f>VLOOKUP(Q6,'augdate &amp; jandate kaf'!$I$5:$O$94,7,FALSE)</f>
        <v>1971-72</v>
      </c>
      <c r="Q6" s="18">
        <f>LARGE('augdate &amp; jandate kaf'!$I$5:$I$94,'augdate &amp; jandate kaf rank'!$A6)</f>
        <v>1071.1675631369999</v>
      </c>
      <c r="R6" s="5" t="str">
        <f>VLOOKUP(S6,'augdate &amp; jandate kaf'!$J$5:$O$94,6,FALSE)</f>
        <v>1971-72</v>
      </c>
      <c r="S6" s="18">
        <f>LARGE('augdate &amp; jandate kaf'!$J$5:$J$94,'augdate &amp; jandate kaf rank'!$A6)</f>
        <v>1271.755985367</v>
      </c>
      <c r="T6" s="5" t="str">
        <f>VLOOKUP(U6,'augdate &amp; jandate kaf'!$K$5:$O$94,5,FALSE)</f>
        <v>1971-72</v>
      </c>
      <c r="U6" s="18">
        <f>LARGE('augdate &amp; jandate kaf'!$K$5:$K$94,'augdate &amp; jandate kaf rank'!$A6)</f>
        <v>1542.7318429739998</v>
      </c>
      <c r="V6" s="5" t="str">
        <f>VLOOKUP(W6,'augdate &amp; jandate kaf'!$L$5:$O$94,4,FALSE)</f>
        <v>1971-72</v>
      </c>
      <c r="W6" s="18">
        <f>LARGE('augdate &amp; jandate kaf'!$L$5:$L$94,'augdate &amp; jandate kaf rank'!$A6)</f>
        <v>1702.0243989840001</v>
      </c>
      <c r="X6" s="5" t="str">
        <f>VLOOKUP(Y6,'augdate &amp; jandate kaf'!$M$5:$O$94,3,FALSE)</f>
        <v>1971-72</v>
      </c>
      <c r="Y6" s="18">
        <f>LARGE('augdate &amp; jandate kaf'!$M$5:$M$94,'augdate &amp; jandate kaf rank'!$A6)</f>
        <v>1790.443569222</v>
      </c>
      <c r="Z6" s="5" t="str">
        <f>VLOOKUP(AA6,'augdate &amp; jandate kaf'!$N$5:$O$94,2,FALSE)</f>
        <v>1973-74</v>
      </c>
      <c r="AA6" s="18">
        <f>LARGE('augdate &amp; jandate kaf'!$N$5:$N$94,'augdate &amp; jandate kaf rank'!$A6)</f>
        <v>2547.790317681</v>
      </c>
    </row>
    <row r="7" spans="1:27" x14ac:dyDescent="0.2">
      <c r="A7" s="5">
        <v>2</v>
      </c>
      <c r="B7" s="5" t="str">
        <f>VLOOKUP(C7,'augdate &amp; jandate kaf'!$B$5:$O$94,14,FALSE)</f>
        <v>1972-73</v>
      </c>
      <c r="C7" s="18">
        <f>LARGE('augdate &amp; jandate kaf'!$B$5:$B$94,'augdate &amp; jandate kaf rank'!$A7)</f>
        <v>63.578179433999999</v>
      </c>
      <c r="D7" s="5" t="str">
        <f>VLOOKUP(E7,'augdate &amp; jandate kaf'!$C$5:$O$94,13,FALSE)</f>
        <v>1968-69</v>
      </c>
      <c r="E7" s="18">
        <f>LARGE('augdate &amp; jandate kaf'!$C$5:$C$94,'augdate &amp; jandate kaf rank'!$A7)</f>
        <v>119.76991286399999</v>
      </c>
      <c r="F7" s="5" t="str">
        <f>VLOOKUP(G7,'augdate &amp; jandate kaf'!$D$5:$O$94,12,FALSE)</f>
        <v>1947-48</v>
      </c>
      <c r="G7" s="18">
        <f>LARGE('augdate &amp; jandate kaf'!$D$5:$D$94,'augdate &amp; jandate kaf rank'!$A7)</f>
        <v>259.44594068399999</v>
      </c>
      <c r="H7" s="5" t="str">
        <f>VLOOKUP(I7,'augdate &amp; jandate kaf'!$E$5:$O$94,11,FALSE)</f>
        <v>1955-56</v>
      </c>
      <c r="I7" s="18">
        <f>LARGE('augdate &amp; jandate kaf'!$E$5:$E$94,'augdate &amp; jandate kaf rank'!$A7)</f>
        <v>545.09154980699998</v>
      </c>
      <c r="J7" s="5" t="str">
        <f>VLOOKUP(K7,'augdate &amp; jandate kaf'!$F$5:$O$94,10,FALSE)</f>
        <v>1996-97</v>
      </c>
      <c r="K7" s="18">
        <f>LARGE('augdate &amp; jandate kaf'!$F$5:$F$94,'augdate &amp; jandate kaf rank'!$A7)</f>
        <v>988.95467365799993</v>
      </c>
      <c r="L7" s="5" t="str">
        <f>VLOOKUP(M7,'augdate &amp; jandate kaf'!$G$5:$O$94,9,FALSE)</f>
        <v>2005-06</v>
      </c>
      <c r="M7" s="18">
        <f>LARGE('augdate &amp; jandate kaf'!$G$5:$G$94,'augdate &amp; jandate kaf rank'!$A7)</f>
        <v>457.34477623800001</v>
      </c>
      <c r="N7" s="5" t="str">
        <f>VLOOKUP(O7,'augdate &amp; jandate kaf'!$H$5:$O$94,8,FALSE)</f>
        <v>1995-96</v>
      </c>
      <c r="O7" s="18">
        <f>LARGE('augdate &amp; jandate kaf'!$H$5:$H$94,'augdate &amp; jandate kaf rank'!$A7)</f>
        <v>794.97319332900008</v>
      </c>
      <c r="P7" s="5" t="str">
        <f>VLOOKUP(Q7,'augdate &amp; jandate kaf'!$I$5:$O$94,7,FALSE)</f>
        <v>1952-53</v>
      </c>
      <c r="Q7" s="18">
        <f>LARGE('augdate &amp; jandate kaf'!$I$5:$I$94,'augdate &amp; jandate kaf rank'!$A7)</f>
        <v>963.88955063099991</v>
      </c>
      <c r="R7" s="5" t="str">
        <f>VLOOKUP(S7,'augdate &amp; jandate kaf'!$J$5:$O$94,6,FALSE)</f>
        <v>1995-96</v>
      </c>
      <c r="S7" s="18">
        <f>LARGE('augdate &amp; jandate kaf'!$J$5:$J$94,'augdate &amp; jandate kaf rank'!$A7)</f>
        <v>1203.8439217979999</v>
      </c>
      <c r="T7" s="5" t="str">
        <f>VLOOKUP(U7,'augdate &amp; jandate kaf'!$K$5:$O$94,5,FALSE)</f>
        <v>1995-96</v>
      </c>
      <c r="U7" s="18">
        <f>LARGE('augdate &amp; jandate kaf'!$K$5:$K$94,'augdate &amp; jandate kaf rank'!$A7)</f>
        <v>1399.743418584</v>
      </c>
      <c r="V7" s="5" t="str">
        <f>VLOOKUP(W7,'augdate &amp; jandate kaf'!$L$5:$O$94,4,FALSE)</f>
        <v>1973-74</v>
      </c>
      <c r="W7" s="18">
        <f>LARGE('augdate &amp; jandate kaf'!$L$5:$L$94,'augdate &amp; jandate kaf rank'!$A7)</f>
        <v>1547.236305615</v>
      </c>
      <c r="X7" s="5" t="str">
        <f>VLOOKUP(Y7,'augdate &amp; jandate kaf'!$M$5:$O$94,3,FALSE)</f>
        <v>1973-74</v>
      </c>
      <c r="Y7" s="18">
        <f>LARGE('augdate &amp; jandate kaf'!$M$5:$M$94,'augdate &amp; jandate kaf rank'!$A7)</f>
        <v>1652.8105165319998</v>
      </c>
      <c r="Z7" s="5" t="str">
        <f>VLOOKUP(AA7,'augdate &amp; jandate kaf'!$N$5:$O$94,2,FALSE)</f>
        <v>1996-97</v>
      </c>
      <c r="AA7" s="18">
        <f>LARGE('augdate &amp; jandate kaf'!$N$5:$N$94,'augdate &amp; jandate kaf rank'!$A7)</f>
        <v>2495.876931198</v>
      </c>
    </row>
    <row r="8" spans="1:27" x14ac:dyDescent="0.2">
      <c r="A8" s="5">
        <v>3</v>
      </c>
      <c r="B8" s="5" t="str">
        <f>VLOOKUP(C8,'augdate &amp; jandate kaf'!$B$5:$O$94,14,FALSE)</f>
        <v>1974-75</v>
      </c>
      <c r="C8" s="18">
        <f>LARGE('augdate &amp; jandate kaf'!$B$5:$B$94,'augdate &amp; jandate kaf rank'!$A8)</f>
        <v>62.840328221999997</v>
      </c>
      <c r="D8" s="5" t="str">
        <f>VLOOKUP(E8,'augdate &amp; jandate kaf'!$C$5:$O$94,13,FALSE)</f>
        <v>1999-2000</v>
      </c>
      <c r="E8" s="18">
        <f>LARGE('augdate &amp; jandate kaf'!$C$5:$C$94,'augdate &amp; jandate kaf rank'!$A8)</f>
        <v>115.95569813099999</v>
      </c>
      <c r="F8" s="5" t="str">
        <f>VLOOKUP(G8,'augdate &amp; jandate kaf'!$D$5:$O$94,12,FALSE)</f>
        <v>1968-69</v>
      </c>
      <c r="G8" s="18">
        <f>LARGE('augdate &amp; jandate kaf'!$D$5:$D$94,'augdate &amp; jandate kaf rank'!$A8)</f>
        <v>249.75470137799999</v>
      </c>
      <c r="H8" s="5" t="str">
        <f>VLOOKUP(I8,'augdate &amp; jandate kaf'!$E$5:$O$94,11,FALSE)</f>
        <v>1968-69</v>
      </c>
      <c r="I8" s="18">
        <f>LARGE('augdate &amp; jandate kaf'!$E$5:$E$94,'augdate &amp; jandate kaf rank'!$A8)</f>
        <v>518.05882354799996</v>
      </c>
      <c r="J8" s="5" t="str">
        <f>VLOOKUP(K8,'augdate &amp; jandate kaf'!$F$5:$O$94,10,FALSE)</f>
        <v>1977-78</v>
      </c>
      <c r="K8" s="18">
        <f>LARGE('augdate &amp; jandate kaf'!$F$5:$F$94,'augdate &amp; jandate kaf rank'!$A8)</f>
        <v>933.5761633379999</v>
      </c>
      <c r="L8" s="5" t="str">
        <f>VLOOKUP(M8,'augdate &amp; jandate kaf'!$G$5:$O$94,9,FALSE)</f>
        <v>1969-70</v>
      </c>
      <c r="M8" s="18">
        <f>LARGE('augdate &amp; jandate kaf'!$G$5:$G$94,'augdate &amp; jandate kaf rank'!$A8)</f>
        <v>447.50676007800001</v>
      </c>
      <c r="N8" s="5" t="str">
        <f>VLOOKUP(O8,'augdate &amp; jandate kaf'!$H$5:$O$94,8,FALSE)</f>
        <v>1969-70</v>
      </c>
      <c r="O8" s="18">
        <f>LARGE('augdate &amp; jandate kaf'!$H$5:$H$94,'augdate &amp; jandate kaf rank'!$A8)</f>
        <v>657.54840509400003</v>
      </c>
      <c r="P8" s="5" t="str">
        <f>VLOOKUP(Q8,'augdate &amp; jandate kaf'!$I$5:$O$94,7,FALSE)</f>
        <v>1995-96</v>
      </c>
      <c r="Q8" s="18">
        <f>LARGE('augdate &amp; jandate kaf'!$I$5:$I$94,'augdate &amp; jandate kaf rank'!$A8)</f>
        <v>957.85384837799995</v>
      </c>
      <c r="R8" s="5" t="str">
        <f>VLOOKUP(S8,'augdate &amp; jandate kaf'!$J$5:$O$94,6,FALSE)</f>
        <v>1996-97</v>
      </c>
      <c r="S8" s="18">
        <f>LARGE('augdate &amp; jandate kaf'!$J$5:$J$94,'augdate &amp; jandate kaf rank'!$A8)</f>
        <v>1126.5361561019999</v>
      </c>
      <c r="T8" s="5" t="str">
        <f>VLOOKUP(U8,'augdate &amp; jandate kaf'!$K$5:$O$94,5,FALSE)</f>
        <v>1952-53</v>
      </c>
      <c r="U8" s="18">
        <f>LARGE('augdate &amp; jandate kaf'!$K$5:$K$94,'augdate &amp; jandate kaf rank'!$A8)</f>
        <v>1323.893504073</v>
      </c>
      <c r="V8" s="5" t="str">
        <f>VLOOKUP(W8,'augdate &amp; jandate kaf'!$L$5:$O$94,4,FALSE)</f>
        <v>1995-96</v>
      </c>
      <c r="W8" s="18">
        <f>LARGE('augdate &amp; jandate kaf'!$L$5:$L$94,'augdate &amp; jandate kaf rank'!$A8)</f>
        <v>1486.5599442539999</v>
      </c>
      <c r="X8" s="5" t="str">
        <f>VLOOKUP(Y8,'augdate &amp; jandate kaf'!$M$5:$O$94,3,FALSE)</f>
        <v>1952-53</v>
      </c>
      <c r="Y8" s="18">
        <f>LARGE('augdate &amp; jandate kaf'!$M$5:$M$94,'augdate &amp; jandate kaf rank'!$A8)</f>
        <v>1569.744734523</v>
      </c>
      <c r="Z8" s="5" t="str">
        <f>VLOOKUP(AA8,'augdate &amp; jandate kaf'!$N$5:$O$94,2,FALSE)</f>
        <v>1995-96</v>
      </c>
      <c r="AA8" s="18">
        <f>LARGE('augdate &amp; jandate kaf'!$N$5:$N$94,'augdate &amp; jandate kaf rank'!$A8)</f>
        <v>2415.5245375169998</v>
      </c>
    </row>
    <row r="9" spans="1:27" x14ac:dyDescent="0.2">
      <c r="A9" s="5">
        <v>4</v>
      </c>
      <c r="B9" s="5" t="str">
        <f>VLOOKUP(C9,'augdate &amp; jandate kaf'!$B$5:$O$94,14,FALSE)</f>
        <v>1968-69</v>
      </c>
      <c r="C9" s="18">
        <f>LARGE('augdate &amp; jandate kaf'!$B$5:$B$94,'augdate &amp; jandate kaf rank'!$A9)</f>
        <v>60.503799383999997</v>
      </c>
      <c r="D9" s="5" t="str">
        <f>VLOOKUP(E9,'augdate &amp; jandate kaf'!$C$5:$O$94,13,FALSE)</f>
        <v>1971-72</v>
      </c>
      <c r="E9" s="18">
        <f>LARGE('augdate &amp; jandate kaf'!$C$5:$C$94,'augdate &amp; jandate kaf rank'!$A9)</f>
        <v>115.81883863199999</v>
      </c>
      <c r="F9" s="5" t="str">
        <f>VLOOKUP(G9,'augdate &amp; jandate kaf'!$D$5:$O$94,12,FALSE)</f>
        <v>1997-98</v>
      </c>
      <c r="G9" s="18">
        <f>LARGE('augdate &amp; jandate kaf'!$D$5:$D$94,'augdate &amp; jandate kaf rank'!$A9)</f>
        <v>246.60891637200001</v>
      </c>
      <c r="H9" s="5" t="str">
        <f>VLOOKUP(I9,'augdate &amp; jandate kaf'!$E$5:$O$94,11,FALSE)</f>
        <v>1984-85</v>
      </c>
      <c r="I9" s="18">
        <f>LARGE('augdate &amp; jandate kaf'!$E$5:$E$94,'augdate &amp; jandate kaf rank'!$A9)</f>
        <v>485.13915536100001</v>
      </c>
      <c r="J9" s="5" t="str">
        <f>VLOOKUP(K9,'augdate &amp; jandate kaf'!$F$5:$O$94,10,FALSE)</f>
        <v>1964-65</v>
      </c>
      <c r="K9" s="18">
        <f>LARGE('augdate &amp; jandate kaf'!$F$5:$F$94,'augdate &amp; jandate kaf rank'!$A9)</f>
        <v>898.720627455</v>
      </c>
      <c r="L9" s="5" t="str">
        <f>VLOOKUP(M9,'augdate &amp; jandate kaf'!$G$5:$O$94,9,FALSE)</f>
        <v>1973-74</v>
      </c>
      <c r="M9" s="18">
        <f>LARGE('augdate &amp; jandate kaf'!$G$5:$G$94,'augdate &amp; jandate kaf rank'!$A9)</f>
        <v>396.65651405099999</v>
      </c>
      <c r="N9" s="5" t="str">
        <f>VLOOKUP(O9,'augdate &amp; jandate kaf'!$H$5:$O$94,8,FALSE)</f>
        <v>2005-06</v>
      </c>
      <c r="O9" s="18">
        <f>LARGE('augdate &amp; jandate kaf'!$H$5:$H$94,'augdate &amp; jandate kaf rank'!$A9)</f>
        <v>636.95204223000007</v>
      </c>
      <c r="P9" s="5" t="str">
        <f>VLOOKUP(Q9,'augdate &amp; jandate kaf'!$I$5:$O$94,7,FALSE)</f>
        <v>1996-97</v>
      </c>
      <c r="Q9" s="18">
        <f>LARGE('augdate &amp; jandate kaf'!$I$5:$I$94,'augdate &amp; jandate kaf rank'!$A9)</f>
        <v>896.25517300199999</v>
      </c>
      <c r="R9" s="5" t="str">
        <f>VLOOKUP(S9,'augdate &amp; jandate kaf'!$J$5:$O$94,6,FALSE)</f>
        <v>1952-53</v>
      </c>
      <c r="S9" s="18">
        <f>LARGE('augdate &amp; jandate kaf'!$J$5:$J$94,'augdate &amp; jandate kaf rank'!$A9)</f>
        <v>1117.1721895109999</v>
      </c>
      <c r="T9" s="5" t="str">
        <f>VLOOKUP(U9,'augdate &amp; jandate kaf'!$K$5:$O$94,5,FALSE)</f>
        <v>1996-97</v>
      </c>
      <c r="U9" s="18">
        <f>LARGE('augdate &amp; jandate kaf'!$K$5:$K$94,'augdate &amp; jandate kaf rank'!$A9)</f>
        <v>1310.5070582940002</v>
      </c>
      <c r="V9" s="5" t="str">
        <f>VLOOKUP(W9,'augdate &amp; jandate kaf'!$L$5:$O$94,4,FALSE)</f>
        <v>1952-53</v>
      </c>
      <c r="W9" s="18">
        <f>LARGE('augdate &amp; jandate kaf'!$L$5:$L$94,'augdate &amp; jandate kaf rank'!$A9)</f>
        <v>1483.662093123</v>
      </c>
      <c r="X9" s="5" t="str">
        <f>VLOOKUP(Y9,'augdate &amp; jandate kaf'!$M$5:$O$94,3,FALSE)</f>
        <v>1995-96</v>
      </c>
      <c r="Y9" s="18">
        <f>LARGE('augdate &amp; jandate kaf'!$M$5:$M$94,'augdate &amp; jandate kaf rank'!$A9)</f>
        <v>1542.88258677</v>
      </c>
      <c r="Z9" s="5" t="str">
        <f>VLOOKUP(AA9,'augdate &amp; jandate kaf'!$N$5:$O$94,2,FALSE)</f>
        <v>1971-72</v>
      </c>
      <c r="AA9" s="18">
        <f>LARGE('augdate &amp; jandate kaf'!$N$5:$N$94,'augdate &amp; jandate kaf rank'!$A9)</f>
        <v>2409.964868304</v>
      </c>
    </row>
    <row r="10" spans="1:27" x14ac:dyDescent="0.2">
      <c r="A10" s="5">
        <v>5</v>
      </c>
      <c r="B10" s="5" t="str">
        <f>VLOOKUP(C10,'augdate &amp; jandate kaf'!$B$5:$O$94,14,FALSE)</f>
        <v>2008-09</v>
      </c>
      <c r="C10" s="18">
        <f>LARGE('augdate &amp; jandate kaf'!$B$5:$B$94,'augdate &amp; jandate kaf rank'!$A10)</f>
        <v>59.028096959999999</v>
      </c>
      <c r="D10" s="5" t="str">
        <f>VLOOKUP(E10,'augdate &amp; jandate kaf'!$C$5:$O$94,13,FALSE)</f>
        <v>1959-60</v>
      </c>
      <c r="E10" s="18">
        <f>LARGE('augdate &amp; jandate kaf'!$C$5:$C$94,'augdate &amp; jandate kaf rank'!$A10)</f>
        <v>115.229747745</v>
      </c>
      <c r="F10" s="5" t="str">
        <f>VLOOKUP(G10,'augdate &amp; jandate kaf'!$D$5:$O$94,12,FALSE)</f>
        <v>1959-60</v>
      </c>
      <c r="G10" s="18">
        <f>LARGE('augdate &amp; jandate kaf'!$D$5:$D$94,'augdate &amp; jandate kaf rank'!$A10)</f>
        <v>240.97189179</v>
      </c>
      <c r="H10" s="5" t="str">
        <f>VLOOKUP(I10,'augdate &amp; jandate kaf'!$E$5:$O$94,11,FALSE)</f>
        <v>1995-96</v>
      </c>
      <c r="I10" s="18">
        <f>LARGE('augdate &amp; jandate kaf'!$E$5:$E$94,'augdate &amp; jandate kaf rank'!$A10)</f>
        <v>483.242957085</v>
      </c>
      <c r="J10" s="5" t="str">
        <f>VLOOKUP(K10,'augdate &amp; jandate kaf'!$F$5:$O$94,10,FALSE)</f>
        <v>1995-96</v>
      </c>
      <c r="K10" s="18">
        <f>LARGE('augdate &amp; jandate kaf'!$F$5:$F$94,'augdate &amp; jandate kaf rank'!$A10)</f>
        <v>865.88029810799992</v>
      </c>
      <c r="L10" s="5" t="str">
        <f>VLOOKUP(M10,'augdate &amp; jandate kaf'!$G$5:$O$94,9,FALSE)</f>
        <v>1996-97</v>
      </c>
      <c r="M10" s="18">
        <f>LARGE('augdate &amp; jandate kaf'!$G$5:$G$94,'augdate &amp; jandate kaf rank'!$A10)</f>
        <v>380.11634938200001</v>
      </c>
      <c r="N10" s="5" t="str">
        <f>VLOOKUP(O10,'augdate &amp; jandate kaf'!$H$5:$O$94,8,FALSE)</f>
        <v>1994-95</v>
      </c>
      <c r="O10" s="18">
        <f>LARGE('augdate &amp; jandate kaf'!$H$5:$H$94,'augdate &amp; jandate kaf rank'!$A10)</f>
        <v>634.92493486800004</v>
      </c>
      <c r="P10" s="5" t="str">
        <f>VLOOKUP(Q10,'augdate &amp; jandate kaf'!$I$5:$O$94,7,FALSE)</f>
        <v>1985-86</v>
      </c>
      <c r="Q10" s="18">
        <f>LARGE('augdate &amp; jandate kaf'!$I$5:$I$94,'augdate &amp; jandate kaf rank'!$A10)</f>
        <v>843.80823282000006</v>
      </c>
      <c r="R10" s="5" t="str">
        <f>VLOOKUP(S10,'augdate &amp; jandate kaf'!$J$5:$O$94,6,FALSE)</f>
        <v>1973-74</v>
      </c>
      <c r="S10" s="18">
        <f>LARGE('augdate &amp; jandate kaf'!$J$5:$J$94,'augdate &amp; jandate kaf rank'!$A10)</f>
        <v>1035.223101675</v>
      </c>
      <c r="T10" s="5" t="str">
        <f>VLOOKUP(U10,'augdate &amp; jandate kaf'!$K$5:$O$94,5,FALSE)</f>
        <v>1973-74</v>
      </c>
      <c r="U10" s="18">
        <f>LARGE('augdate &amp; jandate kaf'!$K$5:$K$94,'augdate &amp; jandate kaf rank'!$A10)</f>
        <v>1281.7883816849999</v>
      </c>
      <c r="V10" s="5" t="str">
        <f>VLOOKUP(W10,'augdate &amp; jandate kaf'!$L$5:$O$94,4,FALSE)</f>
        <v>1970-71</v>
      </c>
      <c r="W10" s="18">
        <f>LARGE('augdate &amp; jandate kaf'!$L$5:$L$94,'augdate &amp; jandate kaf rank'!$A10)</f>
        <v>1431.6753182129999</v>
      </c>
      <c r="X10" s="5" t="str">
        <f>VLOOKUP(Y10,'augdate &amp; jandate kaf'!$M$5:$O$94,3,FALSE)</f>
        <v>1970-71</v>
      </c>
      <c r="Y10" s="18">
        <f>LARGE('augdate &amp; jandate kaf'!$M$5:$M$94,'augdate &amp; jandate kaf rank'!$A10)</f>
        <v>1526.612174157</v>
      </c>
      <c r="Z10" s="5" t="str">
        <f>VLOOKUP(AA10,'augdate &amp; jandate kaf'!$N$5:$O$94,2,FALSE)</f>
        <v>1955-56</v>
      </c>
      <c r="AA10" s="18">
        <f>LARGE('augdate &amp; jandate kaf'!$N$5:$N$94,'augdate &amp; jandate kaf rank'!$A10)</f>
        <v>2393.1470176949997</v>
      </c>
    </row>
    <row r="11" spans="1:27" x14ac:dyDescent="0.2">
      <c r="A11" s="5">
        <v>6</v>
      </c>
      <c r="B11" s="5" t="str">
        <f>VLOOKUP(C11,'augdate &amp; jandate kaf'!$B$5:$O$94,14,FALSE)</f>
        <v>1983-84</v>
      </c>
      <c r="C11" s="18">
        <f>LARGE('augdate &amp; jandate kaf'!$B$5:$B$94,'augdate &amp; jandate kaf rank'!$A11)</f>
        <v>58.966609359000003</v>
      </c>
      <c r="D11" s="5" t="str">
        <f>VLOOKUP(E11,'augdate &amp; jandate kaf'!$C$5:$O$94,13,FALSE)</f>
        <v>1974-75</v>
      </c>
      <c r="E11" s="18">
        <f>LARGE('augdate &amp; jandate kaf'!$C$5:$C$94,'augdate &amp; jandate kaf rank'!$A11)</f>
        <v>111.395698302</v>
      </c>
      <c r="F11" s="5" t="str">
        <f>VLOOKUP(G11,'augdate &amp; jandate kaf'!$D$5:$O$94,12,FALSE)</f>
        <v>1955-56</v>
      </c>
      <c r="G11" s="18">
        <f>LARGE('augdate &amp; jandate kaf'!$D$5:$D$94,'augdate &amp; jandate kaf rank'!$A11)</f>
        <v>238.169247267</v>
      </c>
      <c r="H11" s="5" t="str">
        <f>VLOOKUP(I11,'augdate &amp; jandate kaf'!$E$5:$O$94,11,FALSE)</f>
        <v>1996-97</v>
      </c>
      <c r="I11" s="18">
        <f>LARGE('augdate &amp; jandate kaf'!$E$5:$E$94,'augdate &amp; jandate kaf rank'!$A11)</f>
        <v>482.54279182200003</v>
      </c>
      <c r="J11" s="5" t="str">
        <f>VLOOKUP(K11,'augdate &amp; jandate kaf'!$F$5:$O$94,10,FALSE)</f>
        <v>1973-74</v>
      </c>
      <c r="K11" s="18">
        <f>LARGE('augdate &amp; jandate kaf'!$F$5:$F$94,'augdate &amp; jandate kaf rank'!$A11)</f>
        <v>863.46443042999999</v>
      </c>
      <c r="L11" s="5" t="str">
        <f>VLOOKUP(M11,'augdate &amp; jandate kaf'!$G$5:$O$94,9,FALSE)</f>
        <v>1964-65</v>
      </c>
      <c r="M11" s="18">
        <f>LARGE('augdate &amp; jandate kaf'!$G$5:$G$94,'augdate &amp; jandate kaf rank'!$A11)</f>
        <v>377.59535774099999</v>
      </c>
      <c r="N11" s="5" t="str">
        <f>VLOOKUP(O11,'augdate &amp; jandate kaf'!$H$5:$O$94,8,FALSE)</f>
        <v>1985-86</v>
      </c>
      <c r="O11" s="18">
        <f>LARGE('augdate &amp; jandate kaf'!$H$5:$H$94,'augdate &amp; jandate kaf rank'!$A11)</f>
        <v>624.91237325999998</v>
      </c>
      <c r="P11" s="5" t="str">
        <f>VLOOKUP(Q11,'augdate &amp; jandate kaf'!$I$5:$O$94,7,FALSE)</f>
        <v>1960-61</v>
      </c>
      <c r="Q11" s="18">
        <f>LARGE('augdate &amp; jandate kaf'!$I$5:$I$94,'augdate &amp; jandate kaf rank'!$A11)</f>
        <v>836.66972069099995</v>
      </c>
      <c r="R11" s="5" t="str">
        <f>VLOOKUP(S11,'augdate &amp; jandate kaf'!$J$5:$O$94,6,FALSE)</f>
        <v>2011-12</v>
      </c>
      <c r="S11" s="18">
        <f>LARGE('augdate &amp; jandate kaf'!$J$5:$J$94,'augdate &amp; jandate kaf rank'!$A11)</f>
        <v>1006.8892184399999</v>
      </c>
      <c r="T11" s="5" t="str">
        <f>VLOOKUP(U11,'augdate &amp; jandate kaf'!$K$5:$O$94,5,FALSE)</f>
        <v>1970-71</v>
      </c>
      <c r="U11" s="18">
        <f>LARGE('augdate &amp; jandate kaf'!$K$5:$K$94,'augdate &amp; jandate kaf rank'!$A11)</f>
        <v>1247.4505317329999</v>
      </c>
      <c r="V11" s="5" t="str">
        <f>VLOOKUP(W11,'augdate &amp; jandate kaf'!$L$5:$O$94,4,FALSE)</f>
        <v>1996-97</v>
      </c>
      <c r="W11" s="18">
        <f>LARGE('augdate &amp; jandate kaf'!$L$5:$L$94,'augdate &amp; jandate kaf rank'!$A11)</f>
        <v>1415.5913518739999</v>
      </c>
      <c r="X11" s="5" t="str">
        <f>VLOOKUP(Y11,'augdate &amp; jandate kaf'!$M$5:$O$94,3,FALSE)</f>
        <v>1996-97</v>
      </c>
      <c r="Y11" s="18">
        <f>LARGE('augdate &amp; jandate kaf'!$M$5:$M$94,'augdate &amp; jandate kaf rank'!$A11)</f>
        <v>1489.4994482760001</v>
      </c>
      <c r="Z11" s="5" t="str">
        <f>VLOOKUP(AA11,'augdate &amp; jandate kaf'!$N$5:$O$94,2,FALSE)</f>
        <v>1998-99</v>
      </c>
      <c r="AA11" s="18">
        <f>LARGE('augdate &amp; jandate kaf'!$N$5:$N$94,'augdate &amp; jandate kaf rank'!$A11)</f>
        <v>2188.5539675159998</v>
      </c>
    </row>
    <row r="12" spans="1:27" x14ac:dyDescent="0.2">
      <c r="A12" s="5">
        <v>7</v>
      </c>
      <c r="B12" s="5" t="str">
        <f>VLOOKUP(C12,'augdate &amp; jandate kaf'!$B$5:$O$94,14,FALSE)</f>
        <v>1950-51</v>
      </c>
      <c r="C12" s="18">
        <f>LARGE('augdate &amp; jandate kaf'!$B$5:$B$94,'augdate &amp; jandate kaf rank'!$A12)</f>
        <v>56.937518525999998</v>
      </c>
      <c r="D12" s="5" t="str">
        <f>VLOOKUP(E12,'augdate &amp; jandate kaf'!$C$5:$O$94,13,FALSE)</f>
        <v>2004-05</v>
      </c>
      <c r="E12" s="18">
        <f>LARGE('augdate &amp; jandate kaf'!$C$5:$C$94,'augdate &amp; jandate kaf rank'!$A12)</f>
        <v>109.277351274</v>
      </c>
      <c r="F12" s="5" t="str">
        <f>VLOOKUP(G12,'augdate &amp; jandate kaf'!$D$5:$O$94,12,FALSE)</f>
        <v>2016-17</v>
      </c>
      <c r="G12" s="18">
        <f>LARGE('augdate &amp; jandate kaf'!$D$5:$D$94,'augdate &amp; jandate kaf rank'!$A12)</f>
        <v>222.39866934600002</v>
      </c>
      <c r="H12" s="5" t="str">
        <f>VLOOKUP(I12,'augdate &amp; jandate kaf'!$E$5:$O$94,11,FALSE)</f>
        <v>1947-48</v>
      </c>
      <c r="I12" s="18">
        <f>LARGE('augdate &amp; jandate kaf'!$E$5:$E$94,'augdate &amp; jandate kaf rank'!$A12)</f>
        <v>455.33353664399999</v>
      </c>
      <c r="J12" s="5" t="str">
        <f>VLOOKUP(K12,'augdate &amp; jandate kaf'!$F$5:$O$94,10,FALSE)</f>
        <v>1950-51</v>
      </c>
      <c r="K12" s="18">
        <f>LARGE('augdate &amp; jandate kaf'!$F$5:$F$94,'augdate &amp; jandate kaf rank'!$A12)</f>
        <v>835.28129099099999</v>
      </c>
      <c r="L12" s="5" t="str">
        <f>VLOOKUP(M12,'augdate &amp; jandate kaf'!$G$5:$O$94,9,FALSE)</f>
        <v>1970-71</v>
      </c>
      <c r="M12" s="18">
        <f>LARGE('augdate &amp; jandate kaf'!$G$5:$G$94,'augdate &amp; jandate kaf rank'!$A12)</f>
        <v>355.02940817399997</v>
      </c>
      <c r="N12" s="5" t="str">
        <f>VLOOKUP(O12,'augdate &amp; jandate kaf'!$H$5:$O$94,8,FALSE)</f>
        <v>1971-72</v>
      </c>
      <c r="O12" s="18">
        <f>LARGE('augdate &amp; jandate kaf'!$H$5:$H$94,'augdate &amp; jandate kaf rank'!$A12)</f>
        <v>623.23038985200003</v>
      </c>
      <c r="P12" s="5" t="str">
        <f>VLOOKUP(Q12,'augdate &amp; jandate kaf'!$I$5:$O$94,7,FALSE)</f>
        <v>1969-70</v>
      </c>
      <c r="Q12" s="18">
        <f>LARGE('augdate &amp; jandate kaf'!$I$5:$I$94,'augdate &amp; jandate kaf rank'!$A12)</f>
        <v>818.27699410799994</v>
      </c>
      <c r="R12" s="5" t="str">
        <f>VLOOKUP(S12,'augdate &amp; jandate kaf'!$J$5:$O$94,6,FALSE)</f>
        <v>1960-61</v>
      </c>
      <c r="S12" s="18">
        <f>LARGE('augdate &amp; jandate kaf'!$J$5:$J$94,'augdate &amp; jandate kaf rank'!$A12)</f>
        <v>1006.196987061</v>
      </c>
      <c r="T12" s="5" t="str">
        <f>VLOOKUP(U12,'augdate &amp; jandate kaf'!$K$5:$O$94,5,FALSE)</f>
        <v>2011-12</v>
      </c>
      <c r="U12" s="18">
        <f>LARGE('augdate &amp; jandate kaf'!$K$5:$K$94,'augdate &amp; jandate kaf rank'!$A12)</f>
        <v>1202.4197896199998</v>
      </c>
      <c r="V12" s="5" t="str">
        <f>VLOOKUP(W12,'augdate &amp; jandate kaf'!$L$5:$O$94,4,FALSE)</f>
        <v>1949-50</v>
      </c>
      <c r="W12" s="18">
        <f>LARGE('augdate &amp; jandate kaf'!$L$5:$L$94,'augdate &amp; jandate kaf rank'!$A12)</f>
        <v>1355.9344946069998</v>
      </c>
      <c r="X12" s="5" t="str">
        <f>VLOOKUP(Y12,'augdate &amp; jandate kaf'!$M$5:$O$94,3,FALSE)</f>
        <v>1949-50</v>
      </c>
      <c r="Y12" s="18">
        <f>LARGE('augdate &amp; jandate kaf'!$M$5:$M$94,'augdate &amp; jandate kaf rank'!$A12)</f>
        <v>1461.6316807259998</v>
      </c>
      <c r="Z12" s="5" t="str">
        <f>VLOOKUP(AA12,'augdate &amp; jandate kaf'!$N$5:$O$94,2,FALSE)</f>
        <v>1942-43</v>
      </c>
      <c r="AA12" s="18">
        <f>LARGE('augdate &amp; jandate kaf'!$N$5:$N$94,'augdate &amp; jandate kaf rank'!$A12)</f>
        <v>2095.4141362979999</v>
      </c>
    </row>
    <row r="13" spans="1:27" x14ac:dyDescent="0.2">
      <c r="A13" s="5">
        <v>8</v>
      </c>
      <c r="B13" s="5" t="str">
        <f>VLOOKUP(C13,'augdate &amp; jandate kaf'!$B$5:$O$94,14,FALSE)</f>
        <v>1943-44</v>
      </c>
      <c r="C13" s="18">
        <f>LARGE('augdate &amp; jandate kaf'!$B$5:$B$94,'augdate &amp; jandate kaf rank'!$A13)</f>
        <v>56.261154914999999</v>
      </c>
      <c r="D13" s="5" t="str">
        <f>VLOOKUP(E13,'augdate &amp; jandate kaf'!$C$5:$O$94,13,FALSE)</f>
        <v>2008-09</v>
      </c>
      <c r="E13" s="18">
        <f>LARGE('augdate &amp; jandate kaf'!$C$5:$C$94,'augdate &amp; jandate kaf rank'!$A13)</f>
        <v>109.07107029000001</v>
      </c>
      <c r="F13" s="5" t="str">
        <f>VLOOKUP(G13,'augdate &amp; jandate kaf'!$D$5:$O$94,12,FALSE)</f>
        <v>1951-52</v>
      </c>
      <c r="G13" s="18">
        <f>LARGE('augdate &amp; jandate kaf'!$D$5:$D$94,'augdate &amp; jandate kaf rank'!$A13)</f>
        <v>220.85354543699998</v>
      </c>
      <c r="H13" s="5" t="str">
        <f>VLOOKUP(I13,'augdate &amp; jandate kaf'!$E$5:$O$94,11,FALSE)</f>
        <v>1973-74</v>
      </c>
      <c r="I13" s="18">
        <f>LARGE('augdate &amp; jandate kaf'!$E$5:$E$94,'augdate &amp; jandate kaf rank'!$A13)</f>
        <v>449.16097489199996</v>
      </c>
      <c r="J13" s="5" t="str">
        <f>VLOOKUP(K13,'augdate &amp; jandate kaf'!$F$5:$O$94,10,FALSE)</f>
        <v>1968-69</v>
      </c>
      <c r="K13" s="18">
        <f>LARGE('augdate &amp; jandate kaf'!$F$5:$F$94,'augdate &amp; jandate kaf rank'!$A13)</f>
        <v>767.14509519900002</v>
      </c>
      <c r="L13" s="5" t="str">
        <f>VLOOKUP(M13,'augdate &amp; jandate kaf'!$G$5:$O$94,9,FALSE)</f>
        <v>1974-75</v>
      </c>
      <c r="M13" s="18">
        <f>LARGE('augdate &amp; jandate kaf'!$G$5:$G$94,'augdate &amp; jandate kaf rank'!$A13)</f>
        <v>347.40494565</v>
      </c>
      <c r="N13" s="5" t="str">
        <f>VLOOKUP(O13,'augdate &amp; jandate kaf'!$H$5:$O$94,8,FALSE)</f>
        <v>1996-97</v>
      </c>
      <c r="O13" s="18">
        <f>LARGE('augdate &amp; jandate kaf'!$H$5:$H$94,'augdate &amp; jandate kaf rank'!$A13)</f>
        <v>588.32526719399993</v>
      </c>
      <c r="P13" s="5" t="str">
        <f>VLOOKUP(Q13,'augdate &amp; jandate kaf'!$I$5:$O$94,7,FALSE)</f>
        <v>1982-83</v>
      </c>
      <c r="Q13" s="18">
        <f>LARGE('augdate &amp; jandate kaf'!$I$5:$I$94,'augdate &amp; jandate kaf rank'!$A13)</f>
        <v>815.95038262499997</v>
      </c>
      <c r="R13" s="5" t="str">
        <f>VLOOKUP(S13,'augdate &amp; jandate kaf'!$J$5:$O$94,6,FALSE)</f>
        <v>2002-03</v>
      </c>
      <c r="S13" s="18">
        <f>LARGE('augdate &amp; jandate kaf'!$J$5:$J$94,'augdate &amp; jandate kaf rank'!$A13)</f>
        <v>978.50574843000004</v>
      </c>
      <c r="T13" s="5" t="str">
        <f>VLOOKUP(U13,'augdate &amp; jandate kaf'!$K$5:$O$94,5,FALSE)</f>
        <v>1960-61</v>
      </c>
      <c r="U13" s="18">
        <f>LARGE('augdate &amp; jandate kaf'!$K$5:$K$94,'augdate &amp; jandate kaf rank'!$A13)</f>
        <v>1195.3328477370001</v>
      </c>
      <c r="V13" s="5" t="str">
        <f>VLOOKUP(W13,'augdate &amp; jandate kaf'!$L$5:$O$94,4,FALSE)</f>
        <v>1998-99</v>
      </c>
      <c r="W13" s="18">
        <f>LARGE('augdate &amp; jandate kaf'!$L$5:$L$94,'augdate &amp; jandate kaf rank'!$A13)</f>
        <v>1326.6068924010001</v>
      </c>
      <c r="X13" s="5" t="str">
        <f>VLOOKUP(Y13,'augdate &amp; jandate kaf'!$M$5:$O$94,3,FALSE)</f>
        <v>1998-99</v>
      </c>
      <c r="Y13" s="18">
        <f>LARGE('augdate &amp; jandate kaf'!$M$5:$M$94,'augdate &amp; jandate kaf rank'!$A13)</f>
        <v>1431.2587893030002</v>
      </c>
      <c r="Z13" s="5" t="str">
        <f>VLOOKUP(AA13,'augdate &amp; jandate kaf'!$N$5:$O$94,2,FALSE)</f>
        <v>1970-71</v>
      </c>
      <c r="AA13" s="18">
        <f>LARGE('augdate &amp; jandate kaf'!$N$5:$N$94,'augdate &amp; jandate kaf rank'!$A13)</f>
        <v>2055.7090138200001</v>
      </c>
    </row>
    <row r="14" spans="1:27" x14ac:dyDescent="0.2">
      <c r="A14" s="5">
        <v>9</v>
      </c>
      <c r="B14" s="5" t="str">
        <f>VLOOKUP(C14,'augdate &amp; jandate kaf'!$B$5:$O$94,14,FALSE)</f>
        <v>1943-44</v>
      </c>
      <c r="C14" s="18">
        <f>LARGE('augdate &amp; jandate kaf'!$B$5:$B$94,'augdate &amp; jandate kaf rank'!$A14)</f>
        <v>56.261154914999999</v>
      </c>
      <c r="D14" s="5" t="str">
        <f>VLOOKUP(E14,'augdate &amp; jandate kaf'!$C$5:$O$94,13,FALSE)</f>
        <v>1954-55</v>
      </c>
      <c r="E14" s="18">
        <f>LARGE('augdate &amp; jandate kaf'!$C$5:$C$94,'augdate &amp; jandate kaf rank'!$A14)</f>
        <v>109.00759921800001</v>
      </c>
      <c r="F14" s="5" t="str">
        <f>VLOOKUP(G14,'augdate &amp; jandate kaf'!$D$5:$O$94,12,FALSE)</f>
        <v>2017-18</v>
      </c>
      <c r="G14" s="18">
        <f>LARGE('augdate &amp; jandate kaf'!$D$5:$D$94,'augdate &amp; jandate kaf rank'!$A14)</f>
        <v>203.851232025</v>
      </c>
      <c r="H14" s="5" t="str">
        <f>VLOOKUP(I14,'augdate &amp; jandate kaf'!$E$5:$O$94,11,FALSE)</f>
        <v>1977-78</v>
      </c>
      <c r="I14" s="18">
        <f>LARGE('augdate &amp; jandate kaf'!$E$5:$E$94,'augdate &amp; jandate kaf rank'!$A14)</f>
        <v>443.33552056500002</v>
      </c>
      <c r="J14" s="5" t="str">
        <f>VLOOKUP(K14,'augdate &amp; jandate kaf'!$F$5:$O$94,10,FALSE)</f>
        <v>1942-43</v>
      </c>
      <c r="K14" s="18">
        <f>LARGE('augdate &amp; jandate kaf'!$F$5:$F$94,'augdate &amp; jandate kaf rank'!$A14)</f>
        <v>763.96162424399995</v>
      </c>
      <c r="L14" s="5" t="str">
        <f>VLOOKUP(M14,'augdate &amp; jandate kaf'!$G$5:$O$94,9,FALSE)</f>
        <v>1955-56</v>
      </c>
      <c r="M14" s="18">
        <f>LARGE('augdate &amp; jandate kaf'!$G$5:$G$94,'augdate &amp; jandate kaf rank'!$A14)</f>
        <v>331.35668178899999</v>
      </c>
      <c r="N14" s="5" t="str">
        <f>VLOOKUP(O14,'augdate &amp; jandate kaf'!$H$5:$O$94,8,FALSE)</f>
        <v>1960-61</v>
      </c>
      <c r="O14" s="18">
        <f>LARGE('augdate &amp; jandate kaf'!$H$5:$H$94,'augdate &amp; jandate kaf rank'!$A14)</f>
        <v>578.17584608699997</v>
      </c>
      <c r="P14" s="5" t="str">
        <f>VLOOKUP(Q14,'augdate &amp; jandate kaf'!$I$5:$O$94,7,FALSE)</f>
        <v>1994-95</v>
      </c>
      <c r="Q14" s="18">
        <f>LARGE('augdate &amp; jandate kaf'!$I$5:$I$94,'augdate &amp; jandate kaf rank'!$A14)</f>
        <v>815.57550660599998</v>
      </c>
      <c r="R14" s="5" t="str">
        <f>VLOOKUP(S14,'augdate &amp; jandate kaf'!$J$5:$O$94,6,FALSE)</f>
        <v>1982-83</v>
      </c>
      <c r="S14" s="18">
        <f>LARGE('augdate &amp; jandate kaf'!$J$5:$J$94,'augdate &amp; jandate kaf rank'!$A14)</f>
        <v>974.29087255499996</v>
      </c>
      <c r="T14" s="5" t="str">
        <f>VLOOKUP(U14,'augdate &amp; jandate kaf'!$K$5:$O$94,5,FALSE)</f>
        <v>1955-56</v>
      </c>
      <c r="U14" s="18">
        <f>LARGE('augdate &amp; jandate kaf'!$K$5:$K$94,'augdate &amp; jandate kaf rank'!$A14)</f>
        <v>1139.819461389</v>
      </c>
      <c r="V14" s="5" t="str">
        <f>VLOOKUP(W14,'augdate &amp; jandate kaf'!$L$5:$O$94,4,FALSE)</f>
        <v>2011-12</v>
      </c>
      <c r="W14" s="18">
        <f>LARGE('augdate &amp; jandate kaf'!$L$5:$L$94,'augdate &amp; jandate kaf rank'!$A14)</f>
        <v>1323.2131735200001</v>
      </c>
      <c r="X14" s="5" t="str">
        <f>VLOOKUP(Y14,'augdate &amp; jandate kaf'!$M$5:$O$94,3,FALSE)</f>
        <v>2007-08</v>
      </c>
      <c r="Y14" s="18">
        <f>LARGE('augdate &amp; jandate kaf'!$M$5:$M$94,'augdate &amp; jandate kaf rank'!$A14)</f>
        <v>1396.5083773829999</v>
      </c>
      <c r="Z14" s="5" t="str">
        <f>VLOOKUP(AA14,'augdate &amp; jandate kaf'!$N$5:$O$94,2,FALSE)</f>
        <v>2007-08</v>
      </c>
      <c r="AA14" s="18">
        <f>LARGE('augdate &amp; jandate kaf'!$N$5:$N$94,'augdate &amp; jandate kaf rank'!$A14)</f>
        <v>2011.679924562</v>
      </c>
    </row>
    <row r="15" spans="1:27" x14ac:dyDescent="0.2">
      <c r="A15" s="5">
        <v>10</v>
      </c>
      <c r="B15" s="5" t="str">
        <f>VLOOKUP(C15,'augdate &amp; jandate kaf'!$B$5:$O$94,14,FALSE)</f>
        <v>1933-34</v>
      </c>
      <c r="C15" s="18">
        <f>LARGE('augdate &amp; jandate kaf'!$B$5:$B$94,'augdate &amp; jandate kaf rank'!$A15)</f>
        <v>53.740163273999997</v>
      </c>
      <c r="D15" s="5" t="str">
        <f>VLOOKUP(E15,'augdate &amp; jandate kaf'!$C$5:$O$94,13,FALSE)</f>
        <v>1997-98</v>
      </c>
      <c r="E15" s="18">
        <f>LARGE('augdate &amp; jandate kaf'!$C$5:$C$94,'augdate &amp; jandate kaf rank'!$A15)</f>
        <v>108.07735131899999</v>
      </c>
      <c r="F15" s="5" t="str">
        <f>VLOOKUP(G15,'augdate &amp; jandate kaf'!$D$5:$O$94,12,FALSE)</f>
        <v>1962-63</v>
      </c>
      <c r="G15" s="18">
        <f>LARGE('augdate &amp; jandate kaf'!$D$5:$D$94,'augdate &amp; jandate kaf rank'!$A15)</f>
        <v>200.368256949</v>
      </c>
      <c r="H15" s="5" t="str">
        <f>VLOOKUP(I15,'augdate &amp; jandate kaf'!$E$5:$O$94,11,FALSE)</f>
        <v>2017-18</v>
      </c>
      <c r="I15" s="18">
        <f>LARGE('augdate &amp; jandate kaf'!$E$5:$E$94,'augdate &amp; jandate kaf rank'!$A15)</f>
        <v>430.74047971500005</v>
      </c>
      <c r="J15" s="5" t="str">
        <f>VLOOKUP(K15,'augdate &amp; jandate kaf'!$F$5:$O$94,10,FALSE)</f>
        <v>1946-47</v>
      </c>
      <c r="K15" s="18">
        <f>LARGE('augdate &amp; jandate kaf'!$F$5:$F$94,'augdate &amp; jandate kaf rank'!$A15)</f>
        <v>744.64261670400003</v>
      </c>
      <c r="L15" s="5" t="str">
        <f>VLOOKUP(M15,'augdate &amp; jandate kaf'!$G$5:$O$94,9,FALSE)</f>
        <v>1997-98</v>
      </c>
      <c r="M15" s="18">
        <f>LARGE('augdate &amp; jandate kaf'!$G$5:$G$94,'augdate &amp; jandate kaf rank'!$A15)</f>
        <v>315.61585593299998</v>
      </c>
      <c r="N15" s="5" t="str">
        <f>VLOOKUP(O15,'augdate &amp; jandate kaf'!$H$5:$O$94,8,FALSE)</f>
        <v>1973-74</v>
      </c>
      <c r="O15" s="18">
        <f>LARGE('augdate &amp; jandate kaf'!$H$5:$H$94,'augdate &amp; jandate kaf rank'!$A15)</f>
        <v>575.04196190700009</v>
      </c>
      <c r="P15" s="5" t="str">
        <f>VLOOKUP(Q15,'augdate &amp; jandate kaf'!$I$5:$O$94,7,FALSE)</f>
        <v>1973-74</v>
      </c>
      <c r="Q15" s="18">
        <f>LARGE('augdate &amp; jandate kaf'!$I$5:$I$94,'augdate &amp; jandate kaf rank'!$A15)</f>
        <v>808.57187050499999</v>
      </c>
      <c r="R15" s="5" t="str">
        <f>VLOOKUP(S15,'augdate &amp; jandate kaf'!$J$5:$O$94,6,FALSE)</f>
        <v>1994-95</v>
      </c>
      <c r="S15" s="18">
        <f>LARGE('augdate &amp; jandate kaf'!$J$5:$J$94,'augdate &amp; jandate kaf rank'!$A15)</f>
        <v>965.64492246599991</v>
      </c>
      <c r="T15" s="5" t="str">
        <f>VLOOKUP(U15,'augdate &amp; jandate kaf'!$K$5:$O$94,5,FALSE)</f>
        <v>2013-14</v>
      </c>
      <c r="U15" s="18">
        <f>LARGE('augdate &amp; jandate kaf'!$K$5:$K$94,'augdate &amp; jandate kaf rank'!$A15)</f>
        <v>1128.2181395099999</v>
      </c>
      <c r="V15" s="5" t="str">
        <f>VLOOKUP(W15,'augdate &amp; jandate kaf'!$L$5:$O$94,4,FALSE)</f>
        <v>1955-56</v>
      </c>
      <c r="W15" s="18">
        <f>LARGE('augdate &amp; jandate kaf'!$L$5:$L$94,'augdate &amp; jandate kaf rank'!$A15)</f>
        <v>1312.321934259</v>
      </c>
      <c r="X15" s="5" t="str">
        <f>VLOOKUP(Y15,'augdate &amp; jandate kaf'!$M$5:$O$94,3,FALSE)</f>
        <v>1955-56</v>
      </c>
      <c r="Y15" s="18">
        <f>LARGE('augdate &amp; jandate kaf'!$M$5:$M$94,'augdate &amp; jandate kaf rank'!$A15)</f>
        <v>1396.0065592199999</v>
      </c>
      <c r="Z15" s="5" t="str">
        <f>VLOOKUP(AA15,'augdate &amp; jandate kaf'!$N$5:$O$94,2,FALSE)</f>
        <v>1968-69</v>
      </c>
      <c r="AA15" s="18">
        <f>LARGE('augdate &amp; jandate kaf'!$N$5:$N$94,'augdate &amp; jandate kaf rank'!$A15)</f>
        <v>1994.47926405</v>
      </c>
    </row>
    <row r="16" spans="1:27" x14ac:dyDescent="0.2">
      <c r="A16" s="5">
        <v>11</v>
      </c>
      <c r="B16" s="5" t="str">
        <f>VLOOKUP(C16,'augdate &amp; jandate kaf'!$B$5:$O$94,14,FALSE)</f>
        <v>1955-56</v>
      </c>
      <c r="C16" s="18">
        <f>LARGE('augdate &amp; jandate kaf'!$B$5:$B$94,'augdate &amp; jandate kaf rank'!$A16)</f>
        <v>53.678675673000001</v>
      </c>
      <c r="D16" s="5" t="str">
        <f>VLOOKUP(E16,'augdate &amp; jandate kaf'!$C$5:$O$94,13,FALSE)</f>
        <v>2013-14</v>
      </c>
      <c r="E16" s="18">
        <f>LARGE('augdate &amp; jandate kaf'!$C$5:$C$94,'augdate &amp; jandate kaf rank'!$A16)</f>
        <v>107.289913332</v>
      </c>
      <c r="F16" s="5" t="str">
        <f>VLOOKUP(G16,'augdate &amp; jandate kaf'!$D$5:$O$94,12,FALSE)</f>
        <v>2013-14</v>
      </c>
      <c r="G16" s="18">
        <f>LARGE('augdate &amp; jandate kaf'!$D$5:$D$94,'augdate &amp; jandate kaf rank'!$A16)</f>
        <v>199.828752837</v>
      </c>
      <c r="H16" s="5" t="str">
        <f>VLOOKUP(I16,'augdate &amp; jandate kaf'!$E$5:$O$94,11,FALSE)</f>
        <v>1962-63</v>
      </c>
      <c r="I16" s="18">
        <f>LARGE('augdate &amp; jandate kaf'!$E$5:$E$94,'augdate &amp; jandate kaf rank'!$A16)</f>
        <v>428.50709136899997</v>
      </c>
      <c r="J16" s="5" t="str">
        <f>VLOOKUP(K16,'augdate &amp; jandate kaf'!$F$5:$O$94,10,FALSE)</f>
        <v>2006-07</v>
      </c>
      <c r="K16" s="18">
        <f>LARGE('augdate &amp; jandate kaf'!$F$5:$F$94,'augdate &amp; jandate kaf rank'!$A16)</f>
        <v>739.58079871200005</v>
      </c>
      <c r="L16" s="5" t="str">
        <f>VLOOKUP(M16,'augdate &amp; jandate kaf'!$G$5:$O$94,9,FALSE)</f>
        <v>1971-72</v>
      </c>
      <c r="M16" s="18">
        <f>LARGE('augdate &amp; jandate kaf'!$G$5:$G$94,'augdate &amp; jandate kaf rank'!$A16)</f>
        <v>312.84891388800003</v>
      </c>
      <c r="N16" s="5" t="str">
        <f>VLOOKUP(O16,'augdate &amp; jandate kaf'!$H$5:$O$94,8,FALSE)</f>
        <v>1981-82</v>
      </c>
      <c r="O16" s="18">
        <f>LARGE('augdate &amp; jandate kaf'!$H$5:$H$94,'augdate &amp; jandate kaf rank'!$A16)</f>
        <v>572.35634217300003</v>
      </c>
      <c r="P16" s="5" t="str">
        <f>VLOOKUP(Q16,'augdate &amp; jandate kaf'!$I$5:$O$94,7,FALSE)</f>
        <v>2002-03</v>
      </c>
      <c r="Q16" s="18">
        <f>LARGE('augdate &amp; jandate kaf'!$I$5:$I$94,'augdate &amp; jandate kaf rank'!$A16)</f>
        <v>793.32889587</v>
      </c>
      <c r="R16" s="5" t="str">
        <f>VLOOKUP(S16,'augdate &amp; jandate kaf'!$J$5:$O$94,6,FALSE)</f>
        <v>2013-14</v>
      </c>
      <c r="S16" s="18">
        <f>LARGE('augdate &amp; jandate kaf'!$J$5:$J$94,'augdate &amp; jandate kaf rank'!$A16)</f>
        <v>959.18872436100003</v>
      </c>
      <c r="T16" s="5" t="str">
        <f>VLOOKUP(U16,'augdate &amp; jandate kaf'!$K$5:$O$94,5,FALSE)</f>
        <v>2016-17</v>
      </c>
      <c r="U16" s="18">
        <f>LARGE('augdate &amp; jandate kaf'!$K$5:$K$94,'augdate &amp; jandate kaf rank'!$A16)</f>
        <v>1127.936486628</v>
      </c>
      <c r="V16" s="5" t="str">
        <f>VLOOKUP(W16,'augdate &amp; jandate kaf'!$L$5:$O$94,4,FALSE)</f>
        <v>1960-61</v>
      </c>
      <c r="W16" s="18">
        <f>LARGE('augdate &amp; jandate kaf'!$L$5:$L$94,'augdate &amp; jandate kaf rank'!$A16)</f>
        <v>1296.965901777</v>
      </c>
      <c r="X16" s="5" t="str">
        <f>VLOOKUP(Y16,'augdate &amp; jandate kaf'!$M$5:$O$94,3,FALSE)</f>
        <v>2011-12</v>
      </c>
      <c r="Y16" s="18">
        <f>LARGE('augdate &amp; jandate kaf'!$M$5:$M$94,'augdate &amp; jandate kaf rank'!$A16)</f>
        <v>1391.095485024</v>
      </c>
      <c r="Z16" s="5" t="str">
        <f>VLOOKUP(AA16,'augdate &amp; jandate kaf'!$N$5:$O$94,2,FALSE)</f>
        <v>1953-54</v>
      </c>
      <c r="AA16" s="18">
        <f>LARGE('augdate &amp; jandate kaf'!$N$5:$N$94,'augdate &amp; jandate kaf rank'!$A16)</f>
        <v>1994.2948012469999</v>
      </c>
    </row>
    <row r="17" spans="1:27" x14ac:dyDescent="0.2">
      <c r="A17" s="5">
        <v>12</v>
      </c>
      <c r="B17" s="5" t="str">
        <f>VLOOKUP(C17,'augdate &amp; jandate kaf'!$B$5:$O$94,14,FALSE)</f>
        <v>1954-55</v>
      </c>
      <c r="C17" s="18">
        <f>LARGE('augdate &amp; jandate kaf'!$B$5:$B$94,'augdate &amp; jandate kaf rank'!$A17)</f>
        <v>53.371237667999999</v>
      </c>
      <c r="D17" s="5" t="str">
        <f>VLOOKUP(E17,'augdate &amp; jandate kaf'!$C$5:$O$94,13,FALSE)</f>
        <v>1978-79</v>
      </c>
      <c r="E17" s="18">
        <f>LARGE('augdate &amp; jandate kaf'!$C$5:$C$94,'augdate &amp; jandate kaf rank'!$A17)</f>
        <v>107.043962928</v>
      </c>
      <c r="F17" s="5" t="str">
        <f>VLOOKUP(G17,'augdate &amp; jandate kaf'!$D$5:$O$94,12,FALSE)</f>
        <v>1996-97</v>
      </c>
      <c r="G17" s="18">
        <f>LARGE('augdate &amp; jandate kaf'!$D$5:$D$94,'augdate &amp; jandate kaf rank'!$A17)</f>
        <v>197.458504992</v>
      </c>
      <c r="H17" s="5" t="str">
        <f>VLOOKUP(I17,'augdate &amp; jandate kaf'!$E$5:$O$94,11,FALSE)</f>
        <v>1960-61</v>
      </c>
      <c r="I17" s="18">
        <f>LARGE('augdate &amp; jandate kaf'!$E$5:$E$94,'augdate &amp; jandate kaf rank'!$A17)</f>
        <v>418.21287687899996</v>
      </c>
      <c r="J17" s="5" t="str">
        <f>VLOOKUP(K17,'augdate &amp; jandate kaf'!$F$5:$O$94,10,FALSE)</f>
        <v>1998-99</v>
      </c>
      <c r="K17" s="18">
        <f>LARGE('augdate &amp; jandate kaf'!$F$5:$F$94,'augdate &amp; jandate kaf rank'!$A17)</f>
        <v>722.84823735600003</v>
      </c>
      <c r="L17" s="5" t="str">
        <f>VLOOKUP(M17,'augdate &amp; jandate kaf'!$G$5:$O$94,9,FALSE)</f>
        <v>2010-11</v>
      </c>
      <c r="M17" s="18">
        <f>LARGE('augdate &amp; jandate kaf'!$G$5:$G$94,'augdate &amp; jandate kaf rank'!$A17)</f>
        <v>303.93321174300002</v>
      </c>
      <c r="N17" s="5" t="str">
        <f>VLOOKUP(O17,'augdate &amp; jandate kaf'!$H$5:$O$94,8,FALSE)</f>
        <v>1982-83</v>
      </c>
      <c r="O17" s="18">
        <f>LARGE('augdate &amp; jandate kaf'!$H$5:$H$94,'augdate &amp; jandate kaf rank'!$A17)</f>
        <v>558.07138403099998</v>
      </c>
      <c r="P17" s="5" t="str">
        <f>VLOOKUP(Q17,'augdate &amp; jandate kaf'!$I$5:$O$94,7,FALSE)</f>
        <v>2013-14</v>
      </c>
      <c r="Q17" s="18">
        <f>LARGE('augdate &amp; jandate kaf'!$I$5:$I$94,'augdate &amp; jandate kaf rank'!$A17)</f>
        <v>778.89121046100001</v>
      </c>
      <c r="R17" s="5" t="str">
        <f>VLOOKUP(S17,'augdate &amp; jandate kaf'!$J$5:$O$94,6,FALSE)</f>
        <v>1985-86</v>
      </c>
      <c r="S17" s="18">
        <f>LARGE('augdate &amp; jandate kaf'!$J$5:$J$94,'augdate &amp; jandate kaf rank'!$A17)</f>
        <v>957.28260872999999</v>
      </c>
      <c r="T17" s="5" t="str">
        <f>VLOOKUP(U17,'augdate &amp; jandate kaf'!$K$5:$O$94,5,FALSE)</f>
        <v>1994-95</v>
      </c>
      <c r="U17" s="18">
        <f>LARGE('augdate &amp; jandate kaf'!$K$5:$K$94,'augdate &amp; jandate kaf rank'!$A17)</f>
        <v>1123.852519839</v>
      </c>
      <c r="V17" s="5" t="str">
        <f>VLOOKUP(W17,'augdate &amp; jandate kaf'!$L$5:$O$94,4,FALSE)</f>
        <v>2007-08</v>
      </c>
      <c r="W17" s="18">
        <f>LARGE('augdate &amp; jandate kaf'!$L$5:$L$94,'augdate &amp; jandate kaf rank'!$A17)</f>
        <v>1294.1930093189999</v>
      </c>
      <c r="X17" s="5" t="str">
        <f>VLOOKUP(Y17,'augdate &amp; jandate kaf'!$M$5:$O$94,3,FALSE)</f>
        <v>1932-33</v>
      </c>
      <c r="Y17" s="18">
        <f>LARGE('augdate &amp; jandate kaf'!$M$5:$M$94,'augdate &amp; jandate kaf rank'!$A17)</f>
        <v>1364.106395127</v>
      </c>
      <c r="Z17" s="5" t="str">
        <f>VLOOKUP(AA17,'augdate &amp; jandate kaf'!$N$5:$O$94,2,FALSE)</f>
        <v>1964-65</v>
      </c>
      <c r="AA17" s="18">
        <f>LARGE('augdate &amp; jandate kaf'!$N$5:$N$94,'augdate &amp; jandate kaf rank'!$A17)</f>
        <v>1983.8914958520002</v>
      </c>
    </row>
    <row r="18" spans="1:27" x14ac:dyDescent="0.2">
      <c r="A18" s="5">
        <v>13</v>
      </c>
      <c r="B18" s="5" t="str">
        <f>VLOOKUP(C18,'augdate &amp; jandate kaf'!$B$5:$O$94,14,FALSE)</f>
        <v>1953-54</v>
      </c>
      <c r="C18" s="18">
        <f>LARGE('augdate &amp; jandate kaf'!$B$5:$B$94,'augdate &amp; jandate kaf rank'!$A18)</f>
        <v>53.309750067000003</v>
      </c>
      <c r="D18" s="5" t="str">
        <f>VLOOKUP(E18,'augdate &amp; jandate kaf'!$C$5:$O$94,13,FALSE)</f>
        <v>1933-34</v>
      </c>
      <c r="E18" s="18">
        <f>LARGE('augdate &amp; jandate kaf'!$C$5:$C$94,'augdate &amp; jandate kaf rank'!$A18)</f>
        <v>106.936855494</v>
      </c>
      <c r="F18" s="5" t="str">
        <f>VLOOKUP(G18,'augdate &amp; jandate kaf'!$D$5:$O$94,12,FALSE)</f>
        <v>1982-83</v>
      </c>
      <c r="G18" s="18">
        <f>LARGE('augdate &amp; jandate kaf'!$D$5:$D$94,'augdate &amp; jandate kaf rank'!$A18)</f>
        <v>189.88561271399999</v>
      </c>
      <c r="H18" s="5" t="str">
        <f>VLOOKUP(I18,'augdate &amp; jandate kaf'!$E$5:$O$94,11,FALSE)</f>
        <v>1942-43</v>
      </c>
      <c r="I18" s="18">
        <f>LARGE('augdate &amp; jandate kaf'!$E$5:$E$94,'augdate &amp; jandate kaf rank'!$A18)</f>
        <v>411.94510851899997</v>
      </c>
      <c r="J18" s="5" t="str">
        <f>VLOOKUP(K18,'augdate &amp; jandate kaf'!$F$5:$O$94,10,FALSE)</f>
        <v>1953-54</v>
      </c>
      <c r="K18" s="18">
        <f>LARGE('augdate &amp; jandate kaf'!$F$5:$F$94,'augdate &amp; jandate kaf rank'!$A18)</f>
        <v>721.96559276100004</v>
      </c>
      <c r="L18" s="5" t="str">
        <f>VLOOKUP(M18,'augdate &amp; jandate kaf'!$G$5:$O$94,9,FALSE)</f>
        <v>2011-12</v>
      </c>
      <c r="M18" s="18">
        <f>LARGE('augdate &amp; jandate kaf'!$G$5:$G$94,'augdate &amp; jandate kaf rank'!$A18)</f>
        <v>301.22775729900002</v>
      </c>
      <c r="N18" s="5" t="str">
        <f>VLOOKUP(O18,'augdate &amp; jandate kaf'!$H$5:$O$94,8,FALSE)</f>
        <v>1957-58</v>
      </c>
      <c r="O18" s="18">
        <f>LARGE('augdate &amp; jandate kaf'!$H$5:$H$94,'augdate &amp; jandate kaf rank'!$A18)</f>
        <v>557.14510307399996</v>
      </c>
      <c r="P18" s="5" t="str">
        <f>VLOOKUP(Q18,'augdate &amp; jandate kaf'!$I$5:$O$94,7,FALSE)</f>
        <v>2005-06</v>
      </c>
      <c r="Q18" s="18">
        <f>LARGE('augdate &amp; jandate kaf'!$I$5:$I$94,'augdate &amp; jandate kaf rank'!$A18)</f>
        <v>744.43236877799995</v>
      </c>
      <c r="R18" s="5" t="str">
        <f>VLOOKUP(S18,'augdate &amp; jandate kaf'!$J$5:$O$94,6,FALSE)</f>
        <v>1970-71</v>
      </c>
      <c r="S18" s="18">
        <f>LARGE('augdate &amp; jandate kaf'!$J$5:$J$94,'augdate &amp; jandate kaf rank'!$A18)</f>
        <v>946.65318764100005</v>
      </c>
      <c r="T18" s="5" t="str">
        <f>VLOOKUP(U18,'augdate &amp; jandate kaf'!$K$5:$O$94,5,FALSE)</f>
        <v>1982-83</v>
      </c>
      <c r="U18" s="18">
        <f>LARGE('augdate &amp; jandate kaf'!$K$5:$K$94,'augdate &amp; jandate kaf rank'!$A18)</f>
        <v>1123.1523545760001</v>
      </c>
      <c r="V18" s="5" t="str">
        <f>VLOOKUP(W18,'augdate &amp; jandate kaf'!$L$5:$O$94,4,FALSE)</f>
        <v>1932-33</v>
      </c>
      <c r="W18" s="18">
        <f>LARGE('augdate &amp; jandate kaf'!$L$5:$L$94,'augdate &amp; jandate kaf rank'!$A18)</f>
        <v>1255.9497049680001</v>
      </c>
      <c r="X18" s="5" t="str">
        <f>VLOOKUP(Y18,'augdate &amp; jandate kaf'!$M$5:$O$94,3,FALSE)</f>
        <v>1960-61</v>
      </c>
      <c r="Y18" s="18">
        <f>LARGE('augdate &amp; jandate kaf'!$M$5:$M$94,'augdate &amp; jandate kaf rank'!$A18)</f>
        <v>1351.8128418689998</v>
      </c>
      <c r="Z18" s="5" t="str">
        <f>VLOOKUP(AA18,'augdate &amp; jandate kaf'!$N$5:$O$94,2,FALSE)</f>
        <v>1981-82</v>
      </c>
      <c r="AA18" s="18">
        <f>LARGE('augdate &amp; jandate kaf'!$N$5:$N$94,'augdate &amp; jandate kaf rank'!$A18)</f>
        <v>1976.937446526</v>
      </c>
    </row>
    <row r="19" spans="1:27" x14ac:dyDescent="0.2">
      <c r="A19" s="5">
        <v>14</v>
      </c>
      <c r="B19" s="5" t="str">
        <f>VLOOKUP(C19,'augdate &amp; jandate kaf'!$B$5:$O$94,14,FALSE)</f>
        <v>1969-70</v>
      </c>
      <c r="C19" s="18">
        <f>LARGE('augdate &amp; jandate kaf'!$B$5:$B$94,'augdate &amp; jandate kaf rank'!$A19)</f>
        <v>53.248262466</v>
      </c>
      <c r="D19" s="5" t="str">
        <f>VLOOKUP(E19,'augdate &amp; jandate kaf'!$C$5:$O$94,13,FALSE)</f>
        <v>1983-84</v>
      </c>
      <c r="E19" s="18">
        <f>LARGE('augdate &amp; jandate kaf'!$C$5:$C$94,'augdate &amp; jandate kaf rank'!$A19)</f>
        <v>106.09388031900001</v>
      </c>
      <c r="F19" s="5" t="str">
        <f>VLOOKUP(G19,'augdate &amp; jandate kaf'!$D$5:$O$94,12,FALSE)</f>
        <v>1954-55</v>
      </c>
      <c r="G19" s="18">
        <f>LARGE('augdate &amp; jandate kaf'!$D$5:$D$94,'augdate &amp; jandate kaf rank'!$A19)</f>
        <v>189.61784412899999</v>
      </c>
      <c r="H19" s="5" t="str">
        <f>VLOOKUP(I19,'augdate &amp; jandate kaf'!$E$5:$O$94,11,FALSE)</f>
        <v>1958-59</v>
      </c>
      <c r="I19" s="18">
        <f>LARGE('augdate &amp; jandate kaf'!$E$5:$E$94,'augdate &amp; jandate kaf rank'!$A19)</f>
        <v>401.73816675299997</v>
      </c>
      <c r="J19" s="5" t="str">
        <f>VLOOKUP(K19,'augdate &amp; jandate kaf'!$F$5:$O$94,10,FALSE)</f>
        <v>1975-76</v>
      </c>
      <c r="K19" s="18">
        <f>LARGE('augdate &amp; jandate kaf'!$F$5:$F$94,'augdate &amp; jandate kaf rank'!$A19)</f>
        <v>719.45848541700002</v>
      </c>
      <c r="L19" s="5" t="str">
        <f>VLOOKUP(M19,'augdate &amp; jandate kaf'!$G$5:$O$94,9,FALSE)</f>
        <v>1935-36</v>
      </c>
      <c r="M19" s="18">
        <f>LARGE('augdate &amp; jandate kaf'!$G$5:$G$94,'augdate &amp; jandate kaf rank'!$A19)</f>
        <v>299.752054875</v>
      </c>
      <c r="N19" s="5" t="str">
        <f>VLOOKUP(O19,'augdate &amp; jandate kaf'!$H$5:$O$94,8,FALSE)</f>
        <v>1970-71</v>
      </c>
      <c r="O19" s="18">
        <f>LARGE('augdate &amp; jandate kaf'!$H$5:$H$94,'augdate &amp; jandate kaf rank'!$A19)</f>
        <v>552.68626026599998</v>
      </c>
      <c r="P19" s="5" t="str">
        <f>VLOOKUP(Q19,'augdate &amp; jandate kaf'!$I$5:$O$94,7,FALSE)</f>
        <v>1981-82</v>
      </c>
      <c r="Q19" s="18">
        <f>LARGE('augdate &amp; jandate kaf'!$I$5:$I$94,'augdate &amp; jandate kaf rank'!$A19)</f>
        <v>744.15269936699997</v>
      </c>
      <c r="R19" s="5" t="str">
        <f>VLOOKUP(S19,'augdate &amp; jandate kaf'!$J$5:$O$94,6,FALSE)</f>
        <v>1969-70</v>
      </c>
      <c r="S19" s="18">
        <f>LARGE('augdate &amp; jandate kaf'!$J$5:$J$94,'augdate &amp; jandate kaf rank'!$A19)</f>
        <v>937.46376649800004</v>
      </c>
      <c r="T19" s="5" t="str">
        <f>VLOOKUP(U19,'augdate &amp; jandate kaf'!$K$5:$O$94,5,FALSE)</f>
        <v>1998-99</v>
      </c>
      <c r="U19" s="18">
        <f>LARGE('augdate &amp; jandate kaf'!$K$5:$K$94,'augdate &amp; jandate kaf rank'!$A19)</f>
        <v>1119.7705365210002</v>
      </c>
      <c r="V19" s="5" t="str">
        <f>VLOOKUP(W19,'augdate &amp; jandate kaf'!$L$5:$O$94,4,FALSE)</f>
        <v>1931-32</v>
      </c>
      <c r="W19" s="18">
        <f>LARGE('augdate &amp; jandate kaf'!$L$5:$L$94,'augdate &amp; jandate kaf rank'!$A19)</f>
        <v>1252.673010876</v>
      </c>
      <c r="X19" s="5" t="str">
        <f>VLOOKUP(Y19,'augdate &amp; jandate kaf'!$M$5:$O$94,3,FALSE)</f>
        <v>1931-32</v>
      </c>
      <c r="Y19" s="18">
        <f>LARGE('augdate &amp; jandate kaf'!$M$5:$M$94,'augdate &amp; jandate kaf rank'!$A19)</f>
        <v>1323.875652834</v>
      </c>
      <c r="Z19" s="5" t="str">
        <f>VLOOKUP(AA19,'augdate &amp; jandate kaf'!$N$5:$O$94,2,FALSE)</f>
        <v>1982-83</v>
      </c>
      <c r="AA19" s="18">
        <f>LARGE('augdate &amp; jandate kaf'!$N$5:$N$94,'augdate &amp; jandate kaf rank'!$A19)</f>
        <v>1960.0977777360001</v>
      </c>
    </row>
    <row r="20" spans="1:27" x14ac:dyDescent="0.2">
      <c r="A20" s="5">
        <v>15</v>
      </c>
      <c r="B20" s="5" t="str">
        <f>VLOOKUP(C20,'augdate &amp; jandate kaf'!$B$5:$O$94,14,FALSE)</f>
        <v>1971-72</v>
      </c>
      <c r="C20" s="18">
        <f>LARGE('augdate &amp; jandate kaf'!$B$5:$B$94,'augdate &amp; jandate kaf rank'!$A20)</f>
        <v>52.387436051999998</v>
      </c>
      <c r="D20" s="5" t="str">
        <f>VLOOKUP(E20,'augdate &amp; jandate kaf'!$C$5:$O$94,13,FALSE)</f>
        <v>1969-70</v>
      </c>
      <c r="E20" s="18">
        <f>LARGE('augdate &amp; jandate kaf'!$C$5:$C$94,'augdate &amp; jandate kaf rank'!$A20)</f>
        <v>104.48131839600001</v>
      </c>
      <c r="F20" s="5" t="str">
        <f>VLOOKUP(G20,'augdate &amp; jandate kaf'!$D$5:$O$94,12,FALSE)</f>
        <v>1967-68</v>
      </c>
      <c r="G20" s="18">
        <f>LARGE('augdate &amp; jandate kaf'!$D$5:$D$94,'augdate &amp; jandate kaf rank'!$A20)</f>
        <v>189.334207776</v>
      </c>
      <c r="H20" s="5" t="str">
        <f>VLOOKUP(I20,'augdate &amp; jandate kaf'!$E$5:$O$94,11,FALSE)</f>
        <v>2006-07</v>
      </c>
      <c r="I20" s="18">
        <f>LARGE('augdate &amp; jandate kaf'!$E$5:$E$94,'augdate &amp; jandate kaf rank'!$A20)</f>
        <v>399.67734038399999</v>
      </c>
      <c r="J20" s="5" t="str">
        <f>VLOOKUP(K20,'augdate &amp; jandate kaf'!$F$5:$O$94,10,FALSE)</f>
        <v>1981-82</v>
      </c>
      <c r="K20" s="18">
        <f>LARGE('augdate &amp; jandate kaf'!$F$5:$F$94,'augdate &amp; jandate kaf rank'!$A20)</f>
        <v>671.381131848</v>
      </c>
      <c r="L20" s="5" t="str">
        <f>VLOOKUP(M20,'augdate &amp; jandate kaf'!$G$5:$O$94,9,FALSE)</f>
        <v>2008-09</v>
      </c>
      <c r="M20" s="18">
        <f>LARGE('augdate &amp; jandate kaf'!$G$5:$G$94,'augdate &amp; jandate kaf rank'!$A20)</f>
        <v>298.64527805700004</v>
      </c>
      <c r="N20" s="5" t="str">
        <f>VLOOKUP(O20,'augdate &amp; jandate kaf'!$H$5:$O$94,8,FALSE)</f>
        <v>1964-65</v>
      </c>
      <c r="O20" s="18">
        <f>LARGE('augdate &amp; jandate kaf'!$H$5:$H$94,'augdate &amp; jandate kaf rank'!$A20)</f>
        <v>546.15072332099999</v>
      </c>
      <c r="P20" s="5" t="str">
        <f>VLOOKUP(Q20,'augdate &amp; jandate kaf'!$I$5:$O$94,7,FALSE)</f>
        <v>1970-71</v>
      </c>
      <c r="Q20" s="18">
        <f>LARGE('augdate &amp; jandate kaf'!$I$5:$I$94,'augdate &amp; jandate kaf rank'!$A20)</f>
        <v>742.37550935100001</v>
      </c>
      <c r="R20" s="5" t="str">
        <f>VLOOKUP(S20,'augdate &amp; jandate kaf'!$J$5:$O$94,6,FALSE)</f>
        <v>2016-17</v>
      </c>
      <c r="S20" s="18">
        <f>LARGE('augdate &amp; jandate kaf'!$J$5:$J$94,'augdate &amp; jandate kaf rank'!$A20)</f>
        <v>925.94971734299997</v>
      </c>
      <c r="T20" s="5" t="str">
        <f>VLOOKUP(U20,'augdate &amp; jandate kaf'!$K$5:$O$94,5,FALSE)</f>
        <v>2002-03</v>
      </c>
      <c r="U20" s="18">
        <f>LARGE('augdate &amp; jandate kaf'!$K$5:$K$94,'augdate &amp; jandate kaf rank'!$A20)</f>
        <v>1114.208883837</v>
      </c>
      <c r="V20" s="5" t="str">
        <f>VLOOKUP(W20,'augdate &amp; jandate kaf'!$L$5:$O$94,4,FALSE)</f>
        <v>1983-84</v>
      </c>
      <c r="W20" s="18">
        <f>LARGE('augdate &amp; jandate kaf'!$L$5:$L$94,'augdate &amp; jandate kaf rank'!$A20)</f>
        <v>1225.991358984</v>
      </c>
      <c r="X20" s="5" t="str">
        <f>VLOOKUP(Y20,'augdate &amp; jandate kaf'!$M$5:$O$94,3,FALSE)</f>
        <v>1982-83</v>
      </c>
      <c r="Y20" s="18">
        <f>LARGE('augdate &amp; jandate kaf'!$M$5:$M$94,'augdate &amp; jandate kaf rank'!$A20)</f>
        <v>1320.4978017209999</v>
      </c>
      <c r="Z20" s="5" t="str">
        <f>VLOOKUP(AA20,'augdate &amp; jandate kaf'!$N$5:$O$94,2,FALSE)</f>
        <v>1950-51</v>
      </c>
      <c r="AA20" s="18">
        <f>LARGE('augdate &amp; jandate kaf'!$N$5:$N$94,'augdate &amp; jandate kaf rank'!$A20)</f>
        <v>1934.8045555439999</v>
      </c>
    </row>
    <row r="21" spans="1:27" x14ac:dyDescent="0.2">
      <c r="A21" s="5">
        <v>16</v>
      </c>
      <c r="B21" s="5" t="str">
        <f>VLOOKUP(C21,'augdate &amp; jandate kaf'!$B$5:$O$94,14,FALSE)</f>
        <v>1956-57</v>
      </c>
      <c r="C21" s="18">
        <f>LARGE('augdate &amp; jandate kaf'!$B$5:$B$94,'augdate &amp; jandate kaf rank'!$A21)</f>
        <v>51.465122037</v>
      </c>
      <c r="D21" s="5" t="str">
        <f>VLOOKUP(E21,'augdate &amp; jandate kaf'!$C$5:$O$94,13,FALSE)</f>
        <v>1950-51</v>
      </c>
      <c r="E21" s="18">
        <f>LARGE('augdate &amp; jandate kaf'!$C$5:$C$94,'augdate &amp; jandate kaf rank'!$A21)</f>
        <v>104.00528535599999</v>
      </c>
      <c r="F21" s="5" t="str">
        <f>VLOOKUP(G21,'augdate &amp; jandate kaf'!$D$5:$O$94,12,FALSE)</f>
        <v>2004-05</v>
      </c>
      <c r="G21" s="18">
        <f>LARGE('augdate &amp; jandate kaf'!$D$5:$D$94,'augdate &amp; jandate kaf rank'!$A21)</f>
        <v>186.32131532699998</v>
      </c>
      <c r="H21" s="5" t="str">
        <f>VLOOKUP(I21,'augdate &amp; jandate kaf'!$E$5:$O$94,11,FALSE)</f>
        <v>1946-47</v>
      </c>
      <c r="I21" s="18">
        <f>LARGE('augdate &amp; jandate kaf'!$E$5:$E$94,'augdate &amp; jandate kaf rank'!$A21)</f>
        <v>396.99172064999999</v>
      </c>
      <c r="J21" s="5" t="str">
        <f>VLOOKUP(K21,'augdate &amp; jandate kaf'!$F$5:$O$94,10,FALSE)</f>
        <v>1999-2000</v>
      </c>
      <c r="K21" s="18">
        <f>LARGE('augdate &amp; jandate kaf'!$F$5:$F$94,'augdate &amp; jandate kaf rank'!$A21)</f>
        <v>652.347744132</v>
      </c>
      <c r="L21" s="5" t="str">
        <f>VLOOKUP(M21,'augdate &amp; jandate kaf'!$G$5:$O$94,9,FALSE)</f>
        <v>1975-76</v>
      </c>
      <c r="M21" s="18">
        <f>LARGE('augdate &amp; jandate kaf'!$G$5:$G$94,'augdate &amp; jandate kaf rank'!$A21)</f>
        <v>296.12428641599996</v>
      </c>
      <c r="N21" s="5" t="str">
        <f>VLOOKUP(O21,'augdate &amp; jandate kaf'!$H$5:$O$94,8,FALSE)</f>
        <v>1974-75</v>
      </c>
      <c r="O21" s="18">
        <f>LARGE('augdate &amp; jandate kaf'!$H$5:$H$94,'augdate &amp; jandate kaf rank'!$A21)</f>
        <v>545.28394649400002</v>
      </c>
      <c r="P21" s="5" t="str">
        <f>VLOOKUP(Q21,'augdate &amp; jandate kaf'!$I$5:$O$94,7,FALSE)</f>
        <v>1974-75</v>
      </c>
      <c r="Q21" s="18">
        <f>LARGE('augdate &amp; jandate kaf'!$I$5:$I$94,'augdate &amp; jandate kaf rank'!$A21)</f>
        <v>741.73683168900004</v>
      </c>
      <c r="R21" s="5" t="str">
        <f>VLOOKUP(S21,'augdate &amp; jandate kaf'!$J$5:$O$94,6,FALSE)</f>
        <v>2005-06</v>
      </c>
      <c r="S21" s="18">
        <f>LARGE('augdate &amp; jandate kaf'!$J$5:$J$94,'augdate &amp; jandate kaf rank'!$A21)</f>
        <v>920.68360183799996</v>
      </c>
      <c r="T21" s="5" t="str">
        <f>VLOOKUP(U21,'augdate &amp; jandate kaf'!$K$5:$O$94,5,FALSE)</f>
        <v>1949-50</v>
      </c>
      <c r="U21" s="18">
        <f>LARGE('augdate &amp; jandate kaf'!$K$5:$K$94,'augdate &amp; jandate kaf rank'!$A21)</f>
        <v>1105.3030990470002</v>
      </c>
      <c r="V21" s="5" t="str">
        <f>VLOOKUP(W21,'augdate &amp; jandate kaf'!$L$5:$O$94,4,FALSE)</f>
        <v>2016-17</v>
      </c>
      <c r="W21" s="18">
        <f>LARGE('augdate &amp; jandate kaf'!$L$5:$L$94,'augdate &amp; jandate kaf rank'!$A21)</f>
        <v>1225.582763958</v>
      </c>
      <c r="X21" s="5" t="str">
        <f>VLOOKUP(Y21,'augdate &amp; jandate kaf'!$M$5:$O$94,3,FALSE)</f>
        <v>1983-84</v>
      </c>
      <c r="Y21" s="18">
        <f>LARGE('augdate &amp; jandate kaf'!$M$5:$M$94,'augdate &amp; jandate kaf rank'!$A21)</f>
        <v>1304.6340006629998</v>
      </c>
      <c r="Z21" s="5" t="str">
        <f>VLOOKUP(AA21,'augdate &amp; jandate kaf'!$N$5:$O$94,2,FALSE)</f>
        <v>1960-61</v>
      </c>
      <c r="AA21" s="18">
        <f>LARGE('augdate &amp; jandate kaf'!$N$5:$N$94,'augdate &amp; jandate kaf rank'!$A21)</f>
        <v>1932.999596934</v>
      </c>
    </row>
    <row r="22" spans="1:27" x14ac:dyDescent="0.2">
      <c r="A22" s="5">
        <v>17</v>
      </c>
      <c r="B22" s="5" t="str">
        <f>VLOOKUP(C22,'augdate &amp; jandate kaf'!$B$5:$O$94,14,FALSE)</f>
        <v>1975-76</v>
      </c>
      <c r="C22" s="18">
        <f>LARGE('augdate &amp; jandate kaf'!$B$5:$B$94,'augdate &amp; jandate kaf rank'!$A22)</f>
        <v>51.403634435999997</v>
      </c>
      <c r="D22" s="5" t="str">
        <f>VLOOKUP(E22,'augdate &amp; jandate kaf'!$C$5:$O$94,13,FALSE)</f>
        <v>1976-77</v>
      </c>
      <c r="E22" s="18">
        <f>LARGE('augdate &amp; jandate kaf'!$C$5:$C$94,'augdate &amp; jandate kaf rank'!$A22)</f>
        <v>101.60330197499999</v>
      </c>
      <c r="F22" s="5" t="str">
        <f>VLOOKUP(G22,'augdate &amp; jandate kaf'!$D$5:$O$94,12,FALSE)</f>
        <v>1975-76</v>
      </c>
      <c r="G22" s="18">
        <f>LARGE('augdate &amp; jandate kaf'!$D$5:$D$94,'augdate &amp; jandate kaf rank'!$A22)</f>
        <v>186.18842277000002</v>
      </c>
      <c r="H22" s="5" t="str">
        <f>VLOOKUP(I22,'augdate &amp; jandate kaf'!$E$5:$O$94,11,FALSE)</f>
        <v>1971-72</v>
      </c>
      <c r="I22" s="18">
        <f>LARGE('augdate &amp; jandate kaf'!$E$5:$E$94,'augdate &amp; jandate kaf rank'!$A22)</f>
        <v>393.16957203300001</v>
      </c>
      <c r="J22" s="5" t="str">
        <f>VLOOKUP(K22,'augdate &amp; jandate kaf'!$F$5:$O$94,10,FALSE)</f>
        <v>1962-63</v>
      </c>
      <c r="K22" s="18">
        <f>LARGE('augdate &amp; jandate kaf'!$F$5:$F$94,'augdate &amp; jandate kaf rank'!$A22)</f>
        <v>626.00526578100005</v>
      </c>
      <c r="L22" s="5" t="str">
        <f>VLOOKUP(M22,'augdate &amp; jandate kaf'!$G$5:$O$94,9,FALSE)</f>
        <v>1994-95</v>
      </c>
      <c r="M22" s="18">
        <f>LARGE('augdate &amp; jandate kaf'!$G$5:$G$94,'augdate &amp; jandate kaf rank'!$A22)</f>
        <v>294.648583992</v>
      </c>
      <c r="N22" s="5" t="str">
        <f>VLOOKUP(O22,'augdate &amp; jandate kaf'!$H$5:$O$94,8,FALSE)</f>
        <v>1967-68</v>
      </c>
      <c r="O22" s="18">
        <f>LARGE('augdate &amp; jandate kaf'!$H$5:$H$94,'augdate &amp; jandate kaf rank'!$A22)</f>
        <v>541.10874003899994</v>
      </c>
      <c r="P22" s="5" t="str">
        <f>VLOOKUP(Q22,'augdate &amp; jandate kaf'!$I$5:$O$94,7,FALSE)</f>
        <v>2011-12</v>
      </c>
      <c r="Q22" s="18">
        <f>LARGE('augdate &amp; jandate kaf'!$I$5:$I$94,'augdate &amp; jandate kaf rank'!$A22)</f>
        <v>734.00327826</v>
      </c>
      <c r="R22" s="5" t="str">
        <f>VLOOKUP(S22,'augdate &amp; jandate kaf'!$J$5:$O$94,6,FALSE)</f>
        <v>1981-82</v>
      </c>
      <c r="S22" s="18">
        <f>LARGE('augdate &amp; jandate kaf'!$J$5:$J$94,'augdate &amp; jandate kaf rank'!$A22)</f>
        <v>912.43037900700006</v>
      </c>
      <c r="T22" s="5" t="str">
        <f>VLOOKUP(U22,'augdate &amp; jandate kaf'!$K$5:$O$94,5,FALSE)</f>
        <v>1981-82</v>
      </c>
      <c r="U22" s="18">
        <f>LARGE('augdate &amp; jandate kaf'!$K$5:$K$94,'augdate &amp; jandate kaf rank'!$A22)</f>
        <v>1092.7735127399999</v>
      </c>
      <c r="V22" s="5" t="str">
        <f>VLOOKUP(W22,'augdate &amp; jandate kaf'!$L$5:$O$94,4,FALSE)</f>
        <v>1982-83</v>
      </c>
      <c r="W22" s="18">
        <f>LARGE('augdate &amp; jandate kaf'!$L$5:$L$94,'augdate &amp; jandate kaf rank'!$A22)</f>
        <v>1221.810202116</v>
      </c>
      <c r="X22" s="5" t="str">
        <f>VLOOKUP(Y22,'augdate &amp; jandate kaf'!$M$5:$O$94,3,FALSE)</f>
        <v>1942-43</v>
      </c>
      <c r="Y22" s="18">
        <f>LARGE('augdate &amp; jandate kaf'!$M$5:$M$94,'augdate &amp; jandate kaf rank'!$A22)</f>
        <v>1301.4207776430001</v>
      </c>
      <c r="Z22" s="5" t="str">
        <f>VLOOKUP(AA22,'augdate &amp; jandate kaf'!$N$5:$O$94,2,FALSE)</f>
        <v>1975-76</v>
      </c>
      <c r="AA22" s="18">
        <f>LARGE('augdate &amp; jandate kaf'!$N$5:$N$94,'augdate &amp; jandate kaf rank'!$A22)</f>
        <v>1929.0941425349999</v>
      </c>
    </row>
    <row r="23" spans="1:27" x14ac:dyDescent="0.2">
      <c r="A23" s="5">
        <v>18</v>
      </c>
      <c r="B23" s="5" t="str">
        <f>VLOOKUP(C23,'augdate &amp; jandate kaf'!$B$5:$O$94,14,FALSE)</f>
        <v>1948-49</v>
      </c>
      <c r="C23" s="18">
        <f>LARGE('augdate &amp; jandate kaf'!$B$5:$B$94,'augdate &amp; jandate kaf rank'!$A23)</f>
        <v>51.157684031999999</v>
      </c>
      <c r="D23" s="5" t="str">
        <f>VLOOKUP(E23,'augdate &amp; jandate kaf'!$C$5:$O$94,13,FALSE)</f>
        <v>1956-57</v>
      </c>
      <c r="E23" s="18">
        <f>LARGE('augdate &amp; jandate kaf'!$C$5:$C$94,'augdate &amp; jandate kaf rank'!$A23)</f>
        <v>100.675037547</v>
      </c>
      <c r="F23" s="5" t="str">
        <f>VLOOKUP(G23,'augdate &amp; jandate kaf'!$D$5:$O$94,12,FALSE)</f>
        <v>1985-86</v>
      </c>
      <c r="G23" s="18">
        <f>LARGE('augdate &amp; jandate kaf'!$D$5:$D$94,'augdate &amp; jandate kaf rank'!$A23)</f>
        <v>185.62313353499999</v>
      </c>
      <c r="H23" s="5" t="str">
        <f>VLOOKUP(I23,'augdate &amp; jandate kaf'!$E$5:$O$94,11,FALSE)</f>
        <v>1999-2000</v>
      </c>
      <c r="I23" s="18">
        <f>LARGE('augdate &amp; jandate kaf'!$E$5:$E$94,'augdate &amp; jandate kaf rank'!$A23)</f>
        <v>387.02874581700001</v>
      </c>
      <c r="J23" s="5" t="str">
        <f>VLOOKUP(K23,'augdate &amp; jandate kaf'!$F$5:$O$94,10,FALSE)</f>
        <v>1982-83</v>
      </c>
      <c r="K23" s="18">
        <f>LARGE('augdate &amp; jandate kaf'!$F$5:$F$94,'augdate &amp; jandate kaf rank'!$A23)</f>
        <v>624.95005920899996</v>
      </c>
      <c r="L23" s="5" t="str">
        <f>VLOOKUP(M23,'augdate &amp; jandate kaf'!$G$5:$O$94,9,FALSE)</f>
        <v>2002-03</v>
      </c>
      <c r="M23" s="18">
        <f>LARGE('augdate &amp; jandate kaf'!$G$5:$G$94,'augdate &amp; jandate kaf rank'!$A23)</f>
        <v>294.15668318400003</v>
      </c>
      <c r="N23" s="5" t="str">
        <f>VLOOKUP(O23,'augdate &amp; jandate kaf'!$H$5:$O$94,8,FALSE)</f>
        <v>1998-99</v>
      </c>
      <c r="O23" s="18">
        <f>LARGE('augdate &amp; jandate kaf'!$H$5:$H$94,'augdate &amp; jandate kaf rank'!$A23)</f>
        <v>497.63700613200001</v>
      </c>
      <c r="P23" s="5" t="str">
        <f>VLOOKUP(Q23,'augdate &amp; jandate kaf'!$I$5:$O$94,7,FALSE)</f>
        <v>2016-17</v>
      </c>
      <c r="Q23" s="18">
        <f>LARGE('augdate &amp; jandate kaf'!$I$5:$I$94,'augdate &amp; jandate kaf rank'!$A23)</f>
        <v>707.27203959299993</v>
      </c>
      <c r="R23" s="5" t="str">
        <f>VLOOKUP(S23,'augdate &amp; jandate kaf'!$J$5:$O$94,6,FALSE)</f>
        <v>1957-58</v>
      </c>
      <c r="S23" s="18">
        <f>LARGE('augdate &amp; jandate kaf'!$J$5:$J$94,'augdate &amp; jandate kaf rank'!$A23)</f>
        <v>891.05451203999996</v>
      </c>
      <c r="T23" s="5" t="str">
        <f>VLOOKUP(U23,'augdate &amp; jandate kaf'!$K$5:$O$94,5,FALSE)</f>
        <v>1985-86</v>
      </c>
      <c r="U23" s="18">
        <f>LARGE('augdate &amp; jandate kaf'!$K$5:$K$94,'augdate &amp; jandate kaf rank'!$A23)</f>
        <v>1091.9404549199999</v>
      </c>
      <c r="V23" s="5" t="str">
        <f>VLOOKUP(W23,'augdate &amp; jandate kaf'!$L$5:$O$94,4,FALSE)</f>
        <v>1981-82</v>
      </c>
      <c r="W23" s="18">
        <f>LARGE('augdate &amp; jandate kaf'!$L$5:$L$94,'augdate &amp; jandate kaf rank'!$A23)</f>
        <v>1220.8859046299999</v>
      </c>
      <c r="X23" s="5" t="str">
        <f>VLOOKUP(Y23,'augdate &amp; jandate kaf'!$M$5:$O$94,3,FALSE)</f>
        <v>1974-75</v>
      </c>
      <c r="Y23" s="18">
        <f>LARGE('augdate &amp; jandate kaf'!$M$5:$M$94,'augdate &amp; jandate kaf rank'!$A23)</f>
        <v>1293.687224214</v>
      </c>
      <c r="Z23" s="5" t="str">
        <f>VLOOKUP(AA23,'augdate &amp; jandate kaf'!$N$5:$O$94,2,FALSE)</f>
        <v>1949-50</v>
      </c>
      <c r="AA23" s="18">
        <f>LARGE('augdate &amp; jandate kaf'!$N$5:$N$94,'augdate &amp; jandate kaf rank'!$A23)</f>
        <v>1881.5622434910001</v>
      </c>
    </row>
    <row r="24" spans="1:27" x14ac:dyDescent="0.2">
      <c r="A24" s="5">
        <v>19</v>
      </c>
      <c r="B24" s="5" t="str">
        <f>VLOOKUP(C24,'augdate &amp; jandate kaf'!$B$5:$O$94,14,FALSE)</f>
        <v>1984-85</v>
      </c>
      <c r="C24" s="18">
        <f>LARGE('augdate &amp; jandate kaf'!$B$5:$B$94,'augdate &amp; jandate kaf rank'!$A24)</f>
        <v>51.034708830000007</v>
      </c>
      <c r="D24" s="5" t="str">
        <f>VLOOKUP(E24,'augdate &amp; jandate kaf'!$C$5:$O$94,13,FALSE)</f>
        <v>1948-49</v>
      </c>
      <c r="E24" s="18">
        <f>LARGE('augdate &amp; jandate kaf'!$C$5:$C$94,'augdate &amp; jandate kaf rank'!$A24)</f>
        <v>99.713054111999995</v>
      </c>
      <c r="F24" s="5" t="str">
        <f>VLOOKUP(G24,'augdate &amp; jandate kaf'!$D$5:$O$94,12,FALSE)</f>
        <v>1971-72</v>
      </c>
      <c r="G24" s="18">
        <f>LARGE('augdate &amp; jandate kaf'!$D$5:$D$94,'augdate &amp; jandate kaf rank'!$A24)</f>
        <v>182.28693531299999</v>
      </c>
      <c r="H24" s="5" t="str">
        <f>VLOOKUP(I24,'augdate &amp; jandate kaf'!$E$5:$O$94,11,FALSE)</f>
        <v>1997-98</v>
      </c>
      <c r="I24" s="18">
        <f>LARGE('augdate &amp; jandate kaf'!$E$5:$E$94,'augdate &amp; jandate kaf rank'!$A24)</f>
        <v>386.14610122199997</v>
      </c>
      <c r="J24" s="5" t="str">
        <f>VLOOKUP(K24,'augdate &amp; jandate kaf'!$F$5:$O$94,10,FALSE)</f>
        <v>1984-85</v>
      </c>
      <c r="K24" s="18">
        <f>LARGE('augdate &amp; jandate kaf'!$F$5:$F$94,'augdate &amp; jandate kaf rank'!$A24)</f>
        <v>624.16262122199998</v>
      </c>
      <c r="L24" s="5" t="str">
        <f>VLOOKUP(M24,'augdate &amp; jandate kaf'!$G$5:$O$94,9,FALSE)</f>
        <v>1958-59</v>
      </c>
      <c r="M24" s="18">
        <f>LARGE('augdate &amp; jandate kaf'!$G$5:$G$94,'augdate &amp; jandate kaf rank'!$A24)</f>
        <v>288.93023709900001</v>
      </c>
      <c r="N24" s="5" t="str">
        <f>VLOOKUP(O24,'augdate &amp; jandate kaf'!$H$5:$O$94,8,FALSE)</f>
        <v>2011-12</v>
      </c>
      <c r="O24" s="18">
        <f>LARGE('augdate &amp; jandate kaf'!$H$5:$H$94,'augdate &amp; jandate kaf rank'!$A24)</f>
        <v>480.05948612999998</v>
      </c>
      <c r="P24" s="5" t="str">
        <f>VLOOKUP(Q24,'augdate &amp; jandate kaf'!$I$5:$O$94,7,FALSE)</f>
        <v>1967-68</v>
      </c>
      <c r="Q24" s="18">
        <f>LARGE('augdate &amp; jandate kaf'!$I$5:$I$94,'augdate &amp; jandate kaf rank'!$A24)</f>
        <v>688.433032035</v>
      </c>
      <c r="R24" s="5" t="str">
        <f>VLOOKUP(S24,'augdate &amp; jandate kaf'!$J$5:$O$94,6,FALSE)</f>
        <v>1942-43</v>
      </c>
      <c r="S24" s="18">
        <f>LARGE('augdate &amp; jandate kaf'!$J$5:$J$94,'augdate &amp; jandate kaf rank'!$A24)</f>
        <v>882.04161981599998</v>
      </c>
      <c r="T24" s="5" t="str">
        <f>VLOOKUP(U24,'augdate &amp; jandate kaf'!$K$5:$O$94,5,FALSE)</f>
        <v>1969-70</v>
      </c>
      <c r="U24" s="18">
        <f>LARGE('augdate &amp; jandate kaf'!$K$5:$K$94,'augdate &amp; jandate kaf rank'!$A24)</f>
        <v>1091.0597937960001</v>
      </c>
      <c r="V24" s="5" t="str">
        <f>VLOOKUP(W24,'augdate &amp; jandate kaf'!$L$5:$O$94,4,FALSE)</f>
        <v>1994-95</v>
      </c>
      <c r="W24" s="18">
        <f>LARGE('augdate &amp; jandate kaf'!$L$5:$L$94,'augdate &amp; jandate kaf rank'!$A24)</f>
        <v>1216.3219378589999</v>
      </c>
      <c r="X24" s="5" t="str">
        <f>VLOOKUP(Y24,'augdate &amp; jandate kaf'!$M$5:$O$94,3,FALSE)</f>
        <v>1981-82</v>
      </c>
      <c r="Y24" s="18">
        <f>LARGE('augdate &amp; jandate kaf'!$M$5:$M$94,'augdate &amp; jandate kaf rank'!$A24)</f>
        <v>1290.120943356</v>
      </c>
      <c r="Z24" s="5" t="str">
        <f>VLOOKUP(AA24,'augdate &amp; jandate kaf'!$N$5:$O$94,2,FALSE)</f>
        <v>1932-33</v>
      </c>
      <c r="AA24" s="18">
        <f>LARGE('augdate &amp; jandate kaf'!$N$5:$N$94,'augdate &amp; jandate kaf rank'!$A24)</f>
        <v>1864.0204259669999</v>
      </c>
    </row>
    <row r="25" spans="1:27" x14ac:dyDescent="0.2">
      <c r="A25" s="5">
        <v>20</v>
      </c>
      <c r="B25" s="5" t="str">
        <f>VLOOKUP(C25,'augdate &amp; jandate kaf'!$B$5:$O$94,14,FALSE)</f>
        <v>1964-65</v>
      </c>
      <c r="C25" s="18">
        <f>LARGE('augdate &amp; jandate kaf'!$B$5:$B$94,'augdate &amp; jandate kaf rank'!$A25)</f>
        <v>50.850246027000004</v>
      </c>
      <c r="D25" s="5" t="str">
        <f>VLOOKUP(E25,'augdate &amp; jandate kaf'!$C$5:$O$94,13,FALSE)</f>
        <v>1943-44</v>
      </c>
      <c r="E25" s="18">
        <f>LARGE('augdate &amp; jandate kaf'!$C$5:$C$94,'augdate &amp; jandate kaf rank'!$A25)</f>
        <v>99.163632645000007</v>
      </c>
      <c r="F25" s="5" t="str">
        <f>VLOOKUP(G25,'augdate &amp; jandate kaf'!$D$5:$O$94,12,FALSE)</f>
        <v>1943-44</v>
      </c>
      <c r="G25" s="18">
        <f>LARGE('augdate &amp; jandate kaf'!$D$5:$D$94,'augdate &amp; jandate kaf rank'!$A25)</f>
        <v>180.757679172</v>
      </c>
      <c r="H25" s="5" t="str">
        <f>VLOOKUP(I25,'augdate &amp; jandate kaf'!$E$5:$O$94,11,FALSE)</f>
        <v>1986-87</v>
      </c>
      <c r="I25" s="18">
        <f>LARGE('augdate &amp; jandate kaf'!$E$5:$E$94,'augdate &amp; jandate kaf rank'!$A25)</f>
        <v>382.895192253</v>
      </c>
      <c r="J25" s="5" t="str">
        <f>VLOOKUP(K25,'augdate &amp; jandate kaf'!$F$5:$O$94,10,FALSE)</f>
        <v>1958-59</v>
      </c>
      <c r="K25" s="18">
        <f>LARGE('augdate &amp; jandate kaf'!$F$5:$F$94,'augdate &amp; jandate kaf rank'!$A25)</f>
        <v>617.31369585899995</v>
      </c>
      <c r="L25" s="5" t="str">
        <f>VLOOKUP(M25,'augdate &amp; jandate kaf'!$G$5:$O$94,9,FALSE)</f>
        <v>1982-83</v>
      </c>
      <c r="M25" s="18">
        <f>LARGE('augdate &amp; jandate kaf'!$G$5:$G$94,'augdate &amp; jandate kaf rank'!$A25)</f>
        <v>288.43833629100004</v>
      </c>
      <c r="N25" s="5" t="str">
        <f>VLOOKUP(O25,'augdate &amp; jandate kaf'!$H$5:$O$94,8,FALSE)</f>
        <v>1950-51</v>
      </c>
      <c r="O25" s="18">
        <f>LARGE('augdate &amp; jandate kaf'!$H$5:$H$94,'augdate &amp; jandate kaf rank'!$A25)</f>
        <v>479.71237870499999</v>
      </c>
      <c r="P25" s="5" t="str">
        <f>VLOOKUP(Q25,'augdate &amp; jandate kaf'!$I$5:$O$94,7,FALSE)</f>
        <v>1998-99</v>
      </c>
      <c r="Q25" s="18">
        <f>LARGE('augdate &amp; jandate kaf'!$I$5:$I$94,'augdate &amp; jandate kaf rank'!$A25)</f>
        <v>688.12559403</v>
      </c>
      <c r="R25" s="5" t="str">
        <f>VLOOKUP(S25,'augdate &amp; jandate kaf'!$J$5:$O$94,6,FALSE)</f>
        <v>1949-50</v>
      </c>
      <c r="S25" s="18">
        <f>LARGE('augdate &amp; jandate kaf'!$J$5:$J$94,'augdate &amp; jandate kaf rank'!$A25)</f>
        <v>861.68922388499993</v>
      </c>
      <c r="T25" s="5" t="str">
        <f>VLOOKUP(U25,'augdate &amp; jandate kaf'!$K$5:$O$94,5,FALSE)</f>
        <v>2005-06</v>
      </c>
      <c r="U25" s="18">
        <f>LARGE('augdate &amp; jandate kaf'!$K$5:$K$94,'augdate &amp; jandate kaf rank'!$A25)</f>
        <v>1081.842604059</v>
      </c>
      <c r="V25" s="5" t="str">
        <f>VLOOKUP(W25,'augdate &amp; jandate kaf'!$L$5:$O$94,4,FALSE)</f>
        <v>1974-75</v>
      </c>
      <c r="W25" s="18">
        <f>LARGE('augdate &amp; jandate kaf'!$L$5:$L$94,'augdate &amp; jandate kaf rank'!$A25)</f>
        <v>1214.798632131</v>
      </c>
      <c r="X25" s="5" t="str">
        <f>VLOOKUP(Y25,'augdate &amp; jandate kaf'!$M$5:$O$94,3,FALSE)</f>
        <v>2016-17</v>
      </c>
      <c r="Y25" s="18">
        <f>LARGE('augdate &amp; jandate kaf'!$M$5:$M$94,'augdate &amp; jandate kaf rank'!$A25)</f>
        <v>1275.5721835709999</v>
      </c>
      <c r="Z25" s="5" t="str">
        <f>VLOOKUP(AA25,'augdate &amp; jandate kaf'!$N$5:$O$94,2,FALSE)</f>
        <v>1947-48</v>
      </c>
      <c r="AA25" s="18">
        <f>LARGE('augdate &amp; jandate kaf'!$N$5:$N$94,'augdate &amp; jandate kaf rank'!$A25)</f>
        <v>1859.6210872889999</v>
      </c>
    </row>
    <row r="26" spans="1:27" x14ac:dyDescent="0.2">
      <c r="A26" s="5">
        <v>21</v>
      </c>
      <c r="B26" s="5" t="str">
        <f>VLOOKUP(C26,'augdate &amp; jandate kaf'!$B$5:$O$94,14,FALSE)</f>
        <v>1997-98</v>
      </c>
      <c r="C26" s="18">
        <f>LARGE('augdate &amp; jandate kaf'!$B$5:$B$94,'augdate &amp; jandate kaf rank'!$A26)</f>
        <v>50.358345219</v>
      </c>
      <c r="D26" s="5" t="str">
        <f>VLOOKUP(E26,'augdate &amp; jandate kaf'!$C$5:$O$94,13,FALSE)</f>
        <v>1955-56</v>
      </c>
      <c r="E26" s="18">
        <f>LARGE('augdate &amp; jandate kaf'!$C$5:$C$94,'augdate &amp; jandate kaf rank'!$A26)</f>
        <v>98.961318602999995</v>
      </c>
      <c r="F26" s="5" t="str">
        <f>VLOOKUP(G26,'augdate &amp; jandate kaf'!$D$5:$O$94,12,FALSE)</f>
        <v>1984-85</v>
      </c>
      <c r="G26" s="18">
        <f>LARGE('augdate &amp; jandate kaf'!$D$5:$D$94,'augdate &amp; jandate kaf rank'!$A26)</f>
        <v>179.34743129099999</v>
      </c>
      <c r="H26" s="5" t="str">
        <f>VLOOKUP(I26,'augdate &amp; jandate kaf'!$E$5:$O$94,11,FALSE)</f>
        <v>2016-17</v>
      </c>
      <c r="I26" s="18">
        <f>LARGE('augdate &amp; jandate kaf'!$E$5:$E$94,'augdate &amp; jandate kaf rank'!$A26)</f>
        <v>371.69453151599998</v>
      </c>
      <c r="J26" s="5" t="str">
        <f>VLOOKUP(K26,'augdate &amp; jandate kaf'!$F$5:$O$94,10,FALSE)</f>
        <v>1971-72</v>
      </c>
      <c r="K26" s="18">
        <f>LARGE('augdate &amp; jandate kaf'!$F$5:$F$94,'augdate &amp; jandate kaf rank'!$A26)</f>
        <v>610.65121676999991</v>
      </c>
      <c r="L26" s="5" t="str">
        <f>VLOOKUP(M26,'augdate &amp; jandate kaf'!$G$5:$O$94,9,FALSE)</f>
        <v>1979-80</v>
      </c>
      <c r="M26" s="18">
        <f>LARGE('augdate &amp; jandate kaf'!$G$5:$G$94,'augdate &amp; jandate kaf rank'!$A26)</f>
        <v>282.59701419600003</v>
      </c>
      <c r="N26" s="5" t="str">
        <f>VLOOKUP(O26,'augdate &amp; jandate kaf'!$H$5:$O$94,8,FALSE)</f>
        <v>1997-98</v>
      </c>
      <c r="O26" s="18">
        <f>LARGE('augdate &amp; jandate kaf'!$H$5:$H$94,'augdate &amp; jandate kaf rank'!$A26)</f>
        <v>477.784444893</v>
      </c>
      <c r="P26" s="5" t="str">
        <f>VLOOKUP(Q26,'augdate &amp; jandate kaf'!$I$5:$O$94,7,FALSE)</f>
        <v>1983-84</v>
      </c>
      <c r="Q26" s="18">
        <f>LARGE('augdate &amp; jandate kaf'!$I$5:$I$94,'augdate &amp; jandate kaf rank'!$A26)</f>
        <v>675.67931350499998</v>
      </c>
      <c r="R26" s="5" t="str">
        <f>VLOOKUP(S26,'augdate &amp; jandate kaf'!$J$5:$O$94,6,FALSE)</f>
        <v>1974-75</v>
      </c>
      <c r="S26" s="18">
        <f>LARGE('augdate &amp; jandate kaf'!$J$5:$J$94,'augdate &amp; jandate kaf rank'!$A26)</f>
        <v>861.57814950900001</v>
      </c>
      <c r="T26" s="5" t="str">
        <f>VLOOKUP(U26,'augdate &amp; jandate kaf'!$K$5:$O$94,5,FALSE)</f>
        <v>1931-32</v>
      </c>
      <c r="U26" s="18">
        <f>LARGE('augdate &amp; jandate kaf'!$K$5:$K$94,'augdate &amp; jandate kaf rank'!$A26)</f>
        <v>1081.4796288660002</v>
      </c>
      <c r="V26" s="5" t="str">
        <f>VLOOKUP(W26,'augdate &amp; jandate kaf'!$L$5:$O$94,4,FALSE)</f>
        <v>1942-43</v>
      </c>
      <c r="W26" s="18">
        <f>LARGE('augdate &amp; jandate kaf'!$L$5:$L$94,'augdate &amp; jandate kaf rank'!$A26)</f>
        <v>1207.898136522</v>
      </c>
      <c r="X26" s="5" t="str">
        <f>VLOOKUP(Y26,'augdate &amp; jandate kaf'!$M$5:$O$94,3,FALSE)</f>
        <v>1994-95</v>
      </c>
      <c r="Y26" s="18">
        <f>LARGE('augdate &amp; jandate kaf'!$M$5:$M$94,'augdate &amp; jandate kaf rank'!$A26)</f>
        <v>1275.5344976220001</v>
      </c>
      <c r="Z26" s="5" t="str">
        <f>VLOOKUP(AA26,'augdate &amp; jandate kaf'!$N$5:$O$94,2,FALSE)</f>
        <v>1983-84</v>
      </c>
      <c r="AA26" s="18">
        <f>LARGE('augdate &amp; jandate kaf'!$N$5:$N$94,'augdate &amp; jandate kaf rank'!$A26)</f>
        <v>1854.007864359</v>
      </c>
    </row>
    <row r="27" spans="1:27" x14ac:dyDescent="0.2">
      <c r="A27" s="5">
        <v>22</v>
      </c>
      <c r="B27" s="5" t="str">
        <f>VLOOKUP(C27,'augdate &amp; jandate kaf'!$B$5:$O$94,14,FALSE)</f>
        <v>1952-53</v>
      </c>
      <c r="C27" s="18">
        <f>LARGE('augdate &amp; jandate kaf'!$B$5:$B$94,'augdate &amp; jandate kaf rank'!$A27)</f>
        <v>49.743469209000004</v>
      </c>
      <c r="D27" s="5" t="str">
        <f>VLOOKUP(E27,'augdate &amp; jandate kaf'!$C$5:$O$94,13,FALSE)</f>
        <v>1984-85</v>
      </c>
      <c r="E27" s="18">
        <f>LARGE('augdate &amp; jandate kaf'!$C$5:$C$94,'augdate &amp; jandate kaf rank'!$A27)</f>
        <v>95.662806329999995</v>
      </c>
      <c r="F27" s="5" t="str">
        <f>VLOOKUP(G27,'augdate &amp; jandate kaf'!$D$5:$O$94,12,FALSE)</f>
        <v>1956-57</v>
      </c>
      <c r="G27" s="18">
        <f>LARGE('augdate &amp; jandate kaf'!$D$5:$D$94,'augdate &amp; jandate kaf rank'!$A27)</f>
        <v>178.39536521099998</v>
      </c>
      <c r="H27" s="5" t="str">
        <f>VLOOKUP(I27,'augdate &amp; jandate kaf'!$E$5:$O$94,11,FALSE)</f>
        <v>1951-52</v>
      </c>
      <c r="I27" s="18">
        <f>LARGE('augdate &amp; jandate kaf'!$E$5:$E$94,'augdate &amp; jandate kaf rank'!$A27)</f>
        <v>364.73453177699997</v>
      </c>
      <c r="J27" s="5" t="str">
        <f>VLOOKUP(K27,'augdate &amp; jandate kaf'!$F$5:$O$94,10,FALSE)</f>
        <v>1937-38</v>
      </c>
      <c r="K27" s="18">
        <f>LARGE('augdate &amp; jandate kaf'!$F$5:$F$94,'augdate &amp; jandate kaf rank'!$A27)</f>
        <v>585.33815986799993</v>
      </c>
      <c r="L27" s="5" t="str">
        <f>VLOOKUP(M27,'augdate &amp; jandate kaf'!$G$5:$O$94,9,FALSE)</f>
        <v>1998-99</v>
      </c>
      <c r="M27" s="18">
        <f>LARGE('augdate &amp; jandate kaf'!$G$5:$G$94,'augdate &amp; jandate kaf rank'!$A27)</f>
        <v>280.87536136799997</v>
      </c>
      <c r="N27" s="5" t="str">
        <f>VLOOKUP(O27,'augdate &amp; jandate kaf'!$H$5:$O$94,8,FALSE)</f>
        <v>2002-03</v>
      </c>
      <c r="O27" s="18">
        <f>LARGE('augdate &amp; jandate kaf'!$H$5:$H$94,'augdate &amp; jandate kaf rank'!$A27)</f>
        <v>470.764941024</v>
      </c>
      <c r="P27" s="5" t="str">
        <f>VLOOKUP(Q27,'augdate &amp; jandate kaf'!$I$5:$O$94,7,FALSE)</f>
        <v>1957-58</v>
      </c>
      <c r="Q27" s="18">
        <f>LARGE('augdate &amp; jandate kaf'!$I$5:$I$94,'augdate &amp; jandate kaf rank'!$A27)</f>
        <v>672.49584254999991</v>
      </c>
      <c r="R27" s="5" t="str">
        <f>VLOOKUP(S27,'augdate &amp; jandate kaf'!$J$5:$O$94,6,FALSE)</f>
        <v>1955-56</v>
      </c>
      <c r="S27" s="18">
        <f>LARGE('augdate &amp; jandate kaf'!$J$5:$J$94,'augdate &amp; jandate kaf rank'!$A27)</f>
        <v>855.25484396100001</v>
      </c>
      <c r="T27" s="5" t="str">
        <f>VLOOKUP(U27,'augdate &amp; jandate kaf'!$K$5:$O$94,5,FALSE)</f>
        <v>1974-75</v>
      </c>
      <c r="U27" s="18">
        <f>LARGE('augdate &amp; jandate kaf'!$K$5:$K$94,'augdate &amp; jandate kaf rank'!$A27)</f>
        <v>1075.677976191</v>
      </c>
      <c r="V27" s="5" t="str">
        <f>VLOOKUP(W27,'augdate &amp; jandate kaf'!$L$5:$O$94,4,FALSE)</f>
        <v>2005-06</v>
      </c>
      <c r="W27" s="18">
        <f>LARGE('augdate &amp; jandate kaf'!$L$5:$L$94,'augdate &amp; jandate kaf rank'!$A27)</f>
        <v>1198.113674079</v>
      </c>
      <c r="X27" s="5" t="str">
        <f>VLOOKUP(Y27,'augdate &amp; jandate kaf'!$M$5:$O$94,3,FALSE)</f>
        <v>1947-48</v>
      </c>
      <c r="Y27" s="18">
        <f>LARGE('augdate &amp; jandate kaf'!$M$5:$M$94,'augdate &amp; jandate kaf rank'!$A27)</f>
        <v>1264.7602831500001</v>
      </c>
      <c r="Z27" s="5" t="str">
        <f>VLOOKUP(AA27,'augdate &amp; jandate kaf'!$N$5:$O$94,2,FALSE)</f>
        <v>1952-53</v>
      </c>
      <c r="AA27" s="18">
        <f>LARGE('augdate &amp; jandate kaf'!$N$5:$N$94,'augdate &amp; jandate kaf rank'!$A27)</f>
        <v>1826.2809232499999</v>
      </c>
    </row>
    <row r="28" spans="1:27" x14ac:dyDescent="0.2">
      <c r="A28" s="5">
        <v>23</v>
      </c>
      <c r="B28" s="5" t="str">
        <f>VLOOKUP(C28,'augdate &amp; jandate kaf'!$B$5:$O$94,14,FALSE)</f>
        <v>1949-50</v>
      </c>
      <c r="C28" s="18">
        <f>LARGE('augdate &amp; jandate kaf'!$B$5:$B$94,'augdate &amp; jandate kaf rank'!$A28)</f>
        <v>49.436031204000003</v>
      </c>
      <c r="D28" s="5" t="str">
        <f>VLOOKUP(E28,'augdate &amp; jandate kaf'!$C$5:$O$94,13,FALSE)</f>
        <v>1953-54</v>
      </c>
      <c r="E28" s="18">
        <f>LARGE('augdate &amp; jandate kaf'!$C$5:$C$94,'augdate &amp; jandate kaf rank'!$A28)</f>
        <v>95.379169977000004</v>
      </c>
      <c r="F28" s="5" t="str">
        <f>VLOOKUP(G28,'augdate &amp; jandate kaf'!$D$5:$O$94,12,FALSE)</f>
        <v>1972-73</v>
      </c>
      <c r="G28" s="18">
        <f>LARGE('augdate &amp; jandate kaf'!$D$5:$D$94,'augdate &amp; jandate kaf rank'!$A28)</f>
        <v>177.07635699599999</v>
      </c>
      <c r="H28" s="5" t="str">
        <f>VLOOKUP(I28,'augdate &amp; jandate kaf'!$E$5:$O$94,11,FALSE)</f>
        <v>1937-38</v>
      </c>
      <c r="I28" s="18">
        <f>LARGE('augdate &amp; jandate kaf'!$E$5:$E$94,'augdate &amp; jandate kaf rank'!$A28)</f>
        <v>362.07668063700004</v>
      </c>
      <c r="J28" s="5" t="str">
        <f>VLOOKUP(K28,'augdate &amp; jandate kaf'!$F$5:$O$94,10,FALSE)</f>
        <v>1980-81</v>
      </c>
      <c r="K28" s="18">
        <f>LARGE('augdate &amp; jandate kaf'!$F$5:$F$94,'augdate &amp; jandate kaf rank'!$A28)</f>
        <v>585.24890367300009</v>
      </c>
      <c r="L28" s="5" t="str">
        <f>VLOOKUP(M28,'augdate &amp; jandate kaf'!$G$5:$O$94,9,FALSE)</f>
        <v>1947-48</v>
      </c>
      <c r="M28" s="18">
        <f>LARGE('augdate &amp; jandate kaf'!$G$5:$G$94,'augdate &amp; jandate kaf rank'!$A28)</f>
        <v>280.014534954</v>
      </c>
      <c r="N28" s="5" t="str">
        <f>VLOOKUP(O28,'augdate &amp; jandate kaf'!$H$5:$O$94,8,FALSE)</f>
        <v>1953-54</v>
      </c>
      <c r="O28" s="18">
        <f>LARGE('augdate &amp; jandate kaf'!$H$5:$H$94,'augdate &amp; jandate kaf rank'!$A28)</f>
        <v>468.82907332799999</v>
      </c>
      <c r="P28" s="5" t="str">
        <f>VLOOKUP(Q28,'augdate &amp; jandate kaf'!$I$5:$O$94,7,FALSE)</f>
        <v>1997-98</v>
      </c>
      <c r="Q28" s="18">
        <f>LARGE('augdate &amp; jandate kaf'!$I$5:$I$94,'augdate &amp; jandate kaf rank'!$A28)</f>
        <v>666.48989236199998</v>
      </c>
      <c r="R28" s="5" t="str">
        <f>VLOOKUP(S28,'augdate &amp; jandate kaf'!$J$5:$O$94,6,FALSE)</f>
        <v>1998-99</v>
      </c>
      <c r="S28" s="18">
        <f>LARGE('augdate &amp; jandate kaf'!$J$5:$J$94,'augdate &amp; jandate kaf rank'!$A28)</f>
        <v>854.08261259999995</v>
      </c>
      <c r="T28" s="5" t="str">
        <f>VLOOKUP(U28,'augdate &amp; jandate kaf'!$K$5:$O$94,5,FALSE)</f>
        <v>1957-58</v>
      </c>
      <c r="U28" s="18">
        <f>LARGE('augdate &amp; jandate kaf'!$K$5:$K$94,'augdate &amp; jandate kaf rank'!$A28)</f>
        <v>1052.3364894630001</v>
      </c>
      <c r="V28" s="5" t="str">
        <f>VLOOKUP(W28,'augdate &amp; jandate kaf'!$L$5:$O$94,4,FALSE)</f>
        <v>2013-14</v>
      </c>
      <c r="W28" s="18">
        <f>LARGE('augdate &amp; jandate kaf'!$L$5:$L$94,'augdate &amp; jandate kaf rank'!$A28)</f>
        <v>1197.8974757399999</v>
      </c>
      <c r="X28" s="5" t="str">
        <f>VLOOKUP(Y28,'augdate &amp; jandate kaf'!$M$5:$O$94,3,FALSE)</f>
        <v>2010-11</v>
      </c>
      <c r="Y28" s="18">
        <f>LARGE('augdate &amp; jandate kaf'!$M$5:$M$94,'augdate &amp; jandate kaf rank'!$A28)</f>
        <v>1262.7807790920001</v>
      </c>
      <c r="Z28" s="5" t="str">
        <f>VLOOKUP(AA28,'augdate &amp; jandate kaf'!$N$5:$O$94,2,FALSE)</f>
        <v>2016-17</v>
      </c>
      <c r="AA28" s="18">
        <f>LARGE('augdate &amp; jandate kaf'!$N$5:$N$94,'augdate &amp; jandate kaf rank'!$A28)</f>
        <v>1814.4118327860001</v>
      </c>
    </row>
    <row r="29" spans="1:27" x14ac:dyDescent="0.2">
      <c r="A29" s="5">
        <v>24</v>
      </c>
      <c r="B29" s="5" t="str">
        <f>VLOOKUP(C29,'augdate &amp; jandate kaf'!$B$5:$O$94,14,FALSE)</f>
        <v>2004-05</v>
      </c>
      <c r="C29" s="18">
        <f>LARGE('augdate &amp; jandate kaf'!$B$5:$B$94,'augdate &amp; jandate kaf rank'!$A29)</f>
        <v>48.821155193999999</v>
      </c>
      <c r="D29" s="5" t="str">
        <f>VLOOKUP(E29,'augdate &amp; jandate kaf'!$C$5:$O$94,13,FALSE)</f>
        <v>1975-76</v>
      </c>
      <c r="E29" s="18">
        <f>LARGE('augdate &amp; jandate kaf'!$C$5:$C$94,'augdate &amp; jandate kaf rank'!$A29)</f>
        <v>93.711070866</v>
      </c>
      <c r="F29" s="5" t="str">
        <f>VLOOKUP(G29,'augdate &amp; jandate kaf'!$D$5:$O$94,12,FALSE)</f>
        <v>1948-49</v>
      </c>
      <c r="G29" s="18">
        <f>LARGE('augdate &amp; jandate kaf'!$D$5:$D$94,'augdate &amp; jandate kaf rank'!$A29)</f>
        <v>174.29751412499999</v>
      </c>
      <c r="H29" s="5" t="str">
        <f>VLOOKUP(I29,'augdate &amp; jandate kaf'!$E$5:$O$94,11,FALSE)</f>
        <v>1975-76</v>
      </c>
      <c r="I29" s="18">
        <f>LARGE('augdate &amp; jandate kaf'!$E$5:$E$94,'augdate &amp; jandate kaf rank'!$A29)</f>
        <v>359.94048236999998</v>
      </c>
      <c r="J29" s="5" t="str">
        <f>VLOOKUP(K29,'augdate &amp; jandate kaf'!$F$5:$O$94,10,FALSE)</f>
        <v>2007-08</v>
      </c>
      <c r="K29" s="18">
        <f>LARGE('augdate &amp; jandate kaf'!$F$5:$F$94,'augdate &amp; jandate kaf rank'!$A29)</f>
        <v>583.13452358699999</v>
      </c>
      <c r="L29" s="5" t="str">
        <f>VLOOKUP(M29,'augdate &amp; jandate kaf'!$G$5:$O$94,9,FALSE)</f>
        <v>1995-96</v>
      </c>
      <c r="M29" s="18">
        <f>LARGE('augdate &amp; jandate kaf'!$G$5:$G$94,'augdate &amp; jandate kaf rank'!$A29)</f>
        <v>272.513047632</v>
      </c>
      <c r="N29" s="5" t="str">
        <f>VLOOKUP(O29,'augdate &amp; jandate kaf'!$H$5:$O$94,8,FALSE)</f>
        <v>1947-48</v>
      </c>
      <c r="O29" s="18">
        <f>LARGE('augdate &amp; jandate kaf'!$H$5:$H$94,'augdate &amp; jandate kaf rank'!$A29)</f>
        <v>468.27965186099999</v>
      </c>
      <c r="P29" s="5" t="str">
        <f>VLOOKUP(Q29,'augdate &amp; jandate kaf'!$I$5:$O$94,7,FALSE)</f>
        <v>1964-65</v>
      </c>
      <c r="Q29" s="18">
        <f>LARGE('augdate &amp; jandate kaf'!$I$5:$I$94,'augdate &amp; jandate kaf rank'!$A29)</f>
        <v>660.08724797399998</v>
      </c>
      <c r="R29" s="5" t="str">
        <f>VLOOKUP(S29,'augdate &amp; jandate kaf'!$J$5:$O$94,6,FALSE)</f>
        <v>1953-54</v>
      </c>
      <c r="S29" s="18">
        <f>LARGE('augdate &amp; jandate kaf'!$J$5:$J$94,'augdate &amp; jandate kaf rank'!$A29)</f>
        <v>848.663769828</v>
      </c>
      <c r="T29" s="5" t="str">
        <f>VLOOKUP(U29,'augdate &amp; jandate kaf'!$K$5:$O$94,5,FALSE)</f>
        <v>1983-84</v>
      </c>
      <c r="U29" s="18">
        <f>LARGE('augdate &amp; jandate kaf'!$K$5:$K$94,'augdate &amp; jandate kaf rank'!$A29)</f>
        <v>1051.822770474</v>
      </c>
      <c r="V29" s="5" t="str">
        <f>VLOOKUP(W29,'augdate &amp; jandate kaf'!$L$5:$O$94,4,FALSE)</f>
        <v>1947-48</v>
      </c>
      <c r="W29" s="18">
        <f>LARGE('augdate &amp; jandate kaf'!$L$5:$L$94,'augdate &amp; jandate kaf rank'!$A29)</f>
        <v>1191.7745007629999</v>
      </c>
      <c r="X29" s="5" t="str">
        <f>VLOOKUP(Y29,'augdate &amp; jandate kaf'!$M$5:$O$94,3,FALSE)</f>
        <v>1953-54</v>
      </c>
      <c r="Y29" s="18">
        <f>LARGE('augdate &amp; jandate kaf'!$M$5:$M$94,'augdate &amp; jandate kaf rank'!$A29)</f>
        <v>1258.7007792450001</v>
      </c>
      <c r="Z29" s="5" t="str">
        <f>VLOOKUP(AA29,'augdate &amp; jandate kaf'!$N$5:$O$94,2,FALSE)</f>
        <v>1994-95</v>
      </c>
      <c r="AA29" s="18">
        <f>LARGE('augdate &amp; jandate kaf'!$N$5:$N$94,'augdate &amp; jandate kaf rank'!$A29)</f>
        <v>1814.2769567579999</v>
      </c>
    </row>
    <row r="30" spans="1:27" x14ac:dyDescent="0.2">
      <c r="A30" s="5">
        <v>25</v>
      </c>
      <c r="B30" s="5" t="str">
        <f>VLOOKUP(C30,'augdate &amp; jandate kaf'!$B$5:$O$94,14,FALSE)</f>
        <v>1993-94</v>
      </c>
      <c r="C30" s="18">
        <f>LARGE('augdate &amp; jandate kaf'!$B$5:$B$94,'augdate &amp; jandate kaf rank'!$A30)</f>
        <v>46.853551961999997</v>
      </c>
      <c r="D30" s="5" t="str">
        <f>VLOOKUP(E30,'augdate &amp; jandate kaf'!$C$5:$O$94,13,FALSE)</f>
        <v>1985-86</v>
      </c>
      <c r="E30" s="18">
        <f>LARGE('augdate &amp; jandate kaf'!$C$5:$C$94,'augdate &amp; jandate kaf rank'!$A30)</f>
        <v>93.330244433999994</v>
      </c>
      <c r="F30" s="5" t="str">
        <f>VLOOKUP(G30,'augdate &amp; jandate kaf'!$D$5:$O$94,12,FALSE)</f>
        <v>2007-08</v>
      </c>
      <c r="G30" s="18">
        <f>LARGE('augdate &amp; jandate kaf'!$D$5:$D$94,'augdate &amp; jandate kaf rank'!$A30)</f>
        <v>173.44660506599999</v>
      </c>
      <c r="H30" s="5" t="str">
        <f>VLOOKUP(I30,'augdate &amp; jandate kaf'!$E$5:$O$94,11,FALSE)</f>
        <v>1959-60</v>
      </c>
      <c r="I30" s="18">
        <f>LARGE('augdate &amp; jandate kaf'!$E$5:$E$94,'augdate &amp; jandate kaf rank'!$A30)</f>
        <v>357.36197006999998</v>
      </c>
      <c r="J30" s="5" t="str">
        <f>VLOOKUP(K30,'augdate &amp; jandate kaf'!$F$5:$O$94,10,FALSE)</f>
        <v>1933-34</v>
      </c>
      <c r="K30" s="18">
        <f>LARGE('augdate &amp; jandate kaf'!$F$5:$F$94,'augdate &amp; jandate kaf rank'!$A30)</f>
        <v>581.29187902799993</v>
      </c>
      <c r="L30" s="5" t="str">
        <f>VLOOKUP(M30,'augdate &amp; jandate kaf'!$G$5:$O$94,9,FALSE)</f>
        <v>2003-04</v>
      </c>
      <c r="M30" s="18">
        <f>LARGE('augdate &amp; jandate kaf'!$G$5:$G$94,'augdate &amp; jandate kaf rank'!$A30)</f>
        <v>271.09883280899999</v>
      </c>
      <c r="N30" s="5" t="str">
        <f>VLOOKUP(O30,'augdate &amp; jandate kaf'!$H$5:$O$94,8,FALSE)</f>
        <v>2003-04</v>
      </c>
      <c r="O30" s="18">
        <f>LARGE('augdate &amp; jandate kaf'!$H$5:$H$94,'augdate &amp; jandate kaf rank'!$A30)</f>
        <v>458.15601587700002</v>
      </c>
      <c r="P30" s="5" t="str">
        <f>VLOOKUP(Q30,'augdate &amp; jandate kaf'!$I$5:$O$94,7,FALSE)</f>
        <v>1949-50</v>
      </c>
      <c r="Q30" s="18">
        <f>LARGE('augdate &amp; jandate kaf'!$I$5:$I$94,'augdate &amp; jandate kaf rank'!$A30)</f>
        <v>647.83138066499998</v>
      </c>
      <c r="R30" s="5" t="str">
        <f>VLOOKUP(S30,'augdate &amp; jandate kaf'!$J$5:$O$94,6,FALSE)</f>
        <v>1983-84</v>
      </c>
      <c r="S30" s="18">
        <f>LARGE('augdate &amp; jandate kaf'!$J$5:$J$94,'augdate &amp; jandate kaf rank'!$A30)</f>
        <v>835.44790255500004</v>
      </c>
      <c r="T30" s="5" t="str">
        <f>VLOOKUP(U30,'augdate &amp; jandate kaf'!$K$5:$O$94,5,FALSE)</f>
        <v>1942-43</v>
      </c>
      <c r="U30" s="18">
        <f>LARGE('augdate &amp; jandate kaf'!$K$5:$K$94,'augdate &amp; jandate kaf rank'!$A30)</f>
        <v>1048.427068122</v>
      </c>
      <c r="V30" s="5" t="str">
        <f>VLOOKUP(W30,'augdate &amp; jandate kaf'!$L$5:$O$94,4,FALSE)</f>
        <v>1992-93</v>
      </c>
      <c r="W30" s="18">
        <f>LARGE('augdate &amp; jandate kaf'!$L$5:$L$94,'augdate &amp; jandate kaf rank'!$A30)</f>
        <v>1187.3374761359999</v>
      </c>
      <c r="X30" s="5" t="str">
        <f>VLOOKUP(Y30,'augdate &amp; jandate kaf'!$M$5:$O$94,3,FALSE)</f>
        <v>1992-93</v>
      </c>
      <c r="Y30" s="18">
        <f>LARGE('augdate &amp; jandate kaf'!$M$5:$M$94,'augdate &amp; jandate kaf rank'!$A30)</f>
        <v>1257.06441567</v>
      </c>
      <c r="Z30" s="5" t="str">
        <f>VLOOKUP(AA30,'augdate &amp; jandate kaf'!$N$5:$O$94,2,FALSE)</f>
        <v>2005-06</v>
      </c>
      <c r="AA30" s="18">
        <f>LARGE('augdate &amp; jandate kaf'!$N$5:$N$94,'augdate &amp; jandate kaf rank'!$A30)</f>
        <v>1804.468692663</v>
      </c>
    </row>
    <row r="31" spans="1:27" x14ac:dyDescent="0.2">
      <c r="A31" s="5">
        <v>26</v>
      </c>
      <c r="B31" s="5" t="str">
        <f>VLOOKUP(C31,'augdate &amp; jandate kaf'!$B$5:$O$94,14,FALSE)</f>
        <v>1993-94</v>
      </c>
      <c r="C31" s="18">
        <f>LARGE('augdate &amp; jandate kaf'!$B$5:$B$94,'augdate &amp; jandate kaf rank'!$A31)</f>
        <v>46.853551961999997</v>
      </c>
      <c r="D31" s="5" t="str">
        <f>VLOOKUP(E31,'augdate &amp; jandate kaf'!$C$5:$O$94,13,FALSE)</f>
        <v>1949-50</v>
      </c>
      <c r="E31" s="18">
        <f>LARGE('augdate &amp; jandate kaf'!$C$5:$C$94,'augdate &amp; jandate kaf rank'!$A31)</f>
        <v>92.398013063999997</v>
      </c>
      <c r="F31" s="5" t="str">
        <f>VLOOKUP(G31,'augdate &amp; jandate kaf'!$D$5:$O$94,12,FALSE)</f>
        <v>1969-70</v>
      </c>
      <c r="G31" s="18">
        <f>LARGE('augdate &amp; jandate kaf'!$D$5:$D$94,'augdate &amp; jandate kaf rank'!$A31)</f>
        <v>172.302142299</v>
      </c>
      <c r="H31" s="5" t="str">
        <f>VLOOKUP(I31,'augdate &amp; jandate kaf'!$E$5:$O$94,11,FALSE)</f>
        <v>1953-54</v>
      </c>
      <c r="I31" s="18">
        <f>LARGE('augdate &amp; jandate kaf'!$E$5:$E$94,'augdate &amp; jandate kaf rank'!$A31)</f>
        <v>353.59337517</v>
      </c>
      <c r="J31" s="5" t="str">
        <f>VLOOKUP(K31,'augdate &amp; jandate kaf'!$F$5:$O$94,10,FALSE)</f>
        <v>2012-13</v>
      </c>
      <c r="K31" s="18">
        <f>LARGE('augdate &amp; jandate kaf'!$F$5:$F$94,'augdate &amp; jandate kaf rank'!$A31)</f>
        <v>580.35766418700007</v>
      </c>
      <c r="L31" s="5" t="str">
        <f>VLOOKUP(M31,'augdate &amp; jandate kaf'!$G$5:$O$94,9,FALSE)</f>
        <v>1957-58</v>
      </c>
      <c r="M31" s="18">
        <f>LARGE('augdate &amp; jandate kaf'!$G$5:$G$94,'augdate &amp; jandate kaf rank'!$A31)</f>
        <v>264.51965950200002</v>
      </c>
      <c r="N31" s="5" t="str">
        <f>VLOOKUP(O31,'augdate &amp; jandate kaf'!$H$5:$O$94,8,FALSE)</f>
        <v>1975-76</v>
      </c>
      <c r="O31" s="18">
        <f>LARGE('augdate &amp; jandate kaf'!$H$5:$H$94,'augdate &amp; jandate kaf rank'!$A31)</f>
        <v>444.87271059</v>
      </c>
      <c r="P31" s="5" t="str">
        <f>VLOOKUP(Q31,'augdate &amp; jandate kaf'!$I$5:$O$94,7,FALSE)</f>
        <v>2015-16</v>
      </c>
      <c r="Q31" s="18">
        <f>LARGE('augdate &amp; jandate kaf'!$I$5:$I$94,'augdate &amp; jandate kaf rank'!$A31)</f>
        <v>637.57683559499992</v>
      </c>
      <c r="R31" s="5" t="str">
        <f>VLOOKUP(S31,'augdate &amp; jandate kaf'!$J$5:$O$94,6,FALSE)</f>
        <v>1931-32</v>
      </c>
      <c r="S31" s="18">
        <f>LARGE('augdate &amp; jandate kaf'!$J$5:$J$94,'augdate &amp; jandate kaf rank'!$A31)</f>
        <v>834.85286125499999</v>
      </c>
      <c r="T31" s="5" t="str">
        <f>VLOOKUP(U31,'augdate &amp; jandate kaf'!$K$5:$O$94,5,FALSE)</f>
        <v>1992-93</v>
      </c>
      <c r="U31" s="18">
        <f>LARGE('augdate &amp; jandate kaf'!$K$5:$K$94,'augdate &amp; jandate kaf rank'!$A31)</f>
        <v>1042.3854154559999</v>
      </c>
      <c r="V31" s="5" t="str">
        <f>VLOOKUP(W31,'augdate &amp; jandate kaf'!$L$5:$O$94,4,FALSE)</f>
        <v>2002-03</v>
      </c>
      <c r="W31" s="18">
        <f>LARGE('augdate &amp; jandate kaf'!$L$5:$L$94,'augdate &amp; jandate kaf rank'!$A31)</f>
        <v>1184.423757237</v>
      </c>
      <c r="X31" s="5" t="str">
        <f>VLOOKUP(Y31,'augdate &amp; jandate kaf'!$M$5:$O$94,3,FALSE)</f>
        <v>1948-49</v>
      </c>
      <c r="Y31" s="18">
        <f>LARGE('augdate &amp; jandate kaf'!$M$5:$M$94,'augdate &amp; jandate kaf rank'!$A31)</f>
        <v>1254.7754901360001</v>
      </c>
      <c r="Z31" s="5" t="str">
        <f>VLOOKUP(AA31,'augdate &amp; jandate kaf'!$N$5:$O$94,2,FALSE)</f>
        <v>2001-02</v>
      </c>
      <c r="AA31" s="18">
        <f>LARGE('augdate &amp; jandate kaf'!$N$5:$N$94,'augdate &amp; jandate kaf rank'!$A31)</f>
        <v>1788.3172883099999</v>
      </c>
    </row>
    <row r="32" spans="1:27" x14ac:dyDescent="0.2">
      <c r="A32" s="5">
        <v>27</v>
      </c>
      <c r="B32" s="5" t="str">
        <f>VLOOKUP(C32,'augdate &amp; jandate kaf'!$B$5:$O$94,14,FALSE)</f>
        <v>1960-61</v>
      </c>
      <c r="C32" s="18">
        <f>LARGE('augdate &amp; jandate kaf'!$B$5:$B$94,'augdate &amp; jandate kaf rank'!$A32)</f>
        <v>46.607601557999999</v>
      </c>
      <c r="D32" s="5" t="str">
        <f>VLOOKUP(E32,'augdate &amp; jandate kaf'!$C$5:$O$94,13,FALSE)</f>
        <v>1964-65</v>
      </c>
      <c r="E32" s="18">
        <f>LARGE('augdate &amp; jandate kaf'!$C$5:$C$94,'augdate &amp; jandate kaf rank'!$A32)</f>
        <v>91.789087467000002</v>
      </c>
      <c r="F32" s="5" t="str">
        <f>VLOOKUP(G32,'augdate &amp; jandate kaf'!$D$5:$O$94,12,FALSE)</f>
        <v>1933-34</v>
      </c>
      <c r="G32" s="18">
        <f>LARGE('augdate &amp; jandate kaf'!$D$5:$D$94,'augdate &amp; jandate kaf rank'!$A32)</f>
        <v>169.469745711</v>
      </c>
      <c r="H32" s="5" t="str">
        <f>VLOOKUP(I32,'augdate &amp; jandate kaf'!$E$5:$O$94,11,FALSE)</f>
        <v>1963-64</v>
      </c>
      <c r="I32" s="18">
        <f>LARGE('augdate &amp; jandate kaf'!$E$5:$E$94,'augdate &amp; jandate kaf rank'!$A32)</f>
        <v>342.76560698099996</v>
      </c>
      <c r="J32" s="5" t="str">
        <f>VLOOKUP(K32,'augdate &amp; jandate kaf'!$F$5:$O$94,10,FALSE)</f>
        <v>2014-15</v>
      </c>
      <c r="K32" s="18">
        <f>LARGE('augdate &amp; jandate kaf'!$F$5:$F$94,'augdate &amp; jandate kaf rank'!$A32)</f>
        <v>579.34609397700001</v>
      </c>
      <c r="L32" s="5" t="str">
        <f>VLOOKUP(M32,'augdate &amp; jandate kaf'!$G$5:$O$94,9,FALSE)</f>
        <v>1966-67</v>
      </c>
      <c r="M32" s="18">
        <f>LARGE('augdate &amp; jandate kaf'!$G$5:$G$94,'augdate &amp; jandate kaf rank'!$A32)</f>
        <v>260.39999023500002</v>
      </c>
      <c r="N32" s="5" t="str">
        <f>VLOOKUP(O32,'augdate &amp; jandate kaf'!$H$5:$O$94,8,FALSE)</f>
        <v>1983-84</v>
      </c>
      <c r="O32" s="18">
        <f>LARGE('augdate &amp; jandate kaf'!$H$5:$H$94,'augdate &amp; jandate kaf rank'!$A32)</f>
        <v>441.350066094</v>
      </c>
      <c r="P32" s="5" t="str">
        <f>VLOOKUP(Q32,'augdate &amp; jandate kaf'!$I$5:$O$94,7,FALSE)</f>
        <v>1953-54</v>
      </c>
      <c r="Q32" s="18">
        <f>LARGE('augdate &amp; jandate kaf'!$I$5:$I$94,'augdate &amp; jandate kaf rank'!$A32)</f>
        <v>628.08195991800005</v>
      </c>
      <c r="R32" s="5" t="str">
        <f>VLOOKUP(S32,'augdate &amp; jandate kaf'!$J$5:$O$94,6,FALSE)</f>
        <v>1937-38</v>
      </c>
      <c r="S32" s="18">
        <f>LARGE('augdate &amp; jandate kaf'!$J$5:$J$94,'augdate &amp; jandate kaf rank'!$A32)</f>
        <v>831.1318696589999</v>
      </c>
      <c r="T32" s="5" t="str">
        <f>VLOOKUP(U32,'augdate &amp; jandate kaf'!$K$5:$O$94,5,FALSE)</f>
        <v>1937-38</v>
      </c>
      <c r="U32" s="18">
        <f>LARGE('augdate &amp; jandate kaf'!$K$5:$K$94,'augdate &amp; jandate kaf rank'!$A32)</f>
        <v>1038.8984734379999</v>
      </c>
      <c r="V32" s="5" t="str">
        <f>VLOOKUP(W32,'augdate &amp; jandate kaf'!$L$5:$O$94,4,FALSE)</f>
        <v>2010-11</v>
      </c>
      <c r="W32" s="18">
        <f>LARGE('augdate &amp; jandate kaf'!$L$5:$L$94,'augdate &amp; jandate kaf rank'!$A32)</f>
        <v>1182.72392259</v>
      </c>
      <c r="X32" s="5" t="str">
        <f>VLOOKUP(Y32,'augdate &amp; jandate kaf'!$M$5:$O$94,3,FALSE)</f>
        <v>2005-06</v>
      </c>
      <c r="Y32" s="18">
        <f>LARGE('augdate &amp; jandate kaf'!$M$5:$M$94,'augdate &amp; jandate kaf rank'!$A32)</f>
        <v>1254.0673909889999</v>
      </c>
      <c r="Z32" s="5" t="str">
        <f>VLOOKUP(AA32,'augdate &amp; jandate kaf'!$N$5:$O$94,2,FALSE)</f>
        <v>1974-75</v>
      </c>
      <c r="AA32" s="18">
        <f>LARGE('augdate &amp; jandate kaf'!$N$5:$N$94,'augdate &amp; jandate kaf rank'!$A32)</f>
        <v>1775.9543135669999</v>
      </c>
    </row>
    <row r="33" spans="1:27" x14ac:dyDescent="0.2">
      <c r="A33" s="5">
        <v>28</v>
      </c>
      <c r="B33" s="5" t="str">
        <f>VLOOKUP(C33,'augdate &amp; jandate kaf'!$B$5:$O$94,14,FALSE)</f>
        <v>1978-79</v>
      </c>
      <c r="C33" s="18">
        <f>LARGE('augdate &amp; jandate kaf'!$B$5:$B$94,'augdate &amp; jandate kaf rank'!$A33)</f>
        <v>45.992725548000003</v>
      </c>
      <c r="D33" s="5" t="str">
        <f>VLOOKUP(E33,'augdate &amp; jandate kaf'!$C$5:$O$94,13,FALSE)</f>
        <v>1982-83</v>
      </c>
      <c r="E33" s="18">
        <f>LARGE('augdate &amp; jandate kaf'!$C$5:$C$94,'augdate &amp; jandate kaf rank'!$A33)</f>
        <v>91.443963513</v>
      </c>
      <c r="F33" s="5" t="str">
        <f>VLOOKUP(G33,'augdate &amp; jandate kaf'!$D$5:$O$94,12,FALSE)</f>
        <v>1999-2000</v>
      </c>
      <c r="G33" s="18">
        <f>LARGE('augdate &amp; jandate kaf'!$D$5:$D$94,'augdate &amp; jandate kaf rank'!$A33)</f>
        <v>168.589084587</v>
      </c>
      <c r="H33" s="5" t="str">
        <f>VLOOKUP(I33,'augdate &amp; jandate kaf'!$E$5:$O$94,11,FALSE)</f>
        <v>1988-89</v>
      </c>
      <c r="I33" s="18">
        <f>LARGE('augdate &amp; jandate kaf'!$E$5:$E$94,'augdate &amp; jandate kaf rank'!$A33)</f>
        <v>342.02378882700003</v>
      </c>
      <c r="J33" s="5" t="str">
        <f>VLOOKUP(K33,'augdate &amp; jandate kaf'!$F$5:$O$94,10,FALSE)</f>
        <v>1960-61</v>
      </c>
      <c r="K33" s="18">
        <f>LARGE('augdate &amp; jandate kaf'!$F$5:$F$94,'augdate &amp; jandate kaf rank'!$A33)</f>
        <v>578.51105268599997</v>
      </c>
      <c r="L33" s="5" t="str">
        <f>VLOOKUP(M33,'augdate &amp; jandate kaf'!$G$5:$O$94,9,FALSE)</f>
        <v>1945-46</v>
      </c>
      <c r="M33" s="18">
        <f>LARGE('augdate &amp; jandate kaf'!$G$5:$G$94,'augdate &amp; jandate kaf rank'!$A33)</f>
        <v>256.895196978</v>
      </c>
      <c r="N33" s="5" t="str">
        <f>VLOOKUP(O33,'augdate &amp; jandate kaf'!$H$5:$O$94,8,FALSE)</f>
        <v>1955-56</v>
      </c>
      <c r="O33" s="18">
        <f>LARGE('augdate &amp; jandate kaf'!$H$5:$H$94,'augdate &amp; jandate kaf rank'!$A33)</f>
        <v>428.739157476</v>
      </c>
      <c r="P33" s="5" t="str">
        <f>VLOOKUP(Q33,'augdate &amp; jandate kaf'!$I$5:$O$94,7,FALSE)</f>
        <v>2003-04</v>
      </c>
      <c r="Q33" s="18">
        <f>LARGE('augdate &amp; jandate kaf'!$I$5:$I$94,'augdate &amp; jandate kaf rank'!$A33)</f>
        <v>625.77121620299999</v>
      </c>
      <c r="R33" s="5" t="str">
        <f>VLOOKUP(S33,'augdate &amp; jandate kaf'!$J$5:$O$94,6,FALSE)</f>
        <v>2001-02</v>
      </c>
      <c r="S33" s="18">
        <f>LARGE('augdate &amp; jandate kaf'!$J$5:$J$94,'augdate &amp; jandate kaf rank'!$A33)</f>
        <v>830.83038206700007</v>
      </c>
      <c r="T33" s="5" t="str">
        <f>VLOOKUP(U33,'augdate &amp; jandate kaf'!$K$5:$O$94,5,FALSE)</f>
        <v>1948-49</v>
      </c>
      <c r="U33" s="18">
        <f>LARGE('augdate &amp; jandate kaf'!$K$5:$K$94,'augdate &amp; jandate kaf rank'!$A33)</f>
        <v>1037.500126383</v>
      </c>
      <c r="V33" s="5" t="str">
        <f>VLOOKUP(W33,'augdate &amp; jandate kaf'!$L$5:$O$94,4,FALSE)</f>
        <v>1948-49</v>
      </c>
      <c r="W33" s="18">
        <f>LARGE('augdate &amp; jandate kaf'!$L$5:$L$94,'augdate &amp; jandate kaf rank'!$A33)</f>
        <v>1182.035658153</v>
      </c>
      <c r="X33" s="5" t="str">
        <f>VLOOKUP(Y33,'augdate &amp; jandate kaf'!$M$5:$O$94,3,FALSE)</f>
        <v>2013-14</v>
      </c>
      <c r="Y33" s="18">
        <f>LARGE('augdate &amp; jandate kaf'!$M$5:$M$94,'augdate &amp; jandate kaf rank'!$A33)</f>
        <v>1248.6247465649999</v>
      </c>
      <c r="Z33" s="5" t="str">
        <f>VLOOKUP(AA33,'augdate &amp; jandate kaf'!$N$5:$O$94,2,FALSE)</f>
        <v>1937-38</v>
      </c>
      <c r="AA33" s="18">
        <f>LARGE('augdate &amp; jandate kaf'!$N$5:$N$94,'augdate &amp; jandate kaf rank'!$A33)</f>
        <v>1766.7053882939999</v>
      </c>
    </row>
    <row r="34" spans="1:27" x14ac:dyDescent="0.2">
      <c r="A34" s="5">
        <v>29</v>
      </c>
      <c r="B34" s="5" t="str">
        <f>VLOOKUP(C34,'augdate &amp; jandate kaf'!$B$5:$O$94,14,FALSE)</f>
        <v>1982-83</v>
      </c>
      <c r="C34" s="18">
        <f>LARGE('augdate &amp; jandate kaf'!$B$5:$B$94,'augdate &amp; jandate kaf rank'!$A34)</f>
        <v>45.685287543000001</v>
      </c>
      <c r="D34" s="5" t="str">
        <f>VLOOKUP(E34,'augdate &amp; jandate kaf'!$C$5:$O$94,13,FALSE)</f>
        <v>1952-53</v>
      </c>
      <c r="E34" s="18">
        <f>LARGE('augdate &amp; jandate kaf'!$C$5:$C$94,'augdate &amp; jandate kaf rank'!$A34)</f>
        <v>91.098839558999998</v>
      </c>
      <c r="F34" s="5" t="str">
        <f>VLOOKUP(G34,'augdate &amp; jandate kaf'!$D$5:$O$94,12,FALSE)</f>
        <v>2008-09</v>
      </c>
      <c r="G34" s="18">
        <f>LARGE('augdate &amp; jandate kaf'!$D$5:$D$94,'augdate &amp; jandate kaf rank'!$A34)</f>
        <v>167.54577884099999</v>
      </c>
      <c r="H34" s="5" t="str">
        <f>VLOOKUP(I34,'augdate &amp; jandate kaf'!$E$5:$O$94,11,FALSE)</f>
        <v>1998-99</v>
      </c>
      <c r="I34" s="18">
        <f>LARGE('augdate &amp; jandate kaf'!$E$5:$E$94,'augdate &amp; jandate kaf rank'!$A34)</f>
        <v>341.68659875700001</v>
      </c>
      <c r="J34" s="5" t="str">
        <f>VLOOKUP(K34,'augdate &amp; jandate kaf'!$F$5:$O$94,10,FALSE)</f>
        <v>1947-48</v>
      </c>
      <c r="K34" s="18">
        <f>LARGE('augdate &amp; jandate kaf'!$F$5:$F$94,'augdate &amp; jandate kaf rank'!$A34)</f>
        <v>574.803945387</v>
      </c>
      <c r="L34" s="5" t="str">
        <f>VLOOKUP(M34,'augdate &amp; jandate kaf'!$G$5:$O$94,9,FALSE)</f>
        <v>1933-34</v>
      </c>
      <c r="M34" s="18">
        <f>LARGE('augdate &amp; jandate kaf'!$G$5:$G$94,'augdate &amp; jandate kaf rank'!$A34)</f>
        <v>254.25123013499999</v>
      </c>
      <c r="N34" s="5" t="str">
        <f>VLOOKUP(O34,'augdate &amp; jandate kaf'!$H$5:$O$94,8,FALSE)</f>
        <v>1979-80</v>
      </c>
      <c r="O34" s="18">
        <f>LARGE('augdate &amp; jandate kaf'!$H$5:$H$94,'augdate &amp; jandate kaf rank'!$A34)</f>
        <v>427.54907487600002</v>
      </c>
      <c r="P34" s="5" t="str">
        <f>VLOOKUP(Q34,'augdate &amp; jandate kaf'!$I$5:$O$94,7,FALSE)</f>
        <v>2006-07</v>
      </c>
      <c r="Q34" s="18">
        <f>LARGE('augdate &amp; jandate kaf'!$I$5:$I$94,'augdate &amp; jandate kaf rank'!$A34)</f>
        <v>610.113696129</v>
      </c>
      <c r="R34" s="5" t="str">
        <f>VLOOKUP(S34,'augdate &amp; jandate kaf'!$J$5:$O$94,6,FALSE)</f>
        <v>1964-65</v>
      </c>
      <c r="S34" s="18">
        <f>LARGE('augdate &amp; jandate kaf'!$J$5:$J$94,'augdate &amp; jandate kaf rank'!$A34)</f>
        <v>829.495506084</v>
      </c>
      <c r="T34" s="5" t="str">
        <f>VLOOKUP(U34,'augdate &amp; jandate kaf'!$K$5:$O$94,5,FALSE)</f>
        <v>2008-09</v>
      </c>
      <c r="U34" s="18">
        <f>LARGE('augdate &amp; jandate kaf'!$K$5:$K$94,'augdate &amp; jandate kaf rank'!$A34)</f>
        <v>1028.237316813</v>
      </c>
      <c r="V34" s="5" t="str">
        <f>VLOOKUP(W34,'augdate &amp; jandate kaf'!$L$5:$O$94,4,FALSE)</f>
        <v>1969-70</v>
      </c>
      <c r="W34" s="18">
        <f>LARGE('augdate &amp; jandate kaf'!$L$5:$L$94,'augdate &amp; jandate kaf rank'!$A34)</f>
        <v>1174.4250799260001</v>
      </c>
      <c r="X34" s="5" t="str">
        <f>VLOOKUP(Y34,'augdate &amp; jandate kaf'!$M$5:$O$94,3,FALSE)</f>
        <v>1968-69</v>
      </c>
      <c r="Y34" s="18">
        <f>LARGE('augdate &amp; jandate kaf'!$M$5:$M$94,'augdate &amp; jandate kaf rank'!$A34)</f>
        <v>1242.6227633189999</v>
      </c>
      <c r="Z34" s="5" t="str">
        <f>VLOOKUP(AA34,'augdate &amp; jandate kaf'!$N$5:$O$94,2,FALSE)</f>
        <v>1977-78</v>
      </c>
      <c r="AA34" s="18">
        <f>LARGE('augdate &amp; jandate kaf'!$N$5:$N$94,'augdate &amp; jandate kaf rank'!$A34)</f>
        <v>1764.608859447</v>
      </c>
    </row>
    <row r="35" spans="1:27" x14ac:dyDescent="0.2">
      <c r="A35" s="5">
        <v>30</v>
      </c>
      <c r="B35" s="5" t="str">
        <f>VLOOKUP(C35,'augdate &amp; jandate kaf'!$B$5:$O$94,14,FALSE)</f>
        <v>1962-63</v>
      </c>
      <c r="C35" s="18">
        <f>LARGE('augdate &amp; jandate kaf'!$B$5:$B$94,'augdate &amp; jandate kaf rank'!$A35)</f>
        <v>45.316361937000003</v>
      </c>
      <c r="D35" s="5" t="str">
        <f>VLOOKUP(E35,'augdate &amp; jandate kaf'!$C$5:$O$94,13,FALSE)</f>
        <v>1996-97</v>
      </c>
      <c r="E35" s="18">
        <f>LARGE('augdate &amp; jandate kaf'!$C$5:$C$94,'augdate &amp; jandate kaf rank'!$A35)</f>
        <v>90.654542054999993</v>
      </c>
      <c r="F35" s="5" t="str">
        <f>VLOOKUP(G35,'augdate &amp; jandate kaf'!$D$5:$O$94,12,FALSE)</f>
        <v>1961-62</v>
      </c>
      <c r="G35" s="18">
        <f>LARGE('augdate &amp; jandate kaf'!$D$5:$D$94,'augdate &amp; jandate kaf rank'!$A35)</f>
        <v>164.11239054000001</v>
      </c>
      <c r="H35" s="5" t="str">
        <f>VLOOKUP(I35,'augdate &amp; jandate kaf'!$E$5:$O$94,11,FALSE)</f>
        <v>1983-84</v>
      </c>
      <c r="I35" s="18">
        <f>LARGE('augdate &amp; jandate kaf'!$E$5:$E$94,'augdate &amp; jandate kaf rank'!$A35)</f>
        <v>339.61783850399996</v>
      </c>
      <c r="J35" s="5" t="str">
        <f>VLOOKUP(K35,'augdate &amp; jandate kaf'!$F$5:$O$94,10,FALSE)</f>
        <v>1961-62</v>
      </c>
      <c r="K35" s="18">
        <f>LARGE('augdate &amp; jandate kaf'!$F$5:$F$94,'augdate &amp; jandate kaf rank'!$A35)</f>
        <v>574.80196191599998</v>
      </c>
      <c r="L35" s="5" t="str">
        <f>VLOOKUP(M35,'augdate &amp; jandate kaf'!$G$5:$O$94,9,FALSE)</f>
        <v>1983-84</v>
      </c>
      <c r="M35" s="18">
        <f>LARGE('augdate &amp; jandate kaf'!$G$5:$G$94,'augdate &amp; jandate kaf rank'!$A35)</f>
        <v>245.08957758599999</v>
      </c>
      <c r="N35" s="5" t="str">
        <f>VLOOKUP(O35,'augdate &amp; jandate kaf'!$H$5:$O$94,8,FALSE)</f>
        <v>2013-14</v>
      </c>
      <c r="O35" s="18">
        <f>LARGE('augdate &amp; jandate kaf'!$H$5:$H$94,'augdate &amp; jandate kaf rank'!$A35)</f>
        <v>427.05915753899995</v>
      </c>
      <c r="P35" s="5" t="str">
        <f>VLOOKUP(Q35,'augdate &amp; jandate kaf'!$I$5:$O$94,7,FALSE)</f>
        <v>1950-51</v>
      </c>
      <c r="Q35" s="18">
        <f>LARGE('augdate &amp; jandate kaf'!$I$5:$I$94,'augdate &amp; jandate kaf rank'!$A35)</f>
        <v>606.31534916400005</v>
      </c>
      <c r="R35" s="5" t="str">
        <f>VLOOKUP(S35,'augdate &amp; jandate kaf'!$J$5:$O$94,6,FALSE)</f>
        <v>1992-93</v>
      </c>
      <c r="S35" s="18">
        <f>LARGE('augdate &amp; jandate kaf'!$J$5:$J$94,'augdate &amp; jandate kaf rank'!$A35)</f>
        <v>827.0558367540001</v>
      </c>
      <c r="T35" s="5" t="str">
        <f>VLOOKUP(U35,'augdate &amp; jandate kaf'!$K$5:$O$94,5,FALSE)</f>
        <v>2007-08</v>
      </c>
      <c r="U35" s="18">
        <f>LARGE('augdate &amp; jandate kaf'!$K$5:$K$94,'augdate &amp; jandate kaf rank'!$A35)</f>
        <v>1026.9599614890001</v>
      </c>
      <c r="V35" s="5" t="str">
        <f>VLOOKUP(W35,'augdate &amp; jandate kaf'!$L$5:$O$94,4,FALSE)</f>
        <v>1953-54</v>
      </c>
      <c r="W35" s="18">
        <f>LARGE('augdate &amp; jandate kaf'!$L$5:$L$94,'augdate &amp; jandate kaf rank'!$A35)</f>
        <v>1172.8640882490001</v>
      </c>
      <c r="X35" s="5" t="str">
        <f>VLOOKUP(Y35,'augdate &amp; jandate kaf'!$M$5:$O$94,3,FALSE)</f>
        <v>2001-02</v>
      </c>
      <c r="Y35" s="18">
        <f>LARGE('augdate &amp; jandate kaf'!$M$5:$M$94,'augdate &amp; jandate kaf rank'!$A35)</f>
        <v>1239.6812758259998</v>
      </c>
      <c r="Z35" s="5" t="str">
        <f>VLOOKUP(AA35,'augdate &amp; jandate kaf'!$N$5:$O$94,2,FALSE)</f>
        <v>1948-49</v>
      </c>
      <c r="AA35" s="18">
        <f>LARGE('augdate &amp; jandate kaf'!$N$5:$N$94,'augdate &amp; jandate kaf rank'!$A35)</f>
        <v>1764.4839007739999</v>
      </c>
    </row>
    <row r="36" spans="1:27" x14ac:dyDescent="0.2">
      <c r="A36" s="5">
        <v>31</v>
      </c>
      <c r="B36" s="5" t="str">
        <f>VLOOKUP(C36,'augdate &amp; jandate kaf'!$B$5:$O$94,14,FALSE)</f>
        <v>1946-47</v>
      </c>
      <c r="C36" s="18">
        <f>LARGE('augdate &amp; jandate kaf'!$B$5:$B$94,'augdate &amp; jandate kaf rank'!$A36)</f>
        <v>45.008923931999995</v>
      </c>
      <c r="D36" s="5" t="str">
        <f>VLOOKUP(E36,'augdate &amp; jandate kaf'!$C$5:$O$94,13,FALSE)</f>
        <v>1986-87</v>
      </c>
      <c r="E36" s="18">
        <f>LARGE('augdate &amp; jandate kaf'!$C$5:$C$94,'augdate &amp; jandate kaf rank'!$A36)</f>
        <v>89.006277654000002</v>
      </c>
      <c r="F36" s="5" t="str">
        <f>VLOOKUP(G36,'augdate &amp; jandate kaf'!$D$5:$O$94,12,FALSE)</f>
        <v>1946-47</v>
      </c>
      <c r="G36" s="18">
        <f>LARGE('augdate &amp; jandate kaf'!$D$5:$D$94,'augdate &amp; jandate kaf rank'!$A36)</f>
        <v>163.49751452999999</v>
      </c>
      <c r="H36" s="5" t="str">
        <f>VLOOKUP(I36,'augdate &amp; jandate kaf'!$E$5:$O$94,11,FALSE)</f>
        <v>1934-35</v>
      </c>
      <c r="I36" s="18">
        <f>LARGE('augdate &amp; jandate kaf'!$E$5:$E$94,'augdate &amp; jandate kaf rank'!$A36)</f>
        <v>329.97420250199997</v>
      </c>
      <c r="J36" s="5" t="str">
        <f>VLOOKUP(K36,'augdate &amp; jandate kaf'!$F$5:$O$94,10,FALSE)</f>
        <v>1951-52</v>
      </c>
      <c r="K36" s="18">
        <f>LARGE('augdate &amp; jandate kaf'!$F$5:$F$94,'augdate &amp; jandate kaf rank'!$A36)</f>
        <v>563.64692101199989</v>
      </c>
      <c r="L36" s="5" t="str">
        <f>VLOOKUP(M36,'augdate &amp; jandate kaf'!$G$5:$O$94,9,FALSE)</f>
        <v>1989-90</v>
      </c>
      <c r="M36" s="18">
        <f>LARGE('augdate &amp; jandate kaf'!$G$5:$G$94,'augdate &amp; jandate kaf rank'!$A36)</f>
        <v>244.59767677799999</v>
      </c>
      <c r="N36" s="5" t="str">
        <f>VLOOKUP(O36,'augdate &amp; jandate kaf'!$H$5:$O$94,8,FALSE)</f>
        <v>1942-43</v>
      </c>
      <c r="O36" s="18">
        <f>LARGE('augdate &amp; jandate kaf'!$H$5:$H$94,'augdate &amp; jandate kaf rank'!$A36)</f>
        <v>426.81915754799996</v>
      </c>
      <c r="P36" s="5" t="str">
        <f>VLOOKUP(Q36,'augdate &amp; jandate kaf'!$I$5:$O$94,7,FALSE)</f>
        <v>1947-48</v>
      </c>
      <c r="Q36" s="18">
        <f>LARGE('augdate &amp; jandate kaf'!$I$5:$I$94,'augdate &amp; jandate kaf rank'!$A36)</f>
        <v>599.49419239500003</v>
      </c>
      <c r="R36" s="5" t="str">
        <f>VLOOKUP(S36,'augdate &amp; jandate kaf'!$J$5:$O$94,6,FALSE)</f>
        <v>2010-11</v>
      </c>
      <c r="S36" s="18">
        <f>LARGE('augdate &amp; jandate kaf'!$J$5:$J$94,'augdate &amp; jandate kaf rank'!$A36)</f>
        <v>823.17021706499997</v>
      </c>
      <c r="T36" s="5" t="str">
        <f>VLOOKUP(U36,'augdate &amp; jandate kaf'!$K$5:$O$94,5,FALSE)</f>
        <v>2001-02</v>
      </c>
      <c r="U36" s="18">
        <f>LARGE('augdate &amp; jandate kaf'!$K$5:$K$94,'augdate &amp; jandate kaf rank'!$A36)</f>
        <v>1025.3156640299999</v>
      </c>
      <c r="V36" s="5" t="str">
        <f>VLOOKUP(W36,'augdate &amp; jandate kaf'!$L$5:$O$94,4,FALSE)</f>
        <v>2001-02</v>
      </c>
      <c r="W36" s="18">
        <f>LARGE('augdate &amp; jandate kaf'!$L$5:$L$94,'augdate &amp; jandate kaf rank'!$A36)</f>
        <v>1172.2908651300002</v>
      </c>
      <c r="X36" s="5" t="str">
        <f>VLOOKUP(Y36,'augdate &amp; jandate kaf'!$M$5:$O$94,3,FALSE)</f>
        <v>2002-03</v>
      </c>
      <c r="Y36" s="18">
        <f>LARGE('augdate &amp; jandate kaf'!$M$5:$M$94,'augdate &amp; jandate kaf rank'!$A36)</f>
        <v>1227.096152331</v>
      </c>
      <c r="Z36" s="5" t="str">
        <f>VLOOKUP(AA36,'augdate &amp; jandate kaf'!$N$5:$O$94,2,FALSE)</f>
        <v>1999-2000</v>
      </c>
      <c r="AA36" s="18">
        <f>LARGE('augdate &amp; jandate kaf'!$N$5:$N$94,'augdate &amp; jandate kaf rank'!$A36)</f>
        <v>1759.7810910329999</v>
      </c>
    </row>
    <row r="37" spans="1:27" x14ac:dyDescent="0.2">
      <c r="A37" s="5">
        <v>32</v>
      </c>
      <c r="B37" s="5" t="str">
        <f>VLOOKUP(C37,'augdate &amp; jandate kaf'!$B$5:$O$94,14,FALSE)</f>
        <v>1946-47</v>
      </c>
      <c r="C37" s="18">
        <f>LARGE('augdate &amp; jandate kaf'!$B$5:$B$94,'augdate &amp; jandate kaf rank'!$A37)</f>
        <v>45.008923931999995</v>
      </c>
      <c r="D37" s="5" t="str">
        <f>VLOOKUP(E37,'augdate &amp; jandate kaf'!$C$5:$O$94,13,FALSE)</f>
        <v>1961-62</v>
      </c>
      <c r="E37" s="18">
        <f>LARGE('augdate &amp; jandate kaf'!$C$5:$C$94,'augdate &amp; jandate kaf rank'!$A37)</f>
        <v>88.913054516999992</v>
      </c>
      <c r="F37" s="5" t="str">
        <f>VLOOKUP(G37,'augdate &amp; jandate kaf'!$D$5:$O$94,12,FALSE)</f>
        <v>1995-96</v>
      </c>
      <c r="G37" s="18">
        <f>LARGE('augdate &amp; jandate kaf'!$D$5:$D$94,'augdate &amp; jandate kaf rank'!$A37)</f>
        <v>160.07602705500003</v>
      </c>
      <c r="H37" s="5" t="str">
        <f>VLOOKUP(I37,'augdate &amp; jandate kaf'!$E$5:$O$94,11,FALSE)</f>
        <v>1985-86</v>
      </c>
      <c r="I37" s="18">
        <f>LARGE('augdate &amp; jandate kaf'!$E$5:$E$94,'augdate &amp; jandate kaf rank'!$A37)</f>
        <v>328.67106205499999</v>
      </c>
      <c r="J37" s="5" t="str">
        <f>VLOOKUP(K37,'augdate &amp; jandate kaf'!$F$5:$O$94,10,FALSE)</f>
        <v>1934-35</v>
      </c>
      <c r="K37" s="18">
        <f>LARGE('augdate &amp; jandate kaf'!$F$5:$F$94,'augdate &amp; jandate kaf rank'!$A37)</f>
        <v>563.19667309499994</v>
      </c>
      <c r="L37" s="5" t="str">
        <f>VLOOKUP(M37,'augdate &amp; jandate kaf'!$G$5:$O$94,9,FALSE)</f>
        <v>1937-38</v>
      </c>
      <c r="M37" s="18">
        <f>LARGE('augdate &amp; jandate kaf'!$G$5:$G$94,'augdate &amp; jandate kaf rank'!$A37)</f>
        <v>242.99899915200001</v>
      </c>
      <c r="N37" s="5" t="str">
        <f>VLOOKUP(O37,'augdate &amp; jandate kaf'!$H$5:$O$94,8,FALSE)</f>
        <v>1958-59</v>
      </c>
      <c r="O37" s="18">
        <f>LARGE('augdate &amp; jandate kaf'!$H$5:$H$94,'augdate &amp; jandate kaf rank'!$A37)</f>
        <v>425.49618239099999</v>
      </c>
      <c r="P37" s="5" t="str">
        <f>VLOOKUP(Q37,'augdate &amp; jandate kaf'!$I$5:$O$94,7,FALSE)</f>
        <v>2010-11</v>
      </c>
      <c r="Q37" s="18">
        <f>LARGE('augdate &amp; jandate kaf'!$I$5:$I$94,'augdate &amp; jandate kaf rank'!$A37)</f>
        <v>599.37518413500004</v>
      </c>
      <c r="R37" s="5" t="str">
        <f>VLOOKUP(S37,'augdate &amp; jandate kaf'!$J$5:$O$94,6,FALSE)</f>
        <v>1989-90</v>
      </c>
      <c r="S37" s="18">
        <f>LARGE('augdate &amp; jandate kaf'!$J$5:$J$94,'augdate &amp; jandate kaf rank'!$A37)</f>
        <v>813.582118251</v>
      </c>
      <c r="T37" s="5" t="str">
        <f>VLOOKUP(U37,'augdate &amp; jandate kaf'!$K$5:$O$94,5,FALSE)</f>
        <v>1947-48</v>
      </c>
      <c r="U37" s="18">
        <f>LARGE('augdate &amp; jandate kaf'!$K$5:$K$94,'augdate &amp; jandate kaf rank'!$A37)</f>
        <v>1019.926573323</v>
      </c>
      <c r="V37" s="5" t="str">
        <f>VLOOKUP(W37,'augdate &amp; jandate kaf'!$L$5:$O$94,4,FALSE)</f>
        <v>1968-69</v>
      </c>
      <c r="W37" s="18">
        <f>LARGE('augdate &amp; jandate kaf'!$L$5:$L$94,'augdate &amp; jandate kaf rank'!$A37)</f>
        <v>1165.025410857</v>
      </c>
      <c r="X37" s="5" t="str">
        <f>VLOOKUP(Y37,'augdate &amp; jandate kaf'!$M$5:$O$94,3,FALSE)</f>
        <v>1969-70</v>
      </c>
      <c r="Y37" s="18">
        <f>LARGE('augdate &amp; jandate kaf'!$M$5:$M$94,'augdate &amp; jandate kaf rank'!$A37)</f>
        <v>1223.123259918</v>
      </c>
      <c r="Z37" s="5" t="str">
        <f>VLOOKUP(AA37,'augdate &amp; jandate kaf'!$N$5:$O$94,2,FALSE)</f>
        <v>2011-12</v>
      </c>
      <c r="AA37" s="18">
        <f>LARGE('augdate &amp; jandate kaf'!$N$5:$N$94,'augdate &amp; jandate kaf rank'!$A37)</f>
        <v>1741.642248738</v>
      </c>
    </row>
    <row r="38" spans="1:27" x14ac:dyDescent="0.2">
      <c r="A38" s="5">
        <v>33</v>
      </c>
      <c r="B38" s="5" t="str">
        <f>VLOOKUP(C38,'augdate &amp; jandate kaf'!$B$5:$O$94,14,FALSE)</f>
        <v>1951-52</v>
      </c>
      <c r="C38" s="18">
        <f>LARGE('augdate &amp; jandate kaf'!$B$5:$B$94,'augdate &amp; jandate kaf rank'!$A38)</f>
        <v>44.578510725000001</v>
      </c>
      <c r="D38" s="5" t="str">
        <f>VLOOKUP(E38,'augdate &amp; jandate kaf'!$C$5:$O$94,13,FALSE)</f>
        <v>2002-03</v>
      </c>
      <c r="E38" s="18">
        <f>LARGE('augdate &amp; jandate kaf'!$C$5:$C$94,'augdate &amp; jandate kaf rank'!$A38)</f>
        <v>87.316360361999998</v>
      </c>
      <c r="F38" s="5" t="str">
        <f>VLOOKUP(G38,'augdate &amp; jandate kaf'!$D$5:$O$94,12,FALSE)</f>
        <v>1949-50</v>
      </c>
      <c r="G38" s="18">
        <f>LARGE('augdate &amp; jandate kaf'!$D$5:$D$94,'augdate &amp; jandate kaf rank'!$A38)</f>
        <v>157.51338252300002</v>
      </c>
      <c r="H38" s="5" t="str">
        <f>VLOOKUP(I38,'augdate &amp; jandate kaf'!$E$5:$O$94,11,FALSE)</f>
        <v>2012-13</v>
      </c>
      <c r="I38" s="18">
        <f>LARGE('augdate &amp; jandate kaf'!$E$5:$E$94,'augdate &amp; jandate kaf rank'!$A38)</f>
        <v>328.504450491</v>
      </c>
      <c r="J38" s="5" t="str">
        <f>VLOOKUP(K38,'augdate &amp; jandate kaf'!$F$5:$O$94,10,FALSE)</f>
        <v>1983-84</v>
      </c>
      <c r="K38" s="18">
        <f>LARGE('augdate &amp; jandate kaf'!$F$5:$F$94,'augdate &amp; jandate kaf rank'!$A38)</f>
        <v>559.80493768500003</v>
      </c>
      <c r="L38" s="5" t="str">
        <f>VLOOKUP(M38,'augdate &amp; jandate kaf'!$G$5:$O$94,9,FALSE)</f>
        <v>1985-86</v>
      </c>
      <c r="M38" s="18">
        <f>LARGE('augdate &amp; jandate kaf'!$G$5:$G$94,'augdate &amp; jandate kaf rank'!$A38)</f>
        <v>238.81784228399999</v>
      </c>
      <c r="N38" s="5" t="str">
        <f>VLOOKUP(O38,'augdate &amp; jandate kaf'!$H$5:$O$94,8,FALSE)</f>
        <v>1935-36</v>
      </c>
      <c r="O38" s="18">
        <f>LARGE('augdate &amp; jandate kaf'!$H$5:$H$94,'augdate &amp; jandate kaf rank'!$A38)</f>
        <v>417.03667857599999</v>
      </c>
      <c r="P38" s="5" t="str">
        <f>VLOOKUP(Q38,'augdate &amp; jandate kaf'!$I$5:$O$94,7,FALSE)</f>
        <v>1942-43</v>
      </c>
      <c r="Q38" s="18">
        <f>LARGE('augdate &amp; jandate kaf'!$I$5:$I$94,'augdate &amp; jandate kaf rank'!$A38)</f>
        <v>598.861465146</v>
      </c>
      <c r="R38" s="5" t="str">
        <f>VLOOKUP(S38,'augdate &amp; jandate kaf'!$J$5:$O$94,6,FALSE)</f>
        <v>1950-51</v>
      </c>
      <c r="S38" s="18">
        <f>LARGE('augdate &amp; jandate kaf'!$J$5:$J$94,'augdate &amp; jandate kaf rank'!$A38)</f>
        <v>798.39468080400002</v>
      </c>
      <c r="T38" s="5" t="str">
        <f>VLOOKUP(U38,'augdate &amp; jandate kaf'!$K$5:$O$94,5,FALSE)</f>
        <v>2010-11</v>
      </c>
      <c r="U38" s="18">
        <f>LARGE('augdate &amp; jandate kaf'!$K$5:$K$94,'augdate &amp; jandate kaf rank'!$A38)</f>
        <v>1015.9338462000001</v>
      </c>
      <c r="V38" s="5" t="str">
        <f>VLOOKUP(W38,'augdate &amp; jandate kaf'!$L$5:$O$94,4,FALSE)</f>
        <v>1985-86</v>
      </c>
      <c r="W38" s="18">
        <f>LARGE('augdate &amp; jandate kaf'!$L$5:$L$94,'augdate &amp; jandate kaf rank'!$A38)</f>
        <v>1164.4164852599999</v>
      </c>
      <c r="X38" s="5" t="str">
        <f>VLOOKUP(Y38,'augdate &amp; jandate kaf'!$M$5:$O$94,3,FALSE)</f>
        <v>1957-58</v>
      </c>
      <c r="Y38" s="18">
        <f>LARGE('augdate &amp; jandate kaf'!$M$5:$M$94,'augdate &amp; jandate kaf rank'!$A38)</f>
        <v>1216.893177507</v>
      </c>
      <c r="Z38" s="5" t="str">
        <f>VLOOKUP(AA38,'augdate &amp; jandate kaf'!$N$5:$O$94,2,FALSE)</f>
        <v>1958-59</v>
      </c>
      <c r="AA38" s="18">
        <f>LARGE('augdate &amp; jandate kaf'!$N$5:$N$94,'augdate &amp; jandate kaf rank'!$A38)</f>
        <v>1733.3890259070001</v>
      </c>
    </row>
    <row r="39" spans="1:27" x14ac:dyDescent="0.2">
      <c r="A39" s="5">
        <v>34</v>
      </c>
      <c r="B39" s="5" t="str">
        <f>VLOOKUP(C39,'augdate &amp; jandate kaf'!$B$5:$O$94,14,FALSE)</f>
        <v>1951-52</v>
      </c>
      <c r="C39" s="18">
        <f>LARGE('augdate &amp; jandate kaf'!$B$5:$B$94,'augdate &amp; jandate kaf rank'!$A39)</f>
        <v>44.578510725000001</v>
      </c>
      <c r="D39" s="5" t="str">
        <f>VLOOKUP(E39,'augdate &amp; jandate kaf'!$C$5:$O$94,13,FALSE)</f>
        <v>1962-63</v>
      </c>
      <c r="E39" s="18">
        <f>LARGE('augdate &amp; jandate kaf'!$C$5:$C$94,'augdate &amp; jandate kaf rank'!$A39)</f>
        <v>86.493219897000003</v>
      </c>
      <c r="F39" s="5" t="str">
        <f>VLOOKUP(G39,'augdate &amp; jandate kaf'!$D$5:$O$94,12,FALSE)</f>
        <v>1974-75</v>
      </c>
      <c r="G39" s="18">
        <f>LARGE('augdate &amp; jandate kaf'!$D$5:$D$94,'augdate &amp; jandate kaf rank'!$A39)</f>
        <v>156.15867183</v>
      </c>
      <c r="H39" s="5" t="str">
        <f>VLOOKUP(I39,'augdate &amp; jandate kaf'!$E$5:$O$94,11,FALSE)</f>
        <v>1970-71</v>
      </c>
      <c r="I39" s="18">
        <f>LARGE('augdate &amp; jandate kaf'!$E$5:$E$94,'augdate &amp; jandate kaf rank'!$A39)</f>
        <v>325.27337623200003</v>
      </c>
      <c r="J39" s="5" t="str">
        <f>VLOOKUP(K39,'augdate &amp; jandate kaf'!$F$5:$O$94,10,FALSE)</f>
        <v>2017-18</v>
      </c>
      <c r="K39" s="18">
        <f>LARGE('augdate &amp; jandate kaf'!$F$5:$F$94,'augdate &amp; jandate kaf rank'!$A39)</f>
        <v>552.42444209399991</v>
      </c>
      <c r="L39" s="5" t="str">
        <f>VLOOKUP(M39,'augdate &amp; jandate kaf'!$G$5:$O$94,9,FALSE)</f>
        <v>1950-51</v>
      </c>
      <c r="M39" s="18">
        <f>LARGE('augdate &amp; jandate kaf'!$G$5:$G$94,'augdate &amp; jandate kaf rank'!$A39)</f>
        <v>235.68197463300001</v>
      </c>
      <c r="N39" s="5" t="str">
        <f>VLOOKUP(O39,'augdate &amp; jandate kaf'!$H$5:$O$94,8,FALSE)</f>
        <v>2015-16</v>
      </c>
      <c r="O39" s="18">
        <f>LARGE('augdate &amp; jandate kaf'!$H$5:$H$94,'augdate &amp; jandate kaf rank'!$A39)</f>
        <v>408.412546668</v>
      </c>
      <c r="P39" s="5" t="str">
        <f>VLOOKUP(Q39,'augdate &amp; jandate kaf'!$I$5:$O$94,7,FALSE)</f>
        <v>1931-32</v>
      </c>
      <c r="Q39" s="18">
        <f>LARGE('augdate &amp; jandate kaf'!$I$5:$I$94,'augdate &amp; jandate kaf rank'!$A39)</f>
        <v>596.95534951499997</v>
      </c>
      <c r="R39" s="5" t="str">
        <f>VLOOKUP(S39,'augdate &amp; jandate kaf'!$J$5:$O$94,6,FALSE)</f>
        <v>1967-68</v>
      </c>
      <c r="S39" s="18">
        <f>LARGE('augdate &amp; jandate kaf'!$J$5:$J$94,'augdate &amp; jandate kaf rank'!$A39)</f>
        <v>789.23302825500002</v>
      </c>
      <c r="T39" s="5" t="str">
        <f>VLOOKUP(U39,'augdate &amp; jandate kaf'!$K$5:$O$94,5,FALSE)</f>
        <v>1953-54</v>
      </c>
      <c r="U39" s="18">
        <f>LARGE('augdate &amp; jandate kaf'!$K$5:$K$94,'augdate &amp; jandate kaf rank'!$A39)</f>
        <v>1011.667400079</v>
      </c>
      <c r="V39" s="5" t="str">
        <f>VLOOKUP(W39,'augdate &amp; jandate kaf'!$L$5:$O$94,4,FALSE)</f>
        <v>1957-58</v>
      </c>
      <c r="W39" s="18">
        <f>LARGE('augdate &amp; jandate kaf'!$L$5:$L$94,'augdate &amp; jandate kaf rank'!$A39)</f>
        <v>1157.0042541330001</v>
      </c>
      <c r="X39" s="5" t="str">
        <f>VLOOKUP(Y39,'augdate &amp; jandate kaf'!$M$5:$O$94,3,FALSE)</f>
        <v>1936-37</v>
      </c>
      <c r="Y39" s="18">
        <f>LARGE('augdate &amp; jandate kaf'!$M$5:$M$94,'augdate &amp; jandate kaf rank'!$A39)</f>
        <v>1212.3371446199999</v>
      </c>
      <c r="Z39" s="5" t="str">
        <f>VLOOKUP(AA39,'augdate &amp; jandate kaf'!$N$5:$O$94,2,FALSE)</f>
        <v>1957-58</v>
      </c>
      <c r="AA39" s="18">
        <f>LARGE('augdate &amp; jandate kaf'!$N$5:$N$94,'augdate &amp; jandate kaf rank'!$A39)</f>
        <v>1723.1166295980001</v>
      </c>
    </row>
    <row r="40" spans="1:27" x14ac:dyDescent="0.2">
      <c r="A40" s="5">
        <v>35</v>
      </c>
      <c r="B40" s="5" t="str">
        <f>VLOOKUP(C40,'augdate &amp; jandate kaf'!$B$5:$O$94,14,FALSE)</f>
        <v>1958-59</v>
      </c>
      <c r="C40" s="18">
        <f>LARGE('augdate &amp; jandate kaf'!$B$5:$B$94,'augdate &amp; jandate kaf rank'!$A40)</f>
        <v>44.209585119000003</v>
      </c>
      <c r="D40" s="5" t="str">
        <f>VLOOKUP(E40,'augdate &amp; jandate kaf'!$C$5:$O$94,13,FALSE)</f>
        <v>1977-78</v>
      </c>
      <c r="E40" s="18">
        <f>LARGE('augdate &amp; jandate kaf'!$C$5:$C$94,'augdate &amp; jandate kaf rank'!$A40)</f>
        <v>86.253219905999998</v>
      </c>
      <c r="F40" s="5" t="str">
        <f>VLOOKUP(G40,'augdate &amp; jandate kaf'!$D$5:$O$94,12,FALSE)</f>
        <v>2012-13</v>
      </c>
      <c r="G40" s="18">
        <f>LARGE('augdate &amp; jandate kaf'!$D$5:$D$94,'augdate &amp; jandate kaf rank'!$A40)</f>
        <v>153.44330003099998</v>
      </c>
      <c r="H40" s="5" t="str">
        <f>VLOOKUP(I40,'augdate &amp; jandate kaf'!$E$5:$O$94,11,FALSE)</f>
        <v>1982-83</v>
      </c>
      <c r="I40" s="18">
        <f>LARGE('augdate &amp; jandate kaf'!$E$5:$E$94,'augdate &amp; jandate kaf rank'!$A40)</f>
        <v>321.50874827400003</v>
      </c>
      <c r="J40" s="5" t="str">
        <f>VLOOKUP(K40,'augdate &amp; jandate kaf'!$F$5:$O$94,10,FALSE)</f>
        <v>1956-57</v>
      </c>
      <c r="K40" s="18">
        <f>LARGE('augdate &amp; jandate kaf'!$F$5:$F$94,'augdate &amp; jandate kaf rank'!$A40)</f>
        <v>549.26675626199994</v>
      </c>
      <c r="L40" s="5" t="str">
        <f>VLOOKUP(M40,'augdate &amp; jandate kaf'!$G$5:$O$94,9,FALSE)</f>
        <v>2009-10</v>
      </c>
      <c r="M40" s="18">
        <f>LARGE('augdate &amp; jandate kaf'!$G$5:$G$94,'augdate &amp; jandate kaf rank'!$A40)</f>
        <v>228.79536332100002</v>
      </c>
      <c r="N40" s="5" t="str">
        <f>VLOOKUP(O40,'augdate &amp; jandate kaf'!$H$5:$O$94,8,FALSE)</f>
        <v>2010-11</v>
      </c>
      <c r="O40" s="18">
        <f>LARGE('augdate &amp; jandate kaf'!$H$5:$H$94,'augdate &amp; jandate kaf rank'!$A40)</f>
        <v>407.28791861100001</v>
      </c>
      <c r="P40" s="5" t="str">
        <f>VLOOKUP(Q40,'augdate &amp; jandate kaf'!$I$5:$O$94,7,FALSE)</f>
        <v>1958-59</v>
      </c>
      <c r="Q40" s="18">
        <f>LARGE('augdate &amp; jandate kaf'!$I$5:$I$94,'augdate &amp; jandate kaf rank'!$A40)</f>
        <v>590.15997786900004</v>
      </c>
      <c r="R40" s="5" t="str">
        <f>VLOOKUP(S40,'augdate &amp; jandate kaf'!$J$5:$O$94,6,FALSE)</f>
        <v>1997-98</v>
      </c>
      <c r="S40" s="18">
        <f>LARGE('augdate &amp; jandate kaf'!$J$5:$J$94,'augdate &amp; jandate kaf rank'!$A40)</f>
        <v>787.16426800199997</v>
      </c>
      <c r="T40" s="5" t="str">
        <f>VLOOKUP(U40,'augdate &amp; jandate kaf'!$K$5:$O$94,5,FALSE)</f>
        <v>1959-60</v>
      </c>
      <c r="U40" s="18">
        <f>LARGE('augdate &amp; jandate kaf'!$K$5:$K$94,'augdate &amp; jandate kaf rank'!$A40)</f>
        <v>1007.022110997</v>
      </c>
      <c r="V40" s="5" t="str">
        <f>VLOOKUP(W40,'augdate &amp; jandate kaf'!$L$5:$O$94,4,FALSE)</f>
        <v>1959-60</v>
      </c>
      <c r="W40" s="18">
        <f>LARGE('augdate &amp; jandate kaf'!$L$5:$L$94,'augdate &amp; jandate kaf rank'!$A40)</f>
        <v>1139.2402878570001</v>
      </c>
      <c r="X40" s="5" t="str">
        <f>VLOOKUP(Y40,'augdate &amp; jandate kaf'!$M$5:$O$94,3,FALSE)</f>
        <v>1985-86</v>
      </c>
      <c r="Y40" s="18">
        <f>LARGE('augdate &amp; jandate kaf'!$M$5:$M$94,'augdate &amp; jandate kaf rank'!$A40)</f>
        <v>1211.3930124240001</v>
      </c>
      <c r="Z40" s="5" t="str">
        <f>VLOOKUP(AA40,'augdate &amp; jandate kaf'!$N$5:$O$94,2,FALSE)</f>
        <v>2010-11</v>
      </c>
      <c r="AA40" s="18">
        <f>LARGE('augdate &amp; jandate kaf'!$N$5:$N$94,'augdate &amp; jandate kaf rank'!$A40)</f>
        <v>1715.1311753519999</v>
      </c>
    </row>
    <row r="41" spans="1:27" x14ac:dyDescent="0.2">
      <c r="A41" s="5">
        <v>36</v>
      </c>
      <c r="B41" s="5" t="str">
        <f>VLOOKUP(C41,'augdate &amp; jandate kaf'!$B$5:$O$94,14,FALSE)</f>
        <v>1965-66</v>
      </c>
      <c r="C41" s="18">
        <f>LARGE('augdate &amp; jandate kaf'!$B$5:$B$94,'augdate &amp; jandate kaf rank'!$A41)</f>
        <v>43.902147114000002</v>
      </c>
      <c r="D41" s="5" t="str">
        <f>VLOOKUP(E41,'augdate &amp; jandate kaf'!$C$5:$O$94,13,FALSE)</f>
        <v>1960-61</v>
      </c>
      <c r="E41" s="18">
        <f>LARGE('augdate &amp; jandate kaf'!$C$5:$C$94,'augdate &amp; jandate kaf rank'!$A41)</f>
        <v>86.237352138000006</v>
      </c>
      <c r="F41" s="5" t="str">
        <f>VLOOKUP(G41,'augdate &amp; jandate kaf'!$D$5:$O$94,12,FALSE)</f>
        <v>1953-54</v>
      </c>
      <c r="G41" s="18">
        <f>LARGE('augdate &amp; jandate kaf'!$D$5:$D$94,'augdate &amp; jandate kaf rank'!$A41)</f>
        <v>153.36197772</v>
      </c>
      <c r="H41" s="5" t="str">
        <f>VLOOKUP(I41,'augdate &amp; jandate kaf'!$E$5:$O$94,11,FALSE)</f>
        <v>1932-33</v>
      </c>
      <c r="I41" s="18">
        <f>LARGE('augdate &amp; jandate kaf'!$E$5:$E$94,'augdate &amp; jandate kaf rank'!$A41)</f>
        <v>320.36230203600002</v>
      </c>
      <c r="J41" s="5" t="str">
        <f>VLOOKUP(K41,'augdate &amp; jandate kaf'!$F$5:$O$94,10,FALSE)</f>
        <v>2005-06</v>
      </c>
      <c r="K41" s="18">
        <f>LARGE('augdate &amp; jandate kaf'!$F$5:$F$94,'augdate &amp; jandate kaf rank'!$A41)</f>
        <v>543.19733500199993</v>
      </c>
      <c r="L41" s="5" t="str">
        <f>VLOOKUP(M41,'augdate &amp; jandate kaf'!$G$5:$O$94,9,FALSE)</f>
        <v>1968-69</v>
      </c>
      <c r="M41" s="18">
        <f>LARGE('augdate &amp; jandate kaf'!$G$5:$G$94,'augdate &amp; jandate kaf rank'!$A41)</f>
        <v>224.67569405399999</v>
      </c>
      <c r="N41" s="5" t="str">
        <f>VLOOKUP(O41,'augdate &amp; jandate kaf'!$H$5:$O$94,8,FALSE)</f>
        <v>1999-2000</v>
      </c>
      <c r="O41" s="18">
        <f>LARGE('augdate &amp; jandate kaf'!$H$5:$H$94,'augdate &amp; jandate kaf rank'!$A41)</f>
        <v>405.64163768100002</v>
      </c>
      <c r="P41" s="5" t="str">
        <f>VLOOKUP(Q41,'augdate &amp; jandate kaf'!$I$5:$O$94,7,FALSE)</f>
        <v>1955-56</v>
      </c>
      <c r="Q41" s="18">
        <f>LARGE('augdate &amp; jandate kaf'!$I$5:$I$94,'augdate &amp; jandate kaf rank'!$A41)</f>
        <v>588.91435808100005</v>
      </c>
      <c r="R41" s="5" t="str">
        <f>VLOOKUP(S41,'augdate &amp; jandate kaf'!$J$5:$O$94,6,FALSE)</f>
        <v>1988-89</v>
      </c>
      <c r="S41" s="18">
        <f>LARGE('augdate &amp; jandate kaf'!$J$5:$J$94,'augdate &amp; jandate kaf rank'!$A41)</f>
        <v>782.34046652999996</v>
      </c>
      <c r="T41" s="5" t="str">
        <f>VLOOKUP(U41,'augdate &amp; jandate kaf'!$K$5:$O$94,5,FALSE)</f>
        <v>1975-76</v>
      </c>
      <c r="U41" s="18">
        <f>LARGE('augdate &amp; jandate kaf'!$K$5:$K$94,'augdate &amp; jandate kaf rank'!$A41)</f>
        <v>1003.158309489</v>
      </c>
      <c r="V41" s="5" t="str">
        <f>VLOOKUP(W41,'augdate &amp; jandate kaf'!$L$5:$O$94,4,FALSE)</f>
        <v>1937-38</v>
      </c>
      <c r="W41" s="18">
        <f>LARGE('augdate &amp; jandate kaf'!$L$5:$L$94,'augdate &amp; jandate kaf rank'!$A41)</f>
        <v>1137.6753292380001</v>
      </c>
      <c r="X41" s="5" t="str">
        <f>VLOOKUP(Y41,'augdate &amp; jandate kaf'!$M$5:$O$94,3,FALSE)</f>
        <v>1975-76</v>
      </c>
      <c r="Y41" s="18">
        <f>LARGE('augdate &amp; jandate kaf'!$M$5:$M$94,'augdate &amp; jandate kaf rank'!$A41)</f>
        <v>1201.7434260090001</v>
      </c>
      <c r="Z41" s="5" t="str">
        <f>VLOOKUP(AA41,'augdate &amp; jandate kaf'!$N$5:$O$94,2,FALSE)</f>
        <v>2006-07</v>
      </c>
      <c r="AA41" s="18">
        <f>LARGE('augdate &amp; jandate kaf'!$N$5:$N$94,'augdate &amp; jandate kaf rank'!$A41)</f>
        <v>1706.8204318619999</v>
      </c>
    </row>
    <row r="42" spans="1:27" x14ac:dyDescent="0.2">
      <c r="A42" s="5">
        <v>37</v>
      </c>
      <c r="B42" s="5" t="str">
        <f>VLOOKUP(C42,'augdate &amp; jandate kaf'!$B$5:$O$94,14,FALSE)</f>
        <v>1937-38</v>
      </c>
      <c r="C42" s="18">
        <f>LARGE('augdate &amp; jandate kaf'!$B$5:$B$94,'augdate &amp; jandate kaf rank'!$A42)</f>
        <v>43.779171911999995</v>
      </c>
      <c r="D42" s="5" t="str">
        <f>VLOOKUP(E42,'augdate &amp; jandate kaf'!$C$5:$O$94,13,FALSE)</f>
        <v>1958-59</v>
      </c>
      <c r="E42" s="18">
        <f>LARGE('augdate &amp; jandate kaf'!$C$5:$C$94,'augdate &amp; jandate kaf rank'!$A42)</f>
        <v>86.040988509000002</v>
      </c>
      <c r="F42" s="5" t="str">
        <f>VLOOKUP(G42,'augdate &amp; jandate kaf'!$D$5:$O$94,12,FALSE)</f>
        <v>1981-82</v>
      </c>
      <c r="G42" s="18">
        <f>LARGE('augdate &amp; jandate kaf'!$D$5:$D$94,'augdate &amp; jandate kaf rank'!$A42)</f>
        <v>150.77751500700001</v>
      </c>
      <c r="H42" s="5" t="str">
        <f>VLOOKUP(I42,'augdate &amp; jandate kaf'!$E$5:$O$94,11,FALSE)</f>
        <v>1948-49</v>
      </c>
      <c r="I42" s="18">
        <f>LARGE('augdate &amp; jandate kaf'!$E$5:$E$94,'augdate &amp; jandate kaf rank'!$A42)</f>
        <v>318.35701285499999</v>
      </c>
      <c r="J42" s="5" t="str">
        <f>VLOOKUP(K42,'augdate &amp; jandate kaf'!$F$5:$O$94,10,FALSE)</f>
        <v>1972-73</v>
      </c>
      <c r="K42" s="18">
        <f>LARGE('augdate &amp; jandate kaf'!$F$5:$F$94,'augdate &amp; jandate kaf rank'!$A42)</f>
        <v>532.76427754199995</v>
      </c>
      <c r="L42" s="5" t="str">
        <f>VLOOKUP(M42,'augdate &amp; jandate kaf'!$G$5:$O$94,9,FALSE)</f>
        <v>2001-02</v>
      </c>
      <c r="M42" s="18">
        <f>LARGE('augdate &amp; jandate kaf'!$G$5:$G$94,'augdate &amp; jandate kaf rank'!$A42)</f>
        <v>224.49123125099999</v>
      </c>
      <c r="N42" s="5" t="str">
        <f>VLOOKUP(O42,'augdate &amp; jandate kaf'!$H$5:$O$94,8,FALSE)</f>
        <v>2008-09</v>
      </c>
      <c r="O42" s="18">
        <f>LARGE('augdate &amp; jandate kaf'!$H$5:$H$94,'augdate &amp; jandate kaf rank'!$A42)</f>
        <v>404.05486088100002</v>
      </c>
      <c r="P42" s="5" t="str">
        <f>VLOOKUP(Q42,'augdate &amp; jandate kaf'!$I$5:$O$94,7,FALSE)</f>
        <v>1999-2000</v>
      </c>
      <c r="Q42" s="18">
        <f>LARGE('augdate &amp; jandate kaf'!$I$5:$I$94,'augdate &amp; jandate kaf rank'!$A42)</f>
        <v>583.7097301770001</v>
      </c>
      <c r="R42" s="5" t="str">
        <f>VLOOKUP(S42,'augdate &amp; jandate kaf'!$J$5:$O$94,6,FALSE)</f>
        <v>1947-48</v>
      </c>
      <c r="S42" s="18">
        <f>LARGE('augdate &amp; jandate kaf'!$J$5:$J$94,'augdate &amp; jandate kaf rank'!$A42)</f>
        <v>779.01815260499995</v>
      </c>
      <c r="T42" s="5" t="str">
        <f>VLOOKUP(U42,'augdate &amp; jandate kaf'!$K$5:$O$94,5,FALSE)</f>
        <v>1968-69</v>
      </c>
      <c r="U42" s="18">
        <f>LARGE('augdate &amp; jandate kaf'!$K$5:$K$94,'augdate &amp; jandate kaf rank'!$A42)</f>
        <v>999.24690467699997</v>
      </c>
      <c r="V42" s="5" t="str">
        <f>VLOOKUP(W42,'augdate &amp; jandate kaf'!$L$5:$O$94,4,FALSE)</f>
        <v>1936-37</v>
      </c>
      <c r="W42" s="18">
        <f>LARGE('augdate &amp; jandate kaf'!$L$5:$L$94,'augdate &amp; jandate kaf rank'!$A42)</f>
        <v>1136.7688829910001</v>
      </c>
      <c r="X42" s="5" t="str">
        <f>VLOOKUP(Y42,'augdate &amp; jandate kaf'!$M$5:$O$94,3,FALSE)</f>
        <v>1959-60</v>
      </c>
      <c r="Y42" s="18">
        <f>LARGE('augdate &amp; jandate kaf'!$M$5:$M$94,'augdate &amp; jandate kaf rank'!$A42)</f>
        <v>1199.190698832</v>
      </c>
      <c r="Z42" s="5" t="str">
        <f>VLOOKUP(AA42,'augdate &amp; jandate kaf'!$N$5:$O$94,2,FALSE)</f>
        <v>1951-52</v>
      </c>
      <c r="AA42" s="18">
        <f>LARGE('augdate &amp; jandate kaf'!$N$5:$N$94,'augdate &amp; jandate kaf rank'!$A42)</f>
        <v>1696.0501843320001</v>
      </c>
    </row>
    <row r="43" spans="1:27" x14ac:dyDescent="0.2">
      <c r="A43" s="5">
        <v>38</v>
      </c>
      <c r="B43" s="5" t="str">
        <f>VLOOKUP(C43,'augdate &amp; jandate kaf'!$B$5:$O$94,14,FALSE)</f>
        <v>1996-97</v>
      </c>
      <c r="C43" s="18">
        <f>LARGE('augdate &amp; jandate kaf'!$B$5:$B$94,'augdate &amp; jandate kaf rank'!$A43)</f>
        <v>43.348758705000002</v>
      </c>
      <c r="D43" s="5" t="str">
        <f>VLOOKUP(E43,'augdate &amp; jandate kaf'!$C$5:$O$94,13,FALSE)</f>
        <v>1993-94</v>
      </c>
      <c r="E43" s="18">
        <f>LARGE('augdate &amp; jandate kaf'!$C$5:$C$94,'augdate &amp; jandate kaf rank'!$A43)</f>
        <v>86.007269502</v>
      </c>
      <c r="F43" s="5" t="str">
        <f>VLOOKUP(G43,'augdate &amp; jandate kaf'!$D$5:$O$94,12,FALSE)</f>
        <v>1977-78</v>
      </c>
      <c r="G43" s="18">
        <f>LARGE('augdate &amp; jandate kaf'!$D$5:$D$94,'augdate &amp; jandate kaf rank'!$A43)</f>
        <v>148.90908532500001</v>
      </c>
      <c r="H43" s="5" t="str">
        <f>VLOOKUP(I43,'augdate &amp; jandate kaf'!$E$5:$O$94,11,FALSE)</f>
        <v>2007-08</v>
      </c>
      <c r="I43" s="18">
        <f>LARGE('augdate &amp; jandate kaf'!$E$5:$E$94,'augdate &amp; jandate kaf rank'!$A43)</f>
        <v>311.91271557599998</v>
      </c>
      <c r="J43" s="5" t="str">
        <f>VLOOKUP(K43,'augdate &amp; jandate kaf'!$F$5:$O$94,10,FALSE)</f>
        <v>1941-42</v>
      </c>
      <c r="K43" s="18">
        <f>LARGE('augdate &amp; jandate kaf'!$F$5:$F$94,'augdate &amp; jandate kaf rank'!$A43)</f>
        <v>532.26245937900001</v>
      </c>
      <c r="L43" s="5" t="str">
        <f>VLOOKUP(M43,'augdate &amp; jandate kaf'!$G$5:$O$94,9,FALSE)</f>
        <v>1942-43</v>
      </c>
      <c r="M43" s="18">
        <f>LARGE('augdate &amp; jandate kaf'!$G$5:$G$94,'augdate &amp; jandate kaf rank'!$A43)</f>
        <v>219.38776036799999</v>
      </c>
      <c r="N43" s="5" t="str">
        <f>VLOOKUP(O43,'augdate &amp; jandate kaf'!$H$5:$O$94,8,FALSE)</f>
        <v>1966-67</v>
      </c>
      <c r="O43" s="18">
        <f>LARGE('augdate &amp; jandate kaf'!$H$5:$H$94,'augdate &amp; jandate kaf rank'!$A43)</f>
        <v>392.85618361499996</v>
      </c>
      <c r="P43" s="5" t="str">
        <f>VLOOKUP(Q43,'augdate &amp; jandate kaf'!$I$5:$O$94,7,FALSE)</f>
        <v>1937-38</v>
      </c>
      <c r="Q43" s="18">
        <f>LARGE('augdate &amp; jandate kaf'!$I$5:$I$94,'augdate &amp; jandate kaf rank'!$A43)</f>
        <v>581.86906908900005</v>
      </c>
      <c r="R43" s="5" t="str">
        <f>VLOOKUP(S43,'augdate &amp; jandate kaf'!$J$5:$O$94,6,FALSE)</f>
        <v>1999-2000</v>
      </c>
      <c r="S43" s="18">
        <f>LARGE('augdate &amp; jandate kaf'!$J$5:$J$94,'augdate &amp; jandate kaf rank'!$A43)</f>
        <v>778.70476418700002</v>
      </c>
      <c r="T43" s="5" t="str">
        <f>VLOOKUP(U43,'augdate &amp; jandate kaf'!$K$5:$O$94,5,FALSE)</f>
        <v>1935-36</v>
      </c>
      <c r="U43" s="18">
        <f>LARGE('augdate &amp; jandate kaf'!$K$5:$K$94,'augdate &amp; jandate kaf rank'!$A43)</f>
        <v>977.55764929199995</v>
      </c>
      <c r="V43" s="5" t="str">
        <f>VLOOKUP(W43,'augdate &amp; jandate kaf'!$L$5:$O$94,4,FALSE)</f>
        <v>2008-09</v>
      </c>
      <c r="W43" s="18">
        <f>LARGE('augdate &amp; jandate kaf'!$L$5:$L$94,'augdate &amp; jandate kaf rank'!$A43)</f>
        <v>1127.3116932629998</v>
      </c>
      <c r="X43" s="5" t="str">
        <f>VLOOKUP(Y43,'augdate &amp; jandate kaf'!$M$5:$O$94,3,FALSE)</f>
        <v>1937-38</v>
      </c>
      <c r="Y43" s="18">
        <f>LARGE('augdate &amp; jandate kaf'!$M$5:$M$94,'augdate &amp; jandate kaf rank'!$A43)</f>
        <v>1189.6938396840001</v>
      </c>
      <c r="Z43" s="5" t="str">
        <f>VLOOKUP(AA43,'augdate &amp; jandate kaf'!$N$5:$O$94,2,FALSE)</f>
        <v>1945-46</v>
      </c>
      <c r="AA43" s="18">
        <f>LARGE('augdate &amp; jandate kaf'!$N$5:$N$94,'augdate &amp; jandate kaf rank'!$A43)</f>
        <v>1685.4465483659999</v>
      </c>
    </row>
    <row r="44" spans="1:27" x14ac:dyDescent="0.2">
      <c r="A44" s="5">
        <v>39</v>
      </c>
      <c r="B44" s="5" t="str">
        <f>VLOOKUP(C44,'augdate &amp; jandate kaf'!$B$5:$O$94,14,FALSE)</f>
        <v>1985-86</v>
      </c>
      <c r="C44" s="18">
        <f>LARGE('augdate &amp; jandate kaf'!$B$5:$B$94,'augdate &amp; jandate kaf rank'!$A44)</f>
        <v>43.287271103999998</v>
      </c>
      <c r="D44" s="5" t="str">
        <f>VLOOKUP(E44,'augdate &amp; jandate kaf'!$C$5:$O$94,13,FALSE)</f>
        <v>2011-12</v>
      </c>
      <c r="E44" s="18">
        <f>LARGE('augdate &amp; jandate kaf'!$C$5:$C$94,'augdate &amp; jandate kaf rank'!$A44)</f>
        <v>85.293219941999993</v>
      </c>
      <c r="F44" s="5" t="str">
        <f>VLOOKUP(G44,'augdate &amp; jandate kaf'!$D$5:$O$94,12,FALSE)</f>
        <v>1983-84</v>
      </c>
      <c r="G44" s="18">
        <f>LARGE('augdate &amp; jandate kaf'!$D$5:$D$94,'augdate &amp; jandate kaf rank'!$A44)</f>
        <v>147.59801099400002</v>
      </c>
      <c r="H44" s="5" t="str">
        <f>VLOOKUP(I44,'augdate &amp; jandate kaf'!$E$5:$O$94,11,FALSE)</f>
        <v>1961-62</v>
      </c>
      <c r="I44" s="18">
        <f>LARGE('augdate &amp; jandate kaf'!$E$5:$E$94,'augdate &amp; jandate kaf rank'!$A44)</f>
        <v>307.57684797000002</v>
      </c>
      <c r="J44" s="5" t="str">
        <f>VLOOKUP(K44,'augdate &amp; jandate kaf'!$F$5:$O$94,10,FALSE)</f>
        <v>1945-46</v>
      </c>
      <c r="K44" s="18">
        <f>LARGE('augdate &amp; jandate kaf'!$F$5:$F$94,'augdate &amp; jandate kaf rank'!$A44)</f>
        <v>528.61683968099999</v>
      </c>
      <c r="L44" s="5" t="str">
        <f>VLOOKUP(M44,'augdate &amp; jandate kaf'!$G$5:$O$94,9,FALSE)</f>
        <v>1953-54</v>
      </c>
      <c r="M44" s="18">
        <f>LARGE('augdate &amp; jandate kaf'!$G$5:$G$94,'augdate &amp; jandate kaf rank'!$A44)</f>
        <v>217.912057944</v>
      </c>
      <c r="N44" s="5" t="str">
        <f>VLOOKUP(O44,'augdate &amp; jandate kaf'!$H$5:$O$94,8,FALSE)</f>
        <v>1944-45</v>
      </c>
      <c r="O44" s="18">
        <f>LARGE('augdate &amp; jandate kaf'!$H$5:$H$94,'augdate &amp; jandate kaf rank'!$A44)</f>
        <v>389.93849777399998</v>
      </c>
      <c r="P44" s="5" t="str">
        <f>VLOOKUP(Q44,'augdate &amp; jandate kaf'!$I$5:$O$94,7,FALSE)</f>
        <v>1975-76</v>
      </c>
      <c r="Q44" s="18">
        <f>LARGE('augdate &amp; jandate kaf'!$I$5:$I$94,'augdate &amp; jandate kaf rank'!$A44)</f>
        <v>578.73121796700002</v>
      </c>
      <c r="R44" s="5" t="str">
        <f>VLOOKUP(S44,'augdate &amp; jandate kaf'!$J$5:$O$94,6,FALSE)</f>
        <v>2015-16</v>
      </c>
      <c r="S44" s="18">
        <f>LARGE('augdate &amp; jandate kaf'!$J$5:$J$94,'augdate &amp; jandate kaf rank'!$A44)</f>
        <v>775.86443371500002</v>
      </c>
      <c r="T44" s="5" t="str">
        <f>VLOOKUP(U44,'augdate &amp; jandate kaf'!$K$5:$O$94,5,FALSE)</f>
        <v>1950-51</v>
      </c>
      <c r="U44" s="18">
        <f>LARGE('augdate &amp; jandate kaf'!$K$5:$K$94,'augdate &amp; jandate kaf rank'!$A44)</f>
        <v>971.97417842699997</v>
      </c>
      <c r="V44" s="5" t="str">
        <f>VLOOKUP(W44,'augdate &amp; jandate kaf'!$L$5:$O$94,4,FALSE)</f>
        <v>1975-76</v>
      </c>
      <c r="W44" s="18">
        <f>LARGE('augdate &amp; jandate kaf'!$L$5:$L$94,'augdate &amp; jandate kaf rank'!$A44)</f>
        <v>1123.6541727390002</v>
      </c>
      <c r="X44" s="5" t="str">
        <f>VLOOKUP(Y44,'augdate &amp; jandate kaf'!$M$5:$O$94,3,FALSE)</f>
        <v>2008-09</v>
      </c>
      <c r="Y44" s="18">
        <f>LARGE('augdate &amp; jandate kaf'!$M$5:$M$94,'augdate &amp; jandate kaf rank'!$A44)</f>
        <v>1172.074666791</v>
      </c>
      <c r="Z44" s="5" t="str">
        <f>VLOOKUP(AA44,'augdate &amp; jandate kaf'!$N$5:$O$94,2,FALSE)</f>
        <v>1992-93</v>
      </c>
      <c r="AA44" s="18">
        <f>LARGE('augdate &amp; jandate kaf'!$N$5:$N$94,'augdate &amp; jandate kaf rank'!$A44)</f>
        <v>1683.4353087720001</v>
      </c>
    </row>
    <row r="45" spans="1:27" x14ac:dyDescent="0.2">
      <c r="A45" s="5">
        <v>40</v>
      </c>
      <c r="B45" s="5" t="str">
        <f>VLOOKUP(C45,'augdate &amp; jandate kaf'!$B$5:$O$94,14,FALSE)</f>
        <v>1932-33</v>
      </c>
      <c r="C45" s="18">
        <f>LARGE('augdate &amp; jandate kaf'!$B$5:$B$94,'augdate &amp; jandate kaf rank'!$A45)</f>
        <v>43.164295901999999</v>
      </c>
      <c r="D45" s="5" t="str">
        <f>VLOOKUP(E45,'augdate &amp; jandate kaf'!$C$5:$O$94,13,FALSE)</f>
        <v>2000-01</v>
      </c>
      <c r="E45" s="18">
        <f>LARGE('augdate &amp; jandate kaf'!$C$5:$C$94,'augdate &amp; jandate kaf rank'!$A45)</f>
        <v>84.618839801999997</v>
      </c>
      <c r="F45" s="5" t="str">
        <f>VLOOKUP(G45,'augdate &amp; jandate kaf'!$D$5:$O$94,12,FALSE)</f>
        <v>1978-79</v>
      </c>
      <c r="G45" s="18">
        <f>LARGE('augdate &amp; jandate kaf'!$D$5:$D$94,'augdate &amp; jandate kaf rank'!$A45)</f>
        <v>146.764953174</v>
      </c>
      <c r="H45" s="5" t="str">
        <f>VLOOKUP(I45,'augdate &amp; jandate kaf'!$E$5:$O$94,11,FALSE)</f>
        <v>1990-91</v>
      </c>
      <c r="I45" s="18">
        <f>LARGE('augdate &amp; jandate kaf'!$E$5:$E$94,'augdate &amp; jandate kaf rank'!$A45)</f>
        <v>306.12693066900005</v>
      </c>
      <c r="J45" s="5" t="str">
        <f>VLOOKUP(K45,'augdate &amp; jandate kaf'!$F$5:$O$94,10,FALSE)</f>
        <v>2001-02</v>
      </c>
      <c r="K45" s="18">
        <f>LARGE('augdate &amp; jandate kaf'!$F$5:$F$94,'augdate &amp; jandate kaf rank'!$A45)</f>
        <v>523.166261373</v>
      </c>
      <c r="L45" s="5" t="str">
        <f>VLOOKUP(M45,'augdate &amp; jandate kaf'!$G$5:$O$94,9,FALSE)</f>
        <v>2017-18</v>
      </c>
      <c r="M45" s="18">
        <f>LARGE('augdate &amp; jandate kaf'!$G$5:$G$94,'augdate &amp; jandate kaf rank'!$A45)</f>
        <v>208.62743019300001</v>
      </c>
      <c r="N45" s="5" t="str">
        <f>VLOOKUP(O45,'augdate &amp; jandate kaf'!$H$5:$O$94,8,FALSE)</f>
        <v>1949-50</v>
      </c>
      <c r="O45" s="18">
        <f>LARGE('augdate &amp; jandate kaf'!$H$5:$H$94,'augdate &amp; jandate kaf rank'!$A45)</f>
        <v>389.21453085899998</v>
      </c>
      <c r="P45" s="5" t="str">
        <f>VLOOKUP(Q45,'augdate &amp; jandate kaf'!$I$5:$O$94,7,FALSE)</f>
        <v>1935-36</v>
      </c>
      <c r="Q45" s="18">
        <f>LARGE('augdate &amp; jandate kaf'!$I$5:$I$94,'augdate &amp; jandate kaf rank'!$A45)</f>
        <v>574.07601153000007</v>
      </c>
      <c r="R45" s="5" t="str">
        <f>VLOOKUP(S45,'augdate &amp; jandate kaf'!$J$5:$O$94,6,FALSE)</f>
        <v>1935-36</v>
      </c>
      <c r="S45" s="18">
        <f>LARGE('augdate &amp; jandate kaf'!$J$5:$J$94,'augdate &amp; jandate kaf rank'!$A45)</f>
        <v>771.45121073999996</v>
      </c>
      <c r="T45" s="5" t="str">
        <f>VLOOKUP(U45,'augdate &amp; jandate kaf'!$K$5:$O$94,5,FALSE)</f>
        <v>1964-65</v>
      </c>
      <c r="U45" s="18">
        <f>LARGE('augdate &amp; jandate kaf'!$K$5:$K$94,'augdate &amp; jandate kaf rank'!$A45)</f>
        <v>961.20194742600006</v>
      </c>
      <c r="V45" s="5" t="str">
        <f>VLOOKUP(W45,'augdate &amp; jandate kaf'!$L$5:$O$94,4,FALSE)</f>
        <v>1935-36</v>
      </c>
      <c r="W45" s="18">
        <f>LARGE('augdate &amp; jandate kaf'!$L$5:$L$94,'augdate &amp; jandate kaf rank'!$A45)</f>
        <v>1084.3675626419999</v>
      </c>
      <c r="X45" s="5" t="str">
        <f>VLOOKUP(Y45,'augdate &amp; jandate kaf'!$M$5:$O$94,3,FALSE)</f>
        <v>1954-55</v>
      </c>
      <c r="Y45" s="18">
        <f>LARGE('augdate &amp; jandate kaf'!$M$5:$M$94,'augdate &amp; jandate kaf rank'!$A45)</f>
        <v>1165.122600936</v>
      </c>
      <c r="Z45" s="5" t="str">
        <f>VLOOKUP(AA45,'augdate &amp; jandate kaf'!$N$5:$O$94,2,FALSE)</f>
        <v>1931-32</v>
      </c>
      <c r="AA45" s="18">
        <f>LARGE('augdate &amp; jandate kaf'!$N$5:$N$94,'augdate &amp; jandate kaf rank'!$A45)</f>
        <v>1676.4971272140001</v>
      </c>
    </row>
    <row r="46" spans="1:27" x14ac:dyDescent="0.2">
      <c r="A46" s="5">
        <v>41</v>
      </c>
      <c r="B46" s="5" t="str">
        <f>VLOOKUP(C46,'augdate &amp; jandate kaf'!$B$5:$O$94,14,FALSE)</f>
        <v>1961-62</v>
      </c>
      <c r="C46" s="18">
        <f>LARGE('augdate &amp; jandate kaf'!$B$5:$B$94,'augdate &amp; jandate kaf rank'!$A46)</f>
        <v>42.856857897000005</v>
      </c>
      <c r="D46" s="5" t="str">
        <f>VLOOKUP(E46,'augdate &amp; jandate kaf'!$C$5:$O$94,13,FALSE)</f>
        <v>1989-90</v>
      </c>
      <c r="E46" s="18">
        <f>LARGE('augdate &amp; jandate kaf'!$C$5:$C$94,'augdate &amp; jandate kaf rank'!$A46)</f>
        <v>84.267765434999987</v>
      </c>
      <c r="F46" s="5" t="str">
        <f>VLOOKUP(G46,'augdate &amp; jandate kaf'!$D$5:$O$94,12,FALSE)</f>
        <v>1976-77</v>
      </c>
      <c r="G46" s="18">
        <f>LARGE('augdate &amp; jandate kaf'!$D$5:$D$94,'augdate &amp; jandate kaf rank'!$A46)</f>
        <v>145.56693669000001</v>
      </c>
      <c r="H46" s="5" t="str">
        <f>VLOOKUP(I46,'augdate &amp; jandate kaf'!$E$5:$O$94,11,FALSE)</f>
        <v>2013-14</v>
      </c>
      <c r="I46" s="18">
        <f>LARGE('augdate &amp; jandate kaf'!$E$5:$E$94,'augdate &amp; jandate kaf rank'!$A46)</f>
        <v>303.663459687</v>
      </c>
      <c r="J46" s="5" t="str">
        <f>VLOOKUP(K46,'augdate &amp; jandate kaf'!$F$5:$O$94,10,FALSE)</f>
        <v>2016-17</v>
      </c>
      <c r="K46" s="18">
        <f>LARGE('augdate &amp; jandate kaf'!$F$5:$F$94,'augdate &amp; jandate kaf rank'!$A46)</f>
        <v>519.94113752700002</v>
      </c>
      <c r="L46" s="5" t="str">
        <f>VLOOKUP(M46,'augdate &amp; jandate kaf'!$G$5:$O$94,9,FALSE)</f>
        <v>1977-78</v>
      </c>
      <c r="M46" s="18">
        <f>LARGE('augdate &amp; jandate kaf'!$G$5:$G$94,'augdate &amp; jandate kaf rank'!$A46)</f>
        <v>207.705116178</v>
      </c>
      <c r="N46" s="5" t="str">
        <f>VLOOKUP(O46,'augdate &amp; jandate kaf'!$H$5:$O$94,8,FALSE)</f>
        <v>2006-07</v>
      </c>
      <c r="O46" s="18">
        <f>LARGE('augdate &amp; jandate kaf'!$H$5:$H$94,'augdate &amp; jandate kaf rank'!$A46)</f>
        <v>383.65486164600003</v>
      </c>
      <c r="P46" s="5" t="str">
        <f>VLOOKUP(Q46,'augdate &amp; jandate kaf'!$I$5:$O$94,7,FALSE)</f>
        <v>1989-90</v>
      </c>
      <c r="Q46" s="18">
        <f>LARGE('augdate &amp; jandate kaf'!$I$5:$I$94,'augdate &amp; jandate kaf rank'!$A46)</f>
        <v>571.69782980100001</v>
      </c>
      <c r="R46" s="5" t="str">
        <f>VLOOKUP(S46,'augdate &amp; jandate kaf'!$J$5:$O$94,6,FALSE)</f>
        <v>1959-60</v>
      </c>
      <c r="S46" s="18">
        <f>LARGE('augdate &amp; jandate kaf'!$J$5:$J$94,'augdate &amp; jandate kaf rank'!$A46)</f>
        <v>770.41782234900006</v>
      </c>
      <c r="T46" s="5" t="str">
        <f>VLOOKUP(U46,'augdate &amp; jandate kaf'!$K$5:$O$94,5,FALSE)</f>
        <v>1999-2000</v>
      </c>
      <c r="U46" s="18">
        <f>LARGE('augdate &amp; jandate kaf'!$K$5:$K$94,'augdate &amp; jandate kaf rank'!$A46)</f>
        <v>960.46211274300003</v>
      </c>
      <c r="V46" s="5" t="str">
        <f>VLOOKUP(W46,'augdate &amp; jandate kaf'!$L$5:$O$94,4,FALSE)</f>
        <v>1989-90</v>
      </c>
      <c r="W46" s="18">
        <f>LARGE('augdate &amp; jandate kaf'!$L$5:$L$94,'augdate &amp; jandate kaf rank'!$A46)</f>
        <v>1081.7830999289999</v>
      </c>
      <c r="X46" s="5" t="str">
        <f>VLOOKUP(Y46,'augdate &amp; jandate kaf'!$M$5:$O$94,3,FALSE)</f>
        <v>1945-46</v>
      </c>
      <c r="Y46" s="18">
        <f>LARGE('augdate &amp; jandate kaf'!$M$5:$M$94,'augdate &amp; jandate kaf rank'!$A46)</f>
        <v>1140.2379737700001</v>
      </c>
      <c r="Z46" s="5" t="str">
        <f>VLOOKUP(AA46,'augdate &amp; jandate kaf'!$N$5:$O$94,2,FALSE)</f>
        <v>1961-62</v>
      </c>
      <c r="AA46" s="18">
        <f>LARGE('augdate &amp; jandate kaf'!$N$5:$N$94,'augdate &amp; jandate kaf rank'!$A46)</f>
        <v>1674.4303504319998</v>
      </c>
    </row>
    <row r="47" spans="1:27" x14ac:dyDescent="0.2">
      <c r="A47" s="5">
        <v>42</v>
      </c>
      <c r="B47" s="5" t="str">
        <f>VLOOKUP(C47,'augdate &amp; jandate kaf'!$B$5:$O$94,14,FALSE)</f>
        <v>2000-01</v>
      </c>
      <c r="C47" s="18">
        <f>LARGE('augdate &amp; jandate kaf'!$B$5:$B$94,'augdate &amp; jandate kaf rank'!$A47)</f>
        <v>42.549419891999996</v>
      </c>
      <c r="D47" s="5" t="str">
        <f>VLOOKUP(E47,'augdate &amp; jandate kaf'!$C$5:$O$94,13,FALSE)</f>
        <v>1995-96</v>
      </c>
      <c r="E47" s="18">
        <f>LARGE('augdate &amp; jandate kaf'!$C$5:$C$94,'augdate &amp; jandate kaf rank'!$A47)</f>
        <v>83.892889416000003</v>
      </c>
      <c r="F47" s="5" t="str">
        <f>VLOOKUP(G47,'augdate &amp; jandate kaf'!$D$5:$O$94,12,FALSE)</f>
        <v>1990-91</v>
      </c>
      <c r="G47" s="18">
        <f>LARGE('augdate &amp; jandate kaf'!$D$5:$D$94,'augdate &amp; jandate kaf rank'!$A47)</f>
        <v>141.71701947900002</v>
      </c>
      <c r="H47" s="5" t="str">
        <f>VLOOKUP(I47,'augdate &amp; jandate kaf'!$E$5:$O$94,11,FALSE)</f>
        <v>1991-92</v>
      </c>
      <c r="I47" s="18">
        <f>LARGE('augdate &amp; jandate kaf'!$E$5:$E$94,'augdate &amp; jandate kaf rank'!$A47)</f>
        <v>302.32461676200001</v>
      </c>
      <c r="J47" s="5" t="str">
        <f>VLOOKUP(K47,'augdate &amp; jandate kaf'!$F$5:$O$94,10,FALSE)</f>
        <v>1948-49</v>
      </c>
      <c r="K47" s="18">
        <f>LARGE('augdate &amp; jandate kaf'!$F$5:$F$94,'augdate &amp; jandate kaf rank'!$A47)</f>
        <v>517.02345168599993</v>
      </c>
      <c r="L47" s="5" t="str">
        <f>VLOOKUP(M47,'augdate &amp; jandate kaf'!$G$5:$O$94,9,FALSE)</f>
        <v>2006-07</v>
      </c>
      <c r="M47" s="18">
        <f>LARGE('augdate &amp; jandate kaf'!$G$5:$G$94,'augdate &amp; jandate kaf rank'!$A47)</f>
        <v>207.21321537</v>
      </c>
      <c r="N47" s="5" t="str">
        <f>VLOOKUP(O47,'augdate &amp; jandate kaf'!$H$5:$O$94,8,FALSE)</f>
        <v>1989-90</v>
      </c>
      <c r="O47" s="18">
        <f>LARGE('augdate &amp; jandate kaf'!$H$5:$H$94,'augdate &amp; jandate kaf rank'!$A47)</f>
        <v>380.16395268599996</v>
      </c>
      <c r="P47" s="5" t="str">
        <f>VLOOKUP(Q47,'augdate &amp; jandate kaf'!$I$5:$O$94,7,FALSE)</f>
        <v>1979-80</v>
      </c>
      <c r="Q47" s="18">
        <f>LARGE('augdate &amp; jandate kaf'!$I$5:$I$94,'augdate &amp; jandate kaf rank'!$A47)</f>
        <v>562.88328467700001</v>
      </c>
      <c r="R47" s="5" t="str">
        <f>VLOOKUP(S47,'augdate &amp; jandate kaf'!$J$5:$O$94,6,FALSE)</f>
        <v>1975-76</v>
      </c>
      <c r="S47" s="18">
        <f>LARGE('augdate &amp; jandate kaf'!$J$5:$J$94,'augdate &amp; jandate kaf rank'!$A47)</f>
        <v>769.38245048699991</v>
      </c>
      <c r="T47" s="5" t="str">
        <f>VLOOKUP(U47,'augdate &amp; jandate kaf'!$K$5:$O$94,5,FALSE)</f>
        <v>1944-45</v>
      </c>
      <c r="U47" s="18">
        <f>LARGE('augdate &amp; jandate kaf'!$K$5:$K$94,'augdate &amp; jandate kaf rank'!$A47)</f>
        <v>957.02277402899995</v>
      </c>
      <c r="V47" s="5" t="str">
        <f>VLOOKUP(W47,'augdate &amp; jandate kaf'!$L$5:$O$94,4,FALSE)</f>
        <v>1999-2000</v>
      </c>
      <c r="W47" s="18">
        <f>LARGE('augdate &amp; jandate kaf'!$L$5:$L$94,'augdate &amp; jandate kaf rank'!$A47)</f>
        <v>1080.5414470830001</v>
      </c>
      <c r="X47" s="5" t="str">
        <f>VLOOKUP(Y47,'augdate &amp; jandate kaf'!$M$5:$O$94,3,FALSE)</f>
        <v>1935-36</v>
      </c>
      <c r="Y47" s="18">
        <f>LARGE('augdate &amp; jandate kaf'!$M$5:$M$94,'augdate &amp; jandate kaf rank'!$A47)</f>
        <v>1138.8455771280001</v>
      </c>
      <c r="Z47" s="5" t="str">
        <f>VLOOKUP(AA47,'augdate &amp; jandate kaf'!$N$5:$O$94,2,FALSE)</f>
        <v>1985-86</v>
      </c>
      <c r="AA47" s="18">
        <f>LARGE('augdate &amp; jandate kaf'!$N$5:$N$94,'augdate &amp; jandate kaf rank'!$A47)</f>
        <v>1653.980764422</v>
      </c>
    </row>
    <row r="48" spans="1:27" x14ac:dyDescent="0.2">
      <c r="A48" s="5">
        <v>43</v>
      </c>
      <c r="B48" s="5" t="str">
        <f>VLOOKUP(C48,'augdate &amp; jandate kaf'!$B$5:$O$94,14,FALSE)</f>
        <v>1995-96</v>
      </c>
      <c r="C48" s="18">
        <f>LARGE('augdate &amp; jandate kaf'!$B$5:$B$94,'augdate &amp; jandate kaf rank'!$A48)</f>
        <v>42.180494285999998</v>
      </c>
      <c r="D48" s="5" t="str">
        <f>VLOOKUP(E48,'augdate &amp; jandate kaf'!$C$5:$O$94,13,FALSE)</f>
        <v>1946-47</v>
      </c>
      <c r="E48" s="18">
        <f>LARGE('augdate &amp; jandate kaf'!$C$5:$C$94,'augdate &amp; jandate kaf rank'!$A48)</f>
        <v>83.686608432</v>
      </c>
      <c r="F48" s="5" t="str">
        <f>VLOOKUP(G48,'augdate &amp; jandate kaf'!$D$5:$O$94,12,FALSE)</f>
        <v>1960-61</v>
      </c>
      <c r="G48" s="18">
        <f>LARGE('augdate &amp; jandate kaf'!$D$5:$D$94,'augdate &amp; jandate kaf rank'!$A48)</f>
        <v>141.637680639</v>
      </c>
      <c r="H48" s="5" t="str">
        <f>VLOOKUP(I48,'augdate &amp; jandate kaf'!$E$5:$O$94,11,FALSE)</f>
        <v>2014-15</v>
      </c>
      <c r="I48" s="18">
        <f>LARGE('augdate &amp; jandate kaf'!$E$5:$E$94,'augdate &amp; jandate kaf rank'!$A48)</f>
        <v>298.77817061399998</v>
      </c>
      <c r="J48" s="5" t="str">
        <f>VLOOKUP(K48,'augdate &amp; jandate kaf'!$F$5:$O$94,10,FALSE)</f>
        <v>1994-95</v>
      </c>
      <c r="K48" s="18">
        <f>LARGE('augdate &amp; jandate kaf'!$F$5:$F$94,'augdate &amp; jandate kaf rank'!$A48)</f>
        <v>516.02179883099996</v>
      </c>
      <c r="L48" s="5" t="str">
        <f>VLOOKUP(M48,'augdate &amp; jandate kaf'!$G$5:$O$94,9,FALSE)</f>
        <v>1963-64</v>
      </c>
      <c r="M48" s="18">
        <f>LARGE('augdate &amp; jandate kaf'!$G$5:$G$94,'augdate &amp; jandate kaf rank'!$A48)</f>
        <v>206.59833936000001</v>
      </c>
      <c r="N48" s="5" t="str">
        <f>VLOOKUP(O48,'augdate &amp; jandate kaf'!$H$5:$O$94,8,FALSE)</f>
        <v>2016-17</v>
      </c>
      <c r="O48" s="18">
        <f>LARGE('augdate &amp; jandate kaf'!$H$5:$H$94,'augdate &amp; jandate kaf rank'!$A48)</f>
        <v>380.035027071</v>
      </c>
      <c r="P48" s="5" t="str">
        <f>VLOOKUP(Q48,'augdate &amp; jandate kaf'!$I$5:$O$94,7,FALSE)</f>
        <v>2008-09</v>
      </c>
      <c r="Q48" s="18">
        <f>LARGE('augdate &amp; jandate kaf'!$I$5:$I$94,'augdate &amp; jandate kaf rank'!$A48)</f>
        <v>562.44692105699994</v>
      </c>
      <c r="R48" s="5" t="str">
        <f>VLOOKUP(S48,'augdate &amp; jandate kaf'!$J$5:$O$94,6,FALSE)</f>
        <v>1958-59</v>
      </c>
      <c r="S48" s="18">
        <f>LARGE('augdate &amp; jandate kaf'!$J$5:$J$94,'augdate &amp; jandate kaf rank'!$A48)</f>
        <v>767.18476461900002</v>
      </c>
      <c r="T48" s="5" t="str">
        <f>VLOOKUP(U48,'augdate &amp; jandate kaf'!$K$5:$O$94,5,FALSE)</f>
        <v>1997-98</v>
      </c>
      <c r="U48" s="18">
        <f>LARGE('augdate &amp; jandate kaf'!$K$5:$K$94,'augdate &amp; jandate kaf rank'!$A48)</f>
        <v>950.78277426299996</v>
      </c>
      <c r="V48" s="5" t="str">
        <f>VLOOKUP(W48,'augdate &amp; jandate kaf'!$L$5:$O$94,4,FALSE)</f>
        <v>1945-46</v>
      </c>
      <c r="W48" s="18">
        <f>LARGE('augdate &amp; jandate kaf'!$L$5:$L$94,'augdate &amp; jandate kaf rank'!$A48)</f>
        <v>1063.439960121</v>
      </c>
      <c r="X48" s="5" t="str">
        <f>VLOOKUP(Y48,'augdate &amp; jandate kaf'!$M$5:$O$94,3,FALSE)</f>
        <v>1999-2000</v>
      </c>
      <c r="Y48" s="18">
        <f>LARGE('augdate &amp; jandate kaf'!$M$5:$M$94,'augdate &amp; jandate kaf rank'!$A48)</f>
        <v>1138.7702052299999</v>
      </c>
      <c r="Z48" s="5" t="str">
        <f>VLOOKUP(AA48,'augdate &amp; jandate kaf'!$N$5:$O$94,2,FALSE)</f>
        <v>1946-47</v>
      </c>
      <c r="AA48" s="18">
        <f>LARGE('augdate &amp; jandate kaf'!$N$5:$N$94,'augdate &amp; jandate kaf rank'!$A48)</f>
        <v>1631.6052280710001</v>
      </c>
    </row>
    <row r="49" spans="1:27" x14ac:dyDescent="0.2">
      <c r="A49" s="5">
        <v>44</v>
      </c>
      <c r="B49" s="5" t="str">
        <f>VLOOKUP(C49,'augdate &amp; jandate kaf'!$B$5:$O$94,14,FALSE)</f>
        <v>2012-13</v>
      </c>
      <c r="C49" s="18">
        <f>LARGE('augdate &amp; jandate kaf'!$B$5:$B$94,'augdate &amp; jandate kaf rank'!$A49)</f>
        <v>41.934543882</v>
      </c>
      <c r="D49" s="5" t="str">
        <f>VLOOKUP(E49,'augdate &amp; jandate kaf'!$C$5:$O$94,13,FALSE)</f>
        <v>1951-52</v>
      </c>
      <c r="E49" s="18">
        <f>LARGE('augdate &amp; jandate kaf'!$C$5:$C$94,'augdate &amp; jandate kaf rank'!$A49)</f>
        <v>83.613220005000002</v>
      </c>
      <c r="F49" s="5" t="str">
        <f>VLOOKUP(G49,'augdate &amp; jandate kaf'!$D$5:$O$94,12,FALSE)</f>
        <v>1986-87</v>
      </c>
      <c r="G49" s="18">
        <f>LARGE('augdate &amp; jandate kaf'!$D$5:$D$94,'augdate &amp; jandate kaf rank'!$A49)</f>
        <v>140.59437489300001</v>
      </c>
      <c r="H49" s="5" t="str">
        <f>VLOOKUP(I49,'augdate &amp; jandate kaf'!$E$5:$O$94,11,FALSE)</f>
        <v>1967-68</v>
      </c>
      <c r="I49" s="18">
        <f>LARGE('augdate &amp; jandate kaf'!$E$5:$E$94,'augdate &amp; jandate kaf rank'!$A49)</f>
        <v>296.14412112600002</v>
      </c>
      <c r="J49" s="5" t="str">
        <f>VLOOKUP(K49,'augdate &amp; jandate kaf'!$F$5:$O$94,10,FALSE)</f>
        <v>1997-98</v>
      </c>
      <c r="K49" s="18">
        <f>LARGE('augdate &amp; jandate kaf'!$F$5:$F$94,'augdate &amp; jandate kaf rank'!$A49)</f>
        <v>507.768576</v>
      </c>
      <c r="L49" s="5" t="str">
        <f>VLOOKUP(M49,'augdate &amp; jandate kaf'!$G$5:$O$94,9,FALSE)</f>
        <v>1993-94</v>
      </c>
      <c r="M49" s="18">
        <f>LARGE('augdate &amp; jandate kaf'!$G$5:$G$94,'augdate &amp; jandate kaf rank'!$A49)</f>
        <v>204.38478572399998</v>
      </c>
      <c r="N49" s="5" t="str">
        <f>VLOOKUP(O49,'augdate &amp; jandate kaf'!$H$5:$O$94,8,FALSE)</f>
        <v>1990-91</v>
      </c>
      <c r="O49" s="18">
        <f>LARGE('augdate &amp; jandate kaf'!$H$5:$H$94,'augdate &amp; jandate kaf rank'!$A49)</f>
        <v>378.43833291599998</v>
      </c>
      <c r="P49" s="5" t="str">
        <f>VLOOKUP(Q49,'augdate &amp; jandate kaf'!$I$5:$O$94,7,FALSE)</f>
        <v>1956-57</v>
      </c>
      <c r="Q49" s="18">
        <f>LARGE('augdate &amp; jandate kaf'!$I$5:$I$94,'augdate &amp; jandate kaf rank'!$A49)</f>
        <v>557.09948324100003</v>
      </c>
      <c r="R49" s="5" t="str">
        <f>VLOOKUP(S49,'augdate &amp; jandate kaf'!$J$5:$O$94,6,FALSE)</f>
        <v>2003-04</v>
      </c>
      <c r="S49" s="18">
        <f>LARGE('augdate &amp; jandate kaf'!$J$5:$J$94,'augdate &amp; jandate kaf rank'!$A49)</f>
        <v>763.820797803</v>
      </c>
      <c r="T49" s="5" t="str">
        <f>VLOOKUP(U49,'augdate &amp; jandate kaf'!$K$5:$O$94,5,FALSE)</f>
        <v>1989-90</v>
      </c>
      <c r="U49" s="18">
        <f>LARGE('augdate &amp; jandate kaf'!$K$5:$K$94,'augdate &amp; jandate kaf rank'!$A49)</f>
        <v>948.73186524900007</v>
      </c>
      <c r="V49" s="5" t="str">
        <f>VLOOKUP(W49,'augdate &amp; jandate kaf'!$L$5:$O$94,4,FALSE)</f>
        <v>1950-51</v>
      </c>
      <c r="W49" s="18">
        <f>LARGE('augdate &amp; jandate kaf'!$L$5:$L$94,'augdate &amp; jandate kaf rank'!$A49)</f>
        <v>1062.3014477669999</v>
      </c>
      <c r="X49" s="5" t="str">
        <f>VLOOKUP(Y49,'augdate &amp; jandate kaf'!$M$5:$O$94,3,FALSE)</f>
        <v>1989-90</v>
      </c>
      <c r="Y49" s="18">
        <f>LARGE('augdate &amp; jandate kaf'!$M$5:$M$94,'augdate &amp; jandate kaf rank'!$A49)</f>
        <v>1133.617147572</v>
      </c>
      <c r="Z49" s="5" t="str">
        <f>VLOOKUP(AA49,'augdate &amp; jandate kaf'!$N$5:$O$94,2,FALSE)</f>
        <v>1959-60</v>
      </c>
      <c r="AA49" s="18">
        <f>LARGE('augdate &amp; jandate kaf'!$N$5:$N$94,'augdate &amp; jandate kaf rank'!$A49)</f>
        <v>1630.9209305759998</v>
      </c>
    </row>
    <row r="50" spans="1:27" x14ac:dyDescent="0.2">
      <c r="A50" s="5">
        <v>45</v>
      </c>
      <c r="B50" s="5" t="str">
        <f>VLOOKUP(C50,'augdate &amp; jandate kaf'!$B$5:$O$94,14,FALSE)</f>
        <v>1947-48</v>
      </c>
      <c r="C50" s="18">
        <f>LARGE('augdate &amp; jandate kaf'!$B$5:$B$94,'augdate &amp; jandate kaf rank'!$A50)</f>
        <v>41.811568679999993</v>
      </c>
      <c r="D50" s="5" t="str">
        <f>VLOOKUP(E50,'augdate &amp; jandate kaf'!$C$5:$O$94,13,FALSE)</f>
        <v>1998-99</v>
      </c>
      <c r="E50" s="18">
        <f>LARGE('augdate &amp; jandate kaf'!$C$5:$C$94,'augdate &amp; jandate kaf rank'!$A50)</f>
        <v>81.508757274000004</v>
      </c>
      <c r="F50" s="5" t="str">
        <f>VLOOKUP(G50,'augdate &amp; jandate kaf'!$D$5:$O$94,12,FALSE)</f>
        <v>1973-74</v>
      </c>
      <c r="G50" s="18">
        <f>LARGE('augdate &amp; jandate kaf'!$D$5:$D$94,'augdate &amp; jandate kaf rank'!$A50)</f>
        <v>138.84693694200001</v>
      </c>
      <c r="H50" s="5" t="str">
        <f>VLOOKUP(I50,'augdate &amp; jandate kaf'!$E$5:$O$94,11,FALSE)</f>
        <v>1956-57</v>
      </c>
      <c r="I50" s="18">
        <f>LARGE('augdate &amp; jandate kaf'!$E$5:$E$94,'augdate &amp; jandate kaf rank'!$A50)</f>
        <v>291.57222047099998</v>
      </c>
      <c r="J50" s="5" t="str">
        <f>VLOOKUP(K50,'augdate &amp; jandate kaf'!$F$5:$O$94,10,FALSE)</f>
        <v>1986-87</v>
      </c>
      <c r="K50" s="18">
        <f>LARGE('augdate &amp; jandate kaf'!$F$5:$F$94,'augdate &amp; jandate kaf rank'!$A50)</f>
        <v>504.76361743500001</v>
      </c>
      <c r="L50" s="5" t="str">
        <f>VLOOKUP(M50,'augdate &amp; jandate kaf'!$G$5:$O$94,9,FALSE)</f>
        <v>1972-73</v>
      </c>
      <c r="M50" s="18">
        <f>LARGE('augdate &amp; jandate kaf'!$G$5:$G$94,'augdate &amp; jandate kaf rank'!$A50)</f>
        <v>201.80230648199998</v>
      </c>
      <c r="N50" s="5" t="str">
        <f>VLOOKUP(O50,'augdate &amp; jandate kaf'!$H$5:$O$94,8,FALSE)</f>
        <v>1945-46</v>
      </c>
      <c r="O50" s="18">
        <f>LARGE('augdate &amp; jandate kaf'!$H$5:$H$94,'augdate &amp; jandate kaf rank'!$A50)</f>
        <v>376.85552305800002</v>
      </c>
      <c r="P50" s="5" t="str">
        <f>VLOOKUP(Q50,'augdate &amp; jandate kaf'!$I$5:$O$94,7,FALSE)</f>
        <v>1939-40</v>
      </c>
      <c r="Q50" s="18">
        <f>LARGE('augdate &amp; jandate kaf'!$I$5:$I$94,'augdate &amp; jandate kaf rank'!$A50)</f>
        <v>552.61882225199997</v>
      </c>
      <c r="R50" s="5" t="str">
        <f>VLOOKUP(S50,'augdate &amp; jandate kaf'!$J$5:$O$94,6,FALSE)</f>
        <v>2008-09</v>
      </c>
      <c r="S50" s="18">
        <f>LARGE('augdate &amp; jandate kaf'!$J$5:$J$94,'augdate &amp; jandate kaf rank'!$A50)</f>
        <v>761.01220286700004</v>
      </c>
      <c r="T50" s="5" t="str">
        <f>VLOOKUP(U50,'augdate &amp; jandate kaf'!$K$5:$O$94,5,FALSE)</f>
        <v>1965-66</v>
      </c>
      <c r="U50" s="18">
        <f>LARGE('augdate &amp; jandate kaf'!$K$5:$K$94,'augdate &amp; jandate kaf rank'!$A50)</f>
        <v>942.602939859</v>
      </c>
      <c r="V50" s="5" t="str">
        <f>VLOOKUP(W50,'augdate &amp; jandate kaf'!$L$5:$O$94,4,FALSE)</f>
        <v>1997-98</v>
      </c>
      <c r="W50" s="18">
        <f>LARGE('augdate &amp; jandate kaf'!$L$5:$L$94,'augdate &amp; jandate kaf rank'!$A50)</f>
        <v>1056.045580233</v>
      </c>
      <c r="X50" s="5" t="str">
        <f>VLOOKUP(Y50,'augdate &amp; jandate kaf'!$M$5:$O$94,3,FALSE)</f>
        <v>1951-52</v>
      </c>
      <c r="Y50" s="18">
        <f>LARGE('augdate &amp; jandate kaf'!$M$5:$M$94,'augdate &amp; jandate kaf rank'!$A50)</f>
        <v>1124.9176437659999</v>
      </c>
      <c r="Z50" s="5" t="str">
        <f>VLOOKUP(AA50,'augdate &amp; jandate kaf'!$N$5:$O$94,2,FALSE)</f>
        <v>2013-14</v>
      </c>
      <c r="AA50" s="18">
        <f>LARGE('augdate &amp; jandate kaf'!$N$5:$N$94,'augdate &amp; jandate kaf rank'!$A50)</f>
        <v>1629.054484365</v>
      </c>
    </row>
    <row r="51" spans="1:27" x14ac:dyDescent="0.2">
      <c r="A51" s="5">
        <v>46</v>
      </c>
      <c r="B51" s="5" t="str">
        <f>VLOOKUP(C51,'augdate &amp; jandate kaf'!$B$5:$O$94,14,FALSE)</f>
        <v>1959-60</v>
      </c>
      <c r="C51" s="18">
        <f>LARGE('augdate &amp; jandate kaf'!$B$5:$B$94,'augdate &amp; jandate kaf rank'!$A51)</f>
        <v>41.504130674999999</v>
      </c>
      <c r="D51" s="5" t="str">
        <f>VLOOKUP(E51,'augdate &amp; jandate kaf'!$C$5:$O$94,13,FALSE)</f>
        <v>1941-42</v>
      </c>
      <c r="E51" s="18">
        <f>LARGE('augdate &amp; jandate kaf'!$C$5:$C$94,'augdate &amp; jandate kaf rank'!$A51)</f>
        <v>81.363963890999997</v>
      </c>
      <c r="F51" s="5" t="str">
        <f>VLOOKUP(G51,'augdate &amp; jandate kaf'!$D$5:$O$94,12,FALSE)</f>
        <v>1937-38</v>
      </c>
      <c r="G51" s="18">
        <f>LARGE('augdate &amp; jandate kaf'!$D$5:$D$94,'augdate &amp; jandate kaf rank'!$A51)</f>
        <v>138.698176617</v>
      </c>
      <c r="H51" s="5" t="str">
        <f>VLOOKUP(I51,'augdate &amp; jandate kaf'!$E$5:$O$94,11,FALSE)</f>
        <v>1954-55</v>
      </c>
      <c r="I51" s="18">
        <f>LARGE('augdate &amp; jandate kaf'!$E$5:$E$94,'augdate &amp; jandate kaf rank'!$A51)</f>
        <v>290.95337751899996</v>
      </c>
      <c r="J51" s="5" t="str">
        <f>VLOOKUP(K51,'augdate &amp; jandate kaf'!$F$5:$O$94,10,FALSE)</f>
        <v>1991-92</v>
      </c>
      <c r="K51" s="18">
        <f>LARGE('augdate &amp; jandate kaf'!$F$5:$F$94,'augdate &amp; jandate kaf rank'!$A51)</f>
        <v>501.05254319399995</v>
      </c>
      <c r="L51" s="5" t="str">
        <f>VLOOKUP(M51,'augdate &amp; jandate kaf'!$G$5:$O$94,9,FALSE)</f>
        <v>1965-66</v>
      </c>
      <c r="M51" s="18">
        <f>LARGE('augdate &amp; jandate kaf'!$G$5:$G$94,'augdate &amp; jandate kaf rank'!$A51)</f>
        <v>200.572554462</v>
      </c>
      <c r="N51" s="5" t="str">
        <f>VLOOKUP(O51,'augdate &amp; jandate kaf'!$H$5:$O$94,8,FALSE)</f>
        <v>1937-38</v>
      </c>
      <c r="O51" s="18">
        <f>LARGE('augdate &amp; jandate kaf'!$H$5:$H$94,'augdate &amp; jandate kaf rank'!$A51)</f>
        <v>372.01188687599995</v>
      </c>
      <c r="P51" s="5" t="str">
        <f>VLOOKUP(Q51,'augdate &amp; jandate kaf'!$I$5:$O$94,7,FALSE)</f>
        <v>1992-93</v>
      </c>
      <c r="Q51" s="18">
        <f>LARGE('augdate &amp; jandate kaf'!$I$5:$I$94,'augdate &amp; jandate kaf rank'!$A51)</f>
        <v>551.90873963399997</v>
      </c>
      <c r="R51" s="5" t="str">
        <f>VLOOKUP(S51,'augdate &amp; jandate kaf'!$J$5:$O$94,6,FALSE)</f>
        <v>1965-66</v>
      </c>
      <c r="S51" s="18">
        <f>LARGE('augdate &amp; jandate kaf'!$J$5:$J$94,'augdate &amp; jandate kaf rank'!$A51)</f>
        <v>753.22112877899997</v>
      </c>
      <c r="T51" s="5" t="str">
        <f>VLOOKUP(U51,'augdate &amp; jandate kaf'!$K$5:$O$94,5,FALSE)</f>
        <v>1961-62</v>
      </c>
      <c r="U51" s="18">
        <f>LARGE('augdate &amp; jandate kaf'!$K$5:$K$94,'augdate &amp; jandate kaf rank'!$A51)</f>
        <v>935.01616328399996</v>
      </c>
      <c r="V51" s="5" t="str">
        <f>VLOOKUP(W51,'augdate &amp; jandate kaf'!$L$5:$O$94,4,FALSE)</f>
        <v>1954-55</v>
      </c>
      <c r="W51" s="18">
        <f>LARGE('augdate &amp; jandate kaf'!$L$5:$L$94,'augdate &amp; jandate kaf rank'!$A51)</f>
        <v>1051.432026687</v>
      </c>
      <c r="X51" s="5" t="str">
        <f>VLOOKUP(Y51,'augdate &amp; jandate kaf'!$M$5:$O$94,3,FALSE)</f>
        <v>1963-64</v>
      </c>
      <c r="Y51" s="18">
        <f>LARGE('augdate &amp; jandate kaf'!$M$5:$M$94,'augdate &amp; jandate kaf rank'!$A51)</f>
        <v>1120.183098489</v>
      </c>
      <c r="Z51" s="5" t="str">
        <f>VLOOKUP(AA51,'augdate &amp; jandate kaf'!$N$5:$O$94,2,FALSE)</f>
        <v>1969-70</v>
      </c>
      <c r="AA51" s="18">
        <f>LARGE('augdate &amp; jandate kaf'!$N$5:$N$94,'augdate &amp; jandate kaf rank'!$A51)</f>
        <v>1628.9116744530002</v>
      </c>
    </row>
    <row r="52" spans="1:27" x14ac:dyDescent="0.2">
      <c r="A52" s="5">
        <v>47</v>
      </c>
      <c r="B52" s="5" t="str">
        <f>VLOOKUP(C52,'augdate &amp; jandate kaf'!$B$5:$O$94,14,FALSE)</f>
        <v>2006-07</v>
      </c>
      <c r="C52" s="18">
        <f>LARGE('augdate &amp; jandate kaf'!$B$5:$B$94,'augdate &amp; jandate kaf rank'!$A52)</f>
        <v>41.319667871999997</v>
      </c>
      <c r="D52" s="5" t="str">
        <f>VLOOKUP(E52,'augdate &amp; jandate kaf'!$C$5:$O$94,13,FALSE)</f>
        <v>1937-38</v>
      </c>
      <c r="E52" s="18">
        <f>LARGE('augdate &amp; jandate kaf'!$C$5:$C$94,'augdate &amp; jandate kaf rank'!$A52)</f>
        <v>81.207269682000003</v>
      </c>
      <c r="F52" s="5" t="str">
        <f>VLOOKUP(G52,'augdate &amp; jandate kaf'!$D$5:$O$94,12,FALSE)</f>
        <v>1958-59</v>
      </c>
      <c r="G52" s="18">
        <f>LARGE('augdate &amp; jandate kaf'!$D$5:$D$94,'augdate &amp; jandate kaf rank'!$A52)</f>
        <v>138.55139976300001</v>
      </c>
      <c r="H52" s="5" t="str">
        <f>VLOOKUP(I52,'augdate &amp; jandate kaf'!$E$5:$O$94,11,FALSE)</f>
        <v>1943-44</v>
      </c>
      <c r="I52" s="18">
        <f>LARGE('augdate &amp; jandate kaf'!$E$5:$E$94,'augdate &amp; jandate kaf rank'!$A52)</f>
        <v>290.60230315199999</v>
      </c>
      <c r="J52" s="5" t="str">
        <f>VLOOKUP(K52,'augdate &amp; jandate kaf'!$F$5:$O$94,10,FALSE)</f>
        <v>1966-67</v>
      </c>
      <c r="K52" s="18">
        <f>LARGE('augdate &amp; jandate kaf'!$F$5:$F$94,'augdate &amp; jandate kaf rank'!$A52)</f>
        <v>500.73122089200001</v>
      </c>
      <c r="L52" s="5" t="str">
        <f>VLOOKUP(M52,'augdate &amp; jandate kaf'!$G$5:$O$94,9,FALSE)</f>
        <v>2015-16</v>
      </c>
      <c r="M52" s="18">
        <f>LARGE('augdate &amp; jandate kaf'!$G$5:$G$94,'augdate &amp; jandate kaf rank'!$A52)</f>
        <v>198.174538023</v>
      </c>
      <c r="N52" s="5" t="str">
        <f>VLOOKUP(O52,'augdate &amp; jandate kaf'!$H$5:$O$94,8,FALSE)</f>
        <v>2001-02</v>
      </c>
      <c r="O52" s="18">
        <f>LARGE('augdate &amp; jandate kaf'!$H$5:$H$94,'augdate &amp; jandate kaf rank'!$A52)</f>
        <v>355.281308991</v>
      </c>
      <c r="P52" s="5" t="str">
        <f>VLOOKUP(Q52,'augdate &amp; jandate kaf'!$I$5:$O$94,7,FALSE)</f>
        <v>1945-46</v>
      </c>
      <c r="Q52" s="18">
        <f>LARGE('augdate &amp; jandate kaf'!$I$5:$I$94,'augdate &amp; jandate kaf rank'!$A52)</f>
        <v>550.61948348399994</v>
      </c>
      <c r="R52" s="5" t="str">
        <f>VLOOKUP(S52,'augdate &amp; jandate kaf'!$J$5:$O$94,6,FALSE)</f>
        <v>1956-57</v>
      </c>
      <c r="S52" s="18">
        <f>LARGE('augdate &amp; jandate kaf'!$J$5:$J$94,'augdate &amp; jandate kaf rank'!$A52)</f>
        <v>751.79699660099993</v>
      </c>
      <c r="T52" s="5" t="str">
        <f>VLOOKUP(U52,'augdate &amp; jandate kaf'!$K$5:$O$94,5,FALSE)</f>
        <v>1958-59</v>
      </c>
      <c r="U52" s="18">
        <f>LARGE('augdate &amp; jandate kaf'!$K$5:$K$94,'augdate &amp; jandate kaf rank'!$A52)</f>
        <v>929.38905605699995</v>
      </c>
      <c r="V52" s="5" t="str">
        <f>VLOOKUP(W52,'augdate &amp; jandate kaf'!$L$5:$O$94,4,FALSE)</f>
        <v>1964-65</v>
      </c>
      <c r="W52" s="18">
        <f>LARGE('augdate &amp; jandate kaf'!$L$5:$L$94,'augdate &amp; jandate kaf rank'!$A52)</f>
        <v>1044.6862418159999</v>
      </c>
      <c r="X52" s="5" t="str">
        <f>VLOOKUP(Y52,'augdate &amp; jandate kaf'!$M$5:$O$94,3,FALSE)</f>
        <v>1950-51</v>
      </c>
      <c r="Y52" s="18">
        <f>LARGE('augdate &amp; jandate kaf'!$M$5:$M$94,'augdate &amp; jandate kaf rank'!$A52)</f>
        <v>1119.9153299040001</v>
      </c>
      <c r="Z52" s="5" t="str">
        <f>VLOOKUP(AA52,'augdate &amp; jandate kaf'!$N$5:$O$94,2,FALSE)</f>
        <v>1963-64</v>
      </c>
      <c r="AA52" s="18">
        <f>LARGE('augdate &amp; jandate kaf'!$N$5:$N$94,'augdate &amp; jandate kaf rank'!$A52)</f>
        <v>1603.820766303</v>
      </c>
    </row>
    <row r="53" spans="1:27" x14ac:dyDescent="0.2">
      <c r="A53" s="5">
        <v>48</v>
      </c>
      <c r="B53" s="5" t="str">
        <f>VLOOKUP(C53,'augdate &amp; jandate kaf'!$B$5:$O$94,14,FALSE)</f>
        <v>1991-92</v>
      </c>
      <c r="C53" s="18">
        <f>LARGE('augdate &amp; jandate kaf'!$B$5:$B$94,'augdate &amp; jandate kaf rank'!$A53)</f>
        <v>41.135205069000001</v>
      </c>
      <c r="D53" s="5" t="str">
        <f>VLOOKUP(E53,'augdate &amp; jandate kaf'!$C$5:$O$94,13,FALSE)</f>
        <v>2010-11</v>
      </c>
      <c r="E53" s="18">
        <f>LARGE('augdate &amp; jandate kaf'!$C$5:$C$94,'augdate &amp; jandate kaf rank'!$A53)</f>
        <v>80.836360604999996</v>
      </c>
      <c r="F53" s="5" t="str">
        <f>VLOOKUP(G53,'augdate &amp; jandate kaf'!$D$5:$O$94,12,FALSE)</f>
        <v>2000-01</v>
      </c>
      <c r="G53" s="18">
        <f>LARGE('augdate &amp; jandate kaf'!$D$5:$D$94,'augdate &amp; jandate kaf rank'!$A53)</f>
        <v>138.35900307599999</v>
      </c>
      <c r="H53" s="5" t="str">
        <f>VLOOKUP(I53,'augdate &amp; jandate kaf'!$E$5:$O$94,11,FALSE)</f>
        <v>2008-09</v>
      </c>
      <c r="I53" s="18">
        <f>LARGE('augdate &amp; jandate kaf'!$E$5:$E$94,'augdate &amp; jandate kaf rank'!$A53)</f>
        <v>288.16065035100002</v>
      </c>
      <c r="J53" s="5" t="str">
        <f>VLOOKUP(K53,'augdate &amp; jandate kaf'!$F$5:$O$94,10,FALSE)</f>
        <v>1974-75</v>
      </c>
      <c r="K53" s="18">
        <f>LARGE('augdate &amp; jandate kaf'!$F$5:$F$94,'augdate &amp; jandate kaf rank'!$A53)</f>
        <v>499.95171678899999</v>
      </c>
      <c r="L53" s="5" t="str">
        <f>VLOOKUP(M53,'augdate &amp; jandate kaf'!$G$5:$O$94,9,FALSE)</f>
        <v>1990-91</v>
      </c>
      <c r="M53" s="18">
        <f>LARGE('augdate &amp; jandate kaf'!$G$5:$G$94,'augdate &amp; jandate kaf rank'!$A53)</f>
        <v>192.33321592799999</v>
      </c>
      <c r="N53" s="5" t="str">
        <f>VLOOKUP(O53,'augdate &amp; jandate kaf'!$H$5:$O$94,8,FALSE)</f>
        <v>1977-78</v>
      </c>
      <c r="O53" s="18">
        <f>LARGE('augdate &amp; jandate kaf'!$H$5:$H$94,'augdate &amp; jandate kaf rank'!$A53)</f>
        <v>354.21221812199997</v>
      </c>
      <c r="P53" s="5" t="str">
        <f>VLOOKUP(Q53,'augdate &amp; jandate kaf'!$I$5:$O$94,7,FALSE)</f>
        <v>1988-89</v>
      </c>
      <c r="Q53" s="18">
        <f>LARGE('augdate &amp; jandate kaf'!$I$5:$I$94,'augdate &amp; jandate kaf rank'!$A53)</f>
        <v>543.72890523000001</v>
      </c>
      <c r="R53" s="5" t="str">
        <f>VLOOKUP(S53,'augdate &amp; jandate kaf'!$J$5:$O$94,6,FALSE)</f>
        <v>2006-07</v>
      </c>
      <c r="S53" s="18">
        <f>LARGE('augdate &amp; jandate kaf'!$J$5:$J$94,'augdate &amp; jandate kaf rank'!$A53)</f>
        <v>750.18641814900002</v>
      </c>
      <c r="T53" s="5" t="str">
        <f>VLOOKUP(U53,'augdate &amp; jandate kaf'!$K$5:$O$94,5,FALSE)</f>
        <v>1988-89</v>
      </c>
      <c r="U53" s="18">
        <f>LARGE('augdate &amp; jandate kaf'!$K$5:$K$94,'augdate &amp; jandate kaf rank'!$A53)</f>
        <v>925.85252726400006</v>
      </c>
      <c r="V53" s="5" t="str">
        <f>VLOOKUP(W53,'augdate &amp; jandate kaf'!$L$5:$O$94,4,FALSE)</f>
        <v>1961-62</v>
      </c>
      <c r="W53" s="18">
        <f>LARGE('augdate &amp; jandate kaf'!$L$5:$L$94,'augdate &amp; jandate kaf rank'!$A53)</f>
        <v>1042.8971509739999</v>
      </c>
      <c r="X53" s="5" t="str">
        <f>VLOOKUP(Y53,'augdate &amp; jandate kaf'!$M$5:$O$94,3,FALSE)</f>
        <v>1997-98</v>
      </c>
      <c r="Y53" s="18">
        <f>LARGE('augdate &amp; jandate kaf'!$M$5:$M$94,'augdate &amp; jandate kaf rank'!$A53)</f>
        <v>1114.27433838</v>
      </c>
      <c r="Z53" s="5" t="str">
        <f>VLOOKUP(AA53,'augdate &amp; jandate kaf'!$N$5:$O$94,2,FALSE)</f>
        <v>1997-98</v>
      </c>
      <c r="AA53" s="18">
        <f>LARGE('augdate &amp; jandate kaf'!$N$5:$N$94,'augdate &amp; jandate kaf rank'!$A53)</f>
        <v>1595.4743203350001</v>
      </c>
    </row>
    <row r="54" spans="1:27" x14ac:dyDescent="0.2">
      <c r="A54" s="5">
        <v>49</v>
      </c>
      <c r="B54" s="5" t="str">
        <f>VLOOKUP(C54,'augdate &amp; jandate kaf'!$B$5:$O$94,14,FALSE)</f>
        <v>1963-64</v>
      </c>
      <c r="C54" s="18">
        <f>LARGE('augdate &amp; jandate kaf'!$B$5:$B$94,'augdate &amp; jandate kaf rank'!$A54)</f>
        <v>40.643304260999997</v>
      </c>
      <c r="D54" s="5" t="str">
        <f>VLOOKUP(E54,'augdate &amp; jandate kaf'!$C$5:$O$94,13,FALSE)</f>
        <v>1965-66</v>
      </c>
      <c r="E54" s="18">
        <f>LARGE('augdate &amp; jandate kaf'!$C$5:$C$94,'augdate &amp; jandate kaf rank'!$A54)</f>
        <v>80.378178804000001</v>
      </c>
      <c r="F54" s="5" t="str">
        <f>VLOOKUP(G54,'augdate &amp; jandate kaf'!$D$5:$O$94,12,FALSE)</f>
        <v>1979-80</v>
      </c>
      <c r="G54" s="18">
        <f>LARGE('augdate &amp; jandate kaf'!$D$5:$D$94,'augdate &amp; jandate kaf rank'!$A54)</f>
        <v>137.506110546</v>
      </c>
      <c r="H54" s="5" t="str">
        <f>VLOOKUP(I54,'augdate &amp; jandate kaf'!$E$5:$O$94,11,FALSE)</f>
        <v>1966-67</v>
      </c>
      <c r="I54" s="18">
        <f>LARGE('augdate &amp; jandate kaf'!$E$5:$E$94,'augdate &amp; jandate kaf rank'!$A54)</f>
        <v>286.38544380600001</v>
      </c>
      <c r="J54" s="5" t="str">
        <f>VLOOKUP(K54,'augdate &amp; jandate kaf'!$F$5:$O$94,10,FALSE)</f>
        <v>1957-58</v>
      </c>
      <c r="K54" s="18">
        <f>LARGE('augdate &amp; jandate kaf'!$F$5:$F$94,'augdate &amp; jandate kaf rank'!$A54)</f>
        <v>496.563948321</v>
      </c>
      <c r="L54" s="5" t="str">
        <f>VLOOKUP(M54,'augdate &amp; jandate kaf'!$G$5:$O$94,9,FALSE)</f>
        <v>1987-88</v>
      </c>
      <c r="M54" s="18">
        <f>LARGE('augdate &amp; jandate kaf'!$G$5:$G$94,'augdate &amp; jandate kaf rank'!$A54)</f>
        <v>188.39800946400001</v>
      </c>
      <c r="N54" s="5" t="str">
        <f>VLOOKUP(O54,'augdate &amp; jandate kaf'!$H$5:$O$94,8,FALSE)</f>
        <v>1939-40</v>
      </c>
      <c r="O54" s="18">
        <f>LARGE('augdate &amp; jandate kaf'!$H$5:$H$94,'augdate &amp; jandate kaf rank'!$A54)</f>
        <v>352.353705795</v>
      </c>
      <c r="P54" s="5" t="str">
        <f>VLOOKUP(Q54,'augdate &amp; jandate kaf'!$I$5:$O$94,7,FALSE)</f>
        <v>1978-79</v>
      </c>
      <c r="Q54" s="18">
        <f>LARGE('augdate &amp; jandate kaf'!$I$5:$I$94,'augdate &amp; jandate kaf rank'!$A54)</f>
        <v>540.39072353699999</v>
      </c>
      <c r="R54" s="5" t="str">
        <f>VLOOKUP(S54,'augdate &amp; jandate kaf'!$J$5:$O$94,6,FALSE)</f>
        <v>1987-88</v>
      </c>
      <c r="S54" s="18">
        <f>LARGE('augdate &amp; jandate kaf'!$J$5:$J$94,'augdate &amp; jandate kaf rank'!$A54)</f>
        <v>744.32327787300005</v>
      </c>
      <c r="T54" s="5" t="str">
        <f>VLOOKUP(U54,'augdate &amp; jandate kaf'!$K$5:$O$94,5,FALSE)</f>
        <v>1945-46</v>
      </c>
      <c r="U54" s="18">
        <f>LARGE('augdate &amp; jandate kaf'!$K$5:$K$94,'augdate &amp; jandate kaf rank'!$A54)</f>
        <v>925.390378521</v>
      </c>
      <c r="V54" s="5" t="str">
        <f>VLOOKUP(W54,'augdate &amp; jandate kaf'!$L$5:$O$94,4,FALSE)</f>
        <v>1987-88</v>
      </c>
      <c r="W54" s="18">
        <f>LARGE('augdate &amp; jandate kaf'!$L$5:$L$94,'augdate &amp; jandate kaf rank'!$A54)</f>
        <v>1041.824093163</v>
      </c>
      <c r="X54" s="5" t="str">
        <f>VLOOKUP(Y54,'augdate &amp; jandate kaf'!$M$5:$O$94,3,FALSE)</f>
        <v>1961-62</v>
      </c>
      <c r="Y54" s="18">
        <f>LARGE('augdate &amp; jandate kaf'!$M$5:$M$94,'augdate &amp; jandate kaf rank'!$A54)</f>
        <v>1102.0482231360002</v>
      </c>
      <c r="Z54" s="5" t="str">
        <f>VLOOKUP(AA54,'augdate &amp; jandate kaf'!$N$5:$O$94,2,FALSE)</f>
        <v>1962-63</v>
      </c>
      <c r="AA54" s="18">
        <f>LARGE('augdate &amp; jandate kaf'!$N$5:$N$94,'augdate &amp; jandate kaf rank'!$A54)</f>
        <v>1585.8763041660002</v>
      </c>
    </row>
    <row r="55" spans="1:27" x14ac:dyDescent="0.2">
      <c r="A55" s="5">
        <v>50</v>
      </c>
      <c r="B55" s="5" t="str">
        <f>VLOOKUP(C55,'augdate &amp; jandate kaf'!$B$5:$O$94,14,FALSE)</f>
        <v>1990-91</v>
      </c>
      <c r="C55" s="18">
        <f>LARGE('augdate &amp; jandate kaf'!$B$5:$B$94,'augdate &amp; jandate kaf rank'!$A55)</f>
        <v>40.335866256000003</v>
      </c>
      <c r="D55" s="5" t="str">
        <f>VLOOKUP(E55,'augdate &amp; jandate kaf'!$C$5:$O$94,13,FALSE)</f>
        <v>2006-07</v>
      </c>
      <c r="E55" s="18">
        <f>LARGE('augdate &amp; jandate kaf'!$C$5:$C$94,'augdate &amp; jandate kaf rank'!$A55)</f>
        <v>80.056856501999988</v>
      </c>
      <c r="F55" s="5" t="str">
        <f>VLOOKUP(G55,'augdate &amp; jandate kaf'!$D$5:$O$94,12,FALSE)</f>
        <v>1994-95</v>
      </c>
      <c r="G55" s="18">
        <f>LARGE('augdate &amp; jandate kaf'!$D$5:$D$94,'augdate &amp; jandate kaf rank'!$A55)</f>
        <v>137.35536674999997</v>
      </c>
      <c r="H55" s="5" t="str">
        <f>VLOOKUP(I55,'augdate &amp; jandate kaf'!$E$5:$O$94,11,FALSE)</f>
        <v>1994-95</v>
      </c>
      <c r="I55" s="18">
        <f>LARGE('augdate &amp; jandate kaf'!$E$5:$E$94,'augdate &amp; jandate kaf rank'!$A55)</f>
        <v>284.15205545999999</v>
      </c>
      <c r="J55" s="5" t="str">
        <f>VLOOKUP(K55,'augdate &amp; jandate kaf'!$F$5:$O$94,10,FALSE)</f>
        <v>1970-71</v>
      </c>
      <c r="K55" s="18">
        <f>LARGE('augdate &amp; jandate kaf'!$F$5:$F$94,'augdate &amp; jandate kaf rank'!$A55)</f>
        <v>489.81419650800001</v>
      </c>
      <c r="L55" s="5" t="str">
        <f>VLOOKUP(M55,'augdate &amp; jandate kaf'!$G$5:$O$94,9,FALSE)</f>
        <v>1988-89</v>
      </c>
      <c r="M55" s="18">
        <f>LARGE('augdate &amp; jandate kaf'!$G$5:$G$94,'augdate &amp; jandate kaf rank'!$A55)</f>
        <v>185.20065421199999</v>
      </c>
      <c r="N55" s="5" t="str">
        <f>VLOOKUP(O55,'augdate &amp; jandate kaf'!$H$5:$O$94,8,FALSE)</f>
        <v>1987-88</v>
      </c>
      <c r="O55" s="18">
        <f>LARGE('augdate &amp; jandate kaf'!$H$5:$H$94,'augdate &amp; jandate kaf rank'!$A55)</f>
        <v>347.09750764500001</v>
      </c>
      <c r="P55" s="5" t="str">
        <f>VLOOKUP(Q55,'augdate &amp; jandate kaf'!$I$5:$O$94,7,FALSE)</f>
        <v>1990-91</v>
      </c>
      <c r="Q55" s="18">
        <f>LARGE('augdate &amp; jandate kaf'!$I$5:$I$94,'augdate &amp; jandate kaf rank'!$A55)</f>
        <v>533.81750064300002</v>
      </c>
      <c r="R55" s="5" t="str">
        <f>VLOOKUP(S55,'augdate &amp; jandate kaf'!$J$5:$O$94,6,FALSE)</f>
        <v>1961-62</v>
      </c>
      <c r="S55" s="18">
        <f>LARGE('augdate &amp; jandate kaf'!$J$5:$J$94,'augdate &amp; jandate kaf rank'!$A55)</f>
        <v>743.60526137099998</v>
      </c>
      <c r="T55" s="5" t="str">
        <f>VLOOKUP(U55,'augdate &amp; jandate kaf'!$K$5:$O$94,5,FALSE)</f>
        <v>1932-33</v>
      </c>
      <c r="U55" s="18">
        <f>LARGE('augdate &amp; jandate kaf'!$K$5:$K$94,'augdate &amp; jandate kaf rank'!$A55)</f>
        <v>920.34641176799994</v>
      </c>
      <c r="V55" s="5" t="str">
        <f>VLOOKUP(W55,'augdate &amp; jandate kaf'!$L$5:$O$94,4,FALSE)</f>
        <v>1951-52</v>
      </c>
      <c r="W55" s="18">
        <f>LARGE('augdate &amp; jandate kaf'!$L$5:$L$94,'augdate &amp; jandate kaf rank'!$A55)</f>
        <v>1041.0485560019999</v>
      </c>
      <c r="X55" s="5" t="str">
        <f>VLOOKUP(Y55,'augdate &amp; jandate kaf'!$M$5:$O$94,3,FALSE)</f>
        <v>1987-88</v>
      </c>
      <c r="Y55" s="18">
        <f>LARGE('augdate &amp; jandate kaf'!$M$5:$M$94,'augdate &amp; jandate kaf rank'!$A55)</f>
        <v>1096.7325208560001</v>
      </c>
      <c r="Z55" s="5" t="str">
        <f>VLOOKUP(AA55,'augdate &amp; jandate kaf'!$N$5:$O$94,2,FALSE)</f>
        <v>1956-57</v>
      </c>
      <c r="AA55" s="18">
        <f>LARGE('augdate &amp; jandate kaf'!$N$5:$N$94,'augdate &amp; jandate kaf rank'!$A55)</f>
        <v>1578.0653953680001</v>
      </c>
    </row>
    <row r="56" spans="1:27" x14ac:dyDescent="0.2">
      <c r="A56" s="5">
        <v>51</v>
      </c>
      <c r="B56" s="5" t="str">
        <f>VLOOKUP(C56,'augdate &amp; jandate kaf'!$B$5:$O$94,14,FALSE)</f>
        <v>1998-99</v>
      </c>
      <c r="C56" s="18">
        <f>LARGE('augdate &amp; jandate kaf'!$B$5:$B$94,'augdate &amp; jandate kaf rank'!$A56)</f>
        <v>40.212891053999996</v>
      </c>
      <c r="D56" s="5" t="str">
        <f>VLOOKUP(E56,'augdate &amp; jandate kaf'!$C$5:$O$94,13,FALSE)</f>
        <v>1973-74</v>
      </c>
      <c r="E56" s="18">
        <f>LARGE('augdate &amp; jandate kaf'!$C$5:$C$94,'augdate &amp; jandate kaf rank'!$A56)</f>
        <v>79.88032758300001</v>
      </c>
      <c r="F56" s="5" t="str">
        <f>VLOOKUP(G56,'augdate &amp; jandate kaf'!$D$5:$O$94,12,FALSE)</f>
        <v>1998-99</v>
      </c>
      <c r="G56" s="18">
        <f>LARGE('augdate &amp; jandate kaf'!$D$5:$D$94,'augdate &amp; jandate kaf rank'!$A56)</f>
        <v>135.80230895700001</v>
      </c>
      <c r="H56" s="5" t="str">
        <f>VLOOKUP(I56,'augdate &amp; jandate kaf'!$E$5:$O$94,11,FALSE)</f>
        <v>1949-50</v>
      </c>
      <c r="I56" s="18">
        <f>LARGE('augdate &amp; jandate kaf'!$E$5:$E$94,'augdate &amp; jandate kaf rank'!$A56)</f>
        <v>279.19932837300001</v>
      </c>
      <c r="J56" s="5" t="str">
        <f>VLOOKUP(K56,'augdate &amp; jandate kaf'!$F$5:$O$94,10,FALSE)</f>
        <v>1988-89</v>
      </c>
      <c r="K56" s="18">
        <f>LARGE('augdate &amp; jandate kaf'!$F$5:$F$94,'augdate &amp; jandate kaf rank'!$A56)</f>
        <v>483.32229592499999</v>
      </c>
      <c r="L56" s="5" t="str">
        <f>VLOOKUP(M56,'augdate &amp; jandate kaf'!$G$5:$O$94,9,FALSE)</f>
        <v>1967-68</v>
      </c>
      <c r="M56" s="18">
        <f>LARGE('augdate &amp; jandate kaf'!$G$5:$G$94,'augdate &amp; jandate kaf rank'!$A56)</f>
        <v>183.84792699000002</v>
      </c>
      <c r="N56" s="5" t="str">
        <f>VLOOKUP(O56,'augdate &amp; jandate kaf'!$H$5:$O$94,8,FALSE)</f>
        <v>2017-18</v>
      </c>
      <c r="O56" s="18">
        <f>LARGE('augdate &amp; jandate kaf'!$H$5:$H$94,'augdate &amp; jandate kaf rank'!$A56)</f>
        <v>346.80395393700002</v>
      </c>
      <c r="P56" s="5" t="str">
        <f>VLOOKUP(Q56,'augdate &amp; jandate kaf'!$I$5:$O$94,7,FALSE)</f>
        <v>1944-45</v>
      </c>
      <c r="Q56" s="18">
        <f>LARGE('augdate &amp; jandate kaf'!$I$5:$I$94,'augdate &amp; jandate kaf rank'!$A56)</f>
        <v>532.77419489700003</v>
      </c>
      <c r="R56" s="5" t="str">
        <f>VLOOKUP(S56,'augdate &amp; jandate kaf'!$J$5:$O$94,6,FALSE)</f>
        <v>1979-80</v>
      </c>
      <c r="S56" s="18">
        <f>LARGE('augdate &amp; jandate kaf'!$J$5:$J$94,'augdate &amp; jandate kaf rank'!$A56)</f>
        <v>738.06344339700001</v>
      </c>
      <c r="T56" s="5" t="str">
        <f>VLOOKUP(U56,'augdate &amp; jandate kaf'!$K$5:$O$94,5,FALSE)</f>
        <v>1987-88</v>
      </c>
      <c r="U56" s="18">
        <f>LARGE('augdate &amp; jandate kaf'!$K$5:$K$94,'augdate &amp; jandate kaf rank'!$A56)</f>
        <v>917.10343668299993</v>
      </c>
      <c r="V56" s="5" t="str">
        <f>VLOOKUP(W56,'augdate &amp; jandate kaf'!$L$5:$O$94,4,FALSE)</f>
        <v>1944-45</v>
      </c>
      <c r="W56" s="18">
        <f>LARGE('augdate &amp; jandate kaf'!$L$5:$L$94,'augdate &amp; jandate kaf rank'!$A56)</f>
        <v>1039.435994079</v>
      </c>
      <c r="X56" s="5" t="str">
        <f>VLOOKUP(Y56,'augdate &amp; jandate kaf'!$M$5:$O$94,3,FALSE)</f>
        <v>1964-65</v>
      </c>
      <c r="Y56" s="18">
        <f>LARGE('augdate &amp; jandate kaf'!$M$5:$M$94,'augdate &amp; jandate kaf rank'!$A56)</f>
        <v>1096.5817770599999</v>
      </c>
      <c r="Z56" s="5" t="str">
        <f>VLOOKUP(AA56,'augdate &amp; jandate kaf'!$N$5:$O$94,2,FALSE)</f>
        <v>1954-55</v>
      </c>
      <c r="AA56" s="18">
        <f>LARGE('augdate &amp; jandate kaf'!$N$5:$N$94,'augdate &amp; jandate kaf rank'!$A56)</f>
        <v>1573.9853955210001</v>
      </c>
    </row>
    <row r="57" spans="1:27" x14ac:dyDescent="0.2">
      <c r="A57" s="5">
        <v>52</v>
      </c>
      <c r="B57" s="5" t="str">
        <f>VLOOKUP(C57,'augdate &amp; jandate kaf'!$B$5:$O$94,14,FALSE)</f>
        <v>1957-58</v>
      </c>
      <c r="C57" s="18">
        <f>LARGE('augdate &amp; jandate kaf'!$B$5:$B$94,'augdate &amp; jandate kaf rank'!$A57)</f>
        <v>39.905453048999995</v>
      </c>
      <c r="D57" s="5" t="str">
        <f>VLOOKUP(E57,'augdate &amp; jandate kaf'!$C$5:$O$94,13,FALSE)</f>
        <v>1963-64</v>
      </c>
      <c r="E57" s="18">
        <f>LARGE('augdate &amp; jandate kaf'!$C$5:$C$94,'augdate &amp; jandate kaf rank'!$A57)</f>
        <v>79.856525930999993</v>
      </c>
      <c r="F57" s="5" t="str">
        <f>VLOOKUP(G57,'augdate &amp; jandate kaf'!$D$5:$O$94,12,FALSE)</f>
        <v>1941-42</v>
      </c>
      <c r="G57" s="18">
        <f>LARGE('augdate &amp; jandate kaf'!$D$5:$D$94,'augdate &amp; jandate kaf rank'!$A57)</f>
        <v>135.41156516999999</v>
      </c>
      <c r="H57" s="5" t="str">
        <f>VLOOKUP(I57,'augdate &amp; jandate kaf'!$E$5:$O$94,11,FALSE)</f>
        <v>1972-73</v>
      </c>
      <c r="I57" s="18">
        <f>LARGE('augdate &amp; jandate kaf'!$E$5:$E$94,'augdate &amp; jandate kaf rank'!$A57)</f>
        <v>271.68792369599998</v>
      </c>
      <c r="J57" s="5" t="str">
        <f>VLOOKUP(K57,'augdate &amp; jandate kaf'!$F$5:$O$94,10,FALSE)</f>
        <v>1963-64</v>
      </c>
      <c r="K57" s="18">
        <f>LARGE('augdate &amp; jandate kaf'!$F$5:$F$94,'augdate &amp; jandate kaf rank'!$A57)</f>
        <v>471.70510627800002</v>
      </c>
      <c r="L57" s="5" t="str">
        <f>VLOOKUP(M57,'augdate &amp; jandate kaf'!$G$5:$O$94,9,FALSE)</f>
        <v>1961-62</v>
      </c>
      <c r="M57" s="18">
        <f>LARGE('augdate &amp; jandate kaf'!$G$5:$G$94,'augdate &amp; jandate kaf rank'!$A57)</f>
        <v>178.74445610700002</v>
      </c>
      <c r="N57" s="5" t="str">
        <f>VLOOKUP(O57,'augdate &amp; jandate kaf'!$H$5:$O$94,8,FALSE)</f>
        <v>1986-87</v>
      </c>
      <c r="O57" s="18">
        <f>LARGE('augdate &amp; jandate kaf'!$H$5:$H$94,'augdate &amp; jandate kaf rank'!$A57)</f>
        <v>342.03568965299996</v>
      </c>
      <c r="P57" s="5" t="str">
        <f>VLOOKUP(Q57,'augdate &amp; jandate kaf'!$I$5:$O$94,7,FALSE)</f>
        <v>1987-88</v>
      </c>
      <c r="Q57" s="18">
        <f>LARGE('augdate &amp; jandate kaf'!$I$5:$I$94,'augdate &amp; jandate kaf rank'!$A57)</f>
        <v>532.66708746300003</v>
      </c>
      <c r="R57" s="5" t="str">
        <f>VLOOKUP(S57,'augdate &amp; jandate kaf'!$J$5:$O$94,6,FALSE)</f>
        <v>1978-79</v>
      </c>
      <c r="S57" s="18">
        <f>LARGE('augdate &amp; jandate kaf'!$J$5:$J$94,'augdate &amp; jandate kaf rank'!$A57)</f>
        <v>723.90146045699998</v>
      </c>
      <c r="T57" s="5" t="str">
        <f>VLOOKUP(U57,'augdate &amp; jandate kaf'!$K$5:$O$94,5,FALSE)</f>
        <v>1956-57</v>
      </c>
      <c r="U57" s="18">
        <f>LARGE('augdate &amp; jandate kaf'!$K$5:$K$94,'augdate &amp; jandate kaf rank'!$A57)</f>
        <v>910.68095758499999</v>
      </c>
      <c r="V57" s="5" t="str">
        <f>VLOOKUP(W57,'augdate &amp; jandate kaf'!$L$5:$O$94,4,FALSE)</f>
        <v>1963-64</v>
      </c>
      <c r="W57" s="18">
        <f>LARGE('augdate &amp; jandate kaf'!$L$5:$L$94,'augdate &amp; jandate kaf rank'!$A57)</f>
        <v>1039.3883907750001</v>
      </c>
      <c r="X57" s="5" t="str">
        <f>VLOOKUP(Y57,'augdate &amp; jandate kaf'!$M$5:$O$94,3,FALSE)</f>
        <v>1965-66</v>
      </c>
      <c r="Y57" s="18">
        <f>LARGE('augdate &amp; jandate kaf'!$M$5:$M$94,'augdate &amp; jandate kaf rank'!$A57)</f>
        <v>1088.0389674630001</v>
      </c>
      <c r="Z57" s="5" t="str">
        <f>VLOOKUP(AA57,'augdate &amp; jandate kaf'!$N$5:$O$94,2,FALSE)</f>
        <v>1984-85</v>
      </c>
      <c r="AA57" s="18">
        <f>LARGE('augdate &amp; jandate kaf'!$N$5:$N$94,'augdate &amp; jandate kaf rank'!$A57)</f>
        <v>1561.5371315250002</v>
      </c>
    </row>
    <row r="58" spans="1:27" x14ac:dyDescent="0.2">
      <c r="A58" s="5">
        <v>53</v>
      </c>
      <c r="B58" s="5" t="str">
        <f>VLOOKUP(C58,'augdate &amp; jandate kaf'!$B$5:$O$94,14,FALSE)</f>
        <v>2007-08</v>
      </c>
      <c r="C58" s="18">
        <f>LARGE('augdate &amp; jandate kaf'!$B$5:$B$94,'augdate &amp; jandate kaf rank'!$A58)</f>
        <v>39.843965448000006</v>
      </c>
      <c r="D58" s="5" t="str">
        <f>VLOOKUP(E58,'augdate &amp; jandate kaf'!$C$5:$O$94,13,FALSE)</f>
        <v>1947-48</v>
      </c>
      <c r="E58" s="18">
        <f>LARGE('augdate &amp; jandate kaf'!$C$5:$C$94,'augdate &amp; jandate kaf rank'!$A58)</f>
        <v>79.656195359999998</v>
      </c>
      <c r="F58" s="5" t="str">
        <f>VLOOKUP(G58,'augdate &amp; jandate kaf'!$D$5:$O$94,12,FALSE)</f>
        <v>1964-65</v>
      </c>
      <c r="G58" s="18">
        <f>LARGE('augdate &amp; jandate kaf'!$D$5:$D$94,'augdate &amp; jandate kaf rank'!$A58)</f>
        <v>133.90809415200002</v>
      </c>
      <c r="H58" s="5" t="str">
        <f>VLOOKUP(I58,'augdate &amp; jandate kaf'!$E$5:$O$94,11,FALSE)</f>
        <v>2004-05</v>
      </c>
      <c r="I58" s="18">
        <f>LARGE('augdate &amp; jandate kaf'!$E$5:$E$94,'augdate &amp; jandate kaf rank'!$A58)</f>
        <v>271.47172535700003</v>
      </c>
      <c r="J58" s="5" t="str">
        <f>VLOOKUP(K58,'augdate &amp; jandate kaf'!$F$5:$O$94,10,FALSE)</f>
        <v>1932-33</v>
      </c>
      <c r="K58" s="18">
        <f>LARGE('augdate &amp; jandate kaf'!$F$5:$F$94,'augdate &amp; jandate kaf rank'!$A58)</f>
        <v>471.12989968799997</v>
      </c>
      <c r="L58" s="5" t="str">
        <f>VLOOKUP(M58,'augdate &amp; jandate kaf'!$G$5:$O$94,9,FALSE)</f>
        <v>1960-61</v>
      </c>
      <c r="M58" s="18">
        <f>LARGE('augdate &amp; jandate kaf'!$G$5:$G$94,'augdate &amp; jandate kaf rank'!$A58)</f>
        <v>174.80924964299999</v>
      </c>
      <c r="N58" s="5" t="str">
        <f>VLOOKUP(O58,'augdate &amp; jandate kaf'!$H$5:$O$94,8,FALSE)</f>
        <v>1933-34</v>
      </c>
      <c r="O58" s="18">
        <f>LARGE('augdate &amp; jandate kaf'!$H$5:$H$94,'augdate &amp; jandate kaf rank'!$A58)</f>
        <v>340.16725997100002</v>
      </c>
      <c r="P58" s="5" t="str">
        <f>VLOOKUP(Q58,'augdate &amp; jandate kaf'!$I$5:$O$94,7,FALSE)</f>
        <v>1959-60</v>
      </c>
      <c r="Q58" s="18">
        <f>LARGE('augdate &amp; jandate kaf'!$I$5:$I$94,'augdate &amp; jandate kaf rank'!$A58)</f>
        <v>531.50874039899998</v>
      </c>
      <c r="R58" s="5" t="str">
        <f>VLOOKUP(S58,'augdate &amp; jandate kaf'!$J$5:$O$94,6,FALSE)</f>
        <v>1945-46</v>
      </c>
      <c r="S58" s="18">
        <f>LARGE('augdate &amp; jandate kaf'!$J$5:$J$94,'augdate &amp; jandate kaf rank'!$A58)</f>
        <v>720.206253984</v>
      </c>
      <c r="T58" s="5" t="str">
        <f>VLOOKUP(U58,'augdate &amp; jandate kaf'!$K$5:$O$94,5,FALSE)</f>
        <v>1951-52</v>
      </c>
      <c r="U58" s="18">
        <f>LARGE('augdate &amp; jandate kaf'!$K$5:$K$94,'augdate &amp; jandate kaf rank'!$A58)</f>
        <v>910.49649478200001</v>
      </c>
      <c r="V58" s="5" t="str">
        <f>VLOOKUP(W58,'augdate &amp; jandate kaf'!$L$5:$O$94,4,FALSE)</f>
        <v>1965-66</v>
      </c>
      <c r="W58" s="18">
        <f>LARGE('augdate &amp; jandate kaf'!$L$5:$L$94,'augdate &amp; jandate kaf rank'!$A58)</f>
        <v>1032.4541761590001</v>
      </c>
      <c r="X58" s="5" t="str">
        <f>VLOOKUP(Y58,'augdate &amp; jandate kaf'!$M$5:$O$94,3,FALSE)</f>
        <v>1958-59</v>
      </c>
      <c r="Y58" s="18">
        <f>LARGE('augdate &amp; jandate kaf'!$M$5:$M$94,'augdate &amp; jandate kaf rank'!$A58)</f>
        <v>1086.8865708119999</v>
      </c>
      <c r="Z58" s="5" t="str">
        <f>VLOOKUP(AA58,'augdate &amp; jandate kaf'!$N$5:$O$94,2,FALSE)</f>
        <v>1988-89</v>
      </c>
      <c r="AA58" s="18">
        <f>LARGE('augdate &amp; jandate kaf'!$N$5:$N$94,'augdate &amp; jandate kaf rank'!$A58)</f>
        <v>1559.938453899</v>
      </c>
    </row>
    <row r="59" spans="1:27" x14ac:dyDescent="0.2">
      <c r="A59" s="5">
        <v>54</v>
      </c>
      <c r="B59" s="5" t="str">
        <f>VLOOKUP(C59,'augdate &amp; jandate kaf'!$B$5:$O$94,14,FALSE)</f>
        <v>1988-89</v>
      </c>
      <c r="C59" s="18">
        <f>LARGE('augdate &amp; jandate kaf'!$B$5:$B$94,'augdate &amp; jandate kaf rank'!$A59)</f>
        <v>39.782477847000003</v>
      </c>
      <c r="D59" s="5" t="str">
        <f>VLOOKUP(E59,'augdate &amp; jandate kaf'!$C$5:$O$94,13,FALSE)</f>
        <v>2017-18</v>
      </c>
      <c r="E59" s="18">
        <f>LARGE('augdate &amp; jandate kaf'!$C$5:$C$94,'augdate &amp; jandate kaf rank'!$A59)</f>
        <v>79.584790404000003</v>
      </c>
      <c r="F59" s="5" t="str">
        <f>VLOOKUP(G59,'augdate &amp; jandate kaf'!$D$5:$O$94,12,FALSE)</f>
        <v>2010-11</v>
      </c>
      <c r="G59" s="18">
        <f>LARGE('augdate &amp; jandate kaf'!$D$5:$D$94,'augdate &amp; jandate kaf rank'!$A59)</f>
        <v>132.977846253</v>
      </c>
      <c r="H59" s="5" t="str">
        <f>VLOOKUP(I59,'augdate &amp; jandate kaf'!$E$5:$O$94,11,FALSE)</f>
        <v>1981-82</v>
      </c>
      <c r="I59" s="18">
        <f>LARGE('augdate &amp; jandate kaf'!$E$5:$E$94,'augdate &amp; jandate kaf rank'!$A59)</f>
        <v>271.03536173700002</v>
      </c>
      <c r="J59" s="5" t="str">
        <f>VLOOKUP(K59,'augdate &amp; jandate kaf'!$F$5:$O$94,10,FALSE)</f>
        <v>2015-16</v>
      </c>
      <c r="K59" s="18">
        <f>LARGE('augdate &amp; jandate kaf'!$F$5:$F$94,'augdate &amp; jandate kaf rank'!$A59)</f>
        <v>468.94014770400003</v>
      </c>
      <c r="L59" s="5" t="str">
        <f>VLOOKUP(M59,'augdate &amp; jandate kaf'!$G$5:$O$94,9,FALSE)</f>
        <v>2014-15</v>
      </c>
      <c r="M59" s="18">
        <f>LARGE('augdate &amp; jandate kaf'!$G$5:$G$94,'augdate &amp; jandate kaf rank'!$A59)</f>
        <v>172.41123320399998</v>
      </c>
      <c r="N59" s="5" t="str">
        <f>VLOOKUP(O59,'augdate &amp; jandate kaf'!$H$5:$O$94,8,FALSE)</f>
        <v>2009-10</v>
      </c>
      <c r="O59" s="18">
        <f>LARGE('augdate &amp; jandate kaf'!$H$5:$H$94,'augdate &amp; jandate kaf rank'!$A59)</f>
        <v>337.92593774099998</v>
      </c>
      <c r="P59" s="5" t="str">
        <f>VLOOKUP(Q59,'augdate &amp; jandate kaf'!$I$5:$O$94,7,FALSE)</f>
        <v>2001-02</v>
      </c>
      <c r="Q59" s="18">
        <f>LARGE('augdate &amp; jandate kaf'!$I$5:$I$94,'augdate &amp; jandate kaf rank'!$A59)</f>
        <v>530.27502143699996</v>
      </c>
      <c r="R59" s="5" t="str">
        <f>VLOOKUP(S59,'augdate &amp; jandate kaf'!$J$5:$O$94,6,FALSE)</f>
        <v>1944-45</v>
      </c>
      <c r="S59" s="18">
        <f>LARGE('augdate &amp; jandate kaf'!$J$5:$J$94,'augdate &amp; jandate kaf rank'!$A59)</f>
        <v>714.02377487700005</v>
      </c>
      <c r="T59" s="5" t="str">
        <f>VLOOKUP(U59,'augdate &amp; jandate kaf'!$K$5:$O$94,5,FALSE)</f>
        <v>1936-37</v>
      </c>
      <c r="U59" s="18">
        <f>LARGE('augdate &amp; jandate kaf'!$K$5:$K$94,'augdate &amp; jandate kaf rank'!$A59)</f>
        <v>907.20194945100002</v>
      </c>
      <c r="V59" s="5" t="str">
        <f>VLOOKUP(W59,'augdate &amp; jandate kaf'!$L$5:$O$94,4,FALSE)</f>
        <v>1958-59</v>
      </c>
      <c r="W59" s="18">
        <f>LARGE('augdate &amp; jandate kaf'!$L$5:$L$94,'augdate &amp; jandate kaf rank'!$A59)</f>
        <v>1031.855167917</v>
      </c>
      <c r="X59" s="5" t="str">
        <f>VLOOKUP(Y59,'augdate &amp; jandate kaf'!$M$5:$O$94,3,FALSE)</f>
        <v>1944-45</v>
      </c>
      <c r="Y59" s="18">
        <f>LARGE('augdate &amp; jandate kaf'!$M$5:$M$94,'augdate &amp; jandate kaf rank'!$A59)</f>
        <v>1084.8753312179999</v>
      </c>
      <c r="Z59" s="5" t="str">
        <f>VLOOKUP(AA59,'augdate &amp; jandate kaf'!$N$5:$O$94,2,FALSE)</f>
        <v>1967-68</v>
      </c>
      <c r="AA59" s="18">
        <f>LARGE('augdate &amp; jandate kaf'!$N$5:$N$94,'augdate &amp; jandate kaf rank'!$A59)</f>
        <v>1540.9844050229999</v>
      </c>
    </row>
    <row r="60" spans="1:27" x14ac:dyDescent="0.2">
      <c r="A60" s="5">
        <v>55</v>
      </c>
      <c r="B60" s="5" t="str">
        <f>VLOOKUP(C60,'augdate &amp; jandate kaf'!$B$5:$O$94,14,FALSE)</f>
        <v>2010-11</v>
      </c>
      <c r="C60" s="18">
        <f>LARGE('augdate &amp; jandate kaf'!$B$5:$B$94,'augdate &amp; jandate kaf rank'!$A60)</f>
        <v>39.659502645000003</v>
      </c>
      <c r="D60" s="5" t="str">
        <f>VLOOKUP(E60,'augdate &amp; jandate kaf'!$C$5:$O$94,13,FALSE)</f>
        <v>1979-80</v>
      </c>
      <c r="E60" s="18">
        <f>LARGE('augdate &amp; jandate kaf'!$C$5:$C$94,'augdate &amp; jandate kaf rank'!$A60)</f>
        <v>79.33883999999999</v>
      </c>
      <c r="F60" s="5" t="str">
        <f>VLOOKUP(G60,'augdate &amp; jandate kaf'!$D$5:$O$94,12,FALSE)</f>
        <v>1963-64</v>
      </c>
      <c r="G60" s="18">
        <f>LARGE('augdate &amp; jandate kaf'!$D$5:$D$94,'augdate &amp; jandate kaf rank'!$A60)</f>
        <v>132.120986781</v>
      </c>
      <c r="H60" s="5" t="str">
        <f>VLOOKUP(I60,'augdate &amp; jandate kaf'!$E$5:$O$94,11,FALSE)</f>
        <v>2010-11</v>
      </c>
      <c r="I60" s="18">
        <f>LARGE('augdate &amp; jandate kaf'!$E$5:$E$94,'augdate &amp; jandate kaf rank'!$A60)</f>
        <v>262.815857913</v>
      </c>
      <c r="J60" s="5" t="str">
        <f>VLOOKUP(K60,'augdate &amp; jandate kaf'!$F$5:$O$94,10,FALSE)</f>
        <v>1959-60</v>
      </c>
      <c r="K60" s="18">
        <f>LARGE('augdate &amp; jandate kaf'!$F$5:$F$94,'augdate &amp; jandate kaf rank'!$A60)</f>
        <v>460.72262735099997</v>
      </c>
      <c r="L60" s="5" t="str">
        <f>VLOOKUP(M60,'augdate &amp; jandate kaf'!$G$5:$O$94,9,FALSE)</f>
        <v>1932-33</v>
      </c>
      <c r="M60" s="18">
        <f>LARGE('augdate &amp; jandate kaf'!$G$5:$G$94,'augdate &amp; jandate kaf rank'!$A60)</f>
        <v>164.60230787699999</v>
      </c>
      <c r="N60" s="5" t="str">
        <f>VLOOKUP(O60,'augdate &amp; jandate kaf'!$H$5:$O$94,8,FALSE)</f>
        <v>1963-64</v>
      </c>
      <c r="O60" s="18">
        <f>LARGE('augdate &amp; jandate kaf'!$H$5:$H$94,'augdate &amp; jandate kaf rank'!$A60)</f>
        <v>336.882631995</v>
      </c>
      <c r="P60" s="5" t="str">
        <f>VLOOKUP(Q60,'augdate &amp; jandate kaf'!$I$5:$O$94,7,FALSE)</f>
        <v>1966-67</v>
      </c>
      <c r="Q60" s="18">
        <f>LARGE('augdate &amp; jandate kaf'!$I$5:$I$94,'augdate &amp; jandate kaf rank'!$A60)</f>
        <v>514.66312119600002</v>
      </c>
      <c r="R60" s="5" t="str">
        <f>VLOOKUP(S60,'augdate &amp; jandate kaf'!$J$5:$O$94,6,FALSE)</f>
        <v>1968-69</v>
      </c>
      <c r="S60" s="18">
        <f>LARGE('augdate &amp; jandate kaf'!$J$5:$J$94,'augdate &amp; jandate kaf rank'!$A60)</f>
        <v>701.83137864000003</v>
      </c>
      <c r="T60" s="5" t="str">
        <f>VLOOKUP(U60,'augdate &amp; jandate kaf'!$K$5:$O$94,5,FALSE)</f>
        <v>1978-79</v>
      </c>
      <c r="U60" s="18">
        <f>LARGE('augdate &amp; jandate kaf'!$K$5:$K$94,'augdate &amp; jandate kaf rank'!$A60)</f>
        <v>903.87566858399998</v>
      </c>
      <c r="V60" s="5" t="str">
        <f>VLOOKUP(W60,'augdate &amp; jandate kaf'!$L$5:$O$94,4,FALSE)</f>
        <v>1988-89</v>
      </c>
      <c r="W60" s="18">
        <f>LARGE('augdate &amp; jandate kaf'!$L$5:$L$94,'augdate &amp; jandate kaf rank'!$A60)</f>
        <v>1017.0723585540001</v>
      </c>
      <c r="X60" s="5" t="str">
        <f>VLOOKUP(Y60,'augdate &amp; jandate kaf'!$M$5:$O$94,3,FALSE)</f>
        <v>1988-89</v>
      </c>
      <c r="Y60" s="18">
        <f>LARGE('augdate &amp; jandate kaf'!$M$5:$M$94,'augdate &amp; jandate kaf rank'!$A60)</f>
        <v>1070.689546626</v>
      </c>
      <c r="Z60" s="5" t="str">
        <f>VLOOKUP(AA60,'augdate &amp; jandate kaf'!$N$5:$O$94,2,FALSE)</f>
        <v>2008-09</v>
      </c>
      <c r="AA60" s="18">
        <f>LARGE('augdate &amp; jandate kaf'!$N$5:$N$94,'augdate &amp; jandate kaf rank'!$A60)</f>
        <v>1534.3298598179999</v>
      </c>
    </row>
    <row r="61" spans="1:27" x14ac:dyDescent="0.2">
      <c r="A61" s="5">
        <v>56</v>
      </c>
      <c r="B61" s="5" t="str">
        <f>VLOOKUP(C61,'augdate &amp; jandate kaf'!$B$5:$O$94,14,FALSE)</f>
        <v>2009-10</v>
      </c>
      <c r="C61" s="18">
        <f>LARGE('augdate &amp; jandate kaf'!$B$5:$B$94,'augdate &amp; jandate kaf rank'!$A61)</f>
        <v>39.106114236000003</v>
      </c>
      <c r="D61" s="5" t="str">
        <f>VLOOKUP(E61,'augdate &amp; jandate kaf'!$C$5:$O$94,13,FALSE)</f>
        <v>1988-89</v>
      </c>
      <c r="E61" s="18">
        <f>LARGE('augdate &amp; jandate kaf'!$C$5:$C$94,'augdate &amp; jandate kaf rank'!$A61)</f>
        <v>78.341154087000007</v>
      </c>
      <c r="F61" s="5" t="str">
        <f>VLOOKUP(G61,'augdate &amp; jandate kaf'!$D$5:$O$94,12,FALSE)</f>
        <v>1970-71</v>
      </c>
      <c r="G61" s="18">
        <f>LARGE('augdate &amp; jandate kaf'!$D$5:$D$94,'augdate &amp; jandate kaf rank'!$A61)</f>
        <v>130.33784635199999</v>
      </c>
      <c r="H61" s="5" t="str">
        <f>VLOOKUP(I61,'augdate &amp; jandate kaf'!$E$5:$O$94,11,FALSE)</f>
        <v>1941-42</v>
      </c>
      <c r="I61" s="18">
        <f>LARGE('augdate &amp; jandate kaf'!$E$5:$E$94,'augdate &amp; jandate kaf rank'!$A61)</f>
        <v>262.39337859</v>
      </c>
      <c r="J61" s="5" t="str">
        <f>VLOOKUP(K61,'augdate &amp; jandate kaf'!$F$5:$O$94,10,FALSE)</f>
        <v>1967-68</v>
      </c>
      <c r="K61" s="18">
        <f>LARGE('augdate &amp; jandate kaf'!$F$5:$F$94,'augdate &amp; jandate kaf rank'!$A61)</f>
        <v>460.62345380100004</v>
      </c>
      <c r="L61" s="5" t="str">
        <f>VLOOKUP(M61,'augdate &amp; jandate kaf'!$G$5:$O$94,9,FALSE)</f>
        <v>1932-33</v>
      </c>
      <c r="M61" s="18">
        <f>LARGE('augdate &amp; jandate kaf'!$G$5:$G$94,'augdate &amp; jandate kaf rank'!$A61)</f>
        <v>164.60230787699999</v>
      </c>
      <c r="N61" s="5" t="str">
        <f>VLOOKUP(O61,'augdate &amp; jandate kaf'!$H$5:$O$94,8,FALSE)</f>
        <v>1962-63</v>
      </c>
      <c r="O61" s="18">
        <f>LARGE('augdate &amp; jandate kaf'!$H$5:$H$94,'augdate &amp; jandate kaf rank'!$A61)</f>
        <v>328.91502898800002</v>
      </c>
      <c r="P61" s="5" t="str">
        <f>VLOOKUP(Q61,'augdate &amp; jandate kaf'!$I$5:$O$94,7,FALSE)</f>
        <v>1986-87</v>
      </c>
      <c r="Q61" s="18">
        <f>LARGE('augdate &amp; jandate kaf'!$I$5:$I$94,'augdate &amp; jandate kaf rank'!$A61)</f>
        <v>509.46642717599997</v>
      </c>
      <c r="R61" s="5" t="str">
        <f>VLOOKUP(S61,'augdate &amp; jandate kaf'!$J$5:$O$94,6,FALSE)</f>
        <v>1990-91</v>
      </c>
      <c r="S61" s="18">
        <f>LARGE('augdate &amp; jandate kaf'!$J$5:$J$94,'augdate &amp; jandate kaf rank'!$A61)</f>
        <v>696.68030445299996</v>
      </c>
      <c r="T61" s="5" t="str">
        <f>VLOOKUP(U61,'augdate &amp; jandate kaf'!$K$5:$O$94,5,FALSE)</f>
        <v>1967-68</v>
      </c>
      <c r="U61" s="18">
        <f>LARGE('augdate &amp; jandate kaf'!$K$5:$K$94,'augdate &amp; jandate kaf rank'!$A61)</f>
        <v>902.06277608999994</v>
      </c>
      <c r="V61" s="5" t="str">
        <f>VLOOKUP(W61,'augdate &amp; jandate kaf'!$L$5:$O$94,4,FALSE)</f>
        <v>2009-10</v>
      </c>
      <c r="W61" s="18">
        <f>LARGE('augdate &amp; jandate kaf'!$L$5:$L$94,'augdate &amp; jandate kaf rank'!$A61)</f>
        <v>1004.511036711</v>
      </c>
      <c r="X61" s="5" t="str">
        <f>VLOOKUP(Y61,'augdate &amp; jandate kaf'!$M$5:$O$94,3,FALSE)</f>
        <v>2009-10</v>
      </c>
      <c r="Y61" s="18">
        <f>LARGE('augdate &amp; jandate kaf'!$M$5:$M$94,'augdate &amp; jandate kaf rank'!$A61)</f>
        <v>1066.3675633169998</v>
      </c>
      <c r="Z61" s="5" t="str">
        <f>VLOOKUP(AA61,'augdate &amp; jandate kaf'!$N$5:$O$94,2,FALSE)</f>
        <v>1934-35</v>
      </c>
      <c r="AA61" s="18">
        <f>LARGE('augdate &amp; jandate kaf'!$N$5:$N$94,'augdate &amp; jandate kaf rank'!$A61)</f>
        <v>1517.254157979</v>
      </c>
    </row>
    <row r="62" spans="1:27" x14ac:dyDescent="0.2">
      <c r="A62" s="5">
        <v>57</v>
      </c>
      <c r="B62" s="5" t="str">
        <f>VLOOKUP(C62,'augdate &amp; jandate kaf'!$B$5:$O$94,14,FALSE)</f>
        <v>1938-39</v>
      </c>
      <c r="C62" s="18">
        <f>LARGE('augdate &amp; jandate kaf'!$B$5:$B$94,'augdate &amp; jandate kaf rank'!$A62)</f>
        <v>38.368263024000001</v>
      </c>
      <c r="D62" s="5" t="str">
        <f>VLOOKUP(E62,'augdate &amp; jandate kaf'!$C$5:$O$94,13,FALSE)</f>
        <v>1932-33</v>
      </c>
      <c r="E62" s="18">
        <f>LARGE('augdate &amp; jandate kaf'!$C$5:$C$94,'augdate &amp; jandate kaf rank'!$A62)</f>
        <v>78.152724341999999</v>
      </c>
      <c r="F62" s="5" t="str">
        <f>VLOOKUP(G62,'augdate &amp; jandate kaf'!$D$5:$O$94,12,FALSE)</f>
        <v>1989-90</v>
      </c>
      <c r="G62" s="18">
        <f>LARGE('augdate &amp; jandate kaf'!$D$5:$D$94,'augdate &amp; jandate kaf rank'!$A62)</f>
        <v>129.522639771</v>
      </c>
      <c r="H62" s="5" t="str">
        <f>VLOOKUP(I62,'augdate &amp; jandate kaf'!$E$5:$O$94,11,FALSE)</f>
        <v>1964-65</v>
      </c>
      <c r="I62" s="18">
        <f>LARGE('augdate &amp; jandate kaf'!$E$5:$E$94,'augdate &amp; jandate kaf rank'!$A62)</f>
        <v>262.139494302</v>
      </c>
      <c r="J62" s="5" t="str">
        <f>VLOOKUP(K62,'augdate &amp; jandate kaf'!$F$5:$O$94,10,FALSE)</f>
        <v>2010-11</v>
      </c>
      <c r="K62" s="18">
        <f>LARGE('augdate &amp; jandate kaf'!$F$5:$F$94,'augdate &amp; jandate kaf rank'!$A62)</f>
        <v>447.893536923</v>
      </c>
      <c r="L62" s="5" t="str">
        <f>VLOOKUP(M62,'augdate &amp; jandate kaf'!$G$5:$O$94,9,FALSE)</f>
        <v>2007-08</v>
      </c>
      <c r="M62" s="18">
        <f>LARGE('augdate &amp; jandate kaf'!$G$5:$G$94,'augdate &amp; jandate kaf rank'!$A62)</f>
        <v>164.47933267500002</v>
      </c>
      <c r="N62" s="5" t="str">
        <f>VLOOKUP(O62,'augdate &amp; jandate kaf'!$H$5:$O$94,8,FALSE)</f>
        <v>1929-30</v>
      </c>
      <c r="O62" s="18">
        <f>LARGE('augdate &amp; jandate kaf'!$H$5:$H$94,'augdate &amp; jandate kaf rank'!$A62)</f>
        <v>325.52924399099999</v>
      </c>
      <c r="P62" s="5" t="str">
        <f>VLOOKUP(Q62,'augdate &amp; jandate kaf'!$I$5:$O$94,7,FALSE)</f>
        <v>1965-66</v>
      </c>
      <c r="Q62" s="18">
        <f>LARGE('augdate &amp; jandate kaf'!$I$5:$I$94,'augdate &amp; jandate kaf rank'!$A62)</f>
        <v>503.72031168899997</v>
      </c>
      <c r="R62" s="5" t="str">
        <f>VLOOKUP(S62,'augdate &amp; jandate kaf'!$J$5:$O$94,6,FALSE)</f>
        <v>2017-18</v>
      </c>
      <c r="S62" s="18">
        <f>LARGE('augdate &amp; jandate kaf'!$J$5:$J$94,'augdate &amp; jandate kaf rank'!$A62)</f>
        <v>690.87865177799995</v>
      </c>
      <c r="T62" s="5" t="str">
        <f>VLOOKUP(U62,'augdate &amp; jandate kaf'!$K$5:$O$94,5,FALSE)</f>
        <v>2003-04</v>
      </c>
      <c r="U62" s="18">
        <f>LARGE('augdate &amp; jandate kaf'!$K$5:$K$94,'augdate &amp; jandate kaf rank'!$A62)</f>
        <v>893.86707391799996</v>
      </c>
      <c r="V62" s="5" t="str">
        <f>VLOOKUP(W62,'augdate &amp; jandate kaf'!$L$5:$O$94,4,FALSE)</f>
        <v>2003-04</v>
      </c>
      <c r="W62" s="18">
        <f>LARGE('augdate &amp; jandate kaf'!$L$5:$L$94,'augdate &amp; jandate kaf rank'!$A62)</f>
        <v>1003.4736813779999</v>
      </c>
      <c r="X62" s="5" t="str">
        <f>VLOOKUP(Y62,'augdate &amp; jandate kaf'!$M$5:$O$94,3,FALSE)</f>
        <v>1956-57</v>
      </c>
      <c r="Y62" s="18">
        <f>LARGE('augdate &amp; jandate kaf'!$M$5:$M$94,'augdate &amp; jandate kaf rank'!$A62)</f>
        <v>1053.0921919140001</v>
      </c>
      <c r="Z62" s="5" t="str">
        <f>VLOOKUP(AA62,'augdate &amp; jandate kaf'!$N$5:$O$94,2,FALSE)</f>
        <v>2002-03</v>
      </c>
      <c r="AA62" s="18">
        <f>LARGE('augdate &amp; jandate kaf'!$N$5:$N$94,'augdate &amp; jandate kaf rank'!$A62)</f>
        <v>1514.3959762679999</v>
      </c>
    </row>
    <row r="63" spans="1:27" x14ac:dyDescent="0.2">
      <c r="A63" s="5">
        <v>58</v>
      </c>
      <c r="B63" s="5" t="str">
        <f>VLOOKUP(C63,'augdate &amp; jandate kaf'!$B$5:$O$94,14,FALSE)</f>
        <v>1938-39</v>
      </c>
      <c r="C63" s="18">
        <f>LARGE('augdate &amp; jandate kaf'!$B$5:$B$94,'augdate &amp; jandate kaf rank'!$A63)</f>
        <v>38.368263024000001</v>
      </c>
      <c r="D63" s="5" t="str">
        <f>VLOOKUP(E63,'augdate &amp; jandate kaf'!$C$5:$O$94,13,FALSE)</f>
        <v>2012-13</v>
      </c>
      <c r="E63" s="18">
        <f>LARGE('augdate &amp; jandate kaf'!$C$5:$C$94,'augdate &amp; jandate kaf rank'!$A63)</f>
        <v>77.875038402000001</v>
      </c>
      <c r="F63" s="5" t="str">
        <f>VLOOKUP(G63,'augdate &amp; jandate kaf'!$D$5:$O$94,12,FALSE)</f>
        <v>1934-35</v>
      </c>
      <c r="G63" s="18">
        <f>LARGE('augdate &amp; jandate kaf'!$D$5:$D$94,'augdate &amp; jandate kaf rank'!$A63)</f>
        <v>128.96925136199999</v>
      </c>
      <c r="H63" s="5" t="str">
        <f>VLOOKUP(I63,'augdate &amp; jandate kaf'!$E$5:$O$94,11,FALSE)</f>
        <v>1992-93</v>
      </c>
      <c r="I63" s="18">
        <f>LARGE('augdate &amp; jandate kaf'!$E$5:$E$94,'augdate &amp; jandate kaf rank'!$A63)</f>
        <v>255.562304466</v>
      </c>
      <c r="J63" s="5" t="str">
        <f>VLOOKUP(K63,'augdate &amp; jandate kaf'!$F$5:$O$94,10,FALSE)</f>
        <v>1985-86</v>
      </c>
      <c r="K63" s="18">
        <f>LARGE('augdate &amp; jandate kaf'!$F$5:$F$94,'augdate &amp; jandate kaf rank'!$A63)</f>
        <v>446.91171877799997</v>
      </c>
      <c r="L63" s="5" t="str">
        <f>VLOOKUP(M63,'augdate &amp; jandate kaf'!$G$5:$O$94,9,FALSE)</f>
        <v>1931-32</v>
      </c>
      <c r="M63" s="18">
        <f>LARGE('augdate &amp; jandate kaf'!$G$5:$G$94,'augdate &amp; jandate kaf rank'!$A63)</f>
        <v>163.74148146300001</v>
      </c>
      <c r="N63" s="5" t="str">
        <f>VLOOKUP(O63,'augdate &amp; jandate kaf'!$H$5:$O$94,8,FALSE)</f>
        <v>1946-47</v>
      </c>
      <c r="O63" s="18">
        <f>LARGE('augdate &amp; jandate kaf'!$H$5:$H$94,'augdate &amp; jandate kaf rank'!$A63)</f>
        <v>322.851558141</v>
      </c>
      <c r="P63" s="5" t="str">
        <f>VLOOKUP(Q63,'augdate &amp; jandate kaf'!$I$5:$O$94,7,FALSE)</f>
        <v>1933-34</v>
      </c>
      <c r="Q63" s="18">
        <f>LARGE('augdate &amp; jandate kaf'!$I$5:$I$94,'augdate &amp; jandate kaf rank'!$A63)</f>
        <v>494.37816327899998</v>
      </c>
      <c r="R63" s="5" t="str">
        <f>VLOOKUP(S63,'augdate &amp; jandate kaf'!$J$5:$O$94,6,FALSE)</f>
        <v>1948-49</v>
      </c>
      <c r="S63" s="18">
        <f>LARGE('augdate &amp; jandate kaf'!$J$5:$J$94,'augdate &amp; jandate kaf rank'!$A63)</f>
        <v>687.14377588499997</v>
      </c>
      <c r="T63" s="5" t="str">
        <f>VLOOKUP(U63,'augdate &amp; jandate kaf'!$K$5:$O$94,5,FALSE)</f>
        <v>2015-16</v>
      </c>
      <c r="U63" s="18">
        <f>LARGE('augdate &amp; jandate kaf'!$K$5:$K$94,'augdate &amp; jandate kaf rank'!$A63)</f>
        <v>859.11864546899994</v>
      </c>
      <c r="V63" s="5" t="str">
        <f>VLOOKUP(W63,'augdate &amp; jandate kaf'!$L$5:$O$94,4,FALSE)</f>
        <v>1956-57</v>
      </c>
      <c r="W63" s="18">
        <f>LARGE('augdate &amp; jandate kaf'!$L$5:$L$94,'augdate &amp; jandate kaf rank'!$A63)</f>
        <v>999.04459063500008</v>
      </c>
      <c r="X63" s="5" t="str">
        <f>VLOOKUP(Y63,'augdate &amp; jandate kaf'!$M$5:$O$94,3,FALSE)</f>
        <v>2003-04</v>
      </c>
      <c r="Y63" s="18">
        <f>LARGE('augdate &amp; jandate kaf'!$M$5:$M$94,'augdate &amp; jandate kaf rank'!$A63)</f>
        <v>1051.802935764</v>
      </c>
      <c r="Z63" s="5" t="str">
        <f>VLOOKUP(AA63,'augdate &amp; jandate kaf'!$N$5:$O$94,2,FALSE)</f>
        <v>2003-04</v>
      </c>
      <c r="AA63" s="18">
        <f>LARGE('augdate &amp; jandate kaf'!$N$5:$N$94,'augdate &amp; jandate kaf rank'!$A63)</f>
        <v>1511.7044061209999</v>
      </c>
    </row>
    <row r="64" spans="1:27" x14ac:dyDescent="0.2">
      <c r="A64" s="5">
        <v>59</v>
      </c>
      <c r="B64" s="5" t="str">
        <f>VLOOKUP(C64,'augdate &amp; jandate kaf'!$B$5:$O$94,14,FALSE)</f>
        <v>1928-29</v>
      </c>
      <c r="C64" s="18">
        <f>LARGE('augdate &amp; jandate kaf'!$B$5:$B$94,'augdate &amp; jandate kaf rank'!$A64)</f>
        <v>38.306775422999998</v>
      </c>
      <c r="D64" s="5" t="str">
        <f>VLOOKUP(E64,'augdate &amp; jandate kaf'!$C$5:$O$94,13,FALSE)</f>
        <v>2007-08</v>
      </c>
      <c r="E64" s="18">
        <f>LARGE('augdate &amp; jandate kaf'!$C$5:$C$94,'augdate &amp; jandate kaf rank'!$A64)</f>
        <v>77.034046698000012</v>
      </c>
      <c r="F64" s="5" t="str">
        <f>VLOOKUP(G64,'augdate &amp; jandate kaf'!$D$5:$O$94,12,FALSE)</f>
        <v>2002-03</v>
      </c>
      <c r="G64" s="18">
        <f>LARGE('augdate &amp; jandate kaf'!$D$5:$D$94,'augdate &amp; jandate kaf rank'!$A64)</f>
        <v>127.652226618</v>
      </c>
      <c r="H64" s="5" t="str">
        <f>VLOOKUP(I64,'augdate &amp; jandate kaf'!$E$5:$O$94,11,FALSE)</f>
        <v>2005-06</v>
      </c>
      <c r="I64" s="18">
        <f>LARGE('augdate &amp; jandate kaf'!$E$5:$E$94,'augdate &amp; jandate kaf rank'!$A64)</f>
        <v>255.18941191799999</v>
      </c>
      <c r="J64" s="5" t="str">
        <f>VLOOKUP(K64,'augdate &amp; jandate kaf'!$F$5:$O$94,10,FALSE)</f>
        <v>1990-91</v>
      </c>
      <c r="K64" s="18">
        <f>LARGE('augdate &amp; jandate kaf'!$F$5:$F$94,'augdate &amp; jandate kaf rank'!$A64)</f>
        <v>443.36725610100001</v>
      </c>
      <c r="L64" s="5" t="str">
        <f>VLOOKUP(M64,'augdate &amp; jandate kaf'!$G$5:$O$94,9,FALSE)</f>
        <v>1946-47</v>
      </c>
      <c r="M64" s="18">
        <f>LARGE('augdate &amp; jandate kaf'!$G$5:$G$94,'augdate &amp; jandate kaf rank'!$A64)</f>
        <v>159.68329979699999</v>
      </c>
      <c r="N64" s="5" t="str">
        <f>VLOOKUP(O64,'augdate &amp; jandate kaf'!$H$5:$O$94,8,FALSE)</f>
        <v>1978-79</v>
      </c>
      <c r="O64" s="18">
        <f>LARGE('augdate &amp; jandate kaf'!$H$5:$H$94,'augdate &amp; jandate kaf rank'!$A64)</f>
        <v>318.17453352300004</v>
      </c>
      <c r="P64" s="5" t="str">
        <f>VLOOKUP(Q64,'augdate &amp; jandate kaf'!$I$5:$O$94,7,FALSE)</f>
        <v>1946-47</v>
      </c>
      <c r="Q64" s="18">
        <f>LARGE('augdate &amp; jandate kaf'!$I$5:$I$94,'augdate &amp; jandate kaf rank'!$A64)</f>
        <v>486.03965119499998</v>
      </c>
      <c r="R64" s="5" t="str">
        <f>VLOOKUP(S64,'augdate &amp; jandate kaf'!$J$5:$O$94,6,FALSE)</f>
        <v>1951-52</v>
      </c>
      <c r="S64" s="18">
        <f>LARGE('augdate &amp; jandate kaf'!$J$5:$J$94,'augdate &amp; jandate kaf rank'!$A64)</f>
        <v>686.92757754600007</v>
      </c>
      <c r="T64" s="5" t="str">
        <f>VLOOKUP(U64,'augdate &amp; jandate kaf'!$K$5:$O$94,5,FALSE)</f>
        <v>2006-07</v>
      </c>
      <c r="U64" s="18">
        <f>LARGE('augdate &amp; jandate kaf'!$K$5:$K$94,'augdate &amp; jandate kaf rank'!$A64)</f>
        <v>856.55996787900006</v>
      </c>
      <c r="V64" s="5" t="str">
        <f>VLOOKUP(W64,'augdate &amp; jandate kaf'!$L$5:$O$94,4,FALSE)</f>
        <v>1967-68</v>
      </c>
      <c r="W64" s="18">
        <f>LARGE('augdate &amp; jandate kaf'!$L$5:$L$94,'augdate &amp; jandate kaf rank'!$A64)</f>
        <v>979.35864096</v>
      </c>
      <c r="X64" s="5" t="str">
        <f>VLOOKUP(Y64,'augdate &amp; jandate kaf'!$M$5:$O$94,3,FALSE)</f>
        <v>1967-68</v>
      </c>
      <c r="Y64" s="18">
        <f>LARGE('augdate &amp; jandate kaf'!$M$5:$M$94,'augdate &amp; jandate kaf rank'!$A64)</f>
        <v>1026.3351681239999</v>
      </c>
      <c r="Z64" s="5" t="str">
        <f>VLOOKUP(AA64,'augdate &amp; jandate kaf'!$N$5:$O$94,2,FALSE)</f>
        <v>2012-13</v>
      </c>
      <c r="AA64" s="18">
        <f>LARGE('augdate &amp; jandate kaf'!$N$5:$N$94,'augdate &amp; jandate kaf rank'!$A64)</f>
        <v>1479.8954816940002</v>
      </c>
    </row>
    <row r="65" spans="1:27" x14ac:dyDescent="0.2">
      <c r="A65" s="5">
        <v>60</v>
      </c>
      <c r="B65" s="5" t="str">
        <f>VLOOKUP(C65,'augdate &amp; jandate kaf'!$B$5:$O$94,14,FALSE)</f>
        <v>1929-30</v>
      </c>
      <c r="C65" s="18">
        <f>LARGE('augdate &amp; jandate kaf'!$B$5:$B$94,'augdate &amp; jandate kaf rank'!$A65)</f>
        <v>38.122312619999995</v>
      </c>
      <c r="D65" s="5" t="str">
        <f>VLOOKUP(E65,'augdate &amp; jandate kaf'!$C$5:$O$94,13,FALSE)</f>
        <v>1991-92</v>
      </c>
      <c r="E65" s="18">
        <f>LARGE('augdate &amp; jandate kaf'!$C$5:$C$94,'augdate &amp; jandate kaf rank'!$A65)</f>
        <v>76.540162418999998</v>
      </c>
      <c r="F65" s="5" t="str">
        <f>VLOOKUP(G65,'augdate &amp; jandate kaf'!$D$5:$O$94,12,FALSE)</f>
        <v>2011-12</v>
      </c>
      <c r="G65" s="18">
        <f>LARGE('augdate &amp; jandate kaf'!$D$5:$D$94,'augdate &amp; jandate kaf rank'!$A65)</f>
        <v>127.22776382399999</v>
      </c>
      <c r="H65" s="5" t="str">
        <f>VLOOKUP(I65,'augdate &amp; jandate kaf'!$E$5:$O$94,11,FALSE)</f>
        <v>2001-02</v>
      </c>
      <c r="I65" s="18">
        <f>LARGE('augdate &amp; jandate kaf'!$E$5:$E$94,'augdate &amp; jandate kaf rank'!$A65)</f>
        <v>253.66610618999999</v>
      </c>
      <c r="J65" s="5" t="str">
        <f>VLOOKUP(K65,'augdate &amp; jandate kaf'!$F$5:$O$94,10,FALSE)</f>
        <v>2004-05</v>
      </c>
      <c r="K65" s="18">
        <f>LARGE('augdate &amp; jandate kaf'!$F$5:$F$94,'augdate &amp; jandate kaf rank'!$A65)</f>
        <v>443.32957015199997</v>
      </c>
      <c r="L65" s="5" t="str">
        <f>VLOOKUP(M65,'augdate &amp; jandate kaf'!$G$5:$O$94,9,FALSE)</f>
        <v>1949-50</v>
      </c>
      <c r="M65" s="18">
        <f>LARGE('augdate &amp; jandate kaf'!$G$5:$G$94,'augdate &amp; jandate kaf rank'!$A65)</f>
        <v>159.068423787</v>
      </c>
      <c r="N65" s="5" t="str">
        <f>VLOOKUP(O65,'augdate &amp; jandate kaf'!$H$5:$O$94,8,FALSE)</f>
        <v>2014-15</v>
      </c>
      <c r="O65" s="18">
        <f>LARGE('augdate &amp; jandate kaf'!$H$5:$H$94,'augdate &amp; jandate kaf rank'!$A65)</f>
        <v>313.086930408</v>
      </c>
      <c r="P65" s="5" t="str">
        <f>VLOOKUP(Q65,'augdate &amp; jandate kaf'!$I$5:$O$94,7,FALSE)</f>
        <v>2017-18</v>
      </c>
      <c r="Q65" s="18">
        <f>LARGE('augdate &amp; jandate kaf'!$I$5:$I$94,'augdate &amp; jandate kaf rank'!$A65)</f>
        <v>480.29353570800004</v>
      </c>
      <c r="R65" s="5" t="str">
        <f>VLOOKUP(S65,'augdate &amp; jandate kaf'!$J$5:$O$94,6,FALSE)</f>
        <v>1939-40</v>
      </c>
      <c r="S65" s="18">
        <f>LARGE('augdate &amp; jandate kaf'!$J$5:$J$94,'augdate &amp; jandate kaf rank'!$A65)</f>
        <v>676.86344569200003</v>
      </c>
      <c r="T65" s="5" t="str">
        <f>VLOOKUP(U65,'augdate &amp; jandate kaf'!$K$5:$O$94,5,FALSE)</f>
        <v>1990-91</v>
      </c>
      <c r="U65" s="18">
        <f>LARGE('augdate &amp; jandate kaf'!$K$5:$K$94,'augdate &amp; jandate kaf rank'!$A65)</f>
        <v>851.26013336699998</v>
      </c>
      <c r="V65" s="5" t="str">
        <f>VLOOKUP(W65,'augdate &amp; jandate kaf'!$L$5:$O$94,4,FALSE)</f>
        <v>1978-79</v>
      </c>
      <c r="W65" s="18">
        <f>LARGE('augdate &amp; jandate kaf'!$L$5:$L$94,'augdate &amp; jandate kaf rank'!$A65)</f>
        <v>970.222773534</v>
      </c>
      <c r="X65" s="5" t="str">
        <f>VLOOKUP(Y65,'augdate &amp; jandate kaf'!$M$5:$O$94,3,FALSE)</f>
        <v>1978-79</v>
      </c>
      <c r="Y65" s="18">
        <f>LARGE('augdate &amp; jandate kaf'!$M$5:$M$94,'augdate &amp; jandate kaf rank'!$A65)</f>
        <v>1015.416160269</v>
      </c>
      <c r="Z65" s="5" t="str">
        <f>VLOOKUP(AA65,'augdate &amp; jandate kaf'!$N$5:$O$94,2,FALSE)</f>
        <v>1980-81</v>
      </c>
      <c r="AA65" s="18">
        <f>LARGE('augdate &amp; jandate kaf'!$N$5:$N$94,'augdate &amp; jandate kaf rank'!$A65)</f>
        <v>1460.1639121860001</v>
      </c>
    </row>
    <row r="66" spans="1:27" x14ac:dyDescent="0.2">
      <c r="A66" s="5">
        <v>61</v>
      </c>
      <c r="B66" s="5" t="str">
        <f>VLOOKUP(C66,'augdate &amp; jandate kaf'!$B$5:$O$94,14,FALSE)</f>
        <v>1977-78</v>
      </c>
      <c r="C66" s="18">
        <f>LARGE('augdate &amp; jandate kaf'!$B$5:$B$94,'augdate &amp; jandate kaf rank'!$A66)</f>
        <v>37.876362216000004</v>
      </c>
      <c r="D66" s="5" t="str">
        <f>VLOOKUP(E66,'augdate &amp; jandate kaf'!$C$5:$O$94,13,FALSE)</f>
        <v>1970-71</v>
      </c>
      <c r="E66" s="18">
        <f>LARGE('augdate &amp; jandate kaf'!$C$5:$C$94,'augdate &amp; jandate kaf rank'!$A66)</f>
        <v>76.536195477000007</v>
      </c>
      <c r="F66" s="5" t="str">
        <f>VLOOKUP(G66,'augdate &amp; jandate kaf'!$D$5:$O$94,12,FALSE)</f>
        <v>1952-53</v>
      </c>
      <c r="G66" s="18">
        <f>LARGE('augdate &amp; jandate kaf'!$D$5:$D$94,'augdate &amp; jandate kaf rank'!$A66)</f>
        <v>127.007598543</v>
      </c>
      <c r="H66" s="5" t="str">
        <f>VLOOKUP(I66,'augdate &amp; jandate kaf'!$E$5:$O$94,11,FALSE)</f>
        <v>1945-46</v>
      </c>
      <c r="I66" s="18">
        <f>LARGE('augdate &amp; jandate kaf'!$E$5:$E$94,'augdate &amp; jandate kaf rank'!$A66)</f>
        <v>248.90974273199998</v>
      </c>
      <c r="J66" s="5" t="str">
        <f>VLOOKUP(K66,'augdate &amp; jandate kaf'!$F$5:$O$94,10,FALSE)</f>
        <v>1969-70</v>
      </c>
      <c r="K66" s="18">
        <f>LARGE('augdate &amp; jandate kaf'!$F$5:$F$94,'augdate &amp; jandate kaf rank'!$A66)</f>
        <v>433.73353745399999</v>
      </c>
      <c r="L66" s="5" t="str">
        <f>VLOOKUP(M66,'augdate &amp; jandate kaf'!$G$5:$O$94,9,FALSE)</f>
        <v>1999-2000</v>
      </c>
      <c r="M66" s="18">
        <f>LARGE('augdate &amp; jandate kaf'!$G$5:$G$94,'augdate &amp; jandate kaf rank'!$A66)</f>
        <v>156.11701893899999</v>
      </c>
      <c r="N66" s="5" t="str">
        <f>VLOOKUP(O66,'augdate &amp; jandate kaf'!$H$5:$O$94,8,FALSE)</f>
        <v>1993-94</v>
      </c>
      <c r="O66" s="18">
        <f>LARGE('augdate &amp; jandate kaf'!$H$5:$H$94,'augdate &amp; jandate kaf rank'!$A66)</f>
        <v>307.90610415600003</v>
      </c>
      <c r="P66" s="5" t="str">
        <f>VLOOKUP(Q66,'augdate &amp; jandate kaf'!$I$5:$O$94,7,FALSE)</f>
        <v>1993-94</v>
      </c>
      <c r="Q66" s="18">
        <f>LARGE('augdate &amp; jandate kaf'!$I$5:$I$94,'augdate &amp; jandate kaf rank'!$A66)</f>
        <v>476.07469289100004</v>
      </c>
      <c r="R66" s="5" t="str">
        <f>VLOOKUP(S66,'augdate &amp; jandate kaf'!$J$5:$O$94,6,FALSE)</f>
        <v>1932-33</v>
      </c>
      <c r="S66" s="18">
        <f>LARGE('augdate &amp; jandate kaf'!$J$5:$J$94,'augdate &amp; jandate kaf rank'!$A66)</f>
        <v>661.48361155800001</v>
      </c>
      <c r="T66" s="5" t="str">
        <f>VLOOKUP(U66,'augdate &amp; jandate kaf'!$K$5:$O$94,5,FALSE)</f>
        <v>1963-64</v>
      </c>
      <c r="U66" s="18">
        <f>LARGE('augdate &amp; jandate kaf'!$K$5:$K$94,'augdate &amp; jandate kaf rank'!$A66)</f>
        <v>843.14377003499999</v>
      </c>
      <c r="V66" s="5" t="str">
        <f>VLOOKUP(W66,'augdate &amp; jandate kaf'!$L$5:$O$94,4,FALSE)</f>
        <v>1990-91</v>
      </c>
      <c r="W66" s="18">
        <f>LARGE('augdate &amp; jandate kaf'!$L$5:$L$94,'augdate &amp; jandate kaf rank'!$A66)</f>
        <v>937.83864251699993</v>
      </c>
      <c r="X66" s="5" t="str">
        <f>VLOOKUP(Y66,'augdate &amp; jandate kaf'!$M$5:$O$94,3,FALSE)</f>
        <v>1990-91</v>
      </c>
      <c r="Y66" s="18">
        <f>LARGE('augdate &amp; jandate kaf'!$M$5:$M$94,'augdate &amp; jandate kaf rank'!$A66)</f>
        <v>995.5140122549999</v>
      </c>
      <c r="Z66" s="5" t="str">
        <f>VLOOKUP(AA66,'augdate &amp; jandate kaf'!$N$5:$O$94,2,FALSE)</f>
        <v>1989-90</v>
      </c>
      <c r="AA66" s="18">
        <f>LARGE('augdate &amp; jandate kaf'!$N$5:$N$94,'augdate &amp; jandate kaf rank'!$A66)</f>
        <v>1459.2951518880002</v>
      </c>
    </row>
    <row r="67" spans="1:27" x14ac:dyDescent="0.2">
      <c r="A67" s="11">
        <v>62</v>
      </c>
      <c r="B67" s="5" t="str">
        <f>VLOOKUP(C67,'augdate &amp; jandate kaf'!$B$5:$O$94,14,FALSE)</f>
        <v>1979-80</v>
      </c>
      <c r="C67" s="18">
        <f>LARGE('augdate &amp; jandate kaf'!$B$5:$B$94,'augdate &amp; jandate kaf rank'!$A67)</f>
        <v>37.507436609999999</v>
      </c>
      <c r="D67" s="5" t="str">
        <f>VLOOKUP(E67,'augdate &amp; jandate kaf'!$C$5:$O$94,13,FALSE)</f>
        <v>1957-58</v>
      </c>
      <c r="E67" s="18">
        <f>LARGE('augdate &amp; jandate kaf'!$C$5:$C$94,'augdate &amp; jandate kaf rank'!$A67)</f>
        <v>76.381484738999987</v>
      </c>
      <c r="F67" s="5" t="str">
        <f>VLOOKUP(G67,'augdate &amp; jandate kaf'!$D$5:$O$94,12,FALSE)</f>
        <v>1965-66</v>
      </c>
      <c r="G67" s="18">
        <f>LARGE('augdate &amp; jandate kaf'!$D$5:$D$94,'augdate &amp; jandate kaf rank'!$A67)</f>
        <v>126.370904352</v>
      </c>
      <c r="H67" s="5" t="str">
        <f>VLOOKUP(I67,'augdate &amp; jandate kaf'!$E$5:$O$94,11,FALSE)</f>
        <v>1969-70</v>
      </c>
      <c r="I67" s="18">
        <f>LARGE('augdate &amp; jandate kaf'!$E$5:$E$94,'augdate &amp; jandate kaf rank'!$A67)</f>
        <v>248.34842043899999</v>
      </c>
      <c r="J67" s="5" t="str">
        <f>VLOOKUP(K67,'augdate &amp; jandate kaf'!$F$5:$O$94,10,FALSE)</f>
        <v>2003-04</v>
      </c>
      <c r="K67" s="18">
        <f>LARGE('augdate &amp; jandate kaf'!$F$5:$F$94,'augdate &amp; jandate kaf rank'!$A67)</f>
        <v>423.17552132100002</v>
      </c>
      <c r="L67" s="5" t="str">
        <f>VLOOKUP(M67,'augdate &amp; jandate kaf'!$G$5:$O$94,9,FALSE)</f>
        <v>1944-45</v>
      </c>
      <c r="M67" s="18">
        <f>LARGE('augdate &amp; jandate kaf'!$G$5:$G$94,'augdate &amp; jandate kaf rank'!$A67)</f>
        <v>151.62842406600001</v>
      </c>
      <c r="N67" s="5" t="str">
        <f>VLOOKUP(O67,'augdate &amp; jandate kaf'!$H$5:$O$94,8,FALSE)</f>
        <v>1961-62</v>
      </c>
      <c r="O67" s="18">
        <f>LARGE('augdate &amp; jandate kaf'!$H$5:$H$94,'augdate &amp; jandate kaf rank'!$A67)</f>
        <v>307.535195079</v>
      </c>
      <c r="P67" s="5" t="str">
        <f>VLOOKUP(Q67,'augdate &amp; jandate kaf'!$I$5:$O$94,7,FALSE)</f>
        <v>2009-10</v>
      </c>
      <c r="Q67" s="18">
        <f>LARGE('augdate &amp; jandate kaf'!$I$5:$I$94,'augdate &amp; jandate kaf rank'!$A67)</f>
        <v>473.13717234000001</v>
      </c>
      <c r="R67" s="5" t="str">
        <f>VLOOKUP(S67,'augdate &amp; jandate kaf'!$J$5:$O$94,6,FALSE)</f>
        <v>2009-10</v>
      </c>
      <c r="S67" s="18">
        <f>LARGE('augdate &amp; jandate kaf'!$J$5:$J$94,'augdate &amp; jandate kaf rank'!$A67)</f>
        <v>649.15038888000004</v>
      </c>
      <c r="T67" s="5" t="str">
        <f>VLOOKUP(U67,'augdate &amp; jandate kaf'!$K$5:$O$94,5,FALSE)</f>
        <v>1979-80</v>
      </c>
      <c r="U67" s="18">
        <f>LARGE('augdate &amp; jandate kaf'!$K$5:$K$94,'augdate &amp; jandate kaf rank'!$A67)</f>
        <v>835.644266184</v>
      </c>
      <c r="V67" s="5" t="str">
        <f>VLOOKUP(W67,'augdate &amp; jandate kaf'!$L$5:$O$94,4,FALSE)</f>
        <v>2006-07</v>
      </c>
      <c r="W67" s="18">
        <f>LARGE('augdate &amp; jandate kaf'!$L$5:$L$94,'augdate &amp; jandate kaf rank'!$A67)</f>
        <v>922.60955217900005</v>
      </c>
      <c r="X67" s="5" t="str">
        <f>VLOOKUP(Y67,'augdate &amp; jandate kaf'!$M$5:$O$94,3,FALSE)</f>
        <v>2006-07</v>
      </c>
      <c r="Y67" s="18">
        <f>LARGE('augdate &amp; jandate kaf'!$M$5:$M$94,'augdate &amp; jandate kaf rank'!$A67)</f>
        <v>970.26244295399999</v>
      </c>
      <c r="Z67" s="5" t="str">
        <f>VLOOKUP(AA67,'augdate &amp; jandate kaf'!$N$5:$O$94,2,FALSE)</f>
        <v>1987-88</v>
      </c>
      <c r="AA67" s="18">
        <f>LARGE('augdate &amp; jandate kaf'!$N$5:$N$94,'augdate &amp; jandate kaf rank'!$A67)</f>
        <v>1448.2511853599999</v>
      </c>
    </row>
    <row r="68" spans="1:27" x14ac:dyDescent="0.2">
      <c r="A68" s="11">
        <v>63</v>
      </c>
      <c r="B68" s="5" t="str">
        <f>VLOOKUP(C68,'augdate &amp; jandate kaf'!$B$5:$O$94,14,FALSE)</f>
        <v>1979-80</v>
      </c>
      <c r="C68" s="18">
        <f>LARGE('augdate &amp; jandate kaf'!$B$5:$B$94,'augdate &amp; jandate kaf rank'!$A68)</f>
        <v>37.507436609999999</v>
      </c>
      <c r="D68" s="5" t="str">
        <f>VLOOKUP(E68,'augdate &amp; jandate kaf'!$C$5:$O$94,13,FALSE)</f>
        <v>2009-10</v>
      </c>
      <c r="E68" s="18">
        <f>LARGE('augdate &amp; jandate kaf'!$C$5:$C$94,'augdate &amp; jandate kaf rank'!$A68)</f>
        <v>76.177187226000001</v>
      </c>
      <c r="F68" s="5" t="str">
        <f>VLOOKUP(G68,'augdate &amp; jandate kaf'!$D$5:$O$94,12,FALSE)</f>
        <v>1957-58</v>
      </c>
      <c r="G68" s="18">
        <f>LARGE('augdate &amp; jandate kaf'!$D$5:$D$94,'augdate &amp; jandate kaf rank'!$A68)</f>
        <v>126.309416751</v>
      </c>
      <c r="H68" s="5" t="str">
        <f>VLOOKUP(I68,'augdate &amp; jandate kaf'!$E$5:$O$94,11,FALSE)</f>
        <v>1933-34</v>
      </c>
      <c r="I68" s="18">
        <f>LARGE('augdate &amp; jandate kaf'!$E$5:$E$94,'augdate &amp; jandate kaf rank'!$A68)</f>
        <v>240.22015628100002</v>
      </c>
      <c r="J68" s="5" t="str">
        <f>VLOOKUP(K68,'augdate &amp; jandate kaf'!$F$5:$O$94,10,FALSE)</f>
        <v>1954-55</v>
      </c>
      <c r="K68" s="18">
        <f>LARGE('augdate &amp; jandate kaf'!$F$5:$F$94,'augdate &amp; jandate kaf rank'!$A68)</f>
        <v>418.90907520000002</v>
      </c>
      <c r="L68" s="5" t="str">
        <f>VLOOKUP(M68,'augdate &amp; jandate kaf'!$G$5:$O$94,9,FALSE)</f>
        <v>1940-41</v>
      </c>
      <c r="M68" s="18">
        <f>LARGE('augdate &amp; jandate kaf'!$G$5:$G$94,'augdate &amp; jandate kaf rank'!$A68)</f>
        <v>149.537845632</v>
      </c>
      <c r="N68" s="5" t="str">
        <f>VLOOKUP(O68,'augdate &amp; jandate kaf'!$H$5:$O$94,8,FALSE)</f>
        <v>1968-69</v>
      </c>
      <c r="O68" s="18">
        <f>LARGE('augdate &amp; jandate kaf'!$H$5:$H$94,'augdate &amp; jandate kaf rank'!$A68)</f>
        <v>307.03734385799999</v>
      </c>
      <c r="P68" s="5" t="str">
        <f>VLOOKUP(Q68,'augdate &amp; jandate kaf'!$I$5:$O$94,7,FALSE)</f>
        <v>2007-08</v>
      </c>
      <c r="Q68" s="18">
        <f>LARGE('augdate &amp; jandate kaf'!$I$5:$I$94,'augdate &amp; jandate kaf rank'!$A68)</f>
        <v>472.56791616300001</v>
      </c>
      <c r="R68" s="5" t="str">
        <f>VLOOKUP(S68,'augdate &amp; jandate kaf'!$J$5:$O$94,6,FALSE)</f>
        <v>1946-47</v>
      </c>
      <c r="S68" s="18">
        <f>LARGE('augdate &amp; jandate kaf'!$J$5:$J$94,'augdate &amp; jandate kaf rank'!$A68)</f>
        <v>641.28592636499991</v>
      </c>
      <c r="T68" s="5" t="str">
        <f>VLOOKUP(U68,'augdate &amp; jandate kaf'!$K$5:$O$94,5,FALSE)</f>
        <v>1962-63</v>
      </c>
      <c r="U68" s="18">
        <f>LARGE('augdate &amp; jandate kaf'!$K$5:$K$94,'augdate &amp; jandate kaf rank'!$A68)</f>
        <v>834.90839844300001</v>
      </c>
      <c r="V68" s="5" t="str">
        <f>VLOOKUP(W68,'augdate &amp; jandate kaf'!$L$5:$O$94,4,FALSE)</f>
        <v>1979-80</v>
      </c>
      <c r="W68" s="18">
        <f>LARGE('augdate &amp; jandate kaf'!$L$5:$L$94,'augdate &amp; jandate kaf rank'!$A68)</f>
        <v>913.17814757399992</v>
      </c>
      <c r="X68" s="5" t="str">
        <f>VLOOKUP(Y68,'augdate &amp; jandate kaf'!$M$5:$O$94,3,FALSE)</f>
        <v>1962-63</v>
      </c>
      <c r="Y68" s="18">
        <f>LARGE('augdate &amp; jandate kaf'!$M$5:$M$94,'augdate &amp; jandate kaf rank'!$A68)</f>
        <v>966.50773235099996</v>
      </c>
      <c r="Z68" s="5" t="str">
        <f>VLOOKUP(AA68,'augdate &amp; jandate kaf'!$N$5:$O$94,2,FALSE)</f>
        <v>2009-10</v>
      </c>
      <c r="AA68" s="18">
        <f>LARGE('augdate &amp; jandate kaf'!$N$5:$N$94,'augdate &amp; jandate kaf rank'!$A68)</f>
        <v>1444.6055656620001</v>
      </c>
    </row>
    <row r="69" spans="1:27" x14ac:dyDescent="0.2">
      <c r="A69" s="11">
        <v>64</v>
      </c>
      <c r="B69" s="5" t="str">
        <f>VLOOKUP(C69,'augdate &amp; jandate kaf'!$B$5:$O$94,14,FALSE)</f>
        <v>1966-67</v>
      </c>
      <c r="C69" s="18">
        <f>LARGE('augdate &amp; jandate kaf'!$B$5:$B$94,'augdate &amp; jandate kaf rank'!$A69)</f>
        <v>37.384461408</v>
      </c>
      <c r="D69" s="5" t="str">
        <f>VLOOKUP(E69,'augdate &amp; jandate kaf'!$C$5:$O$94,13,FALSE)</f>
        <v>1981-82</v>
      </c>
      <c r="E69" s="18">
        <f>LARGE('augdate &amp; jandate kaf'!$C$5:$C$94,'augdate &amp; jandate kaf rank'!$A69)</f>
        <v>76.008592191000005</v>
      </c>
      <c r="F69" s="5" t="str">
        <f>VLOOKUP(G69,'augdate &amp; jandate kaf'!$D$5:$O$94,12,FALSE)</f>
        <v>1993-94</v>
      </c>
      <c r="G69" s="18">
        <f>LARGE('augdate &amp; jandate kaf'!$D$5:$D$94,'augdate &amp; jandate kaf rank'!$A69)</f>
        <v>126.28164815700001</v>
      </c>
      <c r="H69" s="5" t="str">
        <f>VLOOKUP(I69,'augdate &amp; jandate kaf'!$E$5:$O$94,11,FALSE)</f>
        <v>1974-75</v>
      </c>
      <c r="I69" s="18">
        <f>LARGE('augdate &amp; jandate kaf'!$E$5:$E$94,'augdate &amp; jandate kaf rank'!$A69)</f>
        <v>235.00164408000001</v>
      </c>
      <c r="J69" s="5" t="str">
        <f>VLOOKUP(K69,'augdate &amp; jandate kaf'!$F$5:$O$94,10,FALSE)</f>
        <v>2013-14</v>
      </c>
      <c r="K69" s="18">
        <f>LARGE('augdate &amp; jandate kaf'!$F$5:$F$94,'augdate &amp; jandate kaf rank'!$A69)</f>
        <v>418.09188514799996</v>
      </c>
      <c r="L69" s="5" t="str">
        <f>VLOOKUP(M69,'augdate &amp; jandate kaf'!$G$5:$O$94,9,FALSE)</f>
        <v>1986-87</v>
      </c>
      <c r="M69" s="18">
        <f>LARGE('augdate &amp; jandate kaf'!$G$5:$G$94,'augdate &amp; jandate kaf rank'!$A69)</f>
        <v>147.87768040499998</v>
      </c>
      <c r="N69" s="5" t="str">
        <f>VLOOKUP(O69,'augdate &amp; jandate kaf'!$H$5:$O$94,8,FALSE)</f>
        <v>1980-81</v>
      </c>
      <c r="O69" s="18">
        <f>LARGE('augdate &amp; jandate kaf'!$H$5:$H$94,'augdate &amp; jandate kaf rank'!$A69)</f>
        <v>305.75800506300004</v>
      </c>
      <c r="P69" s="5" t="str">
        <f>VLOOKUP(Q69,'augdate &amp; jandate kaf'!$I$5:$O$94,7,FALSE)</f>
        <v>1963-64</v>
      </c>
      <c r="Q69" s="18">
        <f>LARGE('augdate &amp; jandate kaf'!$I$5:$I$94,'augdate &amp; jandate kaf rank'!$A69)</f>
        <v>466.68295770600002</v>
      </c>
      <c r="R69" s="5" t="str">
        <f>VLOOKUP(S69,'augdate &amp; jandate kaf'!$J$5:$O$94,6,FALSE)</f>
        <v>1962-63</v>
      </c>
      <c r="S69" s="18">
        <f>LARGE('augdate &amp; jandate kaf'!$J$5:$J$94,'augdate &amp; jandate kaf rank'!$A69)</f>
        <v>640.91501728799994</v>
      </c>
      <c r="T69" s="5" t="str">
        <f>VLOOKUP(U69,'augdate &amp; jandate kaf'!$K$5:$O$94,5,FALSE)</f>
        <v>2009-10</v>
      </c>
      <c r="U69" s="18">
        <f>LARGE('augdate &amp; jandate kaf'!$K$5:$K$94,'augdate &amp; jandate kaf rank'!$A69)</f>
        <v>806.00525903099992</v>
      </c>
      <c r="V69" s="5" t="str">
        <f>VLOOKUP(W69,'augdate &amp; jandate kaf'!$L$5:$O$94,4,FALSE)</f>
        <v>1962-63</v>
      </c>
      <c r="W69" s="18">
        <f>LARGE('augdate &amp; jandate kaf'!$L$5:$L$94,'augdate &amp; jandate kaf rank'!$A69)</f>
        <v>908.217486603</v>
      </c>
      <c r="X69" s="5" t="str">
        <f>VLOOKUP(Y69,'augdate &amp; jandate kaf'!$M$5:$O$94,3,FALSE)</f>
        <v>1928-29</v>
      </c>
      <c r="Y69" s="18">
        <f>LARGE('augdate &amp; jandate kaf'!$M$5:$M$94,'augdate &amp; jandate kaf rank'!$A69)</f>
        <v>965.13120347699999</v>
      </c>
      <c r="Z69" s="5" t="str">
        <f>VLOOKUP(AA69,'augdate &amp; jandate kaf'!$N$5:$O$94,2,FALSE)</f>
        <v>1990-91</v>
      </c>
      <c r="AA69" s="18">
        <f>LARGE('augdate &amp; jandate kaf'!$N$5:$N$94,'augdate &amp; jandate kaf rank'!$A69)</f>
        <v>1439.680607169</v>
      </c>
    </row>
    <row r="70" spans="1:27" x14ac:dyDescent="0.2">
      <c r="A70" s="11">
        <v>65</v>
      </c>
      <c r="B70" s="5" t="str">
        <f>VLOOKUP(C70,'augdate &amp; jandate kaf'!$B$5:$O$94,14,FALSE)</f>
        <v>1970-71</v>
      </c>
      <c r="C70" s="18">
        <f>LARGE('augdate &amp; jandate kaf'!$B$5:$B$94,'augdate &amp; jandate kaf rank'!$A70)</f>
        <v>37.322973807000004</v>
      </c>
      <c r="D70" s="5" t="str">
        <f>VLOOKUP(E70,'augdate &amp; jandate kaf'!$C$5:$O$94,13,FALSE)</f>
        <v>1990-91</v>
      </c>
      <c r="E70" s="18">
        <f>LARGE('augdate &amp; jandate kaf'!$C$5:$C$94,'augdate &amp; jandate kaf rank'!$A70)</f>
        <v>75.740823606000006</v>
      </c>
      <c r="F70" s="5" t="str">
        <f>VLOOKUP(G70,'augdate &amp; jandate kaf'!$D$5:$O$94,12,FALSE)</f>
        <v>2009-10</v>
      </c>
      <c r="G70" s="18">
        <f>LARGE('augdate &amp; jandate kaf'!$D$5:$D$94,'augdate &amp; jandate kaf rank'!$A70)</f>
        <v>125.244292824</v>
      </c>
      <c r="H70" s="5" t="str">
        <f>VLOOKUP(I70,'augdate &amp; jandate kaf'!$E$5:$O$94,11,FALSE)</f>
        <v>2009-10</v>
      </c>
      <c r="I70" s="18">
        <f>LARGE('augdate &amp; jandate kaf'!$E$5:$E$94,'augdate &amp; jandate kaf rank'!$A70)</f>
        <v>230.80461944400002</v>
      </c>
      <c r="J70" s="5" t="str">
        <f>VLOOKUP(K70,'augdate &amp; jandate kaf'!$F$5:$O$94,10,FALSE)</f>
        <v>1949-50</v>
      </c>
      <c r="K70" s="18">
        <f>LARGE('augdate &amp; jandate kaf'!$F$5:$F$94,'augdate &amp; jandate kaf rank'!$A70)</f>
        <v>408.32329047299999</v>
      </c>
      <c r="L70" s="5" t="str">
        <f>VLOOKUP(M70,'augdate &amp; jandate kaf'!$G$5:$O$94,9,FALSE)</f>
        <v>1934-35</v>
      </c>
      <c r="M70" s="18">
        <f>LARGE('augdate &amp; jandate kaf'!$G$5:$G$94,'augdate &amp; jandate kaf rank'!$A70)</f>
        <v>131.03007773100001</v>
      </c>
      <c r="N70" s="5" t="str">
        <f>VLOOKUP(O70,'augdate &amp; jandate kaf'!$H$5:$O$94,8,FALSE)</f>
        <v>1991-92</v>
      </c>
      <c r="O70" s="18">
        <f>LARGE('augdate &amp; jandate kaf'!$H$5:$H$94,'augdate &amp; jandate kaf rank'!$A70)</f>
        <v>304.20891421199997</v>
      </c>
      <c r="P70" s="5" t="str">
        <f>VLOOKUP(Q70,'augdate &amp; jandate kaf'!$I$5:$O$94,7,FALSE)</f>
        <v>1961-62</v>
      </c>
      <c r="Q70" s="18">
        <f>LARGE('augdate &amp; jandate kaf'!$I$5:$I$94,'augdate &amp; jandate kaf rank'!$A70)</f>
        <v>463.22180081099998</v>
      </c>
      <c r="R70" s="5" t="str">
        <f>VLOOKUP(S70,'augdate &amp; jandate kaf'!$J$5:$O$94,6,FALSE)</f>
        <v>2007-08</v>
      </c>
      <c r="S70" s="18">
        <f>LARGE('augdate &amp; jandate kaf'!$J$5:$J$94,'augdate &amp; jandate kaf rank'!$A70)</f>
        <v>637.98939756300001</v>
      </c>
      <c r="T70" s="5" t="str">
        <f>VLOOKUP(U70,'augdate &amp; jandate kaf'!$K$5:$O$94,5,FALSE)</f>
        <v>2017-18</v>
      </c>
      <c r="U70" s="18">
        <f>LARGE('augdate &amp; jandate kaf'!$K$5:$K$94,'augdate &amp; jandate kaf rank'!$A70)</f>
        <v>805.06112683499998</v>
      </c>
      <c r="V70" s="5" t="str">
        <f>VLOOKUP(W70,'augdate &amp; jandate kaf'!$L$5:$O$94,4,FALSE)</f>
        <v>2015-16</v>
      </c>
      <c r="W70" s="18">
        <f>LARGE('augdate &amp; jandate kaf'!$L$5:$L$94,'augdate &amp; jandate kaf rank'!$A70)</f>
        <v>907.13847837899993</v>
      </c>
      <c r="X70" s="5" t="str">
        <f>VLOOKUP(Y70,'augdate &amp; jandate kaf'!$M$5:$O$94,3,FALSE)</f>
        <v>1979-80</v>
      </c>
      <c r="Y70" s="18">
        <f>LARGE('augdate &amp; jandate kaf'!$M$5:$M$94,'augdate &amp; jandate kaf rank'!$A70)</f>
        <v>962.614178778</v>
      </c>
      <c r="Z70" s="5" t="str">
        <f>VLOOKUP(AA70,'augdate &amp; jandate kaf'!$N$5:$O$94,2,FALSE)</f>
        <v>1966-67</v>
      </c>
      <c r="AA70" s="18">
        <f>LARGE('augdate &amp; jandate kaf'!$N$5:$N$94,'augdate &amp; jandate kaf rank'!$A70)</f>
        <v>1429.945731501</v>
      </c>
    </row>
    <row r="71" spans="1:27" x14ac:dyDescent="0.2">
      <c r="A71" s="11">
        <v>66</v>
      </c>
      <c r="B71" s="5" t="str">
        <f>VLOOKUP(C71,'augdate &amp; jandate kaf'!$B$5:$O$94,14,FALSE)</f>
        <v>1987-88</v>
      </c>
      <c r="C71" s="18">
        <f>LARGE('augdate &amp; jandate kaf'!$B$5:$B$94,'augdate &amp; jandate kaf rank'!$A71)</f>
        <v>36.892560599999996</v>
      </c>
      <c r="D71" s="5" t="str">
        <f>VLOOKUP(E71,'augdate &amp; jandate kaf'!$C$5:$O$94,13,FALSE)</f>
        <v>1928-29</v>
      </c>
      <c r="E71" s="18">
        <f>LARGE('augdate &amp; jandate kaf'!$C$5:$C$94,'augdate &amp; jandate kaf rank'!$A71)</f>
        <v>73.830741032999995</v>
      </c>
      <c r="F71" s="5" t="str">
        <f>VLOOKUP(G71,'augdate &amp; jandate kaf'!$D$5:$O$94,12,FALSE)</f>
        <v>2014-15</v>
      </c>
      <c r="G71" s="18">
        <f>LARGE('augdate &amp; jandate kaf'!$D$5:$D$94,'augdate &amp; jandate kaf rank'!$A71)</f>
        <v>124.96660688399999</v>
      </c>
      <c r="H71" s="5" t="str">
        <f>VLOOKUP(I71,'augdate &amp; jandate kaf'!$E$5:$O$94,11,FALSE)</f>
        <v>1965-66</v>
      </c>
      <c r="I71" s="18">
        <f>LARGE('augdate &amp; jandate kaf'!$E$5:$E$94,'augdate &amp; jandate kaf rank'!$A71)</f>
        <v>227.76594187199998</v>
      </c>
      <c r="J71" s="5" t="str">
        <f>VLOOKUP(K71,'augdate &amp; jandate kaf'!$F$5:$O$94,10,FALSE)</f>
        <v>1943-44</v>
      </c>
      <c r="K71" s="18">
        <f>LARGE('augdate &amp; jandate kaf'!$F$5:$F$94,'augdate &amp; jandate kaf rank'!$A71)</f>
        <v>398.75899331099998</v>
      </c>
      <c r="L71" s="5" t="str">
        <f>VLOOKUP(M71,'augdate &amp; jandate kaf'!$G$5:$O$94,9,FALSE)</f>
        <v>2013-14</v>
      </c>
      <c r="M71" s="18">
        <f>LARGE('augdate &amp; jandate kaf'!$G$5:$G$94,'augdate &amp; jandate kaf rank'!$A71)</f>
        <v>130.04627611500001</v>
      </c>
      <c r="N71" s="5" t="str">
        <f>VLOOKUP(O71,'augdate &amp; jandate kaf'!$H$5:$O$94,8,FALSE)</f>
        <v>1951-52</v>
      </c>
      <c r="O71" s="18">
        <f>LARGE('augdate &amp; jandate kaf'!$H$5:$H$94,'augdate &amp; jandate kaf rank'!$A71)</f>
        <v>300.28957551599996</v>
      </c>
      <c r="P71" s="5" t="str">
        <f>VLOOKUP(Q71,'augdate &amp; jandate kaf'!$I$5:$O$94,7,FALSE)</f>
        <v>1968-69</v>
      </c>
      <c r="Q71" s="18">
        <f>LARGE('augdate &amp; jandate kaf'!$I$5:$I$94,'augdate &amp; jandate kaf rank'!$A71)</f>
        <v>461.49419757000004</v>
      </c>
      <c r="R71" s="5" t="str">
        <f>VLOOKUP(S71,'augdate &amp; jandate kaf'!$J$5:$O$94,6,FALSE)</f>
        <v>1963-64</v>
      </c>
      <c r="S71" s="18">
        <f>LARGE('augdate &amp; jandate kaf'!$J$5:$J$94,'augdate &amp; jandate kaf rank'!$A71)</f>
        <v>633.53253822600004</v>
      </c>
      <c r="T71" s="5" t="str">
        <f>VLOOKUP(U71,'augdate &amp; jandate kaf'!$K$5:$O$94,5,FALSE)</f>
        <v>1934-35</v>
      </c>
      <c r="U71" s="18">
        <f>LARGE('augdate &amp; jandate kaf'!$K$5:$K$94,'augdate &amp; jandate kaf rank'!$A71)</f>
        <v>782.38211942099997</v>
      </c>
      <c r="V71" s="5" t="str">
        <f>VLOOKUP(W71,'augdate &amp; jandate kaf'!$L$5:$O$94,4,FALSE)</f>
        <v>1928-29</v>
      </c>
      <c r="W71" s="18">
        <f>LARGE('augdate &amp; jandate kaf'!$L$5:$L$94,'augdate &amp; jandate kaf rank'!$A71)</f>
        <v>902.967238866</v>
      </c>
      <c r="X71" s="5" t="str">
        <f>VLOOKUP(Y71,'augdate &amp; jandate kaf'!$M$5:$O$94,3,FALSE)</f>
        <v>1934-35</v>
      </c>
      <c r="Y71" s="18">
        <f>LARGE('augdate &amp; jandate kaf'!$M$5:$M$94,'augdate &amp; jandate kaf rank'!$A71)</f>
        <v>949.6065759600001</v>
      </c>
      <c r="Z71" s="5" t="str">
        <f>VLOOKUP(AA71,'augdate &amp; jandate kaf'!$N$5:$O$94,2,FALSE)</f>
        <v>2017-18</v>
      </c>
      <c r="AA71" s="18">
        <f>LARGE('augdate &amp; jandate kaf'!$N$5:$N$94,'augdate &amp; jandate kaf rank'!$A71)</f>
        <v>1422.9718474649999</v>
      </c>
    </row>
    <row r="72" spans="1:27" x14ac:dyDescent="0.2">
      <c r="A72" s="11">
        <v>67</v>
      </c>
      <c r="B72" s="5" t="str">
        <f>VLOOKUP(C72,'augdate &amp; jandate kaf'!$B$5:$O$94,14,FALSE)</f>
        <v>1986-87</v>
      </c>
      <c r="C72" s="18">
        <f>LARGE('augdate &amp; jandate kaf'!$B$5:$B$94,'augdate &amp; jandate kaf rank'!$A72)</f>
        <v>36.523634993999998</v>
      </c>
      <c r="D72" s="5" t="str">
        <f>VLOOKUP(E72,'augdate &amp; jandate kaf'!$C$5:$O$94,13,FALSE)</f>
        <v>1938-39</v>
      </c>
      <c r="E72" s="18">
        <f>LARGE('augdate &amp; jandate kaf'!$C$5:$C$94,'augdate &amp; jandate kaf rank'!$A72)</f>
        <v>72.880658423999989</v>
      </c>
      <c r="F72" s="5" t="str">
        <f>VLOOKUP(G72,'augdate &amp; jandate kaf'!$D$5:$O$94,12,FALSE)</f>
        <v>1966-67</v>
      </c>
      <c r="G72" s="18">
        <f>LARGE('augdate &amp; jandate kaf'!$D$5:$D$94,'augdate &amp; jandate kaf rank'!$A72)</f>
        <v>121.79702022599999</v>
      </c>
      <c r="H72" s="5" t="str">
        <f>VLOOKUP(I72,'augdate &amp; jandate kaf'!$E$5:$O$94,11,FALSE)</f>
        <v>1979-80</v>
      </c>
      <c r="I72" s="18">
        <f>LARGE('augdate &amp; jandate kaf'!$E$5:$E$94,'augdate &amp; jandate kaf rank'!$A72)</f>
        <v>226.464784896</v>
      </c>
      <c r="J72" s="5" t="str">
        <f>VLOOKUP(K72,'augdate &amp; jandate kaf'!$F$5:$O$94,10,FALSE)</f>
        <v>1992-93</v>
      </c>
      <c r="K72" s="18">
        <f>LARGE('augdate &amp; jandate kaf'!$F$5:$F$94,'augdate &amp; jandate kaf rank'!$A72)</f>
        <v>397.96758838199997</v>
      </c>
      <c r="L72" s="5" t="str">
        <f>VLOOKUP(M72,'augdate &amp; jandate kaf'!$G$5:$O$94,9,FALSE)</f>
        <v>1991-92</v>
      </c>
      <c r="M72" s="18">
        <f>LARGE('augdate &amp; jandate kaf'!$G$5:$G$94,'augdate &amp; jandate kaf rank'!$A72)</f>
        <v>129.00098689800001</v>
      </c>
      <c r="N72" s="5" t="str">
        <f>VLOOKUP(O72,'augdate &amp; jandate kaf'!$H$5:$O$94,8,FALSE)</f>
        <v>1959-60</v>
      </c>
      <c r="O72" s="18">
        <f>LARGE('augdate &amp; jandate kaf'!$H$5:$H$94,'augdate &amp; jandate kaf rank'!$A72)</f>
        <v>289.67800566599999</v>
      </c>
      <c r="P72" s="5" t="str">
        <f>VLOOKUP(Q72,'augdate &amp; jandate kaf'!$I$5:$O$94,7,FALSE)</f>
        <v>1962-63</v>
      </c>
      <c r="Q72" s="18">
        <f>LARGE('augdate &amp; jandate kaf'!$I$5:$I$94,'augdate &amp; jandate kaf rank'!$A72)</f>
        <v>449.43072694800003</v>
      </c>
      <c r="R72" s="5" t="str">
        <f>VLOOKUP(S72,'augdate &amp; jandate kaf'!$J$5:$O$94,6,FALSE)</f>
        <v>1986-87</v>
      </c>
      <c r="S72" s="18">
        <f>LARGE('augdate &amp; jandate kaf'!$J$5:$J$94,'augdate &amp; jandate kaf rank'!$A72)</f>
        <v>632.81848866600001</v>
      </c>
      <c r="T72" s="5" t="str">
        <f>VLOOKUP(U72,'augdate &amp; jandate kaf'!$K$5:$O$94,5,FALSE)</f>
        <v>1954-55</v>
      </c>
      <c r="U72" s="18">
        <f>LARGE('augdate &amp; jandate kaf'!$K$5:$K$94,'augdate &amp; jandate kaf rank'!$A72)</f>
        <v>781.52129300700005</v>
      </c>
      <c r="V72" s="5" t="str">
        <f>VLOOKUP(W72,'augdate &amp; jandate kaf'!$L$5:$O$94,4,FALSE)</f>
        <v>1934-35</v>
      </c>
      <c r="W72" s="18">
        <f>LARGE('augdate &amp; jandate kaf'!$L$5:$L$94,'augdate &amp; jandate kaf rank'!$A72)</f>
        <v>891.86971862099995</v>
      </c>
      <c r="X72" s="5" t="str">
        <f>VLOOKUP(Y72,'augdate &amp; jandate kaf'!$M$5:$O$94,3,FALSE)</f>
        <v>2015-16</v>
      </c>
      <c r="Y72" s="18">
        <f>LARGE('augdate &amp; jandate kaf'!$M$5:$M$94,'augdate &amp; jandate kaf rank'!$A72)</f>
        <v>942.924262161</v>
      </c>
      <c r="Z72" s="5" t="str">
        <f>VLOOKUP(AA72,'augdate &amp; jandate kaf'!$N$5:$O$94,2,FALSE)</f>
        <v>1936-37</v>
      </c>
      <c r="AA72" s="18">
        <f>LARGE('augdate &amp; jandate kaf'!$N$5:$N$94,'augdate &amp; jandate kaf rank'!$A72)</f>
        <v>1421.321599593</v>
      </c>
    </row>
    <row r="73" spans="1:27" x14ac:dyDescent="0.2">
      <c r="A73" s="11">
        <v>68</v>
      </c>
      <c r="B73" s="5" t="str">
        <f>VLOOKUP(C73,'augdate &amp; jandate kaf'!$B$5:$O$94,14,FALSE)</f>
        <v>1936-37</v>
      </c>
      <c r="C73" s="18">
        <f>LARGE('augdate &amp; jandate kaf'!$B$5:$B$94,'augdate &amp; jandate kaf rank'!$A73)</f>
        <v>36.462147393000002</v>
      </c>
      <c r="D73" s="5" t="str">
        <f>VLOOKUP(E73,'augdate &amp; jandate kaf'!$C$5:$O$94,13,FALSE)</f>
        <v>2005-06</v>
      </c>
      <c r="E73" s="18">
        <f>LARGE('augdate &amp; jandate kaf'!$C$5:$C$94,'augdate &amp; jandate kaf rank'!$A73)</f>
        <v>72.852889829999995</v>
      </c>
      <c r="F73" s="5" t="str">
        <f>VLOOKUP(G73,'augdate &amp; jandate kaf'!$D$5:$O$94,12,FALSE)</f>
        <v>1932-33</v>
      </c>
      <c r="G73" s="18">
        <f>LARGE('augdate &amp; jandate kaf'!$D$5:$D$94,'augdate &amp; jandate kaf rank'!$A73)</f>
        <v>121.439995446</v>
      </c>
      <c r="H73" s="5" t="str">
        <f>VLOOKUP(I73,'augdate &amp; jandate kaf'!$E$5:$O$94,11,FALSE)</f>
        <v>1989-90</v>
      </c>
      <c r="I73" s="18">
        <f>LARGE('augdate &amp; jandate kaf'!$E$5:$E$94,'augdate &amp; jandate kaf rank'!$A73)</f>
        <v>214.67304980099999</v>
      </c>
      <c r="J73" s="5" t="str">
        <f>VLOOKUP(K73,'augdate &amp; jandate kaf'!$F$5:$O$94,10,FALSE)</f>
        <v>2008-09</v>
      </c>
      <c r="K73" s="18">
        <f>LARGE('augdate &amp; jandate kaf'!$F$5:$F$94,'augdate &amp; jandate kaf rank'!$A73)</f>
        <v>395.14907609099998</v>
      </c>
      <c r="L73" s="5" t="str">
        <f>VLOOKUP(M73,'augdate &amp; jandate kaf'!$G$5:$O$94,9,FALSE)</f>
        <v>2012-13</v>
      </c>
      <c r="M73" s="18">
        <f>LARGE('augdate &amp; jandate kaf'!$G$5:$G$94,'augdate &amp; jandate kaf rank'!$A73)</f>
        <v>125.373218439</v>
      </c>
      <c r="N73" s="5" t="str">
        <f>VLOOKUP(O73,'augdate &amp; jandate kaf'!$H$5:$O$94,8,FALSE)</f>
        <v>1972-73</v>
      </c>
      <c r="O73" s="18">
        <f>LARGE('augdate &amp; jandate kaf'!$H$5:$H$94,'augdate &amp; jandate kaf rank'!$A73)</f>
        <v>289.05122882999996</v>
      </c>
      <c r="P73" s="5" t="str">
        <f>VLOOKUP(Q73,'augdate &amp; jandate kaf'!$I$5:$O$94,7,FALSE)</f>
        <v>1977-78</v>
      </c>
      <c r="Q73" s="18">
        <f>LARGE('augdate &amp; jandate kaf'!$I$5:$I$94,'augdate &amp; jandate kaf rank'!$A73)</f>
        <v>448.288247652</v>
      </c>
      <c r="R73" s="5" t="str">
        <f>VLOOKUP(S73,'augdate &amp; jandate kaf'!$J$5:$O$94,6,FALSE)</f>
        <v>1933-34</v>
      </c>
      <c r="S73" s="18">
        <f>LARGE('augdate &amp; jandate kaf'!$J$5:$J$94,'augdate &amp; jandate kaf rank'!$A73)</f>
        <v>627.01286904899996</v>
      </c>
      <c r="T73" s="5" t="str">
        <f>VLOOKUP(U73,'augdate &amp; jandate kaf'!$K$5:$O$94,5,FALSE)</f>
        <v>1966-67</v>
      </c>
      <c r="U73" s="18">
        <f>LARGE('augdate &amp; jandate kaf'!$K$5:$K$94,'augdate &amp; jandate kaf rank'!$A73)</f>
        <v>776.36823534899997</v>
      </c>
      <c r="V73" s="5" t="str">
        <f>VLOOKUP(W73,'augdate &amp; jandate kaf'!$L$5:$O$94,4,FALSE)</f>
        <v>1966-67</v>
      </c>
      <c r="W73" s="18">
        <f>LARGE('augdate &amp; jandate kaf'!$L$5:$L$94,'augdate &amp; jandate kaf rank'!$A73)</f>
        <v>884.42773542899999</v>
      </c>
      <c r="X73" s="5" t="str">
        <f>VLOOKUP(Y73,'augdate &amp; jandate kaf'!$M$5:$O$94,3,FALSE)</f>
        <v>1984-85</v>
      </c>
      <c r="Y73" s="18">
        <f>LARGE('augdate &amp; jandate kaf'!$M$5:$M$94,'augdate &amp; jandate kaf rank'!$A73)</f>
        <v>939.70707219900009</v>
      </c>
      <c r="Z73" s="5" t="str">
        <f>VLOOKUP(AA73,'augdate &amp; jandate kaf'!$N$5:$O$94,2,FALSE)</f>
        <v>2015-16</v>
      </c>
      <c r="AA73" s="18">
        <f>LARGE('augdate &amp; jandate kaf'!$N$5:$N$94,'augdate &amp; jandate kaf rank'!$A73)</f>
        <v>1419.94705419</v>
      </c>
    </row>
    <row r="74" spans="1:27" x14ac:dyDescent="0.2">
      <c r="A74" s="11">
        <v>69</v>
      </c>
      <c r="B74" s="5" t="str">
        <f>VLOOKUP(C74,'augdate &amp; jandate kaf'!$B$5:$O$94,14,FALSE)</f>
        <v>1935-36</v>
      </c>
      <c r="C74" s="18">
        <f>LARGE('augdate &amp; jandate kaf'!$B$5:$B$94,'augdate &amp; jandate kaf rank'!$A74)</f>
        <v>36.339172190999996</v>
      </c>
      <c r="D74" s="5" t="str">
        <f>VLOOKUP(E74,'augdate &amp; jandate kaf'!$C$5:$O$94,13,FALSE)</f>
        <v>2003-04</v>
      </c>
      <c r="E74" s="18">
        <f>LARGE('augdate &amp; jandate kaf'!$C$5:$C$94,'augdate &amp; jandate kaf rank'!$A74)</f>
        <v>72.551402237999994</v>
      </c>
      <c r="F74" s="5" t="str">
        <f>VLOOKUP(G74,'augdate &amp; jandate kaf'!$D$5:$O$94,12,FALSE)</f>
        <v>2006-07</v>
      </c>
      <c r="G74" s="18">
        <f>LARGE('augdate &amp; jandate kaf'!$D$5:$D$94,'augdate &amp; jandate kaf rank'!$A74)</f>
        <v>119.53189634399999</v>
      </c>
      <c r="H74" s="5" t="str">
        <f>VLOOKUP(I74,'augdate &amp; jandate kaf'!$E$5:$O$94,11,FALSE)</f>
        <v>1940-41</v>
      </c>
      <c r="I74" s="18">
        <f>LARGE('augdate &amp; jandate kaf'!$E$5:$E$94,'augdate &amp; jandate kaf rank'!$A74)</f>
        <v>213.32627299199999</v>
      </c>
      <c r="J74" s="5" t="str">
        <f>VLOOKUP(K74,'augdate &amp; jandate kaf'!$F$5:$O$94,10,FALSE)</f>
        <v>1978-79</v>
      </c>
      <c r="K74" s="18">
        <f>LARGE('augdate &amp; jandate kaf'!$F$5:$F$94,'augdate &amp; jandate kaf rank'!$A74)</f>
        <v>390.884613441</v>
      </c>
      <c r="L74" s="5" t="str">
        <f>VLOOKUP(M74,'augdate &amp; jandate kaf'!$G$5:$O$94,9,FALSE)</f>
        <v>2004-05</v>
      </c>
      <c r="M74" s="18">
        <f>LARGE('augdate &amp; jandate kaf'!$G$5:$G$94,'augdate &amp; jandate kaf rank'!$A74)</f>
        <v>119.162970738</v>
      </c>
      <c r="N74" s="5" t="str">
        <f>VLOOKUP(O74,'augdate &amp; jandate kaf'!$H$5:$O$94,8,FALSE)</f>
        <v>1988-89</v>
      </c>
      <c r="O74" s="18">
        <f>LARGE('augdate &amp; jandate kaf'!$H$5:$H$94,'augdate &amp; jandate kaf rank'!$A74)</f>
        <v>286.83370825200001</v>
      </c>
      <c r="P74" s="5" t="str">
        <f>VLOOKUP(Q74,'augdate &amp; jandate kaf'!$I$5:$O$94,7,FALSE)</f>
        <v>1951-52</v>
      </c>
      <c r="Q74" s="18">
        <f>LARGE('augdate &amp; jandate kaf'!$I$5:$I$94,'augdate &amp; jandate kaf rank'!$A74)</f>
        <v>441.71105781599999</v>
      </c>
      <c r="R74" s="5" t="str">
        <f>VLOOKUP(S74,'augdate &amp; jandate kaf'!$J$5:$O$94,6,FALSE)</f>
        <v>1930-31</v>
      </c>
      <c r="S74" s="18">
        <f>LARGE('augdate &amp; jandate kaf'!$J$5:$J$94,'augdate &amp; jandate kaf rank'!$A74)</f>
        <v>626.39005915500002</v>
      </c>
      <c r="T74" s="5" t="str">
        <f>VLOOKUP(U74,'augdate &amp; jandate kaf'!$K$5:$O$94,5,FALSE)</f>
        <v>1939-40</v>
      </c>
      <c r="U74" s="18">
        <f>LARGE('augdate &amp; jandate kaf'!$K$5:$K$94,'augdate &amp; jandate kaf rank'!$A74)</f>
        <v>762.82311188999995</v>
      </c>
      <c r="V74" s="5" t="str">
        <f>VLOOKUP(W74,'augdate &amp; jandate kaf'!$L$5:$O$94,4,FALSE)</f>
        <v>1984-85</v>
      </c>
      <c r="W74" s="18">
        <f>LARGE('augdate &amp; jandate kaf'!$L$5:$L$94,'augdate &amp; jandate kaf rank'!$A74)</f>
        <v>882.646578471</v>
      </c>
      <c r="X74" s="5" t="str">
        <f>VLOOKUP(Y74,'augdate &amp; jandate kaf'!$M$5:$O$94,3,FALSE)</f>
        <v>1966-67</v>
      </c>
      <c r="Y74" s="18">
        <f>LARGE('augdate &amp; jandate kaf'!$M$5:$M$94,'augdate &amp; jandate kaf rank'!$A74)</f>
        <v>934.35566744100004</v>
      </c>
      <c r="Z74" s="5" t="str">
        <f>VLOOKUP(AA74,'augdate &amp; jandate kaf'!$N$5:$O$94,2,FALSE)</f>
        <v>1965-66</v>
      </c>
      <c r="AA74" s="18">
        <f>LARGE('augdate &amp; jandate kaf'!$N$5:$N$94,'augdate &amp; jandate kaf rank'!$A74)</f>
        <v>1396.2068897909999</v>
      </c>
    </row>
    <row r="75" spans="1:27" x14ac:dyDescent="0.2">
      <c r="A75" s="11">
        <v>70</v>
      </c>
      <c r="B75" s="5" t="str">
        <f>VLOOKUP(C75,'augdate &amp; jandate kaf'!$B$5:$O$94,14,FALSE)</f>
        <v>2017-18</v>
      </c>
      <c r="C75" s="18">
        <f>LARGE('augdate &amp; jandate kaf'!$B$5:$B$94,'augdate &amp; jandate kaf rank'!$A75)</f>
        <v>35.908758984000002</v>
      </c>
      <c r="D75" s="5" t="str">
        <f>VLOOKUP(E75,'augdate &amp; jandate kaf'!$C$5:$O$94,13,FALSE)</f>
        <v>1987-88</v>
      </c>
      <c r="E75" s="18">
        <f>LARGE('augdate &amp; jandate kaf'!$C$5:$C$94,'augdate &amp; jandate kaf rank'!$A75)</f>
        <v>71.107435350000003</v>
      </c>
      <c r="F75" s="5" t="str">
        <f>VLOOKUP(G75,'augdate &amp; jandate kaf'!$D$5:$O$94,12,FALSE)</f>
        <v>2003-04</v>
      </c>
      <c r="G75" s="18">
        <f>LARGE('augdate &amp; jandate kaf'!$D$5:$D$94,'augdate &amp; jandate kaf rank'!$A75)</f>
        <v>118.544127786</v>
      </c>
      <c r="H75" s="5" t="str">
        <f>VLOOKUP(I75,'augdate &amp; jandate kaf'!$E$5:$O$94,11,FALSE)</f>
        <v>2011-12</v>
      </c>
      <c r="I75" s="18">
        <f>LARGE('augdate &amp; jandate kaf'!$E$5:$E$94,'augdate &amp; jandate kaf rank'!$A75)</f>
        <v>212.85420689400001</v>
      </c>
      <c r="J75" s="5" t="str">
        <f>VLOOKUP(K75,'augdate &amp; jandate kaf'!$F$5:$O$94,10,FALSE)</f>
        <v>1979-80</v>
      </c>
      <c r="K75" s="18">
        <f>LARGE('augdate &amp; jandate kaf'!$F$5:$F$94,'augdate &amp; jandate kaf rank'!$A75)</f>
        <v>389.77585315199997</v>
      </c>
      <c r="L75" s="5" t="str">
        <f>VLOOKUP(M75,'augdate &amp; jandate kaf'!$G$5:$O$94,9,FALSE)</f>
        <v>1941-42</v>
      </c>
      <c r="M75" s="18">
        <f>LARGE('augdate &amp; jandate kaf'!$G$5:$G$94,'augdate &amp; jandate kaf rank'!$A75)</f>
        <v>117.871731117</v>
      </c>
      <c r="N75" s="5" t="str">
        <f>VLOOKUP(O75,'augdate &amp; jandate kaf'!$H$5:$O$94,8,FALSE)</f>
        <v>1965-66</v>
      </c>
      <c r="O75" s="18">
        <f>LARGE('augdate &amp; jandate kaf'!$H$5:$H$94,'augdate &amp; jandate kaf rank'!$A75)</f>
        <v>281.93453488199998</v>
      </c>
      <c r="P75" s="5" t="str">
        <f>VLOOKUP(Q75,'augdate &amp; jandate kaf'!$I$5:$O$94,7,FALSE)</f>
        <v>1929-30</v>
      </c>
      <c r="Q75" s="18">
        <f>LARGE('augdate &amp; jandate kaf'!$I$5:$I$94,'augdate &amp; jandate kaf rank'!$A75)</f>
        <v>438.17452902299999</v>
      </c>
      <c r="R75" s="5" t="str">
        <f>VLOOKUP(S75,'augdate &amp; jandate kaf'!$J$5:$O$94,6,FALSE)</f>
        <v>1936-37</v>
      </c>
      <c r="S75" s="18">
        <f>LARGE('augdate &amp; jandate kaf'!$J$5:$J$94,'augdate &amp; jandate kaf rank'!$A75)</f>
        <v>626.26510048200009</v>
      </c>
      <c r="T75" s="5" t="str">
        <f>VLOOKUP(U75,'augdate &amp; jandate kaf'!$K$5:$O$94,5,FALSE)</f>
        <v>1928-29</v>
      </c>
      <c r="U75" s="18">
        <f>LARGE('augdate &amp; jandate kaf'!$K$5:$K$94,'augdate &amp; jandate kaf rank'!$A75)</f>
        <v>759.85980621600004</v>
      </c>
      <c r="V75" s="5" t="str">
        <f>VLOOKUP(W75,'augdate &amp; jandate kaf'!$L$5:$O$94,4,FALSE)</f>
        <v>2017-18</v>
      </c>
      <c r="W75" s="18">
        <f>LARGE('augdate &amp; jandate kaf'!$L$5:$L$94,'augdate &amp; jandate kaf rank'!$A75)</f>
        <v>858.79335622500003</v>
      </c>
      <c r="X75" s="5" t="str">
        <f>VLOOKUP(Y75,'augdate &amp; jandate kaf'!$M$5:$O$94,3,FALSE)</f>
        <v>2017-18</v>
      </c>
      <c r="Y75" s="18">
        <f>LARGE('augdate &amp; jandate kaf'!$M$5:$M$94,'augdate &amp; jandate kaf rank'!$A75)</f>
        <v>893.53385078999997</v>
      </c>
      <c r="Z75" s="5" t="str">
        <f>VLOOKUP(AA75,'augdate &amp; jandate kaf'!$N$5:$O$94,2,FALSE)</f>
        <v>1935-36</v>
      </c>
      <c r="AA75" s="18">
        <f>LARGE('augdate &amp; jandate kaf'!$N$5:$N$94,'augdate &amp; jandate kaf rank'!$A75)</f>
        <v>1383.7169729039999</v>
      </c>
    </row>
    <row r="76" spans="1:27" x14ac:dyDescent="0.2">
      <c r="A76" s="11">
        <v>71</v>
      </c>
      <c r="B76" s="5" t="str">
        <f>VLOOKUP(C76,'augdate &amp; jandate kaf'!$B$5:$O$94,14,FALSE)</f>
        <v>1981-82</v>
      </c>
      <c r="C76" s="18">
        <f>LARGE('augdate &amp; jandate kaf'!$B$5:$B$94,'augdate &amp; jandate kaf rank'!$A76)</f>
        <v>35.724296181</v>
      </c>
      <c r="D76" s="5" t="str">
        <f>VLOOKUP(E76,'augdate &amp; jandate kaf'!$C$5:$O$94,13,FALSE)</f>
        <v>1966-67</v>
      </c>
      <c r="E76" s="18">
        <f>LARGE('augdate &amp; jandate kaf'!$C$5:$C$94,'augdate &amp; jandate kaf rank'!$A76)</f>
        <v>70.885286598000008</v>
      </c>
      <c r="F76" s="5" t="str">
        <f>VLOOKUP(G76,'augdate &amp; jandate kaf'!$D$5:$O$94,12,FALSE)</f>
        <v>1991-92</v>
      </c>
      <c r="G76" s="18">
        <f>LARGE('augdate &amp; jandate kaf'!$D$5:$D$94,'augdate &amp; jandate kaf rank'!$A76)</f>
        <v>117.92131789199999</v>
      </c>
      <c r="H76" s="5" t="str">
        <f>VLOOKUP(I76,'augdate &amp; jandate kaf'!$E$5:$O$94,11,FALSE)</f>
        <v>1978-79</v>
      </c>
      <c r="I76" s="18">
        <f>LARGE('augdate &amp; jandate kaf'!$E$5:$E$94,'augdate &amp; jandate kaf rank'!$A76)</f>
        <v>210.910405314</v>
      </c>
      <c r="J76" s="5" t="str">
        <f>VLOOKUP(K76,'augdate &amp; jandate kaf'!$F$5:$O$94,10,FALSE)</f>
        <v>2009-10</v>
      </c>
      <c r="K76" s="18">
        <f>LARGE('augdate &amp; jandate kaf'!$F$5:$F$94,'augdate &amp; jandate kaf rank'!$A76)</f>
        <v>373.578828966</v>
      </c>
      <c r="L76" s="5" t="str">
        <f>VLOOKUP(M76,'augdate &amp; jandate kaf'!$G$5:$O$94,9,FALSE)</f>
        <v>2016-17</v>
      </c>
      <c r="M76" s="18">
        <f>LARGE('augdate &amp; jandate kaf'!$G$5:$G$94,'augdate &amp; jandate kaf rank'!$A76)</f>
        <v>117.01090470299999</v>
      </c>
      <c r="N76" s="5" t="str">
        <f>VLOOKUP(O76,'augdate &amp; jandate kaf'!$H$5:$O$94,8,FALSE)</f>
        <v>1934-35</v>
      </c>
      <c r="O76" s="18">
        <f>LARGE('augdate &amp; jandate kaf'!$H$5:$H$94,'augdate &amp; jandate kaf rank'!$A76)</f>
        <v>277.148419359</v>
      </c>
      <c r="P76" s="5" t="str">
        <f>VLOOKUP(Q76,'augdate &amp; jandate kaf'!$I$5:$O$94,7,FALSE)</f>
        <v>1932-33</v>
      </c>
      <c r="Q76" s="18">
        <f>LARGE('augdate &amp; jandate kaf'!$I$5:$I$94,'augdate &amp; jandate kaf rank'!$A76)</f>
        <v>438.16461166800002</v>
      </c>
      <c r="R76" s="5" t="str">
        <f>VLOOKUP(S76,'augdate &amp; jandate kaf'!$J$5:$O$94,6,FALSE)</f>
        <v>1993-94</v>
      </c>
      <c r="S76" s="18">
        <f>LARGE('augdate &amp; jandate kaf'!$J$5:$J$94,'augdate &amp; jandate kaf rank'!$A76)</f>
        <v>625.25154680100002</v>
      </c>
      <c r="T76" s="5" t="str">
        <f>VLOOKUP(U76,'augdate &amp; jandate kaf'!$K$5:$O$94,5,FALSE)</f>
        <v>2012-13</v>
      </c>
      <c r="U76" s="18">
        <f>LARGE('augdate &amp; jandate kaf'!$K$5:$K$94,'augdate &amp; jandate kaf rank'!$A76)</f>
        <v>749.28988925699991</v>
      </c>
      <c r="V76" s="5" t="str">
        <f>VLOOKUP(W76,'augdate &amp; jandate kaf'!$L$5:$O$94,4,FALSE)</f>
        <v>1946-47</v>
      </c>
      <c r="W76" s="18">
        <f>LARGE('augdate &amp; jandate kaf'!$L$5:$L$94,'augdate &amp; jandate kaf rank'!$A76)</f>
        <v>832.57980348899991</v>
      </c>
      <c r="X76" s="5" t="str">
        <f>VLOOKUP(Y76,'augdate &amp; jandate kaf'!$M$5:$O$94,3,FALSE)</f>
        <v>1946-47</v>
      </c>
      <c r="Y76" s="18">
        <f>LARGE('augdate &amp; jandate kaf'!$M$5:$M$94,'augdate &amp; jandate kaf rank'!$A76)</f>
        <v>890.9930244389999</v>
      </c>
      <c r="Z76" s="5" t="str">
        <f>VLOOKUP(AA76,'augdate &amp; jandate kaf'!$N$5:$O$94,2,FALSE)</f>
        <v>1978-79</v>
      </c>
      <c r="AA76" s="18">
        <f>LARGE('augdate &amp; jandate kaf'!$N$5:$N$94,'augdate &amp; jandate kaf rank'!$A76)</f>
        <v>1378.5956507820001</v>
      </c>
    </row>
    <row r="77" spans="1:27" x14ac:dyDescent="0.2">
      <c r="A77" s="11">
        <v>72</v>
      </c>
      <c r="B77" s="5" t="str">
        <f>VLOOKUP(C77,'augdate &amp; jandate kaf'!$B$5:$O$94,14,FALSE)</f>
        <v>2003-04</v>
      </c>
      <c r="C77" s="18">
        <f>LARGE('augdate &amp; jandate kaf'!$B$5:$B$94,'augdate &amp; jandate kaf rank'!$A77)</f>
        <v>35.539833378000004</v>
      </c>
      <c r="D77" s="5" t="str">
        <f>VLOOKUP(E77,'augdate &amp; jandate kaf'!$C$5:$O$94,13,FALSE)</f>
        <v>1929-30</v>
      </c>
      <c r="E77" s="18">
        <f>LARGE('augdate &amp; jandate kaf'!$C$5:$C$94,'augdate &amp; jandate kaf rank'!$A77)</f>
        <v>70.552063469999993</v>
      </c>
      <c r="F77" s="5" t="str">
        <f>VLOOKUP(G77,'augdate &amp; jandate kaf'!$D$5:$O$94,12,FALSE)</f>
        <v>1928-29</v>
      </c>
      <c r="G77" s="18">
        <f>LARGE('augdate &amp; jandate kaf'!$D$5:$D$94,'augdate &amp; jandate kaf rank'!$A77)</f>
        <v>117.79437574800001</v>
      </c>
      <c r="H77" s="5" t="str">
        <f>VLOOKUP(I77,'augdate &amp; jandate kaf'!$E$5:$O$94,11,FALSE)</f>
        <v>1957-58</v>
      </c>
      <c r="I77" s="18">
        <f>LARGE('augdate &amp; jandate kaf'!$E$5:$E$94,'augdate &amp; jandate kaf rank'!$A77)</f>
        <v>210.03172766100002</v>
      </c>
      <c r="J77" s="5" t="str">
        <f>VLOOKUP(K77,'augdate &amp; jandate kaf'!$F$5:$O$94,10,FALSE)</f>
        <v>2011-12</v>
      </c>
      <c r="K77" s="18">
        <f>LARGE('augdate &amp; jandate kaf'!$F$5:$F$94,'augdate &amp; jandate kaf rank'!$A77)</f>
        <v>357.96494525400004</v>
      </c>
      <c r="L77" s="5" t="str">
        <f>VLOOKUP(M77,'augdate &amp; jandate kaf'!$G$5:$O$94,9,FALSE)</f>
        <v>1938-39</v>
      </c>
      <c r="M77" s="18">
        <f>LARGE('augdate &amp; jandate kaf'!$G$5:$G$94,'augdate &amp; jandate kaf rank'!$A77)</f>
        <v>116.949417102</v>
      </c>
      <c r="N77" s="5" t="str">
        <f>VLOOKUP(O77,'augdate &amp; jandate kaf'!$H$5:$O$94,8,FALSE)</f>
        <v>2007-08</v>
      </c>
      <c r="O77" s="18">
        <f>LARGE('augdate &amp; jandate kaf'!$H$5:$H$94,'augdate &amp; jandate kaf rank'!$A77)</f>
        <v>276.29949377100002</v>
      </c>
      <c r="P77" s="5" t="str">
        <f>VLOOKUP(Q77,'augdate &amp; jandate kaf'!$I$5:$O$94,7,FALSE)</f>
        <v>1948-49</v>
      </c>
      <c r="Q77" s="18">
        <f>LARGE('augdate &amp; jandate kaf'!$I$5:$I$94,'augdate &amp; jandate kaf rank'!$A77)</f>
        <v>431.33552101499998</v>
      </c>
      <c r="R77" s="5" t="str">
        <f>VLOOKUP(S77,'augdate &amp; jandate kaf'!$J$5:$O$94,6,FALSE)</f>
        <v>2012-13</v>
      </c>
      <c r="S77" s="18">
        <f>LARGE('augdate &amp; jandate kaf'!$J$5:$J$94,'augdate &amp; jandate kaf rank'!$A77)</f>
        <v>618.32129912700009</v>
      </c>
      <c r="T77" s="5" t="str">
        <f>VLOOKUP(U77,'augdate &amp; jandate kaf'!$K$5:$O$94,5,FALSE)</f>
        <v>1938-39</v>
      </c>
      <c r="U77" s="18">
        <f>LARGE('augdate &amp; jandate kaf'!$K$5:$K$94,'augdate &amp; jandate kaf rank'!$A77)</f>
        <v>738.65451775500003</v>
      </c>
      <c r="V77" s="5" t="str">
        <f>VLOOKUP(W77,'augdate &amp; jandate kaf'!$L$5:$O$94,4,FALSE)</f>
        <v>2012-13</v>
      </c>
      <c r="W77" s="18">
        <f>LARGE('augdate &amp; jandate kaf'!$L$5:$L$94,'augdate &amp; jandate kaf rank'!$A77)</f>
        <v>826.46674586699999</v>
      </c>
      <c r="X77" s="5" t="str">
        <f>VLOOKUP(Y77,'augdate &amp; jandate kaf'!$M$5:$O$94,3,FALSE)</f>
        <v>2012-13</v>
      </c>
      <c r="Y77" s="18">
        <f>LARGE('augdate &amp; jandate kaf'!$M$5:$M$94,'augdate &amp; jandate kaf rank'!$A77)</f>
        <v>870.122942577</v>
      </c>
      <c r="Z77" s="5" t="str">
        <f>VLOOKUP(AA77,'augdate &amp; jandate kaf'!$N$5:$O$94,2,FALSE)</f>
        <v>1933-34</v>
      </c>
      <c r="AA77" s="18">
        <f>LARGE('augdate &amp; jandate kaf'!$N$5:$N$94,'augdate &amp; jandate kaf rank'!$A77)</f>
        <v>1349.0935031280001</v>
      </c>
    </row>
    <row r="78" spans="1:27" x14ac:dyDescent="0.2">
      <c r="A78" s="11">
        <v>73</v>
      </c>
      <c r="B78" s="5" t="str">
        <f>VLOOKUP(C78,'augdate &amp; jandate kaf'!$B$5:$O$94,14,FALSE)</f>
        <v>1980-81</v>
      </c>
      <c r="C78" s="18">
        <f>LARGE('augdate &amp; jandate kaf'!$B$5:$B$94,'augdate &amp; jandate kaf rank'!$A78)</f>
        <v>35.355370575000002</v>
      </c>
      <c r="D78" s="5" t="str">
        <f>VLOOKUP(E78,'augdate &amp; jandate kaf'!$C$5:$O$94,13,FALSE)</f>
        <v>1936-37</v>
      </c>
      <c r="E78" s="18">
        <f>LARGE('augdate &amp; jandate kaf'!$C$5:$C$94,'augdate &amp; jandate kaf rank'!$A78)</f>
        <v>69.724956063000008</v>
      </c>
      <c r="F78" s="5" t="str">
        <f>VLOOKUP(G78,'augdate &amp; jandate kaf'!$D$5:$O$94,12,FALSE)</f>
        <v>1988-89</v>
      </c>
      <c r="G78" s="18">
        <f>LARGE('augdate &amp; jandate kaf'!$D$5:$D$94,'augdate &amp; jandate kaf rank'!$A78)</f>
        <v>117.693218727</v>
      </c>
      <c r="H78" s="5" t="str">
        <f>VLOOKUP(I78,'augdate &amp; jandate kaf'!$E$5:$O$94,11,FALSE)</f>
        <v>1980-81</v>
      </c>
      <c r="I78" s="18">
        <f>LARGE('augdate &amp; jandate kaf'!$E$5:$E$94,'augdate &amp; jandate kaf rank'!$A78)</f>
        <v>208.88329795199999</v>
      </c>
      <c r="J78" s="5" t="str">
        <f>VLOOKUP(K78,'augdate &amp; jandate kaf'!$F$5:$O$94,10,FALSE)</f>
        <v>1938-39</v>
      </c>
      <c r="K78" s="18">
        <f>LARGE('augdate &amp; jandate kaf'!$F$5:$F$94,'augdate &amp; jandate kaf rank'!$A78)</f>
        <v>351.54444962700001</v>
      </c>
      <c r="L78" s="5" t="str">
        <f>VLOOKUP(M78,'augdate &amp; jandate kaf'!$G$5:$O$94,9,FALSE)</f>
        <v>1954-55</v>
      </c>
      <c r="M78" s="18">
        <f>LARGE('augdate &amp; jandate kaf'!$G$5:$G$94,'augdate &amp; jandate kaf rank'!$A78)</f>
        <v>114.98181387</v>
      </c>
      <c r="N78" s="5" t="str">
        <f>VLOOKUP(O78,'augdate &amp; jandate kaf'!$H$5:$O$94,8,FALSE)</f>
        <v>1956-57</v>
      </c>
      <c r="O78" s="18">
        <f>LARGE('augdate &amp; jandate kaf'!$H$5:$H$94,'augdate &amp; jandate kaf rank'!$A78)</f>
        <v>267.000981723</v>
      </c>
      <c r="P78" s="5" t="str">
        <f>VLOOKUP(Q78,'augdate &amp; jandate kaf'!$I$5:$O$94,7,FALSE)</f>
        <v>1938-39</v>
      </c>
      <c r="Q78" s="18">
        <f>LARGE('augdate &amp; jandate kaf'!$I$5:$I$94,'augdate &amp; jandate kaf rank'!$A78)</f>
        <v>419.73221566500001</v>
      </c>
      <c r="R78" s="5" t="str">
        <f>VLOOKUP(S78,'augdate &amp; jandate kaf'!$J$5:$O$94,6,FALSE)</f>
        <v>1966-67</v>
      </c>
      <c r="S78" s="18">
        <f>LARGE('augdate &amp; jandate kaf'!$J$5:$J$94,'augdate &amp; jandate kaf rank'!$A78)</f>
        <v>606.47799378599996</v>
      </c>
      <c r="T78" s="5" t="str">
        <f>VLOOKUP(U78,'augdate &amp; jandate kaf'!$K$5:$O$94,5,FALSE)</f>
        <v>1946-47</v>
      </c>
      <c r="U78" s="18">
        <f>LARGE('augdate &amp; jandate kaf'!$K$5:$K$94,'augdate &amp; jandate kaf rank'!$A78)</f>
        <v>736.83765831900007</v>
      </c>
      <c r="V78" s="5" t="str">
        <f>VLOOKUP(W78,'augdate &amp; jandate kaf'!$L$5:$O$94,4,FALSE)</f>
        <v>1938-39</v>
      </c>
      <c r="W78" s="18">
        <f>LARGE('augdate &amp; jandate kaf'!$L$5:$L$94,'augdate &amp; jandate kaf rank'!$A78)</f>
        <v>819.93715933499993</v>
      </c>
      <c r="X78" s="5" t="str">
        <f>VLOOKUP(Y78,'augdate &amp; jandate kaf'!$M$5:$O$94,3,FALSE)</f>
        <v>1938-39</v>
      </c>
      <c r="Y78" s="18">
        <f>LARGE('augdate &amp; jandate kaf'!$M$5:$M$94,'augdate &amp; jandate kaf rank'!$A78)</f>
        <v>869.49616574100003</v>
      </c>
      <c r="Z78" s="5" t="str">
        <f>VLOOKUP(AA78,'augdate &amp; jandate kaf'!$N$5:$O$94,2,FALSE)</f>
        <v>1979-80</v>
      </c>
      <c r="AA78" s="18">
        <f>LARGE('augdate &amp; jandate kaf'!$N$5:$N$94,'augdate &amp; jandate kaf rank'!$A78)</f>
        <v>1341.6098670449999</v>
      </c>
    </row>
    <row r="79" spans="1:27" x14ac:dyDescent="0.2">
      <c r="A79" s="11">
        <v>74</v>
      </c>
      <c r="B79" s="5" t="str">
        <f>VLOOKUP(C79,'augdate &amp; jandate kaf'!$B$5:$O$94,14,FALSE)</f>
        <v>2014-15</v>
      </c>
      <c r="C79" s="18">
        <f>LARGE('augdate &amp; jandate kaf'!$B$5:$B$94,'augdate &amp; jandate kaf rank'!$A79)</f>
        <v>35.293882973999999</v>
      </c>
      <c r="D79" s="5" t="str">
        <f>VLOOKUP(E79,'augdate &amp; jandate kaf'!$C$5:$O$94,13,FALSE)</f>
        <v>2014-15</v>
      </c>
      <c r="E79" s="18">
        <f>LARGE('augdate &amp; jandate kaf'!$C$5:$C$94,'augdate &amp; jandate kaf rank'!$A79)</f>
        <v>69.627765983999993</v>
      </c>
      <c r="F79" s="5" t="str">
        <f>VLOOKUP(G79,'augdate &amp; jandate kaf'!$D$5:$O$94,12,FALSE)</f>
        <v>2005-06</v>
      </c>
      <c r="G79" s="18">
        <f>LARGE('augdate &amp; jandate kaf'!$D$5:$D$94,'augdate &amp; jandate kaf rank'!$A79)</f>
        <v>113.92660729800001</v>
      </c>
      <c r="H79" s="5" t="str">
        <f>VLOOKUP(I79,'augdate &amp; jandate kaf'!$E$5:$O$94,11,FALSE)</f>
        <v>1928-29</v>
      </c>
      <c r="I79" s="18">
        <f>LARGE('augdate &amp; jandate kaf'!$E$5:$E$94,'augdate &amp; jandate kaf rank'!$A79)</f>
        <v>204.13486837799999</v>
      </c>
      <c r="J79" s="5" t="str">
        <f>VLOOKUP(K79,'augdate &amp; jandate kaf'!$F$5:$O$94,10,FALSE)</f>
        <v>1987-88</v>
      </c>
      <c r="K79" s="18">
        <f>LARGE('augdate &amp; jandate kaf'!$F$5:$F$94,'augdate &amp; jandate kaf rank'!$A79)</f>
        <v>344.28494576699995</v>
      </c>
      <c r="L79" s="5" t="str">
        <f>VLOOKUP(M79,'augdate &amp; jandate kaf'!$G$5:$O$94,9,FALSE)</f>
        <v>1928-29</v>
      </c>
      <c r="M79" s="18">
        <f>LARGE('augdate &amp; jandate kaf'!$G$5:$G$94,'augdate &amp; jandate kaf rank'!$A79)</f>
        <v>112.276359426</v>
      </c>
      <c r="N79" s="5" t="str">
        <f>VLOOKUP(O79,'augdate &amp; jandate kaf'!$H$5:$O$94,8,FALSE)</f>
        <v>1931-32</v>
      </c>
      <c r="O79" s="18">
        <f>LARGE('augdate &amp; jandate kaf'!$H$5:$H$94,'augdate &amp; jandate kaf rank'!$A79)</f>
        <v>262.21684967099998</v>
      </c>
      <c r="P79" s="5" t="str">
        <f>VLOOKUP(Q79,'augdate &amp; jandate kaf'!$I$5:$O$94,7,FALSE)</f>
        <v>1934-35</v>
      </c>
      <c r="Q79" s="18">
        <f>LARGE('augdate &amp; jandate kaf'!$I$5:$I$94,'augdate &amp; jandate kaf rank'!$A79)</f>
        <v>414.32725718999995</v>
      </c>
      <c r="R79" s="5" t="str">
        <f>VLOOKUP(S79,'augdate &amp; jandate kaf'!$J$5:$O$94,6,FALSE)</f>
        <v>1938-39</v>
      </c>
      <c r="S79" s="18">
        <f>LARGE('augdate &amp; jandate kaf'!$J$5:$J$94,'augdate &amp; jandate kaf rank'!$A79)</f>
        <v>606.456175605</v>
      </c>
      <c r="T79" s="5" t="str">
        <f>VLOOKUP(U79,'augdate &amp; jandate kaf'!$K$5:$O$94,5,FALSE)</f>
        <v>1984-85</v>
      </c>
      <c r="U79" s="18">
        <f>LARGE('augdate &amp; jandate kaf'!$K$5:$K$94,'augdate &amp; jandate kaf rank'!$A79)</f>
        <v>736.62344345100007</v>
      </c>
      <c r="V79" s="5" t="str">
        <f>VLOOKUP(W79,'augdate &amp; jandate kaf'!$L$5:$O$94,4,FALSE)</f>
        <v>1980-81</v>
      </c>
      <c r="W79" s="18">
        <f>LARGE('augdate &amp; jandate kaf'!$L$5:$L$94,'augdate &amp; jandate kaf rank'!$A79)</f>
        <v>813.90939096600005</v>
      </c>
      <c r="X79" s="5" t="str">
        <f>VLOOKUP(Y79,'augdate &amp; jandate kaf'!$M$5:$O$94,3,FALSE)</f>
        <v>1980-81</v>
      </c>
      <c r="Y79" s="18">
        <f>LARGE('augdate &amp; jandate kaf'!$M$5:$M$94,'augdate &amp; jandate kaf rank'!$A79)</f>
        <v>867.46509143699996</v>
      </c>
      <c r="Z79" s="5" t="str">
        <f>VLOOKUP(AA79,'augdate &amp; jandate kaf'!$N$5:$O$94,2,FALSE)</f>
        <v>1986-87</v>
      </c>
      <c r="AA79" s="18">
        <f>LARGE('augdate &amp; jandate kaf'!$N$5:$N$94,'augdate &amp; jandate kaf rank'!$A79)</f>
        <v>1320.1625951219999</v>
      </c>
    </row>
    <row r="80" spans="1:27" x14ac:dyDescent="0.2">
      <c r="A80" s="11">
        <v>75</v>
      </c>
      <c r="B80" s="5" t="str">
        <f>VLOOKUP(C80,'augdate &amp; jandate kaf'!$B$5:$O$94,14,FALSE)</f>
        <v>2013-14</v>
      </c>
      <c r="C80" s="18">
        <f>LARGE('augdate &amp; jandate kaf'!$B$5:$B$94,'augdate &amp; jandate kaf rank'!$A80)</f>
        <v>35.170907772</v>
      </c>
      <c r="D80" s="5" t="str">
        <f>VLOOKUP(E80,'augdate &amp; jandate kaf'!$C$5:$O$94,13,FALSE)</f>
        <v>1942-43</v>
      </c>
      <c r="E80" s="18">
        <f>LARGE('augdate &amp; jandate kaf'!$C$5:$C$94,'augdate &amp; jandate kaf rank'!$A80)</f>
        <v>69.131898233999991</v>
      </c>
      <c r="F80" s="5" t="str">
        <f>VLOOKUP(G80,'augdate &amp; jandate kaf'!$D$5:$O$94,12,FALSE)</f>
        <v>1938-39</v>
      </c>
      <c r="G80" s="18">
        <f>LARGE('augdate &amp; jandate kaf'!$D$5:$D$94,'augdate &amp; jandate kaf rank'!$A80)</f>
        <v>110.265119832</v>
      </c>
      <c r="H80" s="5" t="str">
        <f>VLOOKUP(I80,'augdate &amp; jandate kaf'!$E$5:$O$94,11,FALSE)</f>
        <v>1931-32</v>
      </c>
      <c r="I80" s="18">
        <f>LARGE('augdate &amp; jandate kaf'!$E$5:$E$94,'augdate &amp; jandate kaf rank'!$A80)</f>
        <v>203.58544691100002</v>
      </c>
      <c r="J80" s="5" t="str">
        <f>VLOOKUP(K80,'augdate &amp; jandate kaf'!$F$5:$O$94,10,FALSE)</f>
        <v>1940-41</v>
      </c>
      <c r="K80" s="18">
        <f>LARGE('augdate &amp; jandate kaf'!$F$5:$F$94,'augdate &amp; jandate kaf rank'!$A80)</f>
        <v>335.62511138100001</v>
      </c>
      <c r="L80" s="5" t="str">
        <f>VLOOKUP(M80,'augdate &amp; jandate kaf'!$G$5:$O$94,9,FALSE)</f>
        <v>1930-31</v>
      </c>
      <c r="M80" s="18">
        <f>LARGE('augdate &amp; jandate kaf'!$G$5:$G$94,'augdate &amp; jandate kaf rank'!$A80)</f>
        <v>109.57090498199999</v>
      </c>
      <c r="N80" s="5" t="str">
        <f>VLOOKUP(O80,'augdate &amp; jandate kaf'!$H$5:$O$94,8,FALSE)</f>
        <v>1941-42</v>
      </c>
      <c r="O80" s="18">
        <f>LARGE('augdate &amp; jandate kaf'!$H$5:$H$94,'augdate &amp; jandate kaf rank'!$A80)</f>
        <v>260.43569271299998</v>
      </c>
      <c r="P80" s="5" t="str">
        <f>VLOOKUP(Q80,'augdate &amp; jandate kaf'!$I$5:$O$94,7,FALSE)</f>
        <v>1972-73</v>
      </c>
      <c r="Q80" s="18">
        <f>LARGE('augdate &amp; jandate kaf'!$I$5:$I$94,'augdate &amp; jandate kaf rank'!$A80)</f>
        <v>405.26279471999999</v>
      </c>
      <c r="R80" s="5" t="str">
        <f>VLOOKUP(S80,'augdate &amp; jandate kaf'!$J$5:$O$94,6,FALSE)</f>
        <v>1934-35</v>
      </c>
      <c r="S80" s="18">
        <f>LARGE('augdate &amp; jandate kaf'!$J$5:$J$94,'augdate &amp; jandate kaf rank'!$A80)</f>
        <v>593.55369674999997</v>
      </c>
      <c r="T80" s="5" t="str">
        <f>VLOOKUP(U80,'augdate &amp; jandate kaf'!$K$5:$O$94,5,FALSE)</f>
        <v>1986-87</v>
      </c>
      <c r="U80" s="18">
        <f>LARGE('augdate &amp; jandate kaf'!$K$5:$K$94,'augdate &amp; jandate kaf rank'!$A80)</f>
        <v>730.95269986199992</v>
      </c>
      <c r="V80" s="5" t="str">
        <f>VLOOKUP(W80,'augdate &amp; jandate kaf'!$L$5:$O$94,4,FALSE)</f>
        <v>1939-40</v>
      </c>
      <c r="W80" s="18">
        <f>LARGE('augdate &amp; jandate kaf'!$L$5:$L$94,'augdate &amp; jandate kaf rank'!$A80)</f>
        <v>805.96360614000002</v>
      </c>
      <c r="X80" s="5" t="str">
        <f>VLOOKUP(Y80,'augdate &amp; jandate kaf'!$M$5:$O$94,3,FALSE)</f>
        <v>1993-94</v>
      </c>
      <c r="Y80" s="18">
        <f>LARGE('augdate &amp; jandate kaf'!$M$5:$M$94,'augdate &amp; jandate kaf rank'!$A80)</f>
        <v>841.63236513300001</v>
      </c>
      <c r="Z80" s="5" t="str">
        <f>VLOOKUP(AA80,'augdate &amp; jandate kaf'!$N$5:$O$94,2,FALSE)</f>
        <v>1944-45</v>
      </c>
      <c r="AA80" s="18">
        <f>LARGE('augdate &amp; jandate kaf'!$N$5:$N$94,'augdate &amp; jandate kaf rank'!$A80)</f>
        <v>1303.7097031769999</v>
      </c>
    </row>
    <row r="81" spans="1:27" x14ac:dyDescent="0.2">
      <c r="A81" s="11">
        <v>76</v>
      </c>
      <c r="B81" s="5" t="str">
        <f>VLOOKUP(C81,'augdate &amp; jandate kaf'!$B$5:$O$94,14,FALSE)</f>
        <v>1967-68</v>
      </c>
      <c r="C81" s="18">
        <f>LARGE('augdate &amp; jandate kaf'!$B$5:$B$94,'augdate &amp; jandate kaf rank'!$A81)</f>
        <v>34.801982166000002</v>
      </c>
      <c r="D81" s="5" t="str">
        <f>VLOOKUP(E81,'augdate &amp; jandate kaf'!$C$5:$O$94,13,FALSE)</f>
        <v>1980-81</v>
      </c>
      <c r="E81" s="18">
        <f>LARGE('augdate &amp; jandate kaf'!$C$5:$C$94,'augdate &amp; jandate kaf rank'!$A81)</f>
        <v>68.558675115</v>
      </c>
      <c r="F81" s="5" t="str">
        <f>VLOOKUP(G81,'augdate &amp; jandate kaf'!$D$5:$O$94,12,FALSE)</f>
        <v>1935-36</v>
      </c>
      <c r="G81" s="18">
        <f>LARGE('augdate &amp; jandate kaf'!$D$5:$D$94,'augdate &amp; jandate kaf rank'!$A81)</f>
        <v>107.410905063</v>
      </c>
      <c r="H81" s="5" t="str">
        <f>VLOOKUP(I81,'augdate &amp; jandate kaf'!$E$5:$O$94,11,FALSE)</f>
        <v>2003-04</v>
      </c>
      <c r="I81" s="18">
        <f>LARGE('augdate &amp; jandate kaf'!$E$5:$E$94,'augdate &amp; jandate kaf rank'!$A81)</f>
        <v>200.89784370599997</v>
      </c>
      <c r="J81" s="5" t="str">
        <f>VLOOKUP(K81,'augdate &amp; jandate kaf'!$F$5:$O$94,10,FALSE)</f>
        <v>1931-32</v>
      </c>
      <c r="K81" s="18">
        <f>LARGE('augdate &amp; jandate kaf'!$F$5:$F$94,'augdate &amp; jandate kaf rank'!$A81)</f>
        <v>334.98445024799997</v>
      </c>
      <c r="L81" s="5" t="str">
        <f>VLOOKUP(M81,'augdate &amp; jandate kaf'!$G$5:$O$94,9,FALSE)</f>
        <v>1939-40</v>
      </c>
      <c r="M81" s="18">
        <f>LARGE('augdate &amp; jandate kaf'!$G$5:$G$94,'augdate &amp; jandate kaf rank'!$A81)</f>
        <v>105.82016132099999</v>
      </c>
      <c r="N81" s="5" t="str">
        <f>VLOOKUP(O81,'augdate &amp; jandate kaf'!$H$5:$O$94,8,FALSE)</f>
        <v>1932-33</v>
      </c>
      <c r="O81" s="18">
        <f>LARGE('augdate &amp; jandate kaf'!$H$5:$H$94,'augdate &amp; jandate kaf rank'!$A81)</f>
        <v>258.68230434899999</v>
      </c>
      <c r="P81" s="5" t="str">
        <f>VLOOKUP(Q81,'augdate &amp; jandate kaf'!$I$5:$O$94,7,FALSE)</f>
        <v>2012-13</v>
      </c>
      <c r="Q81" s="18">
        <f>LARGE('augdate &amp; jandate kaf'!$I$5:$I$94,'augdate &amp; jandate kaf rank'!$A81)</f>
        <v>405.05849720699996</v>
      </c>
      <c r="R81" s="5" t="str">
        <f>VLOOKUP(S81,'augdate &amp; jandate kaf'!$J$5:$O$94,6,FALSE)</f>
        <v>1977-78</v>
      </c>
      <c r="S81" s="18">
        <f>LARGE('augdate &amp; jandate kaf'!$J$5:$J$94,'augdate &amp; jandate kaf rank'!$A81)</f>
        <v>558.01386337200006</v>
      </c>
      <c r="T81" s="5" t="str">
        <f>VLOOKUP(U81,'augdate &amp; jandate kaf'!$K$5:$O$94,5,FALSE)</f>
        <v>1930-31</v>
      </c>
      <c r="U81" s="18">
        <f>LARGE('augdate &amp; jandate kaf'!$K$5:$K$94,'augdate &amp; jandate kaf rank'!$A81)</f>
        <v>725.56955956800005</v>
      </c>
      <c r="V81" s="5" t="str">
        <f>VLOOKUP(W81,'augdate &amp; jandate kaf'!$L$5:$O$94,4,FALSE)</f>
        <v>1993-94</v>
      </c>
      <c r="W81" s="18">
        <f>LARGE('augdate &amp; jandate kaf'!$L$5:$L$94,'augdate &amp; jandate kaf rank'!$A81)</f>
        <v>798.52955683200003</v>
      </c>
      <c r="X81" s="5" t="str">
        <f>VLOOKUP(Y81,'augdate &amp; jandate kaf'!$M$5:$O$94,3,FALSE)</f>
        <v>1939-40</v>
      </c>
      <c r="Y81" s="18">
        <f>LARGE('augdate &amp; jandate kaf'!$M$5:$M$94,'augdate &amp; jandate kaf rank'!$A81)</f>
        <v>839.84327429099994</v>
      </c>
      <c r="Z81" s="5" t="str">
        <f>VLOOKUP(AA81,'augdate &amp; jandate kaf'!$N$5:$O$94,2,FALSE)</f>
        <v>1928-29</v>
      </c>
      <c r="AA81" s="18">
        <f>LARGE('augdate &amp; jandate kaf'!$N$5:$N$94,'augdate &amp; jandate kaf rank'!$A81)</f>
        <v>1279.0630925309999</v>
      </c>
    </row>
    <row r="82" spans="1:27" x14ac:dyDescent="0.2">
      <c r="A82" s="11">
        <v>77</v>
      </c>
      <c r="B82" s="5" t="str">
        <f>VLOOKUP(C82,'augdate &amp; jandate kaf'!$B$5:$O$94,14,FALSE)</f>
        <v>1939-40</v>
      </c>
      <c r="C82" s="18">
        <f>LARGE('augdate &amp; jandate kaf'!$B$5:$B$94,'augdate &amp; jandate kaf rank'!$A82)</f>
        <v>34.740494564999999</v>
      </c>
      <c r="D82" s="5" t="str">
        <f>VLOOKUP(E82,'augdate &amp; jandate kaf'!$C$5:$O$94,13,FALSE)</f>
        <v>1935-36</v>
      </c>
      <c r="E82" s="18">
        <f>LARGE('augdate &amp; jandate kaf'!$C$5:$C$94,'augdate &amp; jandate kaf rank'!$A82)</f>
        <v>67.935865221</v>
      </c>
      <c r="F82" s="5" t="str">
        <f>VLOOKUP(G82,'augdate &amp; jandate kaf'!$D$5:$O$94,12,FALSE)</f>
        <v>2001-02</v>
      </c>
      <c r="G82" s="18">
        <f>LARGE('augdate &amp; jandate kaf'!$D$5:$D$94,'augdate &amp; jandate kaf rank'!$A82)</f>
        <v>107.28594638999999</v>
      </c>
      <c r="H82" s="5" t="str">
        <f>VLOOKUP(I82,'augdate &amp; jandate kaf'!$E$5:$O$94,11,FALSE)</f>
        <v>1938-39</v>
      </c>
      <c r="I82" s="18">
        <f>LARGE('augdate &amp; jandate kaf'!$E$5:$E$94,'augdate &amp; jandate kaf rank'!$A82)</f>
        <v>198.747761142</v>
      </c>
      <c r="J82" s="5" t="str">
        <f>VLOOKUP(K82,'augdate &amp; jandate kaf'!$F$5:$O$94,10,FALSE)</f>
        <v>1989-90</v>
      </c>
      <c r="K82" s="18">
        <f>LARGE('augdate &amp; jandate kaf'!$F$5:$F$94,'augdate &amp; jandate kaf rank'!$A82)</f>
        <v>334.20494614500001</v>
      </c>
      <c r="L82" s="5" t="str">
        <f>VLOOKUP(M82,'augdate &amp; jandate kaf'!$G$5:$O$94,9,FALSE)</f>
        <v>1992-93</v>
      </c>
      <c r="M82" s="18">
        <f>LARGE('augdate &amp; jandate kaf'!$G$5:$G$94,'augdate &amp; jandate kaf rank'!$A82)</f>
        <v>105.69718611900001</v>
      </c>
      <c r="N82" s="5" t="str">
        <f>VLOOKUP(O82,'augdate &amp; jandate kaf'!$H$5:$O$94,8,FALSE)</f>
        <v>1948-49</v>
      </c>
      <c r="O82" s="18">
        <f>LARGE('augdate &amp; jandate kaf'!$H$5:$H$94,'augdate &amp; jandate kaf rank'!$A82)</f>
        <v>237.465115062</v>
      </c>
      <c r="P82" s="5" t="str">
        <f>VLOOKUP(Q82,'augdate &amp; jandate kaf'!$I$5:$O$94,7,FALSE)</f>
        <v>1980-81</v>
      </c>
      <c r="Q82" s="18">
        <f>LARGE('augdate &amp; jandate kaf'!$I$5:$I$94,'augdate &amp; jandate kaf rank'!$A82)</f>
        <v>404.93750547600001</v>
      </c>
      <c r="R82" s="5" t="str">
        <f>VLOOKUP(S82,'augdate &amp; jandate kaf'!$J$5:$O$94,6,FALSE)</f>
        <v>1991-92</v>
      </c>
      <c r="S82" s="18">
        <f>LARGE('augdate &amp; jandate kaf'!$J$5:$J$94,'augdate &amp; jandate kaf rank'!$A82)</f>
        <v>556.83369812700005</v>
      </c>
      <c r="T82" s="5" t="str">
        <f>VLOOKUP(U82,'augdate &amp; jandate kaf'!$K$5:$O$94,5,FALSE)</f>
        <v>1933-34</v>
      </c>
      <c r="U82" s="18">
        <f>LARGE('augdate &amp; jandate kaf'!$K$5:$K$94,'augdate &amp; jandate kaf rank'!$A82)</f>
        <v>720.35104736699998</v>
      </c>
      <c r="V82" s="5" t="str">
        <f>VLOOKUP(W82,'augdate &amp; jandate kaf'!$L$5:$O$94,4,FALSE)</f>
        <v>1930-31</v>
      </c>
      <c r="W82" s="18">
        <f>LARGE('augdate &amp; jandate kaf'!$L$5:$L$94,'augdate &amp; jandate kaf rank'!$A82)</f>
        <v>792.86873059799996</v>
      </c>
      <c r="X82" s="5" t="str">
        <f>VLOOKUP(Y82,'augdate &amp; jandate kaf'!$M$5:$O$94,3,FALSE)</f>
        <v>1930-31</v>
      </c>
      <c r="Y82" s="18">
        <f>LARGE('augdate &amp; jandate kaf'!$M$5:$M$94,'augdate &amp; jandate kaf rank'!$A82)</f>
        <v>838.92294374699998</v>
      </c>
      <c r="Z82" s="5" t="str">
        <f>VLOOKUP(AA82,'augdate &amp; jandate kaf'!$N$5:$O$94,2,FALSE)</f>
        <v>1941-42</v>
      </c>
      <c r="AA82" s="18">
        <f>LARGE('augdate &amp; jandate kaf'!$N$5:$N$94,'augdate &amp; jandate kaf rank'!$A82)</f>
        <v>1266.414497964</v>
      </c>
    </row>
    <row r="83" spans="1:27" x14ac:dyDescent="0.2">
      <c r="A83" s="11">
        <v>78</v>
      </c>
      <c r="B83" s="5" t="str">
        <f>VLOOKUP(C83,'augdate &amp; jandate kaf'!$B$5:$O$94,14,FALSE)</f>
        <v>1945-46</v>
      </c>
      <c r="C83" s="18">
        <f>LARGE('augdate &amp; jandate kaf'!$B$5:$B$94,'augdate &amp; jandate kaf rank'!$A83)</f>
        <v>34.248593757000002</v>
      </c>
      <c r="D83" s="5" t="str">
        <f>VLOOKUP(E83,'augdate &amp; jandate kaf'!$C$5:$O$94,13,FALSE)</f>
        <v>1945-46</v>
      </c>
      <c r="E83" s="18">
        <f>LARGE('augdate &amp; jandate kaf'!$C$5:$C$94,'augdate &amp; jandate kaf rank'!$A83)</f>
        <v>67.094873516999996</v>
      </c>
      <c r="F83" s="5" t="str">
        <f>VLOOKUP(G83,'augdate &amp; jandate kaf'!$D$5:$O$94,12,FALSE)</f>
        <v>1931-32</v>
      </c>
      <c r="G83" s="18">
        <f>LARGE('augdate &amp; jandate kaf'!$D$5:$D$94,'augdate &amp; jandate kaf rank'!$A83)</f>
        <v>105.463136541</v>
      </c>
      <c r="H83" s="5" t="str">
        <f>VLOOKUP(I83,'augdate &amp; jandate kaf'!$E$5:$O$94,11,FALSE)</f>
        <v>1976-77</v>
      </c>
      <c r="I83" s="18">
        <f>LARGE('augdate &amp; jandate kaf'!$E$5:$E$94,'augdate &amp; jandate kaf rank'!$A83)</f>
        <v>196.97850500999999</v>
      </c>
      <c r="J83" s="5" t="str">
        <f>VLOOKUP(K83,'augdate &amp; jandate kaf'!$F$5:$O$94,10,FALSE)</f>
        <v>1965-66</v>
      </c>
      <c r="K83" s="18">
        <f>LARGE('augdate &amp; jandate kaf'!$F$5:$F$94,'augdate &amp; jandate kaf rank'!$A83)</f>
        <v>317.660814534</v>
      </c>
      <c r="L83" s="5" t="str">
        <f>VLOOKUP(M83,'augdate &amp; jandate kaf'!$G$5:$O$94,9,FALSE)</f>
        <v>1951-52</v>
      </c>
      <c r="M83" s="18">
        <f>LARGE('augdate &amp; jandate kaf'!$G$5:$G$94,'augdate &amp; jandate kaf rank'!$A83)</f>
        <v>94.998343544999997</v>
      </c>
      <c r="N83" s="5" t="str">
        <f>VLOOKUP(O83,'augdate &amp; jandate kaf'!$H$5:$O$94,8,FALSE)</f>
        <v>2012-13</v>
      </c>
      <c r="O83" s="18">
        <f>LARGE('augdate &amp; jandate kaf'!$H$5:$H$94,'augdate &amp; jandate kaf rank'!$A83)</f>
        <v>234.61486723500002</v>
      </c>
      <c r="P83" s="5" t="str">
        <f>VLOOKUP(Q83,'augdate &amp; jandate kaf'!$I$5:$O$94,7,FALSE)</f>
        <v>2014-15</v>
      </c>
      <c r="Q83" s="18">
        <f>LARGE('augdate &amp; jandate kaf'!$I$5:$I$94,'augdate &amp; jandate kaf rank'!$A83)</f>
        <v>401.99800145400002</v>
      </c>
      <c r="R83" s="5" t="str">
        <f>VLOOKUP(S83,'augdate &amp; jandate kaf'!$J$5:$O$94,6,FALSE)</f>
        <v>1984-85</v>
      </c>
      <c r="S83" s="18">
        <f>LARGE('augdate &amp; jandate kaf'!$J$5:$J$94,'augdate &amp; jandate kaf rank'!$A83)</f>
        <v>555.849896511</v>
      </c>
      <c r="T83" s="5" t="str">
        <f>VLOOKUP(U83,'augdate &amp; jandate kaf'!$K$5:$O$94,5,FALSE)</f>
        <v>1993-94</v>
      </c>
      <c r="U83" s="18">
        <f>LARGE('augdate &amp; jandate kaf'!$K$5:$K$94,'augdate &amp; jandate kaf rank'!$A83)</f>
        <v>715.69980787200006</v>
      </c>
      <c r="V83" s="5" t="str">
        <f>VLOOKUP(W83,'augdate &amp; jandate kaf'!$L$5:$O$94,4,FALSE)</f>
        <v>1986-87</v>
      </c>
      <c r="W83" s="18">
        <f>LARGE('augdate &amp; jandate kaf'!$L$5:$L$94,'augdate &amp; jandate kaf rank'!$A83)</f>
        <v>787.24360684200008</v>
      </c>
      <c r="X83" s="5" t="str">
        <f>VLOOKUP(Y83,'augdate &amp; jandate kaf'!$M$5:$O$94,3,FALSE)</f>
        <v>1986-87</v>
      </c>
      <c r="Y83" s="18">
        <f>LARGE('augdate &amp; jandate kaf'!$M$5:$M$94,'augdate &amp; jandate kaf rank'!$A83)</f>
        <v>833.29781999099998</v>
      </c>
      <c r="Z83" s="5" t="str">
        <f>VLOOKUP(AA83,'augdate &amp; jandate kaf'!$N$5:$O$94,2,FALSE)</f>
        <v>1938-39</v>
      </c>
      <c r="AA83" s="18">
        <f>LARGE('augdate &amp; jandate kaf'!$N$5:$N$94,'augdate &amp; jandate kaf rank'!$A83)</f>
        <v>1214.0806156289998</v>
      </c>
    </row>
    <row r="84" spans="1:27" x14ac:dyDescent="0.2">
      <c r="A84" s="11">
        <v>79</v>
      </c>
      <c r="B84" s="5" t="str">
        <f>VLOOKUP(C84,'augdate &amp; jandate kaf'!$B$5:$O$94,14,FALSE)</f>
        <v>1944-45</v>
      </c>
      <c r="C84" s="18">
        <f>LARGE('augdate &amp; jandate kaf'!$B$5:$B$94,'augdate &amp; jandate kaf rank'!$A84)</f>
        <v>34.125618555000003</v>
      </c>
      <c r="D84" s="5" t="str">
        <f>VLOOKUP(E84,'augdate &amp; jandate kaf'!$C$5:$O$94,13,FALSE)</f>
        <v>1944-45</v>
      </c>
      <c r="E84" s="18">
        <f>LARGE('augdate &amp; jandate kaf'!$C$5:$C$94,'augdate &amp; jandate kaf rank'!$A84)</f>
        <v>67.031402444999998</v>
      </c>
      <c r="F84" s="5" t="str">
        <f>VLOOKUP(G84,'augdate &amp; jandate kaf'!$D$5:$O$94,12,FALSE)</f>
        <v>1939-40</v>
      </c>
      <c r="G84" s="18">
        <f>LARGE('augdate &amp; jandate kaf'!$D$5:$D$94,'augdate &amp; jandate kaf rank'!$A84)</f>
        <v>102.813219285</v>
      </c>
      <c r="H84" s="5" t="str">
        <f>VLOOKUP(I84,'augdate &amp; jandate kaf'!$E$5:$O$94,11,FALSE)</f>
        <v>2000-01</v>
      </c>
      <c r="I84" s="18">
        <f>LARGE('augdate &amp; jandate kaf'!$E$5:$E$94,'augdate &amp; jandate kaf rank'!$A84)</f>
        <v>195.83999265599999</v>
      </c>
      <c r="J84" s="5" t="str">
        <f>VLOOKUP(K84,'augdate &amp; jandate kaf'!$F$5:$O$94,10,FALSE)</f>
        <v>1928-29</v>
      </c>
      <c r="K84" s="18">
        <f>LARGE('augdate &amp; jandate kaf'!$F$5:$F$94,'augdate &amp; jandate kaf rank'!$A84)</f>
        <v>317.21056661699998</v>
      </c>
      <c r="L84" s="5" t="str">
        <f>VLOOKUP(M84,'augdate &amp; jandate kaf'!$G$5:$O$94,9,FALSE)</f>
        <v>1943-44</v>
      </c>
      <c r="M84" s="18">
        <f>LARGE('augdate &amp; jandate kaf'!$G$5:$G$94,'augdate &amp; jandate kaf rank'!$A84)</f>
        <v>94.690905539999989</v>
      </c>
      <c r="N84" s="5" t="str">
        <f>VLOOKUP(O84,'augdate &amp; jandate kaf'!$H$5:$O$94,8,FALSE)</f>
        <v>1940-41</v>
      </c>
      <c r="O84" s="18">
        <f>LARGE('augdate &amp; jandate kaf'!$H$5:$H$94,'augdate &amp; jandate kaf rank'!$A84)</f>
        <v>230.56660292399999</v>
      </c>
      <c r="P84" s="5" t="str">
        <f>VLOOKUP(Q84,'augdate &amp; jandate kaf'!$I$5:$O$94,7,FALSE)</f>
        <v>1930-31</v>
      </c>
      <c r="Q84" s="18">
        <f>LARGE('augdate &amp; jandate kaf'!$I$5:$I$94,'augdate &amp; jandate kaf rank'!$A84)</f>
        <v>400.86940645499999</v>
      </c>
      <c r="R84" s="5" t="str">
        <f>VLOOKUP(S84,'augdate &amp; jandate kaf'!$J$5:$O$94,6,FALSE)</f>
        <v>1980-81</v>
      </c>
      <c r="S84" s="18">
        <f>LARGE('augdate &amp; jandate kaf'!$J$5:$J$94,'augdate &amp; jandate kaf rank'!$A84)</f>
        <v>552.983780916</v>
      </c>
      <c r="T84" s="5" t="str">
        <f>VLOOKUP(U84,'augdate &amp; jandate kaf'!$K$5:$O$94,5,FALSE)</f>
        <v>1977-78</v>
      </c>
      <c r="U84" s="18">
        <f>LARGE('augdate &amp; jandate kaf'!$K$5:$K$94,'augdate &amp; jandate kaf rank'!$A84)</f>
        <v>685.90807345200005</v>
      </c>
      <c r="V84" s="5" t="str">
        <f>VLOOKUP(W84,'augdate &amp; jandate kaf'!$L$5:$O$94,4,FALSE)</f>
        <v>1933-34</v>
      </c>
      <c r="W84" s="18">
        <f>LARGE('augdate &amp; jandate kaf'!$L$5:$L$94,'augdate &amp; jandate kaf rank'!$A84)</f>
        <v>771.28658264699993</v>
      </c>
      <c r="X84" s="5" t="str">
        <f>VLOOKUP(Y84,'augdate &amp; jandate kaf'!$M$5:$O$94,3,FALSE)</f>
        <v>1933-34</v>
      </c>
      <c r="Y84" s="18">
        <f>LARGE('augdate &amp; jandate kaf'!$M$5:$M$94,'augdate &amp; jandate kaf rank'!$A84)</f>
        <v>811.25352329700002</v>
      </c>
      <c r="Z84" s="5" t="str">
        <f>VLOOKUP(AA84,'augdate &amp; jandate kaf'!$N$5:$O$94,2,FALSE)</f>
        <v>1972-73</v>
      </c>
      <c r="AA84" s="18">
        <f>LARGE('augdate &amp; jandate kaf'!$N$5:$N$94,'augdate &amp; jandate kaf rank'!$A84)</f>
        <v>1207.324913403</v>
      </c>
    </row>
    <row r="85" spans="1:27" x14ac:dyDescent="0.2">
      <c r="A85" s="11">
        <v>80</v>
      </c>
      <c r="B85" s="5" t="str">
        <f>VLOOKUP(C85,'augdate &amp; jandate kaf'!$B$5:$O$94,14,FALSE)</f>
        <v>1973-74</v>
      </c>
      <c r="C85" s="18">
        <f>LARGE('augdate &amp; jandate kaf'!$B$5:$B$94,'augdate &amp; jandate kaf rank'!$A85)</f>
        <v>34.002643352999996</v>
      </c>
      <c r="D85" s="5" t="str">
        <f>VLOOKUP(E85,'augdate &amp; jandate kaf'!$C$5:$O$94,13,FALSE)</f>
        <v>1939-40</v>
      </c>
      <c r="E85" s="18">
        <f>LARGE('augdate &amp; jandate kaf'!$C$5:$C$94,'augdate &amp; jandate kaf rank'!$A85)</f>
        <v>65.920658685000006</v>
      </c>
      <c r="F85" s="5" t="str">
        <f>VLOOKUP(G85,'augdate &amp; jandate kaf'!$D$5:$O$94,12,FALSE)</f>
        <v>1987-88</v>
      </c>
      <c r="G85" s="18">
        <f>LARGE('augdate &amp; jandate kaf'!$D$5:$D$94,'augdate &amp; jandate kaf rank'!$A85)</f>
        <v>102.589087062</v>
      </c>
      <c r="H85" s="5" t="str">
        <f>VLOOKUP(I85,'augdate &amp; jandate kaf'!$E$5:$O$94,11,FALSE)</f>
        <v>2015-16</v>
      </c>
      <c r="I85" s="18">
        <f>LARGE('augdate &amp; jandate kaf'!$E$5:$E$94,'augdate &amp; jandate kaf rank'!$A85)</f>
        <v>185.29784429099999</v>
      </c>
      <c r="J85" s="5" t="str">
        <f>VLOOKUP(K85,'augdate &amp; jandate kaf'!$F$5:$O$94,10,FALSE)</f>
        <v>2002-03</v>
      </c>
      <c r="K85" s="18">
        <f>LARGE('augdate &amp; jandate kaf'!$F$5:$F$94,'augdate &amp; jandate kaf rank'!$A85)</f>
        <v>302.06478206100002</v>
      </c>
      <c r="L85" s="5" t="str">
        <f>VLOOKUP(M85,'augdate &amp; jandate kaf'!$G$5:$O$94,9,FALSE)</f>
        <v>1980-81</v>
      </c>
      <c r="M85" s="18">
        <f>LARGE('augdate &amp; jandate kaf'!$G$5:$G$94,'augdate &amp; jandate kaf rank'!$A85)</f>
        <v>89.218509050999998</v>
      </c>
      <c r="N85" s="5" t="str">
        <f>VLOOKUP(O85,'augdate &amp; jandate kaf'!$H$5:$O$94,8,FALSE)</f>
        <v>1938-39</v>
      </c>
      <c r="O85" s="18">
        <f>LARGE('augdate &amp; jandate kaf'!$H$5:$H$94,'augdate &amp; jandate kaf rank'!$A85)</f>
        <v>228.69023935799999</v>
      </c>
      <c r="P85" s="5" t="str">
        <f>VLOOKUP(Q85,'augdate &amp; jandate kaf'!$I$5:$O$94,7,FALSE)</f>
        <v>1991-92</v>
      </c>
      <c r="Q85" s="18">
        <f>LARGE('augdate &amp; jandate kaf'!$I$5:$I$94,'augdate &amp; jandate kaf rank'!$A85)</f>
        <v>382.60560548700005</v>
      </c>
      <c r="R85" s="5" t="str">
        <f>VLOOKUP(S85,'augdate &amp; jandate kaf'!$J$5:$O$94,6,FALSE)</f>
        <v>1928-29</v>
      </c>
      <c r="S85" s="18">
        <f>LARGE('augdate &amp; jandate kaf'!$J$5:$J$94,'augdate &amp; jandate kaf rank'!$A85)</f>
        <v>537.02874019199999</v>
      </c>
      <c r="T85" s="5" t="str">
        <f>VLOOKUP(U85,'augdate &amp; jandate kaf'!$K$5:$O$94,5,FALSE)</f>
        <v>1929-30</v>
      </c>
      <c r="U85" s="18">
        <f>LARGE('augdate &amp; jandate kaf'!$K$5:$K$94,'augdate &amp; jandate kaf rank'!$A85)</f>
        <v>664.41716516700001</v>
      </c>
      <c r="V85" s="5" t="str">
        <f>VLOOKUP(W85,'augdate &amp; jandate kaf'!$L$5:$O$94,4,FALSE)</f>
        <v>1977-78</v>
      </c>
      <c r="W85" s="18">
        <f>LARGE('augdate &amp; jandate kaf'!$L$5:$L$94,'augdate &amp; jandate kaf rank'!$A85)</f>
        <v>759.51468226200006</v>
      </c>
      <c r="X85" s="5" t="str">
        <f>VLOOKUP(Y85,'augdate &amp; jandate kaf'!$M$5:$O$94,3,FALSE)</f>
        <v>1977-78</v>
      </c>
      <c r="Y85" s="18">
        <f>LARGE('augdate &amp; jandate kaf'!$M$5:$M$94,'augdate &amp; jandate kaf rank'!$A85)</f>
        <v>810.24195308699996</v>
      </c>
      <c r="Z85" s="5" t="str">
        <f>VLOOKUP(AA85,'augdate &amp; jandate kaf'!$N$5:$O$94,2,FALSE)</f>
        <v>2004-05</v>
      </c>
      <c r="AA85" s="18">
        <f>LARGE('augdate &amp; jandate kaf'!$N$5:$N$94,'augdate &amp; jandate kaf rank'!$A85)</f>
        <v>1188.791360379</v>
      </c>
    </row>
    <row r="86" spans="1:27" x14ac:dyDescent="0.2">
      <c r="A86" s="11">
        <v>81</v>
      </c>
      <c r="B86" s="5" t="str">
        <f>VLOOKUP(C86,'augdate &amp; jandate kaf'!$B$5:$O$94,14,FALSE)</f>
        <v>1941-42</v>
      </c>
      <c r="C86" s="18">
        <f>LARGE('augdate &amp; jandate kaf'!$B$5:$B$94,'augdate &amp; jandate kaf rank'!$A86)</f>
        <v>33.879668150999997</v>
      </c>
      <c r="D86" s="5" t="str">
        <f>VLOOKUP(E86,'augdate &amp; jandate kaf'!$C$5:$O$94,13,FALSE)</f>
        <v>1967-68</v>
      </c>
      <c r="E86" s="18">
        <f>LARGE('augdate &amp; jandate kaf'!$C$5:$C$94,'augdate &amp; jandate kaf rank'!$A86)</f>
        <v>65.744129766</v>
      </c>
      <c r="F86" s="5" t="str">
        <f>VLOOKUP(G86,'augdate &amp; jandate kaf'!$D$5:$O$94,12,FALSE)</f>
        <v>1936-37</v>
      </c>
      <c r="G86" s="18">
        <f>LARGE('augdate &amp; jandate kaf'!$D$5:$D$94,'augdate &amp; jandate kaf rank'!$A86)</f>
        <v>101.391070578</v>
      </c>
      <c r="H86" s="5" t="str">
        <f>VLOOKUP(I86,'augdate &amp; jandate kaf'!$E$5:$O$94,11,FALSE)</f>
        <v>2002-03</v>
      </c>
      <c r="I86" s="18">
        <f>LARGE('augdate &amp; jandate kaf'!$E$5:$E$94,'augdate &amp; jandate kaf rank'!$A86)</f>
        <v>181.97949730799999</v>
      </c>
      <c r="J86" s="5" t="str">
        <f>VLOOKUP(K86,'augdate &amp; jandate kaf'!$F$5:$O$94,10,FALSE)</f>
        <v>2000-01</v>
      </c>
      <c r="K86" s="18">
        <f>LARGE('augdate &amp; jandate kaf'!$F$5:$F$94,'augdate &amp; jandate kaf rank'!$A86)</f>
        <v>296.06478228599997</v>
      </c>
      <c r="L86" s="5" t="str">
        <f>VLOOKUP(M86,'augdate &amp; jandate kaf'!$G$5:$O$94,9,FALSE)</f>
        <v>1978-79</v>
      </c>
      <c r="M86" s="18">
        <f>LARGE('augdate &amp; jandate kaf'!$G$5:$G$94,'augdate &amp; jandate kaf rank'!$A86)</f>
        <v>87.250905818999996</v>
      </c>
      <c r="N86" s="5" t="str">
        <f>VLOOKUP(O86,'augdate &amp; jandate kaf'!$H$5:$O$94,8,FALSE)</f>
        <v>1954-55</v>
      </c>
      <c r="O86" s="18">
        <f>LARGE('augdate &amp; jandate kaf'!$H$5:$H$94,'augdate &amp; jandate kaf rank'!$A86)</f>
        <v>228.49982614200002</v>
      </c>
      <c r="P86" s="5" t="str">
        <f>VLOOKUP(Q86,'augdate &amp; jandate kaf'!$I$5:$O$94,7,FALSE)</f>
        <v>1941-42</v>
      </c>
      <c r="Q86" s="18">
        <f>LARGE('augdate &amp; jandate kaf'!$I$5:$I$94,'augdate &amp; jandate kaf rank'!$A86)</f>
        <v>366.44031683700001</v>
      </c>
      <c r="R86" s="5" t="str">
        <f>VLOOKUP(S86,'augdate &amp; jandate kaf'!$J$5:$O$94,6,FALSE)</f>
        <v>1929-30</v>
      </c>
      <c r="S86" s="18">
        <f>LARGE('augdate &amp; jandate kaf'!$J$5:$J$94,'augdate &amp; jandate kaf rank'!$A86)</f>
        <v>536.89188069300008</v>
      </c>
      <c r="T86" s="5" t="str">
        <f>VLOOKUP(U86,'augdate &amp; jandate kaf'!$K$5:$O$94,5,FALSE)</f>
        <v>1980-81</v>
      </c>
      <c r="U86" s="18">
        <f>LARGE('augdate &amp; jandate kaf'!$K$5:$K$94,'augdate &amp; jandate kaf rank'!$A86)</f>
        <v>659.97220665600003</v>
      </c>
      <c r="V86" s="5" t="str">
        <f>VLOOKUP(W86,'augdate &amp; jandate kaf'!$L$5:$O$94,4,FALSE)</f>
        <v>1929-30</v>
      </c>
      <c r="W86" s="18">
        <f>LARGE('augdate &amp; jandate kaf'!$L$5:$L$94,'augdate &amp; jandate kaf rank'!$A86)</f>
        <v>740.40393917699998</v>
      </c>
      <c r="X86" s="5" t="str">
        <f>VLOOKUP(Y86,'augdate &amp; jandate kaf'!$M$5:$O$94,3,FALSE)</f>
        <v>1929-30</v>
      </c>
      <c r="Y86" s="18">
        <f>LARGE('augdate &amp; jandate kaf'!$M$5:$M$94,'augdate &amp; jandate kaf rank'!$A86)</f>
        <v>784.367573892</v>
      </c>
      <c r="Z86" s="5" t="str">
        <f>VLOOKUP(AA86,'augdate &amp; jandate kaf'!$N$5:$O$94,2,FALSE)</f>
        <v>1991-92</v>
      </c>
      <c r="AA86" s="18">
        <f>LARGE('augdate &amp; jandate kaf'!$N$5:$N$94,'augdate &amp; jandate kaf rank'!$A86)</f>
        <v>1178.282931021</v>
      </c>
    </row>
    <row r="87" spans="1:27" x14ac:dyDescent="0.2">
      <c r="A87" s="11">
        <v>82</v>
      </c>
      <c r="B87" s="5" t="str">
        <f>VLOOKUP(C87,'augdate &amp; jandate kaf'!$B$5:$O$94,14,FALSE)</f>
        <v>1941-42</v>
      </c>
      <c r="C87" s="18">
        <f>LARGE('augdate &amp; jandate kaf'!$B$5:$B$94,'augdate &amp; jandate kaf rank'!$A87)</f>
        <v>33.879668150999997</v>
      </c>
      <c r="D87" s="5" t="str">
        <f>VLOOKUP(E87,'augdate &amp; jandate kaf'!$C$5:$O$94,13,FALSE)</f>
        <v>1934-35</v>
      </c>
      <c r="E87" s="18">
        <f>LARGE('augdate &amp; jandate kaf'!$C$5:$C$94,'augdate &amp; jandate kaf rank'!$A87)</f>
        <v>63.484956296999997</v>
      </c>
      <c r="F87" s="5" t="str">
        <f>VLOOKUP(G87,'augdate &amp; jandate kaf'!$D$5:$O$94,12,FALSE)</f>
        <v>1942-43</v>
      </c>
      <c r="G87" s="18">
        <f>LARGE('augdate &amp; jandate kaf'!$D$5:$D$94,'augdate &amp; jandate kaf rank'!$A87)</f>
        <v>100.79801274899999</v>
      </c>
      <c r="H87" s="5" t="str">
        <f>VLOOKUP(I87,'augdate &amp; jandate kaf'!$E$5:$O$94,11,FALSE)</f>
        <v>1935-36</v>
      </c>
      <c r="I87" s="18">
        <f>LARGE('augdate &amp; jandate kaf'!$E$5:$E$94,'augdate &amp; jandate kaf rank'!$A87)</f>
        <v>163.70181204300002</v>
      </c>
      <c r="J87" s="5" t="str">
        <f>VLOOKUP(K87,'augdate &amp; jandate kaf'!$F$5:$O$94,10,FALSE)</f>
        <v>1929-30</v>
      </c>
      <c r="K87" s="18">
        <f>LARGE('augdate &amp; jandate kaf'!$F$5:$F$94,'augdate &amp; jandate kaf rank'!$A87)</f>
        <v>290.62610480400002</v>
      </c>
      <c r="L87" s="5" t="str">
        <f>VLOOKUP(M87,'augdate &amp; jandate kaf'!$G$5:$O$94,9,FALSE)</f>
        <v>1984-85</v>
      </c>
      <c r="M87" s="18">
        <f>LARGE('augdate &amp; jandate kaf'!$G$5:$G$94,'augdate &amp; jandate kaf rank'!$A87)</f>
        <v>84.238013370000004</v>
      </c>
      <c r="N87" s="5" t="str">
        <f>VLOOKUP(O87,'augdate &amp; jandate kaf'!$H$5:$O$94,8,FALSE)</f>
        <v>1992-93</v>
      </c>
      <c r="O87" s="18">
        <f>LARGE('augdate &amp; jandate kaf'!$H$5:$H$94,'augdate &amp; jandate kaf rank'!$A87)</f>
        <v>195.834042243</v>
      </c>
      <c r="P87" s="5" t="str">
        <f>VLOOKUP(Q87,'augdate &amp; jandate kaf'!$I$5:$O$94,7,FALSE)</f>
        <v>1928-29</v>
      </c>
      <c r="Q87" s="18">
        <f>LARGE('augdate &amp; jandate kaf'!$I$5:$I$94,'augdate &amp; jandate kaf rank'!$A87)</f>
        <v>341.91469792200002</v>
      </c>
      <c r="R87" s="5" t="str">
        <f>VLOOKUP(S87,'augdate &amp; jandate kaf'!$J$5:$O$94,6,FALSE)</f>
        <v>1954-55</v>
      </c>
      <c r="S87" s="18">
        <f>LARGE('augdate &amp; jandate kaf'!$J$5:$J$94,'augdate &amp; jandate kaf rank'!$A87)</f>
        <v>519.83006315099999</v>
      </c>
      <c r="T87" s="5" t="str">
        <f>VLOOKUP(U87,'augdate &amp; jandate kaf'!$K$5:$O$94,5,FALSE)</f>
        <v>2004-05</v>
      </c>
      <c r="U87" s="18">
        <f>LARGE('augdate &amp; jandate kaf'!$K$5:$K$94,'augdate &amp; jandate kaf rank'!$A87)</f>
        <v>638.95336446900001</v>
      </c>
      <c r="V87" s="5" t="str">
        <f>VLOOKUP(W87,'augdate &amp; jandate kaf'!$L$5:$O$94,4,FALSE)</f>
        <v>2004-05</v>
      </c>
      <c r="W87" s="18">
        <f>LARGE('augdate &amp; jandate kaf'!$L$5:$L$94,'augdate &amp; jandate kaf rank'!$A87)</f>
        <v>730.11369162899996</v>
      </c>
      <c r="X87" s="5" t="str">
        <f>VLOOKUP(Y87,'augdate &amp; jandate kaf'!$M$5:$O$94,3,FALSE)</f>
        <v>2004-05</v>
      </c>
      <c r="Y87" s="18">
        <f>LARGE('augdate &amp; jandate kaf'!$M$5:$M$94,'augdate &amp; jandate kaf rank'!$A87)</f>
        <v>781.88625167100008</v>
      </c>
      <c r="Z87" s="5" t="str">
        <f>VLOOKUP(AA87,'augdate &amp; jandate kaf'!$N$5:$O$94,2,FALSE)</f>
        <v>2014-15</v>
      </c>
      <c r="AA87" s="18">
        <f>LARGE('augdate &amp; jandate kaf'!$N$5:$N$94,'augdate &amp; jandate kaf rank'!$A87)</f>
        <v>1170.277642065</v>
      </c>
    </row>
    <row r="88" spans="1:27" x14ac:dyDescent="0.2">
      <c r="A88" s="11">
        <v>83</v>
      </c>
      <c r="B88" s="5" t="str">
        <f>VLOOKUP(C88,'augdate &amp; jandate kaf'!$B$5:$O$94,14,FALSE)</f>
        <v>1934-35</v>
      </c>
      <c r="C88" s="18">
        <f>LARGE('augdate &amp; jandate kaf'!$B$5:$B$94,'augdate &amp; jandate kaf rank'!$A88)</f>
        <v>33.018841737000002</v>
      </c>
      <c r="D88" s="5" t="str">
        <f>VLOOKUP(E88,'augdate &amp; jandate kaf'!$C$5:$O$94,13,FALSE)</f>
        <v>1930-31</v>
      </c>
      <c r="E88" s="18">
        <f>LARGE('augdate &amp; jandate kaf'!$C$5:$C$94,'augdate &amp; jandate kaf rank'!$A88)</f>
        <v>63.433386050999999</v>
      </c>
      <c r="F88" s="5" t="str">
        <f>VLOOKUP(G88,'augdate &amp; jandate kaf'!$D$5:$O$94,12,FALSE)</f>
        <v>1980-81</v>
      </c>
      <c r="G88" s="18">
        <f>LARGE('augdate &amp; jandate kaf'!$D$5:$D$94,'augdate &amp; jandate kaf rank'!$A88)</f>
        <v>100.347764832</v>
      </c>
      <c r="H88" s="5" t="str">
        <f>VLOOKUP(I88,'augdate &amp; jandate kaf'!$E$5:$O$94,11,FALSE)</f>
        <v>1993-94</v>
      </c>
      <c r="I88" s="18">
        <f>LARGE('augdate &amp; jandate kaf'!$E$5:$E$94,'augdate &amp; jandate kaf rank'!$A88)</f>
        <v>162.40065506699997</v>
      </c>
      <c r="J88" s="5" t="str">
        <f>VLOOKUP(K88,'augdate &amp; jandate kaf'!$F$5:$O$94,10,FALSE)</f>
        <v>1993-94</v>
      </c>
      <c r="K88" s="18">
        <f>LARGE('augdate &amp; jandate kaf'!$F$5:$F$94,'augdate &amp; jandate kaf rank'!$A88)</f>
        <v>275.660816109</v>
      </c>
      <c r="L88" s="5" t="str">
        <f>VLOOKUP(M88,'augdate &amp; jandate kaf'!$G$5:$O$94,9,FALSE)</f>
        <v>1959-60</v>
      </c>
      <c r="M88" s="18">
        <f>LARGE('augdate &amp; jandate kaf'!$G$5:$G$94,'augdate &amp; jandate kaf rank'!$A88)</f>
        <v>82.085947335</v>
      </c>
      <c r="N88" s="5" t="str">
        <f>VLOOKUP(O88,'augdate &amp; jandate kaf'!$H$5:$O$94,8,FALSE)</f>
        <v>1943-44</v>
      </c>
      <c r="O88" s="18">
        <f>LARGE('augdate &amp; jandate kaf'!$H$5:$H$94,'augdate &amp; jandate kaf rank'!$A88)</f>
        <v>192.41850518099997</v>
      </c>
      <c r="P88" s="5" t="str">
        <f>VLOOKUP(Q88,'augdate &amp; jandate kaf'!$I$5:$O$94,7,FALSE)</f>
        <v>1954-55</v>
      </c>
      <c r="Q88" s="18">
        <f>LARGE('augdate &amp; jandate kaf'!$I$5:$I$94,'augdate &amp; jandate kaf rank'!$A88)</f>
        <v>340.96064837099999</v>
      </c>
      <c r="R88" s="5" t="str">
        <f>VLOOKUP(S88,'augdate &amp; jandate kaf'!$J$5:$O$94,6,FALSE)</f>
        <v>1972-73</v>
      </c>
      <c r="S88" s="18">
        <f>LARGE('augdate &amp; jandate kaf'!$J$5:$J$94,'augdate &amp; jandate kaf rank'!$A88)</f>
        <v>517.54708802999994</v>
      </c>
      <c r="T88" s="5" t="str">
        <f>VLOOKUP(U88,'augdate &amp; jandate kaf'!$K$5:$O$94,5,FALSE)</f>
        <v>1991-92</v>
      </c>
      <c r="U88" s="18">
        <f>LARGE('augdate &amp; jandate kaf'!$K$5:$K$94,'augdate &amp; jandate kaf rank'!$A88)</f>
        <v>627.48295167599997</v>
      </c>
      <c r="V88" s="5" t="str">
        <f>VLOOKUP(W88,'augdate &amp; jandate kaf'!$L$5:$O$94,4,FALSE)</f>
        <v>1941-42</v>
      </c>
      <c r="W88" s="18">
        <f>LARGE('augdate &amp; jandate kaf'!$L$5:$L$94,'augdate &amp; jandate kaf rank'!$A88)</f>
        <v>689.01617250899994</v>
      </c>
      <c r="X88" s="5" t="str">
        <f>VLOOKUP(Y88,'augdate &amp; jandate kaf'!$M$5:$O$94,3,FALSE)</f>
        <v>1941-42</v>
      </c>
      <c r="Y88" s="18">
        <f>LARGE('augdate &amp; jandate kaf'!$M$5:$M$94,'augdate &amp; jandate kaf rank'!$A88)</f>
        <v>746.38410424200003</v>
      </c>
      <c r="Z88" s="5" t="str">
        <f>VLOOKUP(AA88,'augdate &amp; jandate kaf'!$N$5:$O$94,2,FALSE)</f>
        <v>1939-40</v>
      </c>
      <c r="AA88" s="18">
        <f>LARGE('augdate &amp; jandate kaf'!$N$5:$N$94,'augdate &amp; jandate kaf rank'!$A88)</f>
        <v>1095.881611797</v>
      </c>
    </row>
    <row r="89" spans="1:27" x14ac:dyDescent="0.2">
      <c r="A89" s="11">
        <v>84</v>
      </c>
      <c r="B89" s="5" t="str">
        <f>VLOOKUP(C89,'augdate &amp; jandate kaf'!$B$5:$O$94,14,FALSE)</f>
        <v>1930-31</v>
      </c>
      <c r="C89" s="18">
        <f>LARGE('augdate &amp; jandate kaf'!$B$5:$B$94,'augdate &amp; jandate kaf rank'!$A89)</f>
        <v>31.420164110999998</v>
      </c>
      <c r="D89" s="5" t="str">
        <f>VLOOKUP(E89,'augdate &amp; jandate kaf'!$C$5:$O$94,13,FALSE)</f>
        <v>2001-02</v>
      </c>
      <c r="E89" s="18">
        <f>LARGE('augdate &amp; jandate kaf'!$C$5:$C$94,'augdate &amp; jandate kaf rank'!$A89)</f>
        <v>61.846609251000004</v>
      </c>
      <c r="F89" s="5" t="str">
        <f>VLOOKUP(G89,'augdate &amp; jandate kaf'!$D$5:$O$94,12,FALSE)</f>
        <v>1930-31</v>
      </c>
      <c r="G89" s="18">
        <f>LARGE('augdate &amp; jandate kaf'!$D$5:$D$94,'augdate &amp; jandate kaf rank'!$A89)</f>
        <v>100.26445905</v>
      </c>
      <c r="H89" s="5" t="str">
        <f>VLOOKUP(I89,'augdate &amp; jandate kaf'!$E$5:$O$94,11,FALSE)</f>
        <v>1952-53</v>
      </c>
      <c r="I89" s="18">
        <f>LARGE('augdate &amp; jandate kaf'!$E$5:$E$94,'augdate &amp; jandate kaf rank'!$A89)</f>
        <v>162.11503524299999</v>
      </c>
      <c r="J89" s="5" t="str">
        <f>VLOOKUP(K89,'augdate &amp; jandate kaf'!$F$5:$O$94,10,FALSE)</f>
        <v>1939-40</v>
      </c>
      <c r="K89" s="18">
        <f>LARGE('augdate &amp; jandate kaf'!$F$5:$F$94,'augdate &amp; jandate kaf rank'!$A89)</f>
        <v>263.258171946</v>
      </c>
      <c r="L89" s="5" t="str">
        <f>VLOOKUP(M89,'augdate &amp; jandate kaf'!$G$5:$O$94,9,FALSE)</f>
        <v>2000-01</v>
      </c>
      <c r="M89" s="18">
        <f>LARGE('augdate &amp; jandate kaf'!$G$5:$G$94,'augdate &amp; jandate kaf rank'!$A89)</f>
        <v>81.225120920999998</v>
      </c>
      <c r="N89" s="5" t="str">
        <f>VLOOKUP(O89,'augdate &amp; jandate kaf'!$H$5:$O$94,8,FALSE)</f>
        <v>2004-05</v>
      </c>
      <c r="O89" s="18">
        <f>LARGE('augdate &amp; jandate kaf'!$H$5:$H$94,'augdate &amp; jandate kaf rank'!$A89)</f>
        <v>189.08429042999998</v>
      </c>
      <c r="P89" s="5" t="str">
        <f>VLOOKUP(Q89,'augdate &amp; jandate kaf'!$I$5:$O$94,7,FALSE)</f>
        <v>1936-37</v>
      </c>
      <c r="Q89" s="18">
        <f>LARGE('augdate &amp; jandate kaf'!$I$5:$I$94,'augdate &amp; jandate kaf rank'!$A89)</f>
        <v>329.696516562</v>
      </c>
      <c r="R89" s="5" t="str">
        <f>VLOOKUP(S89,'augdate &amp; jandate kaf'!$J$5:$O$94,6,FALSE)</f>
        <v>2014-15</v>
      </c>
      <c r="S89" s="18">
        <f>LARGE('augdate &amp; jandate kaf'!$J$5:$J$94,'augdate &amp; jandate kaf rank'!$A89)</f>
        <v>485.24427932399999</v>
      </c>
      <c r="T89" s="5" t="str">
        <f>VLOOKUP(U89,'augdate &amp; jandate kaf'!$K$5:$O$94,5,FALSE)</f>
        <v>1972-73</v>
      </c>
      <c r="U89" s="18">
        <f>LARGE('augdate &amp; jandate kaf'!$K$5:$K$94,'augdate &amp; jandate kaf rank'!$A89)</f>
        <v>613.34477038799992</v>
      </c>
      <c r="V89" s="5" t="str">
        <f>VLOOKUP(W89,'augdate &amp; jandate kaf'!$L$5:$O$94,4,FALSE)</f>
        <v>1972-73</v>
      </c>
      <c r="W89" s="18">
        <f>LARGE('augdate &amp; jandate kaf'!$L$5:$L$94,'augdate &amp; jandate kaf rank'!$A89)</f>
        <v>675.467082108</v>
      </c>
      <c r="X89" s="5" t="str">
        <f>VLOOKUP(Y89,'augdate &amp; jandate kaf'!$M$5:$O$94,3,FALSE)</f>
        <v>1972-73</v>
      </c>
      <c r="Y89" s="18">
        <f>LARGE('augdate &amp; jandate kaf'!$M$5:$M$94,'augdate &amp; jandate kaf rank'!$A89)</f>
        <v>719.36922922199994</v>
      </c>
      <c r="Z89" s="5" t="str">
        <f>VLOOKUP(AA89,'augdate &amp; jandate kaf'!$N$5:$O$94,2,FALSE)</f>
        <v>1993-94</v>
      </c>
      <c r="AA89" s="18">
        <f>LARGE('augdate &amp; jandate kaf'!$N$5:$N$94,'augdate &amp; jandate kaf rank'!$A89)</f>
        <v>1092.4581408510001</v>
      </c>
    </row>
    <row r="90" spans="1:27" x14ac:dyDescent="0.2">
      <c r="A90" s="11">
        <v>85</v>
      </c>
      <c r="B90" s="5" t="str">
        <f>VLOOKUP(C90,'augdate &amp; jandate kaf'!$B$5:$O$94,14,FALSE)</f>
        <v>1930-31</v>
      </c>
      <c r="C90" s="18">
        <f>LARGE('augdate &amp; jandate kaf'!$B$5:$B$94,'augdate &amp; jandate kaf rank'!$A90)</f>
        <v>31.420164110999998</v>
      </c>
      <c r="D90" s="5" t="str">
        <f>VLOOKUP(E90,'augdate &amp; jandate kaf'!$C$5:$O$94,13,FALSE)</f>
        <v>1994-95</v>
      </c>
      <c r="E90" s="18">
        <f>LARGE('augdate &amp; jandate kaf'!$C$5:$C$94,'augdate &amp; jandate kaf rank'!$A90)</f>
        <v>61.172229111</v>
      </c>
      <c r="F90" s="5" t="str">
        <f>VLOOKUP(G90,'augdate &amp; jandate kaf'!$D$5:$O$94,12,FALSE)</f>
        <v>1929-30</v>
      </c>
      <c r="G90" s="18">
        <f>LARGE('augdate &amp; jandate kaf'!$D$5:$D$94,'augdate &amp; jandate kaf rank'!$A90)</f>
        <v>99.451235940000004</v>
      </c>
      <c r="H90" s="5" t="str">
        <f>VLOOKUP(I90,'augdate &amp; jandate kaf'!$E$5:$O$94,11,FALSE)</f>
        <v>1930-31</v>
      </c>
      <c r="I90" s="18">
        <f>LARGE('augdate &amp; jandate kaf'!$E$5:$E$94,'augdate &amp; jandate kaf rank'!$A90)</f>
        <v>161.79172946999998</v>
      </c>
      <c r="J90" s="5" t="str">
        <f>VLOOKUP(K90,'augdate &amp; jandate kaf'!$F$5:$O$94,10,FALSE)</f>
        <v>1952-53</v>
      </c>
      <c r="K90" s="18">
        <f>LARGE('augdate &amp; jandate kaf'!$F$5:$F$94,'augdate &amp; jandate kaf rank'!$A90)</f>
        <v>252.25585830899999</v>
      </c>
      <c r="L90" s="5" t="str">
        <f>VLOOKUP(M90,'augdate &amp; jandate kaf'!$G$5:$O$94,9,FALSE)</f>
        <v>1962-63</v>
      </c>
      <c r="M90" s="18">
        <f>LARGE('augdate &amp; jandate kaf'!$G$5:$G$94,'augdate &amp; jandate kaf rank'!$A90)</f>
        <v>79.441980491999999</v>
      </c>
      <c r="N90" s="5" t="str">
        <f>VLOOKUP(O90,'augdate &amp; jandate kaf'!$H$5:$O$94,8,FALSE)</f>
        <v>1930-31</v>
      </c>
      <c r="O90" s="18">
        <f>LARGE('augdate &amp; jandate kaf'!$H$5:$H$94,'augdate &amp; jandate kaf rank'!$A90)</f>
        <v>189.04462101000001</v>
      </c>
      <c r="P90" s="5" t="str">
        <f>VLOOKUP(Q90,'augdate &amp; jandate kaf'!$I$5:$O$94,7,FALSE)</f>
        <v>2004-05</v>
      </c>
      <c r="Q90" s="18">
        <f>LARGE('augdate &amp; jandate kaf'!$I$5:$I$94,'augdate &amp; jandate kaf rank'!$A90)</f>
        <v>321.65155818599999</v>
      </c>
      <c r="R90" s="5" t="str">
        <f>VLOOKUP(S90,'augdate &amp; jandate kaf'!$J$5:$O$94,6,FALSE)</f>
        <v>2004-05</v>
      </c>
      <c r="S90" s="18">
        <f>LARGE('augdate &amp; jandate kaf'!$J$5:$J$94,'augdate &amp; jandate kaf rank'!$A90)</f>
        <v>485.04989916600005</v>
      </c>
      <c r="T90" s="5" t="str">
        <f>VLOOKUP(U90,'augdate &amp; jandate kaf'!$K$5:$O$94,5,FALSE)</f>
        <v>1941-42</v>
      </c>
      <c r="U90" s="18">
        <f>LARGE('augdate &amp; jandate kaf'!$K$5:$K$94,'augdate &amp; jandate kaf rank'!$A90)</f>
        <v>587.38311846900001</v>
      </c>
      <c r="V90" s="5" t="str">
        <f>VLOOKUP(W90,'augdate &amp; jandate kaf'!$L$5:$O$94,4,FALSE)</f>
        <v>1991-92</v>
      </c>
      <c r="W90" s="18">
        <f>LARGE('augdate &amp; jandate kaf'!$L$5:$L$94,'augdate &amp; jandate kaf rank'!$A90)</f>
        <v>664.31600814599994</v>
      </c>
      <c r="X90" s="5" t="str">
        <f>VLOOKUP(Y90,'augdate &amp; jandate kaf'!$M$5:$O$94,3,FALSE)</f>
        <v>1991-92</v>
      </c>
      <c r="Y90" s="18">
        <f>LARGE('augdate &amp; jandate kaf'!$M$5:$M$94,'augdate &amp; jandate kaf rank'!$A90)</f>
        <v>696.16658546400004</v>
      </c>
      <c r="Z90" s="5" t="str">
        <f>VLOOKUP(AA90,'augdate &amp; jandate kaf'!$N$5:$O$94,2,FALSE)</f>
        <v>1930-31</v>
      </c>
      <c r="AA90" s="18">
        <f>LARGE('augdate &amp; jandate kaf'!$N$5:$N$94,'augdate &amp; jandate kaf rank'!$A90)</f>
        <v>1071.090207768</v>
      </c>
    </row>
    <row r="91" spans="1:27" x14ac:dyDescent="0.2">
      <c r="A91" s="11">
        <v>86</v>
      </c>
      <c r="B91" s="5" t="str">
        <f>VLOOKUP(C91,'augdate &amp; jandate kaf'!$B$5:$O$94,14,FALSE)</f>
        <v>2016-17</v>
      </c>
      <c r="C91" s="18">
        <f>LARGE('augdate &amp; jandate kaf'!$B$5:$B$94,'augdate &amp; jandate kaf rank'!$A91)</f>
        <v>31.112726105999997</v>
      </c>
      <c r="D91" s="5" t="str">
        <f>VLOOKUP(E91,'augdate &amp; jandate kaf'!$C$5:$O$94,13,FALSE)</f>
        <v>2016-17</v>
      </c>
      <c r="E91" s="18">
        <f>LARGE('augdate &amp; jandate kaf'!$C$5:$C$94,'augdate &amp; jandate kaf rank'!$A91)</f>
        <v>60.686278716000004</v>
      </c>
      <c r="F91" s="5" t="str">
        <f>VLOOKUP(G91,'augdate &amp; jandate kaf'!$D$5:$O$94,12,FALSE)</f>
        <v>1944-45</v>
      </c>
      <c r="G91" s="18">
        <f>LARGE('augdate &amp; jandate kaf'!$D$5:$D$94,'augdate &amp; jandate kaf rank'!$A91)</f>
        <v>98.574541757999995</v>
      </c>
      <c r="H91" s="5" t="str">
        <f>VLOOKUP(I91,'augdate &amp; jandate kaf'!$E$5:$O$94,11,FALSE)</f>
        <v>1944-45</v>
      </c>
      <c r="I91" s="18">
        <f>LARGE('augdate &amp; jandate kaf'!$E$5:$E$94,'augdate &amp; jandate kaf rank'!$A91)</f>
        <v>159.80429152799999</v>
      </c>
      <c r="J91" s="5" t="str">
        <f>VLOOKUP(K91,'augdate &amp; jandate kaf'!$F$5:$O$94,10,FALSE)</f>
        <v>1935-36</v>
      </c>
      <c r="K91" s="18">
        <f>LARGE('augdate &amp; jandate kaf'!$F$5:$F$94,'augdate &amp; jandate kaf rank'!$A91)</f>
        <v>243.08230493399998</v>
      </c>
      <c r="L91" s="5" t="str">
        <f>VLOOKUP(M91,'augdate &amp; jandate kaf'!$G$5:$O$94,9,FALSE)</f>
        <v>1929-30</v>
      </c>
      <c r="M91" s="18">
        <f>LARGE('augdate &amp; jandate kaf'!$G$5:$G$94,'augdate &amp; jandate kaf rank'!$A91)</f>
        <v>77.166939255000003</v>
      </c>
      <c r="N91" s="5" t="str">
        <f>VLOOKUP(O91,'augdate &amp; jandate kaf'!$H$5:$O$94,8,FALSE)</f>
        <v>1928-29</v>
      </c>
      <c r="O91" s="18">
        <f>LARGE('augdate &amp; jandate kaf'!$H$5:$H$94,'augdate &amp; jandate kaf rank'!$A91)</f>
        <v>184.75238976600002</v>
      </c>
      <c r="P91" s="5" t="str">
        <f>VLOOKUP(Q91,'augdate &amp; jandate kaf'!$I$5:$O$94,7,FALSE)</f>
        <v>1984-85</v>
      </c>
      <c r="Q91" s="18">
        <f>LARGE('augdate &amp; jandate kaf'!$I$5:$I$94,'augdate &amp; jandate kaf rank'!$A91)</f>
        <v>307.83668267100001</v>
      </c>
      <c r="R91" s="5" t="str">
        <f>VLOOKUP(S91,'augdate &amp; jandate kaf'!$J$5:$O$94,6,FALSE)</f>
        <v>1941-42</v>
      </c>
      <c r="S91" s="18">
        <f>LARGE('augdate &amp; jandate kaf'!$J$5:$J$94,'augdate &amp; jandate kaf rank'!$A91)</f>
        <v>471.04857737700002</v>
      </c>
      <c r="T91" s="5" t="str">
        <f>VLOOKUP(U91,'augdate &amp; jandate kaf'!$K$5:$O$94,5,FALSE)</f>
        <v>2014-15</v>
      </c>
      <c r="U91" s="18">
        <f>LARGE('augdate &amp; jandate kaf'!$K$5:$K$94,'augdate &amp; jandate kaf rank'!$A91)</f>
        <v>539.41485580499989</v>
      </c>
      <c r="V91" s="5" t="str">
        <f>VLOOKUP(W91,'augdate &amp; jandate kaf'!$L$5:$O$94,4,FALSE)</f>
        <v>1943-44</v>
      </c>
      <c r="W91" s="18">
        <f>LARGE('augdate &amp; jandate kaf'!$L$5:$L$94,'augdate &amp; jandate kaf rank'!$A91)</f>
        <v>604.57782856799997</v>
      </c>
      <c r="X91" s="5" t="str">
        <f>VLOOKUP(Y91,'augdate &amp; jandate kaf'!$M$5:$O$94,3,FALSE)</f>
        <v>1943-44</v>
      </c>
      <c r="Y91" s="18">
        <f>LARGE('augdate &amp; jandate kaf'!$M$5:$M$94,'augdate &amp; jandate kaf rank'!$A91)</f>
        <v>649.09485169199991</v>
      </c>
      <c r="Z91" s="5" t="str">
        <f>VLOOKUP(AA91,'augdate &amp; jandate kaf'!$N$5:$O$94,2,FALSE)</f>
        <v>1929-30</v>
      </c>
      <c r="AA91" s="18">
        <f>LARGE('augdate &amp; jandate kaf'!$N$5:$N$94,'augdate &amp; jandate kaf rank'!$A91)</f>
        <v>1067.8750012769999</v>
      </c>
    </row>
    <row r="92" spans="1:27" x14ac:dyDescent="0.2">
      <c r="A92" s="11">
        <v>87</v>
      </c>
      <c r="B92" s="5" t="str">
        <f>VLOOKUP(C92,'augdate &amp; jandate kaf'!$B$5:$O$94,14,FALSE)</f>
        <v>1931-32</v>
      </c>
      <c r="C92" s="18">
        <f>LARGE('augdate &amp; jandate kaf'!$B$5:$B$94,'augdate &amp; jandate kaf rank'!$A92)</f>
        <v>29.51404848</v>
      </c>
      <c r="D92" s="5" t="str">
        <f>VLOOKUP(E92,'augdate &amp; jandate kaf'!$C$5:$O$94,13,FALSE)</f>
        <v>1931-32</v>
      </c>
      <c r="E92" s="18">
        <f>LARGE('augdate &amp; jandate kaf'!$C$5:$C$94,'augdate &amp; jandate kaf rank'!$A92)</f>
        <v>60.515700210000006</v>
      </c>
      <c r="F92" s="5" t="str">
        <f>VLOOKUP(G92,'augdate &amp; jandate kaf'!$D$5:$O$94,12,FALSE)</f>
        <v>1940-41</v>
      </c>
      <c r="G92" s="18">
        <f>LARGE('augdate &amp; jandate kaf'!$D$5:$D$94,'augdate &amp; jandate kaf rank'!$A92)</f>
        <v>98.483302092000002</v>
      </c>
      <c r="H92" s="5" t="str">
        <f>VLOOKUP(I92,'augdate &amp; jandate kaf'!$E$5:$O$94,11,FALSE)</f>
        <v>1987-88</v>
      </c>
      <c r="I92" s="18">
        <f>LARGE('augdate &amp; jandate kaf'!$E$5:$E$94,'augdate &amp; jandate kaf rank'!$A92)</f>
        <v>145.37255653199998</v>
      </c>
      <c r="J92" s="5" t="str">
        <f>VLOOKUP(K92,'augdate &amp; jandate kaf'!$F$5:$O$94,10,FALSE)</f>
        <v>1976-77</v>
      </c>
      <c r="K92" s="18">
        <f>LARGE('augdate &amp; jandate kaf'!$F$5:$F$94,'augdate &amp; jandate kaf rank'!$A92)</f>
        <v>241.12660252799998</v>
      </c>
      <c r="L92" s="5" t="str">
        <f>VLOOKUP(M92,'augdate &amp; jandate kaf'!$G$5:$O$94,9,FALSE)</f>
        <v>1956-57</v>
      </c>
      <c r="M92" s="18">
        <f>LARGE('augdate &amp; jandate kaf'!$G$5:$G$94,'augdate &amp; jandate kaf rank'!$A92)</f>
        <v>76.675038447000006</v>
      </c>
      <c r="N92" s="5" t="str">
        <f>VLOOKUP(O92,'augdate &amp; jandate kaf'!$H$5:$O$94,8,FALSE)</f>
        <v>1984-85</v>
      </c>
      <c r="O92" s="18">
        <f>LARGE('augdate &amp; jandate kaf'!$H$5:$H$94,'augdate &amp; jandate kaf rank'!$A92)</f>
        <v>178.65123297000002</v>
      </c>
      <c r="P92" s="5" t="str">
        <f>VLOOKUP(Q92,'augdate &amp; jandate kaf'!$I$5:$O$94,7,FALSE)</f>
        <v>1940-41</v>
      </c>
      <c r="Q92" s="18">
        <f>LARGE('augdate &amp; jandate kaf'!$I$5:$I$94,'augdate &amp; jandate kaf rank'!$A92)</f>
        <v>306.134864553</v>
      </c>
      <c r="R92" s="5" t="str">
        <f>VLOOKUP(S92,'augdate &amp; jandate kaf'!$J$5:$O$94,6,FALSE)</f>
        <v>1943-44</v>
      </c>
      <c r="S92" s="18">
        <f>LARGE('augdate &amp; jandate kaf'!$J$5:$J$94,'augdate &amp; jandate kaf rank'!$A92)</f>
        <v>418.946761149</v>
      </c>
      <c r="T92" s="5" t="str">
        <f>VLOOKUP(U92,'augdate &amp; jandate kaf'!$K$5:$O$94,5,FALSE)</f>
        <v>2000-01</v>
      </c>
      <c r="U92" s="18">
        <f>LARGE('augdate &amp; jandate kaf'!$K$5:$K$94,'augdate &amp; jandate kaf rank'!$A92)</f>
        <v>536.842293918</v>
      </c>
      <c r="V92" s="5" t="str">
        <f>VLOOKUP(W92,'augdate &amp; jandate kaf'!$L$5:$O$94,4,FALSE)</f>
        <v>2000-01</v>
      </c>
      <c r="W92" s="18">
        <f>LARGE('augdate &amp; jandate kaf'!$L$5:$L$94,'augdate &amp; jandate kaf rank'!$A92)</f>
        <v>601.04725018800002</v>
      </c>
      <c r="X92" s="5" t="str">
        <f>VLOOKUP(Y92,'augdate &amp; jandate kaf'!$M$5:$O$94,3,FALSE)</f>
        <v>2000-01</v>
      </c>
      <c r="Y92" s="18">
        <f>LARGE('augdate &amp; jandate kaf'!$M$5:$M$94,'augdate &amp; jandate kaf rank'!$A92)</f>
        <v>641.87501725200002</v>
      </c>
      <c r="Z92" s="5" t="str">
        <f>VLOOKUP(AA92,'augdate &amp; jandate kaf'!$N$5:$O$94,2,FALSE)</f>
        <v>1943-44</v>
      </c>
      <c r="AA92" s="18">
        <f>LARGE('augdate &amp; jandate kaf'!$N$5:$N$94,'augdate &amp; jandate kaf rank'!$A92)</f>
        <v>1015.721614803</v>
      </c>
    </row>
    <row r="93" spans="1:27" x14ac:dyDescent="0.2">
      <c r="A93" s="11">
        <v>88</v>
      </c>
      <c r="B93" s="5" t="str">
        <f>VLOOKUP(C93,'augdate &amp; jandate kaf'!$B$5:$O$94,14,FALSE)</f>
        <v>1940-41</v>
      </c>
      <c r="C93" s="18">
        <f>LARGE('augdate &amp; jandate kaf'!$B$5:$B$94,'augdate &amp; jandate kaf rank'!$A93)</f>
        <v>28.591734465000002</v>
      </c>
      <c r="D93" s="5" t="str">
        <f>VLOOKUP(E93,'augdate &amp; jandate kaf'!$C$5:$O$94,13,FALSE)</f>
        <v>1940-41</v>
      </c>
      <c r="E93" s="18">
        <f>LARGE('augdate &amp; jandate kaf'!$C$5:$C$94,'augdate &amp; jandate kaf rank'!$A93)</f>
        <v>58.700824244999993</v>
      </c>
      <c r="F93" s="5" t="str">
        <f>VLOOKUP(G93,'augdate &amp; jandate kaf'!$D$5:$O$94,12,FALSE)</f>
        <v>1945-46</v>
      </c>
      <c r="G93" s="18">
        <f>LARGE('augdate &amp; jandate kaf'!$D$5:$D$94,'augdate &amp; jandate kaf rank'!$A93)</f>
        <v>97.531236011999994</v>
      </c>
      <c r="H93" s="5" t="str">
        <f>VLOOKUP(I93,'augdate &amp; jandate kaf'!$E$5:$O$94,11,FALSE)</f>
        <v>1939-40</v>
      </c>
      <c r="I93" s="18">
        <f>LARGE('augdate &amp; jandate kaf'!$E$5:$E$94,'augdate &amp; jandate kaf rank'!$A93)</f>
        <v>133.45784623500001</v>
      </c>
      <c r="J93" s="5" t="str">
        <f>VLOOKUP(K93,'augdate &amp; jandate kaf'!$F$5:$O$94,10,FALSE)</f>
        <v>1930-31</v>
      </c>
      <c r="K93" s="18">
        <f>LARGE('augdate &amp; jandate kaf'!$F$5:$F$94,'augdate &amp; jandate kaf rank'!$A93)</f>
        <v>235.084949862</v>
      </c>
      <c r="L93" s="5" t="str">
        <f>VLOOKUP(M93,'augdate &amp; jandate kaf'!$G$5:$O$94,9,FALSE)</f>
        <v>1948-49</v>
      </c>
      <c r="M93" s="18">
        <f>LARGE('augdate &amp; jandate kaf'!$G$5:$G$94,'augdate &amp; jandate kaf rank'!$A93)</f>
        <v>65.299832261999995</v>
      </c>
      <c r="N93" s="5" t="str">
        <f>VLOOKUP(O93,'augdate &amp; jandate kaf'!$H$5:$O$94,8,FALSE)</f>
        <v>2000-01</v>
      </c>
      <c r="O93" s="18">
        <f>LARGE('augdate &amp; jandate kaf'!$H$5:$H$94,'augdate &amp; jandate kaf rank'!$A93)</f>
        <v>152.42379593699999</v>
      </c>
      <c r="P93" s="5" t="str">
        <f>VLOOKUP(Q93,'augdate &amp; jandate kaf'!$I$5:$O$94,7,FALSE)</f>
        <v>1943-44</v>
      </c>
      <c r="Q93" s="18">
        <f>LARGE('augdate &amp; jandate kaf'!$I$5:$I$94,'augdate &amp; jandate kaf rank'!$A93)</f>
        <v>293.75007162899999</v>
      </c>
      <c r="R93" s="5" t="str">
        <f>VLOOKUP(S93,'augdate &amp; jandate kaf'!$J$5:$O$94,6,FALSE)</f>
        <v>2000-01</v>
      </c>
      <c r="S93" s="18">
        <f>LARGE('augdate &amp; jandate kaf'!$J$5:$J$94,'augdate &amp; jandate kaf rank'!$A93)</f>
        <v>391.73155555799997</v>
      </c>
      <c r="T93" s="5" t="str">
        <f>VLOOKUP(U93,'augdate &amp; jandate kaf'!$K$5:$O$94,5,FALSE)</f>
        <v>1943-44</v>
      </c>
      <c r="U93" s="18">
        <f>LARGE('augdate &amp; jandate kaf'!$K$5:$K$94,'augdate &amp; jandate kaf rank'!$A93)</f>
        <v>530.79270736799992</v>
      </c>
      <c r="V93" s="5" t="str">
        <f>VLOOKUP(W93,'augdate &amp; jandate kaf'!$L$5:$O$94,4,FALSE)</f>
        <v>1976-77</v>
      </c>
      <c r="W93" s="18">
        <f>LARGE('augdate &amp; jandate kaf'!$L$5:$L$94,'augdate &amp; jandate kaf rank'!$A93)</f>
        <v>594.91435785599992</v>
      </c>
      <c r="X93" s="5" t="str">
        <f>VLOOKUP(Y93,'augdate &amp; jandate kaf'!$M$5:$O$94,3,FALSE)</f>
        <v>1976-77</v>
      </c>
      <c r="Y93" s="18">
        <f>LARGE('augdate &amp; jandate kaf'!$M$5:$M$94,'augdate &amp; jandate kaf rank'!$A93)</f>
        <v>635.06576130899998</v>
      </c>
      <c r="Z93" s="5" t="str">
        <f>VLOOKUP(AA93,'augdate &amp; jandate kaf'!$N$5:$O$94,2,FALSE)</f>
        <v>1940-41</v>
      </c>
      <c r="AA93" s="18">
        <f>LARGE('augdate &amp; jandate kaf'!$N$5:$N$94,'augdate &amp; jandate kaf rank'!$A93)</f>
        <v>969.99070742700007</v>
      </c>
    </row>
    <row r="94" spans="1:27" x14ac:dyDescent="0.2">
      <c r="A94" s="11">
        <v>89</v>
      </c>
      <c r="B94" s="5" t="str">
        <f>VLOOKUP(C94,'augdate &amp; jandate kaf'!$B$5:$O$94,14,FALSE)</f>
        <v>1992-93</v>
      </c>
      <c r="C94" s="18">
        <f>LARGE('augdate &amp; jandate kaf'!$B$5:$B$94,'augdate &amp; jandate kaf rank'!$A94)</f>
        <v>27.792395652</v>
      </c>
      <c r="D94" s="5" t="str">
        <f>VLOOKUP(E94,'augdate &amp; jandate kaf'!$C$5:$O$94,13,FALSE)</f>
        <v>1992-93</v>
      </c>
      <c r="E94" s="18">
        <f>LARGE('augdate &amp; jandate kaf'!$C$5:$C$94,'augdate &amp; jandate kaf rank'!$A94)</f>
        <v>57.603964782000006</v>
      </c>
      <c r="F94" s="5" t="str">
        <f>VLOOKUP(G94,'augdate &amp; jandate kaf'!$D$5:$O$94,12,FALSE)</f>
        <v>1992-93</v>
      </c>
      <c r="G94" s="18">
        <f>LARGE('augdate &amp; jandate kaf'!$D$5:$D$94,'augdate &amp; jandate kaf rank'!$A94)</f>
        <v>95.972227805999992</v>
      </c>
      <c r="H94" s="5" t="str">
        <f>VLOOKUP(I94,'augdate &amp; jandate kaf'!$E$5:$O$94,11,FALSE)</f>
        <v>1936-37</v>
      </c>
      <c r="I94" s="18">
        <f>LARGE('augdate &amp; jandate kaf'!$E$5:$E$94,'augdate &amp; jandate kaf rank'!$A94)</f>
        <v>125.192722578</v>
      </c>
      <c r="J94" s="5" t="str">
        <f>VLOOKUP(K94,'augdate &amp; jandate kaf'!$F$5:$O$94,10,FALSE)</f>
        <v>1944-45</v>
      </c>
      <c r="K94" s="18">
        <f>LARGE('augdate &amp; jandate kaf'!$F$5:$F$94,'augdate &amp; jandate kaf rank'!$A94)</f>
        <v>218.77090088699998</v>
      </c>
      <c r="L94" s="5" t="str">
        <f>VLOOKUP(M94,'augdate &amp; jandate kaf'!$G$5:$O$94,9,FALSE)</f>
        <v>1936-37</v>
      </c>
      <c r="M94" s="18">
        <f>LARGE('augdate &amp; jandate kaf'!$G$5:$G$94,'augdate &amp; jandate kaf rank'!$A94)</f>
        <v>48.329254386000002</v>
      </c>
      <c r="N94" s="5" t="str">
        <f>VLOOKUP(O94,'augdate &amp; jandate kaf'!$H$5:$O$94,8,FALSE)</f>
        <v>1936-37</v>
      </c>
      <c r="O94" s="18">
        <f>LARGE('augdate &amp; jandate kaf'!$H$5:$H$94,'augdate &amp; jandate kaf rank'!$A94)</f>
        <v>139.57685427000001</v>
      </c>
      <c r="P94" s="5" t="str">
        <f>VLOOKUP(Q94,'augdate &amp; jandate kaf'!$I$5:$O$94,7,FALSE)</f>
        <v>2000-01</v>
      </c>
      <c r="Q94" s="18">
        <f>LARGE('augdate &amp; jandate kaf'!$I$5:$I$94,'augdate &amp; jandate kaf rank'!$A94)</f>
        <v>268.08197341799996</v>
      </c>
      <c r="R94" s="5" t="str">
        <f>VLOOKUP(S94,'augdate &amp; jandate kaf'!$J$5:$O$94,6,FALSE)</f>
        <v>1940-41</v>
      </c>
      <c r="S94" s="18">
        <f>LARGE('augdate &amp; jandate kaf'!$J$5:$J$94,'augdate &amp; jandate kaf rank'!$A94)</f>
        <v>376.58775447300002</v>
      </c>
      <c r="T94" s="5" t="str">
        <f>VLOOKUP(U94,'augdate &amp; jandate kaf'!$K$5:$O$94,5,FALSE)</f>
        <v>1976-77</v>
      </c>
      <c r="U94" s="18">
        <f>LARGE('augdate &amp; jandate kaf'!$K$5:$K$94,'augdate &amp; jandate kaf rank'!$A94)</f>
        <v>505.89617937600002</v>
      </c>
      <c r="V94" s="5" t="str">
        <f>VLOOKUP(W94,'augdate &amp; jandate kaf'!$L$5:$O$94,4,FALSE)</f>
        <v>2014-15</v>
      </c>
      <c r="W94" s="18">
        <f>LARGE('augdate &amp; jandate kaf'!$L$5:$L$94,'augdate &amp; jandate kaf rank'!$A94)</f>
        <v>576.84295357500002</v>
      </c>
      <c r="X94" s="5" t="str">
        <f>VLOOKUP(Y94,'augdate &amp; jandate kaf'!$M$5:$O$94,3,FALSE)</f>
        <v>1940-41</v>
      </c>
      <c r="Y94" s="18">
        <f>LARGE('augdate &amp; jandate kaf'!$M$5:$M$94,'augdate &amp; jandate kaf rank'!$A94)</f>
        <v>611.70245640000007</v>
      </c>
      <c r="Z94" s="5" t="str">
        <f>VLOOKUP(AA94,'augdate &amp; jandate kaf'!$N$5:$O$94,2,FALSE)</f>
        <v>2000-01</v>
      </c>
      <c r="AA94" s="18">
        <f>LARGE('augdate &amp; jandate kaf'!$N$5:$N$94,'augdate &amp; jandate kaf rank'!$A94)</f>
        <v>915.16756898699998</v>
      </c>
    </row>
    <row r="95" spans="1:27" x14ac:dyDescent="0.2">
      <c r="A95" s="11">
        <v>90</v>
      </c>
      <c r="B95" s="5" t="str">
        <f>VLOOKUP(C95,'augdate &amp; jandate kaf'!$B$5:$O$94,14,FALSE)</f>
        <v>2015-16</v>
      </c>
      <c r="C95" s="18">
        <f>LARGE('augdate &amp; jandate kaf'!$B$5:$B$94,'augdate &amp; jandate kaf rank'!$A95)</f>
        <v>27.730908051</v>
      </c>
      <c r="D95" s="5" t="str">
        <f>VLOOKUP(E95,'augdate &amp; jandate kaf'!$C$5:$O$94,13,FALSE)</f>
        <v>2015-16</v>
      </c>
      <c r="E95" s="18">
        <f>LARGE('augdate &amp; jandate kaf'!$C$5:$C$94,'augdate &amp; jandate kaf rank'!$A95)</f>
        <v>52.603634391</v>
      </c>
      <c r="F95" s="5" t="str">
        <f>VLOOKUP(G95,'augdate &amp; jandate kaf'!$D$5:$O$94,12,FALSE)</f>
        <v>2015-16</v>
      </c>
      <c r="G95" s="18">
        <f>LARGE('augdate &amp; jandate kaf'!$D$5:$D$94,'augdate &amp; jandate kaf rank'!$A95)</f>
        <v>78.428426810999994</v>
      </c>
      <c r="H95" s="5" t="str">
        <f>VLOOKUP(I95,'augdate &amp; jandate kaf'!$E$5:$O$94,11,FALSE)</f>
        <v>1929-30</v>
      </c>
      <c r="I95" s="18">
        <f>LARGE('augdate &amp; jandate kaf'!$E$5:$E$94,'augdate &amp; jandate kaf rank'!$A95)</f>
        <v>121.28925165000001</v>
      </c>
      <c r="J95" s="5" t="str">
        <f>VLOOKUP(K95,'augdate &amp; jandate kaf'!$F$5:$O$94,10,FALSE)</f>
        <v>1936-37</v>
      </c>
      <c r="K95" s="18">
        <f>LARGE('augdate &amp; jandate kaf'!$F$5:$F$94,'augdate &amp; jandate kaf rank'!$A95)</f>
        <v>197.502141354</v>
      </c>
      <c r="L95" s="5" t="str">
        <f>VLOOKUP(M95,'augdate &amp; jandate kaf'!$G$5:$O$94,9,FALSE)</f>
        <v>1976-77</v>
      </c>
      <c r="M95" s="18">
        <f>LARGE('augdate &amp; jandate kaf'!$G$5:$G$94,'augdate &amp; jandate kaf rank'!$A95)</f>
        <v>45.931237947</v>
      </c>
      <c r="N95" s="5" t="str">
        <f>VLOOKUP(O95,'augdate &amp; jandate kaf'!$H$5:$O$94,8,FALSE)</f>
        <v>1976-77</v>
      </c>
      <c r="O95" s="18">
        <f>LARGE('augdate &amp; jandate kaf'!$H$5:$H$94,'augdate &amp; jandate kaf rank'!$A95)</f>
        <v>88.805947083000007</v>
      </c>
      <c r="P95" s="5" t="str">
        <f>VLOOKUP(Q95,'augdate &amp; jandate kaf'!$I$5:$O$94,7,FALSE)</f>
        <v>1976-77</v>
      </c>
      <c r="Q95" s="18">
        <f>LARGE('augdate &amp; jandate kaf'!$I$5:$I$94,'augdate &amp; jandate kaf rank'!$A95)</f>
        <v>202.31205852900001</v>
      </c>
      <c r="R95" s="5" t="str">
        <f>VLOOKUP(S95,'augdate &amp; jandate kaf'!$J$5:$O$94,6,FALSE)</f>
        <v>1976-77</v>
      </c>
      <c r="S95" s="18">
        <f>LARGE('augdate &amp; jandate kaf'!$J$5:$J$94,'augdate &amp; jandate kaf rank'!$A95)</f>
        <v>354.82114371899996</v>
      </c>
      <c r="T95" s="5" t="str">
        <f>VLOOKUP(U95,'augdate &amp; jandate kaf'!$K$5:$O$94,5,FALSE)</f>
        <v>1940-41</v>
      </c>
      <c r="U95" s="18">
        <f>LARGE('augdate &amp; jandate kaf'!$K$5:$K$94,'augdate &amp; jandate kaf rank'!$A95)</f>
        <v>500.42378288700002</v>
      </c>
      <c r="V95" s="5" t="str">
        <f>VLOOKUP(W95,'augdate &amp; jandate kaf'!$L$5:$O$94,4,FALSE)</f>
        <v>1940-41</v>
      </c>
      <c r="W95" s="18">
        <f>LARGE('augdate &amp; jandate kaf'!$L$5:$L$94,'augdate &amp; jandate kaf rank'!$A95)</f>
        <v>569.09154890699995</v>
      </c>
      <c r="X95" s="5" t="str">
        <f>VLOOKUP(Y95,'augdate &amp; jandate kaf'!$M$5:$O$94,3,FALSE)</f>
        <v>2014-15</v>
      </c>
      <c r="Y95" s="18">
        <f>LARGE('augdate &amp; jandate kaf'!$M$5:$M$94,'augdate &amp; jandate kaf rank'!$A95)</f>
        <v>607.95567968099999</v>
      </c>
      <c r="Z95" s="5" t="str">
        <f>VLOOKUP(AA95,'augdate &amp; jandate kaf'!$N$5:$O$94,2,FALSE)</f>
        <v>1976-77</v>
      </c>
      <c r="AA95" s="18">
        <f>LARGE('augdate &amp; jandate kaf'!$N$5:$N$94,'augdate &amp; jandate kaf rank'!$A95)</f>
        <v>860.84228176800002</v>
      </c>
    </row>
    <row r="97" spans="2:27" x14ac:dyDescent="0.2">
      <c r="B97" t="s">
        <v>114</v>
      </c>
      <c r="C97" s="18">
        <f>AVERAGE(C6:C95)</f>
        <v>42.971634752199989</v>
      </c>
      <c r="D97" s="18"/>
      <c r="E97" s="18">
        <f t="shared" ref="E97:AA97" si="0">AVERAGE(E6:E95)</f>
        <v>84.658905916199984</v>
      </c>
      <c r="F97" s="18"/>
      <c r="G97" s="18">
        <f t="shared" si="0"/>
        <v>150.28735524576672</v>
      </c>
      <c r="H97" s="18"/>
      <c r="I97" s="18">
        <f t="shared" si="0"/>
        <v>300.09891987576663</v>
      </c>
      <c r="J97" s="18"/>
      <c r="K97" s="18">
        <f t="shared" si="0"/>
        <v>514.08670248483349</v>
      </c>
      <c r="L97" s="18"/>
      <c r="M97" s="18">
        <f t="shared" si="0"/>
        <v>207.67232279079997</v>
      </c>
      <c r="N97" s="18"/>
      <c r="O97" s="18">
        <f t="shared" si="0"/>
        <v>385.39370455599993</v>
      </c>
      <c r="P97" s="18"/>
      <c r="Q97" s="18">
        <f t="shared" si="0"/>
        <v>565.8912404870664</v>
      </c>
      <c r="R97" s="18"/>
      <c r="S97" s="18">
        <f t="shared" si="0"/>
        <v>750.49553108506643</v>
      </c>
      <c r="T97" s="18"/>
      <c r="U97" s="18">
        <f t="shared" si="0"/>
        <v>928.45362909483345</v>
      </c>
      <c r="V97" s="18"/>
      <c r="W97" s="18">
        <f t="shared" si="0"/>
        <v>1047.1537899328332</v>
      </c>
      <c r="X97" s="18"/>
      <c r="Y97" s="18">
        <f t="shared" si="0"/>
        <v>1108.7602669614334</v>
      </c>
      <c r="Z97" s="18"/>
      <c r="AA97" s="18">
        <f t="shared" si="0"/>
        <v>1622.6554983790661</v>
      </c>
    </row>
    <row r="98" spans="2:27" x14ac:dyDescent="0.2">
      <c r="B98" t="s">
        <v>115</v>
      </c>
      <c r="C98" s="18">
        <f>MEDIAN(C6:C95)</f>
        <v>41.657849677499996</v>
      </c>
      <c r="D98" s="18"/>
      <c r="E98" s="18">
        <f t="shared" ref="E98:AA98" si="1">MEDIAN(E6:E95)</f>
        <v>81.436360582500001</v>
      </c>
      <c r="F98" s="18"/>
      <c r="G98" s="18">
        <f t="shared" si="1"/>
        <v>138.77255677950001</v>
      </c>
      <c r="H98" s="18"/>
      <c r="I98" s="18">
        <f t="shared" si="1"/>
        <v>291.26279899499997</v>
      </c>
      <c r="J98" s="18"/>
      <c r="K98" s="18">
        <f t="shared" si="1"/>
        <v>502.90808031450001</v>
      </c>
      <c r="L98" s="18"/>
      <c r="M98" s="18">
        <f t="shared" si="1"/>
        <v>201.18743047199999</v>
      </c>
      <c r="N98" s="18"/>
      <c r="O98" s="18">
        <f t="shared" si="1"/>
        <v>374.43370496699998</v>
      </c>
      <c r="P98" s="18"/>
      <c r="Q98" s="18">
        <f t="shared" si="1"/>
        <v>552.26378094300003</v>
      </c>
      <c r="R98" s="18"/>
      <c r="S98" s="18">
        <f t="shared" si="1"/>
        <v>757.11666582299995</v>
      </c>
      <c r="T98" s="18"/>
      <c r="U98" s="18">
        <f t="shared" si="1"/>
        <v>938.80955157149992</v>
      </c>
      <c r="V98" s="18"/>
      <c r="W98" s="18">
        <f t="shared" si="1"/>
        <v>1053.7388034599999</v>
      </c>
      <c r="X98" s="18"/>
      <c r="Y98" s="18">
        <f t="shared" si="1"/>
        <v>1122.5503711275001</v>
      </c>
      <c r="Z98" s="18"/>
      <c r="AA98" s="18">
        <f t="shared" si="1"/>
        <v>1628.9830794090001</v>
      </c>
    </row>
    <row r="99" spans="2:27" x14ac:dyDescent="0.2">
      <c r="B99" t="s">
        <v>116</v>
      </c>
      <c r="C99" s="18">
        <f>STDEV(C6:C95)</f>
        <v>8.6526919791331771</v>
      </c>
      <c r="D99" s="18"/>
      <c r="E99" s="18">
        <f t="shared" ref="E99:AA99" si="2">STDEV(E6:E95)</f>
        <v>16.230268826820872</v>
      </c>
      <c r="F99" s="18"/>
      <c r="G99" s="18">
        <f t="shared" si="2"/>
        <v>41.62434467462716</v>
      </c>
      <c r="H99" s="18"/>
      <c r="I99" s="18">
        <f t="shared" si="2"/>
        <v>99.883780715788944</v>
      </c>
      <c r="J99" s="18"/>
      <c r="K99" s="18">
        <f t="shared" si="2"/>
        <v>177.59188249622031</v>
      </c>
      <c r="L99" s="18"/>
      <c r="M99" s="18">
        <f t="shared" si="2"/>
        <v>98.589032777679137</v>
      </c>
      <c r="N99" s="18"/>
      <c r="O99" s="18">
        <f t="shared" si="2"/>
        <v>142.73909520511106</v>
      </c>
      <c r="P99" s="18"/>
      <c r="Q99" s="18">
        <f t="shared" si="2"/>
        <v>168.5331281473938</v>
      </c>
      <c r="R99" s="18"/>
      <c r="S99" s="18">
        <f t="shared" si="2"/>
        <v>179.52793792573894</v>
      </c>
      <c r="T99" s="18"/>
      <c r="U99" s="18">
        <f t="shared" si="2"/>
        <v>206.83825322944151</v>
      </c>
      <c r="V99" s="18"/>
      <c r="W99" s="18">
        <f t="shared" si="2"/>
        <v>233.62086517587551</v>
      </c>
      <c r="X99" s="18"/>
      <c r="Y99" s="18">
        <f t="shared" si="2"/>
        <v>247.19580681754223</v>
      </c>
      <c r="Z99" s="18"/>
      <c r="AA99" s="18">
        <f t="shared" si="2"/>
        <v>351.40372526978132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317.21056661699998</v>
      </c>
      <c r="C5" s="6">
        <f xml:space="preserve"> ('octsep cfs'!$D5*31 + 'octsep cfs'!$C5*30 + 'octsep cfs'!$B5*31 + 'augjul cfs'!$C5*30)* 1.983471/1000</f>
        <v>278.90379119400001</v>
      </c>
      <c r="D5" s="6">
        <f xml:space="preserve"> ('octsep cfs'!$D5*31 + 'octsep cfs'!$C5*30 + 'octsep cfs'!$B5*31)* 1.983471/1000</f>
        <v>243.379825584</v>
      </c>
      <c r="E5" s="6">
        <f xml:space="preserve"> ('octsep cfs'!$D5*31 + 'octsep cfs'!$C5*30)* 1.983471/1000</f>
        <v>199.41619086900002</v>
      </c>
      <c r="F5" s="6">
        <f>'octsep cfs'!$D5*1.983471*31/1000</f>
        <v>113.075698239</v>
      </c>
      <c r="G5" s="6">
        <f>('octsep cfs'!$E5*31+'octsep cfs'!$F5*28+'octsep cfs'!$G5*31+'octsep cfs'!$H5*30+'octsep cfs'!$I5*31+'octsep cfs'!$J5*30+'octsep cfs'!$K5*31)*1.983471/1000</f>
        <v>965.13120347699999</v>
      </c>
      <c r="H5" s="6">
        <f>('octsep cfs'!$F5*28+'octsep cfs'!$G5*31+'octsep cfs'!$H5*30+'octsep cfs'!$I5*31+'octsep cfs'!$J5*30+'octsep cfs'!$K5*31)*1.983471/1000</f>
        <v>852.85484405099999</v>
      </c>
      <c r="I5" s="6">
        <f>('octsep cfs'!$G5*31+'octsep cfs'!$H5*30+'octsep cfs'!$I5*31+'octsep cfs'!$J5*30+'octsep cfs'!$K5*31)*1.983471/1000</f>
        <v>780.37881371100002</v>
      </c>
      <c r="J5" s="6">
        <f>('octsep cfs'!$H5*30+'octsep cfs'!$I5*31+'octsep cfs'!$J5*30+'octsep cfs'!$K5*31)*1.983471/1000</f>
        <v>623.21650555500003</v>
      </c>
      <c r="K5" s="6">
        <f>('octsep cfs'!$I5*31+'octsep cfs'!$J5*30+'octsep cfs'!$K5*31)*1.983471/1000</f>
        <v>428.102463285</v>
      </c>
      <c r="L5" s="6">
        <f>('octsep cfs'!$J5*30+'octsep cfs'!$K5*31)*1.983471/1000</f>
        <v>205.271397261</v>
      </c>
      <c r="M5" s="6">
        <f>'octsep cfs'!$K5*31*1.983471/1000</f>
        <v>62.163964611000004</v>
      </c>
      <c r="N5" s="6">
        <f t="shared" ref="N5:N36" si="0">B5+G5</f>
        <v>1282.3417700939999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290.62610480400002</v>
      </c>
      <c r="C6" s="6">
        <f xml:space="preserve"> ('octsep cfs'!$D6*31 + 'octsep cfs'!$C6*30 + 'octsep cfs'!$B6*31 + 'augjul cfs'!$C6*30)* 1.983471/1000</f>
        <v>252.50379218399999</v>
      </c>
      <c r="D6" s="6">
        <f xml:space="preserve"> ('octsep cfs'!$D6*31 + 'octsep cfs'!$C6*30 + 'octsep cfs'!$B6*31)* 1.983471/1000</f>
        <v>220.07404133400001</v>
      </c>
      <c r="E6" s="6">
        <f xml:space="preserve"> ('octsep cfs'!$D6*31 + 'octsep cfs'!$C6*30)* 1.983471/1000</f>
        <v>191.17486886399999</v>
      </c>
      <c r="F6" s="6">
        <f>'octsep cfs'!$D6*1.983471*31/1000</f>
        <v>169.33685315400001</v>
      </c>
      <c r="G6" s="6">
        <f>('octsep cfs'!$E6*31+'octsep cfs'!$F6*28+'octsep cfs'!$G6*31+'octsep cfs'!$H6*30+'octsep cfs'!$I6*31+'octsep cfs'!$J6*30+'octsep cfs'!$K6*31)*1.983471/1000</f>
        <v>784.367573892</v>
      </c>
      <c r="H6" s="6">
        <f>('octsep cfs'!$F6*28+'octsep cfs'!$G6*31+'octsep cfs'!$H6*30+'octsep cfs'!$I6*31+'octsep cfs'!$J6*30+'octsep cfs'!$K6*31)*1.983471/1000</f>
        <v>707.20063463700001</v>
      </c>
      <c r="I6" s="6">
        <f>('octsep cfs'!$G6*31+'octsep cfs'!$H6*30+'octsep cfs'!$I6*31+'octsep cfs'!$J6*30+'octsep cfs'!$K6*31)*1.983471/1000</f>
        <v>458.83832990100001</v>
      </c>
      <c r="J6" s="6">
        <f>('octsep cfs'!$H6*30+'octsep cfs'!$I6*31+'octsep cfs'!$J6*30+'octsep cfs'!$K6*31)*1.983471/1000</f>
        <v>346.19304486899995</v>
      </c>
      <c r="K6" s="6">
        <f>('octsep cfs'!$I6*31+'octsep cfs'!$J6*30+'octsep cfs'!$K6*31)*1.983471/1000</f>
        <v>247.47569319900001</v>
      </c>
      <c r="L6" s="6">
        <f>('octsep cfs'!$J6*30+'octsep cfs'!$K6*31)*1.983471/1000</f>
        <v>119.950408725</v>
      </c>
      <c r="M6" s="6">
        <f>'octsep cfs'!$K6*31*1.983471/1000</f>
        <v>43.963634714999998</v>
      </c>
      <c r="N6" s="6">
        <f t="shared" si="0"/>
        <v>1074.993678696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235.084949862</v>
      </c>
      <c r="C7" s="6">
        <f xml:space="preserve"> ('octsep cfs'!$D7*31 + 'octsep cfs'!$C7*30 + 'octsep cfs'!$B7*31 + 'augjul cfs'!$C7*30)* 1.983471/1000</f>
        <v>203.66478575099998</v>
      </c>
      <c r="D7" s="6">
        <f xml:space="preserve"> ('octsep cfs'!$D7*31 + 'octsep cfs'!$C7*30 + 'octsep cfs'!$B7*31)* 1.983471/1000</f>
        <v>171.65156381099999</v>
      </c>
      <c r="E7" s="6">
        <f xml:space="preserve"> ('octsep cfs'!$D7*31 + 'octsep cfs'!$C7*30)* 1.983471/1000</f>
        <v>134.820490812</v>
      </c>
      <c r="F7" s="6">
        <f>'octsep cfs'!$D7*1.983471*31/1000</f>
        <v>73.293220391999995</v>
      </c>
      <c r="G7" s="6">
        <f>('octsep cfs'!$E7*31+'octsep cfs'!$F7*28+'octsep cfs'!$G7*31+'octsep cfs'!$H7*30+'octsep cfs'!$I7*31+'octsep cfs'!$J7*30+'octsep cfs'!$K7*31)*1.983471/1000</f>
        <v>838.92294374699998</v>
      </c>
      <c r="H7" s="6">
        <f>('octsep cfs'!$F7*28+'octsep cfs'!$G7*31+'octsep cfs'!$H7*30+'octsep cfs'!$I7*31+'octsep cfs'!$J7*30+'octsep cfs'!$K7*31)*1.983471/1000</f>
        <v>729.35203876499997</v>
      </c>
      <c r="I7" s="6">
        <f>('octsep cfs'!$G7*31+'octsep cfs'!$H7*30+'octsep cfs'!$I7*31+'octsep cfs'!$J7*30+'octsep cfs'!$K7*31)*1.983471/1000</f>
        <v>649.87832273699996</v>
      </c>
      <c r="J7" s="6">
        <f>('octsep cfs'!$H7*30+'octsep cfs'!$I7*31+'octsep cfs'!$J7*30+'octsep cfs'!$K7*31)*1.983471/1000</f>
        <v>438.05353729200004</v>
      </c>
      <c r="K7" s="6">
        <f>('octsep cfs'!$I7*31+'octsep cfs'!$J7*30+'octsep cfs'!$K7*31)*1.983471/1000</f>
        <v>212.53288459199999</v>
      </c>
      <c r="L7" s="6">
        <f>('octsep cfs'!$J7*30+'octsep cfs'!$K7*31)*1.983471/1000</f>
        <v>113.353384179</v>
      </c>
      <c r="M7" s="6">
        <f>'octsep cfs'!$K7*31*1.983471/1000</f>
        <v>46.054213149000006</v>
      </c>
      <c r="N7" s="6">
        <f t="shared" si="0"/>
        <v>1074.0078936089999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334.98445024799997</v>
      </c>
      <c r="C8" s="6">
        <f xml:space="preserve"> ('octsep cfs'!$D8*31 + 'octsep cfs'!$C8*30 + 'octsep cfs'!$B8*31 + 'augjul cfs'!$C8*30)* 1.983471/1000</f>
        <v>305.47040176799999</v>
      </c>
      <c r="D8" s="6">
        <f xml:space="preserve"> ('octsep cfs'!$D8*31 + 'octsep cfs'!$C8*30 + 'octsep cfs'!$B8*31)* 1.983471/1000</f>
        <v>274.468750038</v>
      </c>
      <c r="E8" s="6">
        <f xml:space="preserve"> ('octsep cfs'!$D8*31 + 'octsep cfs'!$C8*30)* 1.983471/1000</f>
        <v>229.52131370699999</v>
      </c>
      <c r="F8" s="6">
        <f>'octsep cfs'!$D8*1.983471*31/1000</f>
        <v>131.39900333700001</v>
      </c>
      <c r="G8" s="6">
        <f>('octsep cfs'!$E8*31+'octsep cfs'!$F8*29+'octsep cfs'!$G8*31+'octsep cfs'!$H8*30+'octsep cfs'!$I8*31+'octsep cfs'!$J8*30+'octsep cfs'!$K8*31)*1.983471/1000</f>
        <v>1323.875652834</v>
      </c>
      <c r="H8" s="6">
        <f>('octsep cfs'!$F8*29+'octsep cfs'!$G8*31+'octsep cfs'!$H8*30+'octsep cfs'!$I8*31+'octsep cfs'!$J8*30+'octsep cfs'!$K8*31)*1.983471/1000</f>
        <v>1160.1341713709999</v>
      </c>
      <c r="I8" s="6">
        <f>('octsep cfs'!$G8*31+'octsep cfs'!$H8*30+'octsep cfs'!$I8*31+'octsep cfs'!$J8*30+'octsep cfs'!$K8*31)*1.983471/1000</f>
        <v>1061.6588031629999</v>
      </c>
      <c r="J8" s="6">
        <f>('octsep cfs'!$H8*30+'octsep cfs'!$I8*31+'octsep cfs'!$J8*30+'octsep cfs'!$K8*31)*1.983471/1000</f>
        <v>726.92030331899991</v>
      </c>
      <c r="K8" s="6">
        <f>('octsep cfs'!$I8*31+'octsep cfs'!$J8*30+'octsep cfs'!$K8*31)*1.983471/1000</f>
        <v>489.022791579</v>
      </c>
      <c r="L8" s="6">
        <f>('octsep cfs'!$J8*30+'octsep cfs'!$K8*31)*1.983471/1000</f>
        <v>242.39602396799998</v>
      </c>
      <c r="M8" s="6">
        <f>'octsep cfs'!$K8*31*1.983471/1000</f>
        <v>71.202641957999987</v>
      </c>
      <c r="N8" s="6">
        <f t="shared" si="0"/>
        <v>1658.860103082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471.12989968799997</v>
      </c>
      <c r="C9" s="6">
        <f xml:space="preserve"> ('octsep cfs'!$D9*31 + 'octsep cfs'!$C9*30 + 'octsep cfs'!$B9*31 + 'augjul cfs'!$C9*30)* 1.983471/1000</f>
        <v>427.96560378599997</v>
      </c>
      <c r="D9" s="6">
        <f xml:space="preserve"> ('octsep cfs'!$D9*31 + 'octsep cfs'!$C9*30 + 'octsep cfs'!$B9*31)* 1.983471/1000</f>
        <v>392.97717534600002</v>
      </c>
      <c r="E9" s="6">
        <f xml:space="preserve"> ('octsep cfs'!$D9*31 + 'octsep cfs'!$C9*30)* 1.983471/1000</f>
        <v>349.68990424200001</v>
      </c>
      <c r="F9" s="6">
        <f>'octsep cfs'!$D9*1.983471*31/1000</f>
        <v>150.76759765200001</v>
      </c>
      <c r="G9" s="6">
        <f>('octsep cfs'!$E9*31+'octsep cfs'!$F9*28+'octsep cfs'!$G9*31+'octsep cfs'!$H9*30+'octsep cfs'!$I9*31+'octsep cfs'!$J9*30+'octsep cfs'!$K9*31)*1.983471/1000</f>
        <v>1364.106395127</v>
      </c>
      <c r="H9" s="6">
        <f>('octsep cfs'!$F9*28+'octsep cfs'!$G9*31+'octsep cfs'!$H9*30+'octsep cfs'!$I9*31+'octsep cfs'!$J9*30+'octsep cfs'!$K9*31)*1.983471/1000</f>
        <v>1199.5040872500001</v>
      </c>
      <c r="I9" s="6">
        <f>('octsep cfs'!$G9*31+'octsep cfs'!$H9*30+'octsep cfs'!$I9*31+'octsep cfs'!$J9*30+'octsep cfs'!$K9*31)*1.983471/1000</f>
        <v>1105.4240907779999</v>
      </c>
      <c r="J9" s="6">
        <f>('octsep cfs'!$H9*30+'octsep cfs'!$I9*31+'octsep cfs'!$J9*30+'octsep cfs'!$K9*31)*1.983471/1000</f>
        <v>925.94178345899991</v>
      </c>
      <c r="K9" s="6">
        <f>('octsep cfs'!$I9*31+'octsep cfs'!$J9*30+'octsep cfs'!$K9*31)*1.983471/1000</f>
        <v>702.62278356899992</v>
      </c>
      <c r="L9" s="6">
        <f>('octsep cfs'!$J9*30+'octsep cfs'!$K9*31)*1.983471/1000</f>
        <v>443.75998335899999</v>
      </c>
      <c r="M9" s="6">
        <f>'octsep cfs'!$K9*31*1.983471/1000</f>
        <v>108.15669015900001</v>
      </c>
      <c r="N9" s="6">
        <f t="shared" si="0"/>
        <v>1835.2362948150001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581.29187902799993</v>
      </c>
      <c r="C10" s="6">
        <f xml:space="preserve"> ('octsep cfs'!$D10*31 + 'octsep cfs'!$C10*30 + 'octsep cfs'!$B10*31 + 'augjul cfs'!$C10*30)* 1.983471/1000</f>
        <v>527.55171575400004</v>
      </c>
      <c r="D10" s="6">
        <f xml:space="preserve"> ('octsep cfs'!$D10*31 + 'octsep cfs'!$C10*30 + 'octsep cfs'!$B10*31)* 1.983471/1000</f>
        <v>474.355023534</v>
      </c>
      <c r="E10" s="6">
        <f xml:space="preserve"> ('octsep cfs'!$D10*31 + 'octsep cfs'!$C10*30)* 1.983471/1000</f>
        <v>411.82213331700001</v>
      </c>
      <c r="F10" s="6">
        <f>'octsep cfs'!$D10*1.983471*31/1000</f>
        <v>341.07172274699997</v>
      </c>
      <c r="G10" s="6">
        <f>('octsep cfs'!$E10*31+'octsep cfs'!$F10*28+'octsep cfs'!$G10*31+'octsep cfs'!$H10*30+'octsep cfs'!$I10*31+'octsep cfs'!$J10*30+'octsep cfs'!$K10*31)*1.983471/1000</f>
        <v>811.25352329700002</v>
      </c>
      <c r="H10" s="6">
        <f>('octsep cfs'!$F10*28+'octsep cfs'!$G10*31+'octsep cfs'!$H10*30+'octsep cfs'!$I10*31+'octsep cfs'!$J10*30+'octsep cfs'!$K10*31)*1.983471/1000</f>
        <v>557.002293162</v>
      </c>
      <c r="I10" s="6">
        <f>('octsep cfs'!$G10*31+'octsep cfs'!$H10*30+'octsep cfs'!$I10*31+'octsep cfs'!$J10*30+'octsep cfs'!$K10*31)*1.983471/1000</f>
        <v>471.08626332599999</v>
      </c>
      <c r="J10" s="6">
        <f>('octsep cfs'!$H10*30+'octsep cfs'!$I10*31+'octsep cfs'!$J10*30+'octsep cfs'!$K10*31)*1.983471/1000</f>
        <v>316.87536001799998</v>
      </c>
      <c r="K10" s="6">
        <f>('octsep cfs'!$I10*31+'octsep cfs'!$J10*30+'octsep cfs'!$K10*31)*1.983471/1000</f>
        <v>184.240654248</v>
      </c>
      <c r="L10" s="6">
        <f>('octsep cfs'!$J10*30+'octsep cfs'!$K10*31)*1.983471/1000</f>
        <v>90.902475929999994</v>
      </c>
      <c r="M10" s="6">
        <f>'octsep cfs'!$K10*31*1.983471/1000</f>
        <v>39.966940649999998</v>
      </c>
      <c r="N10" s="6">
        <f t="shared" si="0"/>
        <v>1392.5454023249999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563.19667309499994</v>
      </c>
      <c r="C11" s="6">
        <f xml:space="preserve"> ('octsep cfs'!$D11*31 + 'octsep cfs'!$C11*30 + 'octsep cfs'!$B11*31 + 'augjul cfs'!$C11*30)* 1.983471/1000</f>
        <v>530.17783135799993</v>
      </c>
      <c r="D11" s="6">
        <f xml:space="preserve"> ('octsep cfs'!$D11*31 + 'octsep cfs'!$C11*30 + 'octsep cfs'!$B11*31)* 1.983471/1000</f>
        <v>499.711716798</v>
      </c>
      <c r="E11" s="6">
        <f xml:space="preserve"> ('octsep cfs'!$D11*31 + 'octsep cfs'!$C11*30)* 1.983471/1000</f>
        <v>434.22742173300003</v>
      </c>
      <c r="F11" s="6">
        <f>'octsep cfs'!$D11*1.983471*31/1000</f>
        <v>233.22247059299997</v>
      </c>
      <c r="G11" s="6">
        <f>('octsep cfs'!$E11*31+'octsep cfs'!$F11*28+'octsep cfs'!$G11*31+'octsep cfs'!$H11*30+'octsep cfs'!$I11*31+'octsep cfs'!$J11*30+'octsep cfs'!$K11*31)*1.983471/1000</f>
        <v>949.6065759600001</v>
      </c>
      <c r="H11" s="6">
        <f>('octsep cfs'!$F11*28+'octsep cfs'!$G11*31+'octsep cfs'!$H11*30+'octsep cfs'!$I11*31+'octsep cfs'!$J11*30+'octsep cfs'!$K11*31)*1.983471/1000</f>
        <v>818.57649822899998</v>
      </c>
      <c r="I11" s="6">
        <f>('octsep cfs'!$G11*31+'octsep cfs'!$H11*30+'octsep cfs'!$I11*31+'octsep cfs'!$J11*30+'octsep cfs'!$K11*31)*1.983471/1000</f>
        <v>672.45815660100004</v>
      </c>
      <c r="J11" s="6">
        <f>('octsep cfs'!$H11*30+'octsep cfs'!$I11*31+'octsep cfs'!$J11*30+'octsep cfs'!$K11*31)*1.983471/1000</f>
        <v>535.27931877000003</v>
      </c>
      <c r="K11" s="6">
        <f>('octsep cfs'!$I11*31+'octsep cfs'!$J11*30+'octsep cfs'!$K11*31)*1.983471/1000</f>
        <v>356.05287920999996</v>
      </c>
      <c r="L11" s="6">
        <f>('octsep cfs'!$J11*30+'octsep cfs'!$K11*31)*1.983471/1000</f>
        <v>167.22445653900002</v>
      </c>
      <c r="M11" s="6">
        <f>'octsep cfs'!$K11*31*1.983471/1000</f>
        <v>57.736857339000004</v>
      </c>
      <c r="N11" s="6">
        <f t="shared" si="0"/>
        <v>1512.8032490549999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243.08230493399998</v>
      </c>
      <c r="C12" s="6">
        <f xml:space="preserve"> ('octsep cfs'!$D12*31 + 'octsep cfs'!$C12*30 + 'octsep cfs'!$B12*31 + 'augjul cfs'!$C12*30)* 1.983471/1000</f>
        <v>206.74313274299999</v>
      </c>
      <c r="D12" s="6">
        <f xml:space="preserve"> ('octsep cfs'!$D12*31 + 'octsep cfs'!$C12*30 + 'octsep cfs'!$B12*31)* 1.983471/1000</f>
        <v>175.14643971300001</v>
      </c>
      <c r="E12" s="6">
        <f xml:space="preserve"> ('octsep cfs'!$D12*31 + 'octsep cfs'!$C12*30)* 1.983471/1000</f>
        <v>135.67139987100001</v>
      </c>
      <c r="F12" s="6">
        <f>'octsep cfs'!$D12*1.983471*31/1000</f>
        <v>79.380492890999989</v>
      </c>
      <c r="G12" s="6">
        <f>('octsep cfs'!$E12*31+'octsep cfs'!$F12*29+'octsep cfs'!$G12*31+'octsep cfs'!$H12*30+'octsep cfs'!$I12*31+'octsep cfs'!$J12*30+'octsep cfs'!$K12*31)*1.983471/1000</f>
        <v>1138.8455771280001</v>
      </c>
      <c r="H12" s="6">
        <f>('octsep cfs'!$F12*29+'octsep cfs'!$G12*31+'octsep cfs'!$H12*30+'octsep cfs'!$I12*31+'octsep cfs'!$J12*30+'octsep cfs'!$K12*31)*1.983471/1000</f>
        <v>839.09352225299995</v>
      </c>
      <c r="I12" s="6">
        <f>('octsep cfs'!$G12*31+'octsep cfs'!$H12*30+'octsep cfs'!$I12*31+'octsep cfs'!$J12*30+'octsep cfs'!$K12*31)*1.983471/1000</f>
        <v>721.80889855199996</v>
      </c>
      <c r="J12" s="6">
        <f>('octsep cfs'!$H12*30+'octsep cfs'!$I12*31+'octsep cfs'!$J12*30+'octsep cfs'!$K12*31)*1.983471/1000</f>
        <v>564.76956559799999</v>
      </c>
      <c r="K12" s="6">
        <f>('octsep cfs'!$I12*31+'octsep cfs'!$J12*30+'octsep cfs'!$K12*31)*1.983471/1000</f>
        <v>367.39436638800004</v>
      </c>
      <c r="L12" s="6">
        <f>('octsep cfs'!$J12*30+'octsep cfs'!$K12*31)*1.983471/1000</f>
        <v>161.28792783599999</v>
      </c>
      <c r="M12" s="6">
        <f>'octsep cfs'!$K12*31*1.983471/1000</f>
        <v>54.478014485999999</v>
      </c>
      <c r="N12" s="6">
        <f t="shared" si="0"/>
        <v>1381.927882062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197.502141354</v>
      </c>
      <c r="C13" s="6">
        <f xml:space="preserve"> ('octsep cfs'!$D13*31 + 'octsep cfs'!$C13*30 + 'octsep cfs'!$B13*31 + 'augjul cfs'!$C13*30)* 1.983471/1000</f>
        <v>161.03999396099999</v>
      </c>
      <c r="D13" s="6">
        <f xml:space="preserve"> ('octsep cfs'!$D13*31 + 'octsep cfs'!$C13*30 + 'octsep cfs'!$B13*31)* 1.983471/1000</f>
        <v>127.777185291</v>
      </c>
      <c r="E13" s="6">
        <f xml:space="preserve"> ('octsep cfs'!$D13*31 + 'octsep cfs'!$C13*30)* 1.983471/1000</f>
        <v>96.111070775999991</v>
      </c>
      <c r="F13" s="6">
        <f>'octsep cfs'!$D13*1.983471*31/1000</f>
        <v>72.309418776000001</v>
      </c>
      <c r="G13" s="6">
        <f>('octsep cfs'!$E13*31+'octsep cfs'!$F13*28+'octsep cfs'!$G13*31+'octsep cfs'!$H13*30+'octsep cfs'!$I13*31+'octsep cfs'!$J13*30+'octsep cfs'!$K13*31)*1.983471/1000</f>
        <v>1212.3371446199999</v>
      </c>
      <c r="H13" s="6">
        <f>('octsep cfs'!$F13*28+'octsep cfs'!$G13*31+'octsep cfs'!$H13*30+'octsep cfs'!$I13*31+'octsep cfs'!$J13*30+'octsep cfs'!$K13*31)*1.983471/1000</f>
        <v>1164.0078902340001</v>
      </c>
      <c r="I13" s="6">
        <f>('octsep cfs'!$G13*31+'octsep cfs'!$H13*30+'octsep cfs'!$I13*31+'octsep cfs'!$J13*30+'octsep cfs'!$K13*31)*1.983471/1000</f>
        <v>1072.7602903499999</v>
      </c>
      <c r="J13" s="6">
        <f>('octsep cfs'!$H13*30+'octsep cfs'!$I13*31+'octsep cfs'!$J13*30+'octsep cfs'!$K13*31)*1.983471/1000</f>
        <v>882.64062805799995</v>
      </c>
      <c r="K13" s="6">
        <f>('octsep cfs'!$I13*31+'octsep cfs'!$J13*30+'octsep cfs'!$K13*31)*1.983471/1000</f>
        <v>586.07204413800002</v>
      </c>
      <c r="L13" s="6">
        <f>('octsep cfs'!$J13*30+'octsep cfs'!$K13*31)*1.983471/1000</f>
        <v>305.13519516899999</v>
      </c>
      <c r="M13" s="6">
        <f>'octsep cfs'!$K13*31*1.983471/1000</f>
        <v>75.568261629000006</v>
      </c>
      <c r="N13" s="6">
        <f t="shared" si="0"/>
        <v>1409.8392859739999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585.33815986799993</v>
      </c>
      <c r="C14" s="6">
        <f xml:space="preserve"> ('octsep cfs'!$D14*31 + 'octsep cfs'!$C14*30 + 'octsep cfs'!$B14*31 + 'augjul cfs'!$C14*30)* 1.983471/1000</f>
        <v>541.55898795600001</v>
      </c>
      <c r="D14" s="6">
        <f xml:space="preserve"> ('octsep cfs'!$D14*31 + 'octsep cfs'!$C14*30 + 'octsep cfs'!$B14*31)* 1.983471/1000</f>
        <v>504.13089018599999</v>
      </c>
      <c r="E14" s="6">
        <f xml:space="preserve"> ('octsep cfs'!$D14*31 + 'octsep cfs'!$C14*30)* 1.983471/1000</f>
        <v>446.63998325099999</v>
      </c>
      <c r="F14" s="6">
        <f>'octsep cfs'!$D14*1.983471*31/1000</f>
        <v>223.26147923100001</v>
      </c>
      <c r="G14" s="6">
        <f>('octsep cfs'!$E14*31+'octsep cfs'!$F14*28+'octsep cfs'!$G14*31+'octsep cfs'!$H14*30+'octsep cfs'!$I14*31+'octsep cfs'!$J14*30+'octsep cfs'!$K14*31)*1.983471/1000</f>
        <v>1189.6938396840001</v>
      </c>
      <c r="H14" s="6">
        <f>('octsep cfs'!$F14*28+'octsep cfs'!$G14*31+'octsep cfs'!$H14*30+'octsep cfs'!$I14*31+'octsep cfs'!$J14*30+'octsep cfs'!$K14*31)*1.983471/1000</f>
        <v>946.69484053199994</v>
      </c>
      <c r="I14" s="6">
        <f>('octsep cfs'!$G14*31+'octsep cfs'!$H14*30+'octsep cfs'!$I14*31+'octsep cfs'!$J14*30+'octsep cfs'!$K14*31)*1.983471/1000</f>
        <v>817.68195280800001</v>
      </c>
      <c r="J14" s="6">
        <f>('octsep cfs'!$H14*30+'octsep cfs'!$I14*31+'octsep cfs'!$J14*30+'octsep cfs'!$K14*31)*1.983471/1000</f>
        <v>607.82477059500002</v>
      </c>
      <c r="K14" s="6">
        <f>('octsep cfs'!$I14*31+'octsep cfs'!$J14*30+'octsep cfs'!$K14*31)*1.983471/1000</f>
        <v>358.56197002499999</v>
      </c>
      <c r="L14" s="6">
        <f>('octsep cfs'!$J14*30+'octsep cfs'!$K14*31)*1.983471/1000</f>
        <v>150.79536624599999</v>
      </c>
      <c r="M14" s="6">
        <f>'octsep cfs'!$K14*31*1.983471/1000</f>
        <v>52.018510446000001</v>
      </c>
      <c r="N14" s="6">
        <f t="shared" si="0"/>
        <v>1775.0319995519999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351.54444962700001</v>
      </c>
      <c r="C15" s="6">
        <f xml:space="preserve"> ('octsep cfs'!$D15*31 + 'octsep cfs'!$C15*30 + 'octsep cfs'!$B15*31 + 'augjul cfs'!$C15*30)* 1.983471/1000</f>
        <v>313.17618660299996</v>
      </c>
      <c r="D15" s="6">
        <f xml:space="preserve"> ('octsep cfs'!$D15*31 + 'octsep cfs'!$C15*30 + 'octsep cfs'!$B15*31)* 1.983471/1000</f>
        <v>278.66379120300002</v>
      </c>
      <c r="E15" s="6">
        <f xml:space="preserve"> ('octsep cfs'!$D15*31 + 'octsep cfs'!$C15*30)* 1.983471/1000</f>
        <v>241.279329795</v>
      </c>
      <c r="F15" s="6">
        <f>'octsep cfs'!$D15*1.983471*31/1000</f>
        <v>152.796688485</v>
      </c>
      <c r="G15" s="6">
        <f>('octsep cfs'!$E15*31+'octsep cfs'!$F15*28+'octsep cfs'!$G15*31+'octsep cfs'!$H15*30+'octsep cfs'!$I15*31+'octsep cfs'!$J15*30+'octsep cfs'!$K15*31)*1.983471/1000</f>
        <v>869.49616574100003</v>
      </c>
      <c r="H15" s="6">
        <f>('octsep cfs'!$F15*28+'octsep cfs'!$G15*31+'octsep cfs'!$H15*30+'octsep cfs'!$I15*31+'octsep cfs'!$J15*30+'octsep cfs'!$K15*31)*1.983471/1000</f>
        <v>752.54674863900004</v>
      </c>
      <c r="I15" s="6">
        <f>('octsep cfs'!$G15*31+'octsep cfs'!$H15*30+'octsep cfs'!$I15*31+'octsep cfs'!$J15*30+'octsep cfs'!$K15*31)*1.983471/1000</f>
        <v>640.80592638299993</v>
      </c>
      <c r="J15" s="6">
        <f>('octsep cfs'!$H15*30+'octsep cfs'!$I15*31+'octsep cfs'!$J15*30+'octsep cfs'!$K15*31)*1.983471/1000</f>
        <v>449.76395007600001</v>
      </c>
      <c r="K15" s="6">
        <f>('octsep cfs'!$I15*31+'octsep cfs'!$J15*30+'octsep cfs'!$K15*31)*1.983471/1000</f>
        <v>263.03999013599997</v>
      </c>
      <c r="L15" s="6">
        <f>('octsep cfs'!$J15*30+'octsep cfs'!$K15*31)*1.983471/1000</f>
        <v>130.841647986</v>
      </c>
      <c r="M15" s="6">
        <f>'octsep cfs'!$K15*31*1.983471/1000</f>
        <v>49.559006406000002</v>
      </c>
      <c r="N15" s="6">
        <f t="shared" si="0"/>
        <v>1221.0406153680001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263.258171946</v>
      </c>
      <c r="C16" s="6">
        <f xml:space="preserve"> ('octsep cfs'!$D16*31 + 'octsep cfs'!$C16*30 + 'octsep cfs'!$B16*31 + 'augjul cfs'!$C16*30)* 1.983471/1000</f>
        <v>228.517677381</v>
      </c>
      <c r="D16" s="6">
        <f xml:space="preserve"> ('octsep cfs'!$D16*31 + 'octsep cfs'!$C16*30 + 'octsep cfs'!$B16*31)* 1.983471/1000</f>
        <v>197.337513261</v>
      </c>
      <c r="E16" s="6">
        <f xml:space="preserve"> ('octsep cfs'!$D16*31 + 'octsep cfs'!$C16*30)* 1.983471/1000</f>
        <v>160.444952661</v>
      </c>
      <c r="F16" s="6">
        <f>'octsep cfs'!$D16*1.983471*31/1000</f>
        <v>129.80032571099997</v>
      </c>
      <c r="G16" s="6">
        <f>('octsep cfs'!$E16*31+'octsep cfs'!$F16*29+'octsep cfs'!$G16*31+'octsep cfs'!$H16*30+'octsep cfs'!$I16*31+'octsep cfs'!$J16*30+'octsep cfs'!$K16*31)*1.983471/1000</f>
        <v>839.84327429099994</v>
      </c>
      <c r="H16" s="6">
        <f>('octsep cfs'!$F16*29+'octsep cfs'!$G16*31+'octsep cfs'!$H16*30+'octsep cfs'!$I16*31+'octsep cfs'!$J16*30+'octsep cfs'!$K16*31)*1.983471/1000</f>
        <v>734.02311297000006</v>
      </c>
      <c r="I16" s="6">
        <f>('octsep cfs'!$G16*31+'octsep cfs'!$H16*30+'octsep cfs'!$I16*31+'octsep cfs'!$J16*30+'octsep cfs'!$K16*31)*1.983471/1000</f>
        <v>487.489568496</v>
      </c>
      <c r="J16" s="6">
        <f>('octsep cfs'!$H16*30+'octsep cfs'!$I16*31+'octsep cfs'!$J16*30+'octsep cfs'!$K16*31)*1.983471/1000</f>
        <v>287.22445203899997</v>
      </c>
      <c r="K16" s="6">
        <f>('octsep cfs'!$I16*31+'octsep cfs'!$J16*30+'octsep cfs'!$K16*31)*1.983471/1000</f>
        <v>162.979828599</v>
      </c>
      <c r="L16" s="6">
        <f>('octsep cfs'!$J16*30+'octsep cfs'!$K16*31)*1.983471/1000</f>
        <v>77.020162400999993</v>
      </c>
      <c r="M16" s="6">
        <f>'octsep cfs'!$K16*31*1.983471/1000</f>
        <v>33.879668150999997</v>
      </c>
      <c r="N16" s="6">
        <f t="shared" si="0"/>
        <v>1103.1014462369999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335.62511138100001</v>
      </c>
      <c r="C17" s="6">
        <f xml:space="preserve"> ('octsep cfs'!$D17*31 + 'octsep cfs'!$C17*30 + 'octsep cfs'!$B17*31 + 'augjul cfs'!$C17*30)* 1.983471/1000</f>
        <v>307.03337691599995</v>
      </c>
      <c r="D17" s="6">
        <f xml:space="preserve"> ('octsep cfs'!$D17*31 + 'octsep cfs'!$C17*30 + 'octsep cfs'!$B17*31)* 1.983471/1000</f>
        <v>276.92428713599998</v>
      </c>
      <c r="E17" s="6">
        <f xml:space="preserve"> ('octsep cfs'!$D17*31 + 'octsep cfs'!$C17*30)* 1.983471/1000</f>
        <v>237.14180928900001</v>
      </c>
      <c r="F17" s="6">
        <f>'octsep cfs'!$D17*1.983471*31/1000</f>
        <v>122.298838389</v>
      </c>
      <c r="G17" s="6">
        <f>('octsep cfs'!$E17*31+'octsep cfs'!$F17*28+'octsep cfs'!$G17*31+'octsep cfs'!$H17*30+'octsep cfs'!$I17*31+'octsep cfs'!$J17*30+'octsep cfs'!$K17*31)*1.983471/1000</f>
        <v>611.70245640000007</v>
      </c>
      <c r="H17" s="6">
        <f>('octsep cfs'!$F17*28+'octsep cfs'!$G17*31+'octsep cfs'!$H17*30+'octsep cfs'!$I17*31+'octsep cfs'!$J17*30+'octsep cfs'!$K17*31)*1.983471/1000</f>
        <v>462.16461076799999</v>
      </c>
      <c r="I17" s="6">
        <f>('octsep cfs'!$G17*31+'octsep cfs'!$H17*30+'octsep cfs'!$I17*31+'octsep cfs'!$J17*30+'octsep cfs'!$K17*31)*1.983471/1000</f>
        <v>381.13585347600002</v>
      </c>
      <c r="J17" s="6">
        <f>('octsep cfs'!$H17*30+'octsep cfs'!$I17*31+'octsep cfs'!$J17*30+'octsep cfs'!$K17*31)*1.983471/1000</f>
        <v>305.56759184700002</v>
      </c>
      <c r="K17" s="6">
        <f>('octsep cfs'!$I17*31+'octsep cfs'!$J17*30+'octsep cfs'!$K17*31)*1.983471/1000</f>
        <v>235.114701927</v>
      </c>
      <c r="L17" s="6">
        <f>('octsep cfs'!$J17*30+'octsep cfs'!$K17*31)*1.983471/1000</f>
        <v>111.278673513</v>
      </c>
      <c r="M17" s="6">
        <f>'octsep cfs'!$K17*31*1.983471/1000</f>
        <v>42.610907492999999</v>
      </c>
      <c r="N17" s="6">
        <f t="shared" si="0"/>
        <v>947.32756778100008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532.26245937900001</v>
      </c>
      <c r="C18" s="6">
        <f xml:space="preserve"> ('octsep cfs'!$D18*31 + 'octsep cfs'!$C18*30 + 'octsep cfs'!$B18*31 + 'augjul cfs'!$C18*30)* 1.983471/1000</f>
        <v>498.38279122800003</v>
      </c>
      <c r="D18" s="6">
        <f xml:space="preserve"> ('octsep cfs'!$D18*31 + 'octsep cfs'!$C18*30 + 'octsep cfs'!$B18*31)* 1.983471/1000</f>
        <v>450.89849548799998</v>
      </c>
      <c r="E18" s="6">
        <f xml:space="preserve"> ('octsep cfs'!$D18*31 + 'octsep cfs'!$C18*30)* 1.983471/1000</f>
        <v>396.85089420899999</v>
      </c>
      <c r="F18" s="6">
        <f>'octsep cfs'!$D18*1.983471*31/1000</f>
        <v>269.86908078899995</v>
      </c>
      <c r="G18" s="6">
        <f>('octsep cfs'!$E18*31+'octsep cfs'!$F18*28+'octsep cfs'!$G18*31+'octsep cfs'!$H18*30+'octsep cfs'!$I18*31+'octsep cfs'!$J18*30+'octsep cfs'!$K18*31)*1.983471/1000</f>
        <v>746.38410424200003</v>
      </c>
      <c r="H18" s="6">
        <f>('octsep cfs'!$F18*28+'octsep cfs'!$G18*31+'octsep cfs'!$H18*30+'octsep cfs'!$I18*31+'octsep cfs'!$J18*30+'octsep cfs'!$K18*31)*1.983471/1000</f>
        <v>628.51237312500007</v>
      </c>
      <c r="I18" s="6">
        <f>('octsep cfs'!$G18*31+'octsep cfs'!$H18*30+'octsep cfs'!$I18*31+'octsep cfs'!$J18*30+'octsep cfs'!$K18*31)*1.983471/1000</f>
        <v>485.948411529</v>
      </c>
      <c r="J18" s="6">
        <f>('octsep cfs'!$H18*30+'octsep cfs'!$I18*31+'octsep cfs'!$J18*30+'octsep cfs'!$K18*31)*1.983471/1000</f>
        <v>379.94378740500002</v>
      </c>
      <c r="K18" s="6">
        <f>('octsep cfs'!$I18*31+'octsep cfs'!$J18*30+'octsep cfs'!$K18*31)*1.983471/1000</f>
        <v>275.33552686500002</v>
      </c>
      <c r="L18" s="6">
        <f>('octsep cfs'!$J18*30+'octsep cfs'!$K18*31)*1.983471/1000</f>
        <v>159.000985773</v>
      </c>
      <c r="M18" s="6">
        <f>'octsep cfs'!$K18*31*1.983471/1000</f>
        <v>57.367931732999999</v>
      </c>
      <c r="N18" s="6">
        <f t="shared" si="0"/>
        <v>1278.646563621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763.96162424399995</v>
      </c>
      <c r="C19" s="6">
        <f xml:space="preserve"> ('octsep cfs'!$D19*31 + 'octsep cfs'!$C19*30 + 'octsep cfs'!$B19*31 + 'augjul cfs'!$C19*30)* 1.983471/1000</f>
        <v>725.59336121999991</v>
      </c>
      <c r="D19" s="6">
        <f xml:space="preserve"> ('octsep cfs'!$D19*31 + 'octsep cfs'!$C19*30 + 'octsep cfs'!$B19*31)* 1.983471/1000</f>
        <v>694.82972600999994</v>
      </c>
      <c r="E19" s="6">
        <f xml:space="preserve"> ('octsep cfs'!$D19*31 + 'octsep cfs'!$C19*30)* 1.983471/1000</f>
        <v>663.16361149499994</v>
      </c>
      <c r="F19" s="6">
        <f>'octsep cfs'!$D19*1.983471*31/1000</f>
        <v>352.01651572499998</v>
      </c>
      <c r="G19" s="6">
        <f>('octsep cfs'!$E19*31+'octsep cfs'!$F19*28+'octsep cfs'!$G19*31+'octsep cfs'!$H19*30+'octsep cfs'!$I19*31+'octsep cfs'!$J19*30+'octsep cfs'!$K19*31)*1.983471/1000</f>
        <v>1301.4207776430001</v>
      </c>
      <c r="H19" s="6">
        <f>('octsep cfs'!$F19*28+'octsep cfs'!$G19*31+'octsep cfs'!$H19*30+'octsep cfs'!$I19*31+'octsep cfs'!$J19*30+'octsep cfs'!$K19*31)*1.983471/1000</f>
        <v>1082.033017275</v>
      </c>
      <c r="I19" s="6">
        <f>('octsep cfs'!$G19*31+'octsep cfs'!$H19*30+'octsep cfs'!$I19*31+'octsep cfs'!$J19*30+'octsep cfs'!$K19*31)*1.983471/1000</f>
        <v>874.60162009500004</v>
      </c>
      <c r="J19" s="6">
        <f>('octsep cfs'!$H19*30+'octsep cfs'!$I19*31+'octsep cfs'!$J19*30+'octsep cfs'!$K19*31)*1.983471/1000</f>
        <v>702.55931249699995</v>
      </c>
      <c r="K19" s="6">
        <f>('octsep cfs'!$I19*31+'octsep cfs'!$J19*30+'octsep cfs'!$K19*31)*1.983471/1000</f>
        <v>419.37915782700003</v>
      </c>
      <c r="L19" s="6">
        <f>('octsep cfs'!$J19*30+'octsep cfs'!$K19*31)*1.983471/1000</f>
        <v>252.993709521</v>
      </c>
      <c r="M19" s="6">
        <f>'octsep cfs'!$K19*31*1.983471/1000</f>
        <v>93.522641120999992</v>
      </c>
      <c r="N19" s="6">
        <f t="shared" si="0"/>
        <v>2065.382401887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398.75899331099998</v>
      </c>
      <c r="C20" s="6">
        <f xml:space="preserve"> ('octsep cfs'!$D20*31 + 'octsep cfs'!$C20*30 + 'octsep cfs'!$B20*31 + 'augjul cfs'!$C20*30)* 1.983471/1000</f>
        <v>342.49783839599996</v>
      </c>
      <c r="D20" s="6">
        <f xml:space="preserve"> ('octsep cfs'!$D20*31 + 'octsep cfs'!$C20*30 + 'octsep cfs'!$B20*31)* 1.983471/1000</f>
        <v>299.59536066599998</v>
      </c>
      <c r="E20" s="6">
        <f xml:space="preserve"> ('octsep cfs'!$D20*31 + 'octsep cfs'!$C20*30)* 1.983471/1000</f>
        <v>218.00131413899999</v>
      </c>
      <c r="F20" s="6">
        <f>'octsep cfs'!$D20*1.983471*31/1000</f>
        <v>108.15669015900001</v>
      </c>
      <c r="G20" s="6">
        <f>('octsep cfs'!$E20*31+'octsep cfs'!$F20*29+'octsep cfs'!$G20*31+'octsep cfs'!$H20*30+'octsep cfs'!$I20*31+'octsep cfs'!$J20*30+'octsep cfs'!$K20*31)*1.983471/1000</f>
        <v>649.09485169199991</v>
      </c>
      <c r="H20" s="6">
        <f>('octsep cfs'!$F20*29+'octsep cfs'!$G20*31+'octsep cfs'!$H20*30+'octsep cfs'!$I20*31+'octsep cfs'!$J20*30+'octsep cfs'!$K20*31)*1.983471/1000</f>
        <v>554.403946152</v>
      </c>
      <c r="I20" s="6">
        <f>('octsep cfs'!$G20*31+'octsep cfs'!$H20*30+'octsep cfs'!$I20*31+'octsep cfs'!$J20*30+'octsep cfs'!$K20*31)*1.983471/1000</f>
        <v>456.67634651100002</v>
      </c>
      <c r="J20" s="6">
        <f>('octsep cfs'!$H20*30+'octsep cfs'!$I20*31+'octsep cfs'!$J20*30+'octsep cfs'!$K20*31)*1.983471/1000</f>
        <v>355.34478006299997</v>
      </c>
      <c r="K20" s="6">
        <f>('octsep cfs'!$I20*31+'octsep cfs'!$J20*30+'octsep cfs'!$K20*31)*1.983471/1000</f>
        <v>230.148090543</v>
      </c>
      <c r="L20" s="6">
        <f>('octsep cfs'!$J20*30+'octsep cfs'!$K20*31)*1.983471/1000</f>
        <v>118.302144324</v>
      </c>
      <c r="M20" s="6">
        <f>'octsep cfs'!$K20*31*1.983471/1000</f>
        <v>44.517023123999998</v>
      </c>
      <c r="N20" s="6">
        <f t="shared" si="0"/>
        <v>1047.8538450029998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218.77090088699998</v>
      </c>
      <c r="C21" s="6">
        <f xml:space="preserve"> ('octsep cfs'!$D21*31 + 'octsep cfs'!$C21*30 + 'octsep cfs'!$B21*31 + 'augjul cfs'!$C21*30)* 1.983471/1000</f>
        <v>184.64528233199999</v>
      </c>
      <c r="D21" s="6">
        <f xml:space="preserve"> ('octsep cfs'!$D21*31 + 'octsep cfs'!$C21*30 + 'octsep cfs'!$B21*31)* 1.983471/1000</f>
        <v>151.73949844200001</v>
      </c>
      <c r="E21" s="6">
        <f xml:space="preserve"> ('octsep cfs'!$D21*31 + 'octsep cfs'!$C21*30)* 1.983471/1000</f>
        <v>120.196359129</v>
      </c>
      <c r="F21" s="6">
        <f>'octsep cfs'!$D21*1.983471*31/1000</f>
        <v>58.966609358999996</v>
      </c>
      <c r="G21" s="6">
        <f>('octsep cfs'!$E21*31+'octsep cfs'!$F21*28+'octsep cfs'!$G21*31+'octsep cfs'!$H21*30+'octsep cfs'!$I21*31+'octsep cfs'!$J21*30+'octsep cfs'!$K21*31)*1.983471/1000</f>
        <v>1084.8753312179999</v>
      </c>
      <c r="H21" s="6">
        <f>('octsep cfs'!$F21*28+'octsep cfs'!$G21*31+'octsep cfs'!$H21*30+'octsep cfs'!$I21*31+'octsep cfs'!$J21*30+'octsep cfs'!$K21*31)*1.983471/1000</f>
        <v>933.24690715199995</v>
      </c>
      <c r="I21" s="6">
        <f>('octsep cfs'!$G21*31+'octsep cfs'!$H21*30+'octsep cfs'!$I21*31+'octsep cfs'!$J21*30+'octsep cfs'!$K21*31)*1.983471/1000</f>
        <v>694.93683344399994</v>
      </c>
      <c r="J21" s="6">
        <f>('octsep cfs'!$H21*30+'octsep cfs'!$I21*31+'octsep cfs'!$J21*30+'octsep cfs'!$K21*31)*1.983471/1000</f>
        <v>552.1011363209999</v>
      </c>
      <c r="K21" s="6">
        <f>('octsep cfs'!$I21*31+'octsep cfs'!$J21*30+'octsep cfs'!$K21*31)*1.983471/1000</f>
        <v>370.85155634099999</v>
      </c>
      <c r="L21" s="6">
        <f>('octsep cfs'!$J21*30+'octsep cfs'!$K21*31)*1.983471/1000</f>
        <v>127.852557189</v>
      </c>
      <c r="M21" s="6">
        <f>'octsep cfs'!$K21*31*1.983471/1000</f>
        <v>45.439337139000003</v>
      </c>
      <c r="N21" s="6">
        <f t="shared" si="0"/>
        <v>1303.6462321049999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528.61683968099999</v>
      </c>
      <c r="C22" s="6">
        <f xml:space="preserve"> ('octsep cfs'!$D22*31 + 'octsep cfs'!$C22*30 + 'octsep cfs'!$B22*31 + 'augjul cfs'!$C22*30)* 1.983471/1000</f>
        <v>494.36824592400001</v>
      </c>
      <c r="D22" s="6">
        <f xml:space="preserve"> ('octsep cfs'!$D22*31 + 'octsep cfs'!$C22*30 + 'octsep cfs'!$B22*31)* 1.983471/1000</f>
        <v>461.52196616399999</v>
      </c>
      <c r="E22" s="6">
        <f xml:space="preserve"> ('octsep cfs'!$D22*31 + 'octsep cfs'!$C22*30)* 1.983471/1000</f>
        <v>431.08560366899997</v>
      </c>
      <c r="F22" s="6">
        <f>'octsep cfs'!$D22*1.983471*31/1000</f>
        <v>279.707096949</v>
      </c>
      <c r="G22" s="6">
        <f>('octsep cfs'!$E22*31+'octsep cfs'!$F22*28+'octsep cfs'!$G22*31+'octsep cfs'!$H22*30+'octsep cfs'!$I22*31+'octsep cfs'!$J22*30+'octsep cfs'!$K22*31)*1.983471/1000</f>
        <v>1140.2379737700001</v>
      </c>
      <c r="H22" s="6">
        <f>('octsep cfs'!$F22*28+'octsep cfs'!$G22*31+'octsep cfs'!$H22*30+'octsep cfs'!$I22*31+'octsep cfs'!$J22*30+'octsep cfs'!$K22*31)*1.983471/1000</f>
        <v>883.342776792</v>
      </c>
      <c r="I22" s="6">
        <f>('octsep cfs'!$G22*31+'octsep cfs'!$H22*30+'octsep cfs'!$I22*31+'octsep cfs'!$J22*30+'octsep cfs'!$K22*31)*1.983471/1000</f>
        <v>763.38245071200004</v>
      </c>
      <c r="J22" s="6">
        <f>('octsep cfs'!$H22*30+'octsep cfs'!$I22*31+'octsep cfs'!$J22*30+'octsep cfs'!$K22*31)*1.983471/1000</f>
        <v>589.618490286</v>
      </c>
      <c r="K22" s="6">
        <f>('octsep cfs'!$I22*31+'octsep cfs'!$J22*30+'octsep cfs'!$K22*31)*1.983471/1000</f>
        <v>420.031719786</v>
      </c>
      <c r="L22" s="6">
        <f>('octsep cfs'!$J22*30+'octsep cfs'!$K22*31)*1.983471/1000</f>
        <v>214.84759524899999</v>
      </c>
      <c r="M22" s="6">
        <f>'octsep cfs'!$K22*31*1.983471/1000</f>
        <v>76.798013648999998</v>
      </c>
      <c r="N22" s="6">
        <f t="shared" si="0"/>
        <v>1668.8548134510002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744.64261670400003</v>
      </c>
      <c r="C23" s="6">
        <f xml:space="preserve"> ('octsep cfs'!$D23*31 + 'octsep cfs'!$C23*30 + 'octsep cfs'!$B23*31 + 'augjul cfs'!$C23*30)* 1.983471/1000</f>
        <v>699.63369277200002</v>
      </c>
      <c r="D23" s="6">
        <f xml:space="preserve"> ('octsep cfs'!$D23*31 + 'octsep cfs'!$C23*30 + 'octsep cfs'!$B23*31)* 1.983471/1000</f>
        <v>660.95600827199996</v>
      </c>
      <c r="E23" s="6">
        <f xml:space="preserve"> ('octsep cfs'!$D23*31 + 'octsep cfs'!$C23*30)* 1.983471/1000</f>
        <v>581.14510217400004</v>
      </c>
      <c r="F23" s="6">
        <f>'octsep cfs'!$D23*1.983471*31/1000</f>
        <v>347.65089605399999</v>
      </c>
      <c r="G23" s="6">
        <f>('octsep cfs'!$E23*31+'octsep cfs'!$F23*28+'octsep cfs'!$G23*31+'octsep cfs'!$H23*30+'octsep cfs'!$I23*31+'octsep cfs'!$J23*30+'octsep cfs'!$K23*31)*1.983471/1000</f>
        <v>890.9930244389999</v>
      </c>
      <c r="H23" s="6">
        <f>('octsep cfs'!$F23*28+'octsep cfs'!$G23*31+'octsep cfs'!$H23*30+'octsep cfs'!$I23*31+'octsep cfs'!$J23*30+'octsep cfs'!$K23*31)*1.983471/1000</f>
        <v>731.30972464199999</v>
      </c>
      <c r="I23" s="6">
        <f>('octsep cfs'!$G23*31+'octsep cfs'!$H23*30+'octsep cfs'!$I23*31+'octsep cfs'!$J23*30+'octsep cfs'!$K23*31)*1.983471/1000</f>
        <v>568.14146629799995</v>
      </c>
      <c r="J23" s="6">
        <f>('octsep cfs'!$H23*30+'octsep cfs'!$I23*31+'octsep cfs'!$J23*30+'octsep cfs'!$K23*31)*1.983471/1000</f>
        <v>404.95337324400003</v>
      </c>
      <c r="K23" s="6">
        <f>('octsep cfs'!$I23*31+'octsep cfs'!$J23*30+'octsep cfs'!$K23*31)*1.983471/1000</f>
        <v>249.70709807400002</v>
      </c>
      <c r="L23" s="6">
        <f>('octsep cfs'!$J23*30+'octsep cfs'!$K23*31)*1.983471/1000</f>
        <v>154.15536612</v>
      </c>
      <c r="M23" s="6">
        <f>'octsep cfs'!$K23*31*1.983471/1000</f>
        <v>58.413220950000003</v>
      </c>
      <c r="N23" s="6">
        <f t="shared" si="0"/>
        <v>1635.6356411429999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574.803945387</v>
      </c>
      <c r="C24" s="6">
        <f xml:space="preserve"> ('octsep cfs'!$D24*31 + 'octsep cfs'!$C24*30 + 'octsep cfs'!$B24*31 + 'augjul cfs'!$C24*30)* 1.983471/1000</f>
        <v>532.99237670699995</v>
      </c>
      <c r="D24" s="6">
        <f xml:space="preserve"> ('octsep cfs'!$D24*31 + 'octsep cfs'!$C24*30 + 'octsep cfs'!$B24*31)* 1.983471/1000</f>
        <v>495.14775002699997</v>
      </c>
      <c r="E24" s="6">
        <f xml:space="preserve"> ('octsep cfs'!$D24*31 + 'octsep cfs'!$C24*30)* 1.983471/1000</f>
        <v>315.35800470300001</v>
      </c>
      <c r="F24" s="6">
        <f>'octsep cfs'!$D24*1.983471*31/1000</f>
        <v>119.47040874299999</v>
      </c>
      <c r="G24" s="6">
        <f>('octsep cfs'!$E24*31+'octsep cfs'!$F24*29+'octsep cfs'!$G24*31+'octsep cfs'!$H24*30+'octsep cfs'!$I24*31+'octsep cfs'!$J24*30+'octsep cfs'!$K24*31)*1.983471/1000</f>
        <v>1264.7602831500001</v>
      </c>
      <c r="H24" s="6">
        <f>('octsep cfs'!$F24*29+'octsep cfs'!$G24*31+'octsep cfs'!$H24*30+'octsep cfs'!$I24*31+'octsep cfs'!$J24*30+'octsep cfs'!$K24*31)*1.983471/1000</f>
        <v>984.74574819600002</v>
      </c>
      <c r="I24" s="6">
        <f>('octsep cfs'!$G24*31+'octsep cfs'!$H24*30+'octsep cfs'!$I24*31+'octsep cfs'!$J24*30+'octsep cfs'!$K24*31)*1.983471/1000</f>
        <v>796.48063128900003</v>
      </c>
      <c r="J24" s="6">
        <f>('octsep cfs'!$H24*30+'octsep cfs'!$I24*31+'octsep cfs'!$J24*30+'octsep cfs'!$K24*31)*1.983471/1000</f>
        <v>665.26609075500005</v>
      </c>
      <c r="K24" s="6">
        <f>('octsep cfs'!$I24*31+'octsep cfs'!$J24*30+'octsep cfs'!$K24*31)*1.983471/1000</f>
        <v>485.74213054500001</v>
      </c>
      <c r="L24" s="6">
        <f>('octsep cfs'!$J24*30+'octsep cfs'!$K24*31)*1.983471/1000</f>
        <v>244.83370982699998</v>
      </c>
      <c r="M24" s="6">
        <f>'octsep cfs'!$K24*31*1.983471/1000</f>
        <v>72.985782387</v>
      </c>
      <c r="N24" s="6">
        <f t="shared" si="0"/>
        <v>1839.564228537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517.02345168599993</v>
      </c>
      <c r="C25" s="6">
        <f xml:space="preserve"> ('octsep cfs'!$D25*31 + 'octsep cfs'!$C25*30 + 'octsep cfs'!$B25*31 + 'augjul cfs'!$C25*30)* 1.983471/1000</f>
        <v>465.86576765400002</v>
      </c>
      <c r="D25" s="6">
        <f xml:space="preserve"> ('octsep cfs'!$D25*31 + 'octsep cfs'!$C25*30 + 'octsep cfs'!$B25*31)* 1.983471/1000</f>
        <v>417.31039757399998</v>
      </c>
      <c r="E25" s="6">
        <f xml:space="preserve"> ('octsep cfs'!$D25*31 + 'octsep cfs'!$C25*30)* 1.983471/1000</f>
        <v>342.72593756100002</v>
      </c>
      <c r="F25" s="6">
        <f>'octsep cfs'!$D25*1.983471*31/1000</f>
        <v>198.66643883099999</v>
      </c>
      <c r="G25" s="6">
        <f>('octsep cfs'!$E25*31+'octsep cfs'!$F25*28+'octsep cfs'!$G25*31+'octsep cfs'!$H25*30+'octsep cfs'!$I25*31+'octsep cfs'!$J25*30+'octsep cfs'!$K25*31)*1.983471/1000</f>
        <v>1254.7754901360001</v>
      </c>
      <c r="H25" s="6">
        <f>('octsep cfs'!$F25*28+'octsep cfs'!$G25*31+'octsep cfs'!$H25*30+'octsep cfs'!$I25*31+'octsep cfs'!$J25*30+'octsep cfs'!$K25*31)*1.983471/1000</f>
        <v>1189.475657874</v>
      </c>
      <c r="I25" s="6">
        <f>('octsep cfs'!$G25*31+'octsep cfs'!$H25*30+'octsep cfs'!$I25*31+'octsep cfs'!$J25*30+'octsep cfs'!$K25*31)*1.983471/1000</f>
        <v>1017.310375074</v>
      </c>
      <c r="J25" s="6">
        <f>('octsep cfs'!$H25*30+'octsep cfs'!$I25*31+'octsep cfs'!$J25*30+'octsep cfs'!$K25*31)*1.983471/1000</f>
        <v>823.43996912099999</v>
      </c>
      <c r="K25" s="6">
        <f>('octsep cfs'!$I25*31+'octsep cfs'!$J25*30+'octsep cfs'!$K25*31)*1.983471/1000</f>
        <v>567.63171425099995</v>
      </c>
      <c r="L25" s="6">
        <f>('octsep cfs'!$J25*30+'octsep cfs'!$K25*31)*1.983471/1000</f>
        <v>217.27536375300002</v>
      </c>
      <c r="M25" s="6">
        <f>'octsep cfs'!$K25*31*1.983471/1000</f>
        <v>72.739831983000002</v>
      </c>
      <c r="N25" s="6">
        <f t="shared" si="0"/>
        <v>1771.798941822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408.32329047299999</v>
      </c>
      <c r="C26" s="6">
        <f xml:space="preserve"> ('octsep cfs'!$D26*31 + 'octsep cfs'!$C26*30 + 'octsep cfs'!$B26*31 + 'augjul cfs'!$C26*30)* 1.983471/1000</f>
        <v>358.88725926899997</v>
      </c>
      <c r="D26" s="6">
        <f xml:space="preserve"> ('octsep cfs'!$D26*31 + 'octsep cfs'!$C26*30 + 'octsep cfs'!$B26*31)* 1.983471/1000</f>
        <v>315.92527740899999</v>
      </c>
      <c r="E26" s="6">
        <f xml:space="preserve"> ('octsep cfs'!$D26*31 + 'octsep cfs'!$C26*30)* 1.983471/1000</f>
        <v>250.80990795</v>
      </c>
      <c r="F26" s="6">
        <f>'octsep cfs'!$D26*1.983471*31/1000</f>
        <v>129.1239621</v>
      </c>
      <c r="G26" s="6">
        <f>('octsep cfs'!$E26*31+'octsep cfs'!$F26*28+'octsep cfs'!$G26*31+'octsep cfs'!$H26*30+'octsep cfs'!$I26*31+'octsep cfs'!$J26*30+'octsep cfs'!$K26*31)*1.983471/1000</f>
        <v>1461.6316807259998</v>
      </c>
      <c r="H26" s="6">
        <f>('octsep cfs'!$F26*28+'octsep cfs'!$G26*31+'octsep cfs'!$H26*30+'octsep cfs'!$I26*31+'octsep cfs'!$J26*30+'octsep cfs'!$K26*31)*1.983471/1000</f>
        <v>1302.563256939</v>
      </c>
      <c r="I26" s="6">
        <f>('octsep cfs'!$G26*31+'octsep cfs'!$H26*30+'octsep cfs'!$I26*31+'octsep cfs'!$J26*30+'octsep cfs'!$K26*31)*1.983471/1000</f>
        <v>1072.417149867</v>
      </c>
      <c r="J26" s="6">
        <f>('octsep cfs'!$H26*30+'octsep cfs'!$I26*31+'octsep cfs'!$J26*30+'octsep cfs'!$K26*31)*1.983471/1000</f>
        <v>813.80030006100003</v>
      </c>
      <c r="K26" s="6">
        <f>('octsep cfs'!$I26*31+'octsep cfs'!$J26*30+'octsep cfs'!$K26*31)*1.983471/1000</f>
        <v>599.94245684099997</v>
      </c>
      <c r="L26" s="6">
        <f>('octsep cfs'!$J26*30+'octsep cfs'!$K26*31)*1.983471/1000</f>
        <v>356.32858167899997</v>
      </c>
      <c r="M26" s="6">
        <f>'octsep cfs'!$K26*31*1.983471/1000</f>
        <v>105.69718611900001</v>
      </c>
      <c r="N26" s="6">
        <f t="shared" si="0"/>
        <v>1869.9549711989998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835.28129099099999</v>
      </c>
      <c r="C27" s="6">
        <f xml:space="preserve"> ('octsep cfs'!$D27*31 + 'octsep cfs'!$C27*30 + 'octsep cfs'!$B27*31 + 'augjul cfs'!$C27*30)* 1.983471/1000</f>
        <v>778.34377246500003</v>
      </c>
      <c r="D27" s="6">
        <f xml:space="preserve"> ('octsep cfs'!$D27*31 + 'octsep cfs'!$C27*30 + 'octsep cfs'!$B27*31)* 1.983471/1000</f>
        <v>731.27600563499993</v>
      </c>
      <c r="E27" s="6">
        <f xml:space="preserve"> ('octsep cfs'!$D27*31 + 'octsep cfs'!$C27*30)* 1.983471/1000</f>
        <v>566.48923495500003</v>
      </c>
      <c r="F27" s="6">
        <f>'octsep cfs'!$D27*1.983471*31/1000</f>
        <v>267.778502355</v>
      </c>
      <c r="G27" s="6">
        <f>('octsep cfs'!$E27*31+'octsep cfs'!$F27*28+'octsep cfs'!$G27*31+'octsep cfs'!$H27*30+'octsep cfs'!$I27*31+'octsep cfs'!$J27*30+'octsep cfs'!$K27*31)*1.983471/1000</f>
        <v>1119.9153299040001</v>
      </c>
      <c r="H27" s="6">
        <f>('octsep cfs'!$F27*28+'octsep cfs'!$G27*31+'octsep cfs'!$H27*30+'octsep cfs'!$I27*31+'octsep cfs'!$J27*30+'octsep cfs'!$K27*31)*1.983471/1000</f>
        <v>884.23335527099994</v>
      </c>
      <c r="I27" s="6">
        <f>('octsep cfs'!$G27*31+'octsep cfs'!$H27*30+'octsep cfs'!$I27*31+'octsep cfs'!$J27*30+'octsep cfs'!$K27*31)*1.983471/1000</f>
        <v>640.20295119900004</v>
      </c>
      <c r="J27" s="6">
        <f>('octsep cfs'!$H27*30+'octsep cfs'!$I27*31+'octsep cfs'!$J27*30+'octsep cfs'!$K27*31)*1.983471/1000</f>
        <v>513.59998073999998</v>
      </c>
      <c r="K27" s="6">
        <f>('octsep cfs'!$I27*31+'octsep cfs'!$J27*30+'octsep cfs'!$K27*31)*1.983471/1000</f>
        <v>321.52064909999996</v>
      </c>
      <c r="L27" s="6">
        <f>('octsep cfs'!$J27*30+'octsep cfs'!$K27*31)*1.983471/1000</f>
        <v>147.94115147700001</v>
      </c>
      <c r="M27" s="6">
        <f>'octsep cfs'!$K27*31*1.983471/1000</f>
        <v>57.613882136999997</v>
      </c>
      <c r="N27" s="6">
        <f t="shared" si="0"/>
        <v>1955.1966208950003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563.64692101199989</v>
      </c>
      <c r="C28" s="6">
        <f xml:space="preserve"> ('octsep cfs'!$D28*31 + 'octsep cfs'!$C28*30 + 'octsep cfs'!$B28*31 + 'augjul cfs'!$C28*30)* 1.983471/1000</f>
        <v>519.06841028700001</v>
      </c>
      <c r="D28" s="6">
        <f xml:space="preserve"> ('octsep cfs'!$D28*31 + 'octsep cfs'!$C28*30 + 'octsep cfs'!$B28*31)* 1.983471/1000</f>
        <v>480.03370100699999</v>
      </c>
      <c r="E28" s="6">
        <f xml:space="preserve"> ('octsep cfs'!$D28*31 + 'octsep cfs'!$C28*30)* 1.983471/1000</f>
        <v>342.79337557500003</v>
      </c>
      <c r="F28" s="6">
        <f>'octsep cfs'!$D28*1.983471*31/1000</f>
        <v>198.91238923500001</v>
      </c>
      <c r="G28" s="6">
        <f>('octsep cfs'!$E28*31+'octsep cfs'!$F28*29+'octsep cfs'!$G28*31+'octsep cfs'!$H28*30+'octsep cfs'!$I28*31+'octsep cfs'!$J28*30+'octsep cfs'!$K28*31)*1.983471/1000</f>
        <v>1124.9176437659999</v>
      </c>
      <c r="H28" s="6">
        <f>('octsep cfs'!$F28*29+'octsep cfs'!$G28*31+'octsep cfs'!$H28*30+'octsep cfs'!$I28*31+'octsep cfs'!$J28*30+'octsep cfs'!$K28*31)*1.983471/1000</f>
        <v>1029.919300221</v>
      </c>
      <c r="I28" s="6">
        <f>('octsep cfs'!$G28*31+'octsep cfs'!$H28*30+'octsep cfs'!$I28*31+'octsep cfs'!$J28*30+'octsep cfs'!$K28*31)*1.983471/1000</f>
        <v>824.62806824999996</v>
      </c>
      <c r="J28" s="6">
        <f>('octsep cfs'!$H28*30+'octsep cfs'!$I28*31+'octsep cfs'!$J28*30+'octsep cfs'!$K28*31)*1.983471/1000</f>
        <v>683.20658594999998</v>
      </c>
      <c r="K28" s="6">
        <f>('octsep cfs'!$I28*31+'octsep cfs'!$J28*30+'octsep cfs'!$K28*31)*1.983471/1000</f>
        <v>437.99006621999996</v>
      </c>
      <c r="L28" s="6">
        <f>('octsep cfs'!$J28*30+'octsep cfs'!$K28*31)*1.983471/1000</f>
        <v>214.42114898400001</v>
      </c>
      <c r="M28" s="6">
        <f>'octsep cfs'!$K28*31*1.983471/1000</f>
        <v>83.869087764</v>
      </c>
      <c r="N28" s="6">
        <f t="shared" si="0"/>
        <v>1688.5645647779997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252.25585830899999</v>
      </c>
      <c r="C29" s="6">
        <f xml:space="preserve"> ('octsep cfs'!$D29*31 + 'octsep cfs'!$C29*30 + 'octsep cfs'!$B29*31 + 'augjul cfs'!$C29*30)* 1.983471/1000</f>
        <v>202.51238910000001</v>
      </c>
      <c r="D29" s="6">
        <f xml:space="preserve"> ('octsep cfs'!$D29*31 + 'octsep cfs'!$C29*30 + 'octsep cfs'!$B29*31)* 1.983471/1000</f>
        <v>161.15701874999999</v>
      </c>
      <c r="E29" s="6">
        <f xml:space="preserve"> ('octsep cfs'!$D29*31 + 'octsep cfs'!$C29*30)* 1.983471/1000</f>
        <v>125.248259766</v>
      </c>
      <c r="F29" s="6">
        <f>'octsep cfs'!$D29*1.983471*31/1000</f>
        <v>90.140823065999996</v>
      </c>
      <c r="G29" s="6">
        <f>('octsep cfs'!$E29*31+'octsep cfs'!$F29*28+'octsep cfs'!$G29*31+'octsep cfs'!$H29*30+'octsep cfs'!$I29*31+'octsep cfs'!$J29*30+'octsep cfs'!$K29*31)*1.983471/1000</f>
        <v>1569.744734523</v>
      </c>
      <c r="H29" s="6">
        <f>('octsep cfs'!$F29*28+'octsep cfs'!$G29*31+'octsep cfs'!$H29*30+'octsep cfs'!$I29*31+'octsep cfs'!$J29*30+'octsep cfs'!$K29*31)*1.983471/1000</f>
        <v>1045.6859112</v>
      </c>
      <c r="I29" s="6">
        <f>('octsep cfs'!$G29*31+'octsep cfs'!$H29*30+'octsep cfs'!$I29*31+'octsep cfs'!$J29*30+'octsep cfs'!$K29*31)*1.983471/1000</f>
        <v>753.67137669600004</v>
      </c>
      <c r="J29" s="6">
        <f>('octsep cfs'!$H29*30+'octsep cfs'!$I29*31+'octsep cfs'!$J29*30+'octsep cfs'!$K29*31)*1.983471/1000</f>
        <v>605.85518389200001</v>
      </c>
      <c r="K29" s="6">
        <f>('octsep cfs'!$I29*31+'octsep cfs'!$J29*30+'octsep cfs'!$K29*31)*1.983471/1000</f>
        <v>452.57254501200003</v>
      </c>
      <c r="L29" s="6">
        <f>('octsep cfs'!$J29*30+'octsep cfs'!$K29*31)*1.983471/1000</f>
        <v>245.85123045</v>
      </c>
      <c r="M29" s="6">
        <f>'octsep cfs'!$K29*31*1.983471/1000</f>
        <v>86.0826414</v>
      </c>
      <c r="N29" s="6">
        <f t="shared" si="0"/>
        <v>1822.0005928319999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721.96559276100004</v>
      </c>
      <c r="C30" s="6">
        <f xml:space="preserve"> ('octsep cfs'!$D30*31 + 'octsep cfs'!$C30*30 + 'octsep cfs'!$B30*31 + 'augjul cfs'!$C30*30)* 1.983471/1000</f>
        <v>668.65584269399994</v>
      </c>
      <c r="D30" s="6">
        <f xml:space="preserve"> ('octsep cfs'!$D30*31 + 'octsep cfs'!$C30*30 + 'octsep cfs'!$B30*31)* 1.983471/1000</f>
        <v>626.58642278400009</v>
      </c>
      <c r="E30" s="6">
        <f xml:space="preserve"> ('octsep cfs'!$D30*31 + 'octsep cfs'!$C30*30)* 1.983471/1000</f>
        <v>568.6036150409999</v>
      </c>
      <c r="F30" s="6">
        <f>'octsep cfs'!$D30*1.983471*31/1000</f>
        <v>368.37221759099998</v>
      </c>
      <c r="G30" s="6">
        <f>('octsep cfs'!$E30*31+'octsep cfs'!$F30*28+'octsep cfs'!$G30*31+'octsep cfs'!$H30*30+'octsep cfs'!$I30*31+'octsep cfs'!$J30*30+'octsep cfs'!$K30*31)*1.983471/1000</f>
        <v>1258.7007792450001</v>
      </c>
      <c r="H30" s="6">
        <f>('octsep cfs'!$F30*28+'octsep cfs'!$G30*31+'octsep cfs'!$H30*30+'octsep cfs'!$I30*31+'octsep cfs'!$J30*30+'octsep cfs'!$K30*31)*1.983471/1000</f>
        <v>1040.7887213009999</v>
      </c>
      <c r="I30" s="6">
        <f>('octsep cfs'!$G30*31+'octsep cfs'!$H30*30+'octsep cfs'!$I30*31+'octsep cfs'!$J30*30+'octsep cfs'!$K30*31)*1.983471/1000</f>
        <v>789.87170591699999</v>
      </c>
      <c r="J30" s="6">
        <f>('octsep cfs'!$H30*30+'octsep cfs'!$I30*31+'octsep cfs'!$J30*30+'octsep cfs'!$K30*31)*1.983471/1000</f>
        <v>630.61881932699998</v>
      </c>
      <c r="K30" s="6">
        <f>('octsep cfs'!$I30*31+'octsep cfs'!$J30*30+'octsep cfs'!$K30*31)*1.983471/1000</f>
        <v>410.03700941699998</v>
      </c>
      <c r="L30" s="6">
        <f>('octsep cfs'!$J30*30+'octsep cfs'!$K30*31)*1.983471/1000</f>
        <v>247.033379166</v>
      </c>
      <c r="M30" s="6">
        <f>'octsep cfs'!$K30*31*1.983471/1000</f>
        <v>85.836690996000002</v>
      </c>
      <c r="N30" s="6">
        <f t="shared" si="0"/>
        <v>1980.6663720060001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418.90907520000002</v>
      </c>
      <c r="C31" s="6">
        <f xml:space="preserve"> ('octsep cfs'!$D31*31 + 'octsep cfs'!$C31*30 + 'octsep cfs'!$B31*31 + 'augjul cfs'!$C31*30)* 1.983471/1000</f>
        <v>365.53783753199997</v>
      </c>
      <c r="D31" s="6">
        <f xml:space="preserve"> ('octsep cfs'!$D31*31 + 'octsep cfs'!$C31*30 + 'octsep cfs'!$B31*31)* 1.983471/1000</f>
        <v>309.90147598200002</v>
      </c>
      <c r="E31" s="6">
        <f xml:space="preserve"> ('octsep cfs'!$D31*31 + 'octsep cfs'!$C31*30)* 1.983471/1000</f>
        <v>229.291231071</v>
      </c>
      <c r="F31" s="6">
        <f>'octsep cfs'!$D31*1.983471*31/1000</f>
        <v>127.955697681</v>
      </c>
      <c r="G31" s="6">
        <f>('octsep cfs'!$E31*31+'octsep cfs'!$F31*28+'octsep cfs'!$G31*31+'octsep cfs'!$H31*30+'octsep cfs'!$I31*31+'octsep cfs'!$J31*30+'octsep cfs'!$K31*31)*1.983471/1000</f>
        <v>1165.122600936</v>
      </c>
      <c r="H31" s="6">
        <f>('octsep cfs'!$F31*28+'octsep cfs'!$G31*31+'octsep cfs'!$H31*30+'octsep cfs'!$I31*31+'octsep cfs'!$J31*30+'octsep cfs'!$K31*31)*1.983471/1000</f>
        <v>1050.140787066</v>
      </c>
      <c r="I31" s="6">
        <f>('octsep cfs'!$G31*31+'octsep cfs'!$H31*30+'octsep cfs'!$I31*31+'octsep cfs'!$J31*30+'octsep cfs'!$K31*31)*1.983471/1000</f>
        <v>936.62277479399995</v>
      </c>
      <c r="J31" s="6">
        <f>('octsep cfs'!$H31*30+'octsep cfs'!$I31*31+'octsep cfs'!$J31*30+'octsep cfs'!$K31*31)*1.983471/1000</f>
        <v>824.16195256500009</v>
      </c>
      <c r="K31" s="6">
        <f>('octsep cfs'!$I31*31+'octsep cfs'!$J31*30+'octsep cfs'!$K31*31)*1.983471/1000</f>
        <v>645.29253778500004</v>
      </c>
      <c r="L31" s="6">
        <f>('octsep cfs'!$J31*30+'octsep cfs'!$K31*31)*1.983471/1000</f>
        <v>383.60130792900003</v>
      </c>
      <c r="M31" s="6">
        <f>'octsep cfs'!$K31*31*1.983471/1000</f>
        <v>113.69057424899999</v>
      </c>
      <c r="N31" s="6">
        <f t="shared" si="0"/>
        <v>1584.031676136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995.42673953100007</v>
      </c>
      <c r="C32" s="6">
        <f xml:space="preserve"> ('octsep cfs'!$D32*31 + 'octsep cfs'!$C32*30 + 'octsep cfs'!$B32*31 + 'augjul cfs'!$C32*30)* 1.983471/1000</f>
        <v>941.74806385800002</v>
      </c>
      <c r="D32" s="6">
        <f xml:space="preserve"> ('octsep cfs'!$D32*31 + 'octsep cfs'!$C32*30 + 'octsep cfs'!$B32*31)* 1.983471/1000</f>
        <v>896.46542092799996</v>
      </c>
      <c r="E32" s="6">
        <f xml:space="preserve"> ('octsep cfs'!$D32*31 + 'octsep cfs'!$C32*30)* 1.983471/1000</f>
        <v>757.25749226400001</v>
      </c>
      <c r="F32" s="6">
        <f>'octsep cfs'!$D32*1.983471*31/1000</f>
        <v>450.33518972399997</v>
      </c>
      <c r="G32" s="6">
        <f>('octsep cfs'!$E32*31+'octsep cfs'!$F32*29+'octsep cfs'!$G32*31+'octsep cfs'!$H32*30+'octsep cfs'!$I32*31+'octsep cfs'!$J32*30+'octsep cfs'!$K32*31)*1.983471/1000</f>
        <v>1396.0065592199999</v>
      </c>
      <c r="H32" s="6">
        <f>('octsep cfs'!$F32*29+'octsep cfs'!$G32*31+'octsep cfs'!$H32*30+'octsep cfs'!$I32*31+'octsep cfs'!$J32*30+'octsep cfs'!$K32*31)*1.983471/1000</f>
        <v>1064.6498774309998</v>
      </c>
      <c r="I32" s="6">
        <f>('octsep cfs'!$G32*31+'octsep cfs'!$H32*30+'octsep cfs'!$I32*31+'octsep cfs'!$J32*30+'octsep cfs'!$K32*31)*1.983471/1000</f>
        <v>967.26740174400004</v>
      </c>
      <c r="J32" s="6">
        <f>('octsep cfs'!$H32*30+'octsep cfs'!$I32*31+'octsep cfs'!$J32*30+'octsep cfs'!$K32*31)*1.983471/1000</f>
        <v>807.09220113900005</v>
      </c>
      <c r="K32" s="6">
        <f>('octsep cfs'!$I32*31+'octsep cfs'!$J32*30+'octsep cfs'!$K32*31)*1.983471/1000</f>
        <v>540.75171525899998</v>
      </c>
      <c r="L32" s="6">
        <f>('octsep cfs'!$J32*30+'octsep cfs'!$K32*31)*1.983471/1000</f>
        <v>256.18709783100002</v>
      </c>
      <c r="M32" s="6">
        <f>'octsep cfs'!$K32*31*1.983471/1000</f>
        <v>83.684624960999997</v>
      </c>
      <c r="N32" s="6">
        <f t="shared" si="0"/>
        <v>2391.4332987509997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549.26675626199994</v>
      </c>
      <c r="C33" s="6">
        <f xml:space="preserve"> ('octsep cfs'!$D33*31 + 'octsep cfs'!$C33*30 + 'octsep cfs'!$B33*31 + 'augjul cfs'!$C33*30)* 1.983471/1000</f>
        <v>497.80163422499999</v>
      </c>
      <c r="D33" s="6">
        <f xml:space="preserve"> ('octsep cfs'!$D33*31 + 'octsep cfs'!$C33*30 + 'octsep cfs'!$B33*31)* 1.983471/1000</f>
        <v>448.59171871500001</v>
      </c>
      <c r="E33" s="6">
        <f xml:space="preserve"> ('octsep cfs'!$D33*31 + 'octsep cfs'!$C33*30)* 1.983471/1000</f>
        <v>370.87139105099999</v>
      </c>
      <c r="F33" s="6">
        <f>'octsep cfs'!$D33*1.983471*31/1000</f>
        <v>257.69453579100002</v>
      </c>
      <c r="G33" s="6">
        <f>('octsep cfs'!$E33*31+'octsep cfs'!$F33*28+'octsep cfs'!$G33*31+'octsep cfs'!$H33*30+'octsep cfs'!$I33*31+'octsep cfs'!$J33*30+'octsep cfs'!$K33*31)*1.983471/1000</f>
        <v>1053.0921919140001</v>
      </c>
      <c r="H33" s="6">
        <f>('octsep cfs'!$F33*28+'octsep cfs'!$G33*31+'octsep cfs'!$H33*30+'octsep cfs'!$I33*31+'octsep cfs'!$J33*30+'octsep cfs'!$K33*31)*1.983471/1000</f>
        <v>976.41715346700005</v>
      </c>
      <c r="I33" s="6">
        <f>('octsep cfs'!$G33*31+'octsep cfs'!$H33*30+'octsep cfs'!$I33*31+'octsep cfs'!$J33*30+'octsep cfs'!$K33*31)*1.983471/1000</f>
        <v>786.09121019100007</v>
      </c>
      <c r="J33" s="6">
        <f>('octsep cfs'!$H33*30+'octsep cfs'!$I33*31+'octsep cfs'!$J33*30+'octsep cfs'!$K33*31)*1.983471/1000</f>
        <v>495.99270867299998</v>
      </c>
      <c r="K33" s="6">
        <f>('octsep cfs'!$I33*31+'octsep cfs'!$J33*30+'octsep cfs'!$K33*31)*1.983471/1000</f>
        <v>301.29519531300002</v>
      </c>
      <c r="L33" s="6">
        <f>('octsep cfs'!$J33*30+'octsep cfs'!$K33*31)*1.983471/1000</f>
        <v>142.411234329</v>
      </c>
      <c r="M33" s="6">
        <f>'octsep cfs'!$K33*31*1.983471/1000</f>
        <v>54.047601279000006</v>
      </c>
      <c r="N33" s="6">
        <f t="shared" si="0"/>
        <v>1602.358948176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496.563948321</v>
      </c>
      <c r="C34" s="6">
        <f xml:space="preserve"> ('octsep cfs'!$D34*31 + 'octsep cfs'!$C34*30 + 'octsep cfs'!$B34*31 + 'augjul cfs'!$C34*30)* 1.983471/1000</f>
        <v>456.65849527199998</v>
      </c>
      <c r="D34" s="6">
        <f xml:space="preserve"> ('octsep cfs'!$D34*31 + 'octsep cfs'!$C34*30 + 'octsep cfs'!$B34*31)* 1.983471/1000</f>
        <v>420.18246358199997</v>
      </c>
      <c r="E34" s="6">
        <f xml:space="preserve"> ('octsep cfs'!$D34*31 + 'octsep cfs'!$C34*30)* 1.983471/1000</f>
        <v>370.25453156999998</v>
      </c>
      <c r="F34" s="6">
        <f>'octsep cfs'!$D34*1.983471*31/1000</f>
        <v>286.53222066000001</v>
      </c>
      <c r="G34" s="6">
        <f>('octsep cfs'!$E34*31+'octsep cfs'!$F34*28+'octsep cfs'!$G34*31+'octsep cfs'!$H34*30+'octsep cfs'!$I34*31+'octsep cfs'!$J34*30+'octsep cfs'!$K34*31)*1.983471/1000</f>
        <v>1216.893177507</v>
      </c>
      <c r="H34" s="6">
        <f>('octsep cfs'!$F34*28+'octsep cfs'!$G34*31+'octsep cfs'!$H34*30+'octsep cfs'!$I34*31+'octsep cfs'!$J34*30+'octsep cfs'!$K34*31)*1.983471/1000</f>
        <v>952.37351800499994</v>
      </c>
      <c r="I34" s="6">
        <f>('octsep cfs'!$G34*31+'octsep cfs'!$H34*30+'octsep cfs'!$I34*31+'octsep cfs'!$J34*30+'octsep cfs'!$K34*31)*1.983471/1000</f>
        <v>659.74807443299994</v>
      </c>
      <c r="J34" s="6">
        <f>('octsep cfs'!$H34*30+'octsep cfs'!$I34*31+'octsep cfs'!$J34*30+'octsep cfs'!$K34*31)*1.983471/1000</f>
        <v>544.397334957</v>
      </c>
      <c r="K34" s="6">
        <f>('octsep cfs'!$I34*31+'octsep cfs'!$J34*30+'octsep cfs'!$K34*31)*1.983471/1000</f>
        <v>325.838665467</v>
      </c>
      <c r="L34" s="6">
        <f>('octsep cfs'!$J34*30+'octsep cfs'!$K34*31)*1.983471/1000</f>
        <v>164.556688044</v>
      </c>
      <c r="M34" s="6">
        <f>'octsep cfs'!$K34*31*1.983471/1000</f>
        <v>59.888923374000001</v>
      </c>
      <c r="N34" s="6">
        <f t="shared" si="0"/>
        <v>1713.457125828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617.31369585899995</v>
      </c>
      <c r="C35" s="6">
        <f xml:space="preserve"> ('octsep cfs'!$D35*31 + 'octsep cfs'!$C35*30 + 'octsep cfs'!$B35*31 + 'augjul cfs'!$C35*30)* 1.983471/1000</f>
        <v>573.10411074000001</v>
      </c>
      <c r="D35" s="6">
        <f xml:space="preserve"> ('octsep cfs'!$D35*31 + 'octsep cfs'!$C35*30 + 'octsep cfs'!$B35*31)* 1.983471/1000</f>
        <v>531.27270735000002</v>
      </c>
      <c r="E35" s="6">
        <f xml:space="preserve"> ('octsep cfs'!$D35*31 + 'octsep cfs'!$C35*30)* 1.983471/1000</f>
        <v>478.762296096</v>
      </c>
      <c r="F35" s="6">
        <f>'octsep cfs'!$D35*1.983471*31/1000</f>
        <v>215.575529106</v>
      </c>
      <c r="G35" s="6">
        <f>('octsep cfs'!$E35*31+'octsep cfs'!$F35*28+'octsep cfs'!$G35*31+'octsep cfs'!$H35*30+'octsep cfs'!$I35*31+'octsep cfs'!$J35*30+'octsep cfs'!$K35*31)*1.983471/1000</f>
        <v>1086.8865708119999</v>
      </c>
      <c r="H35" s="6">
        <f>('octsep cfs'!$F35*28+'octsep cfs'!$G35*31+'octsep cfs'!$H35*30+'octsep cfs'!$I35*31+'octsep cfs'!$J35*30+'octsep cfs'!$K35*31)*1.983471/1000</f>
        <v>797.95633371299994</v>
      </c>
      <c r="I35" s="6">
        <f>('octsep cfs'!$G35*31+'octsep cfs'!$H35*30+'octsep cfs'!$I35*31+'octsep cfs'!$J35*30+'octsep cfs'!$K35*31)*1.983471/1000</f>
        <v>661.39038842100001</v>
      </c>
      <c r="J35" s="6">
        <f>('octsep cfs'!$H35*30+'octsep cfs'!$I35*31+'octsep cfs'!$J35*30+'octsep cfs'!$K35*31)*1.983471/1000</f>
        <v>496.72659294300001</v>
      </c>
      <c r="K35" s="6">
        <f>('octsep cfs'!$I35*31+'octsep cfs'!$J35*30+'octsep cfs'!$K35*31)*1.983471/1000</f>
        <v>319.70180619299998</v>
      </c>
      <c r="L35" s="6">
        <f>('octsep cfs'!$J35*30+'octsep cfs'!$K35*31)*1.983471/1000</f>
        <v>157.497514755</v>
      </c>
      <c r="M35" s="6">
        <f>'octsep cfs'!$K35*31*1.983471/1000</f>
        <v>55.031402894999999</v>
      </c>
      <c r="N35" s="6">
        <f t="shared" si="0"/>
        <v>1704.200266671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460.72262735099997</v>
      </c>
      <c r="C36" s="6">
        <f xml:space="preserve"> ('octsep cfs'!$D36*31 + 'octsep cfs'!$C36*30 + 'octsep cfs'!$B36*31 + 'augjul cfs'!$C36*30)* 1.983471/1000</f>
        <v>419.21849667600003</v>
      </c>
      <c r="D36" s="6">
        <f xml:space="preserve"> ('octsep cfs'!$D36*31 + 'octsep cfs'!$C36*30 + 'octsep cfs'!$B36*31)* 1.983471/1000</f>
        <v>345.49287960599997</v>
      </c>
      <c r="E36" s="6">
        <f xml:space="preserve"> ('octsep cfs'!$D36*31 + 'octsep cfs'!$C36*30)* 1.983471/1000</f>
        <v>219.750735561</v>
      </c>
      <c r="F36" s="6">
        <f>'octsep cfs'!$D36*1.983471*31/1000</f>
        <v>103.36065728099999</v>
      </c>
      <c r="G36" s="6">
        <f>('octsep cfs'!$E36*31+'octsep cfs'!$F36*29+'octsep cfs'!$G36*31+'octsep cfs'!$H36*30+'octsep cfs'!$I36*31+'octsep cfs'!$J36*30+'octsep cfs'!$K36*31)*1.983471/1000</f>
        <v>1199.190698832</v>
      </c>
      <c r="H36" s="6">
        <f>('octsep cfs'!$F36*29+'octsep cfs'!$G36*31+'octsep cfs'!$H36*30+'octsep cfs'!$I36*31+'octsep cfs'!$J36*30+'octsep cfs'!$K36*31)*1.983471/1000</f>
        <v>1117.1047514970001</v>
      </c>
      <c r="I36" s="6">
        <f>('octsep cfs'!$G36*31+'octsep cfs'!$H36*30+'octsep cfs'!$I36*31+'octsep cfs'!$J36*30+'octsep cfs'!$K36*31)*1.983471/1000</f>
        <v>909.51269316599996</v>
      </c>
      <c r="J36" s="6">
        <f>('octsep cfs'!$H36*30+'octsep cfs'!$I36*31+'octsep cfs'!$J36*30+'octsep cfs'!$K36*31)*1.983471/1000</f>
        <v>667.68195843299998</v>
      </c>
      <c r="K36" s="6">
        <f>('octsep cfs'!$I36*31+'octsep cfs'!$J36*30+'octsep cfs'!$K36*31)*1.983471/1000</f>
        <v>428.772876483</v>
      </c>
      <c r="L36" s="6">
        <f>('octsep cfs'!$J36*30+'octsep cfs'!$K36*31)*1.983471/1000</f>
        <v>192.16858783500001</v>
      </c>
      <c r="M36" s="6">
        <f>'octsep cfs'!$K36*31*1.983471/1000</f>
        <v>59.950410974999997</v>
      </c>
      <c r="N36" s="6">
        <f t="shared" si="0"/>
        <v>1659.913326183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578.51105268599997</v>
      </c>
      <c r="C37" s="6">
        <f xml:space="preserve"> ('octsep cfs'!$D37*31 + 'octsep cfs'!$C37*30 + 'octsep cfs'!$B37*31 + 'augjul cfs'!$C37*30)* 1.983471/1000</f>
        <v>531.90345112800003</v>
      </c>
      <c r="D37" s="6">
        <f xml:space="preserve"> ('octsep cfs'!$D37*31 + 'octsep cfs'!$C37*30 + 'octsep cfs'!$B37*31)* 1.983471/1000</f>
        <v>492.27370054799997</v>
      </c>
      <c r="E37" s="6">
        <f xml:space="preserve"> ('octsep cfs'!$D37*31 + 'octsep cfs'!$C37*30)* 1.983471/1000</f>
        <v>436.87337204699998</v>
      </c>
      <c r="F37" s="6">
        <f>'octsep cfs'!$D37*1.983471*31/1000</f>
        <v>160.29817580700004</v>
      </c>
      <c r="G37" s="6">
        <f>('octsep cfs'!$E37*31+'octsep cfs'!$F37*28+'octsep cfs'!$G37*31+'octsep cfs'!$H37*30+'octsep cfs'!$I37*31+'octsep cfs'!$J37*30+'octsep cfs'!$K37*31)*1.983471/1000</f>
        <v>1351.8128418689998</v>
      </c>
      <c r="H37" s="6">
        <f>('octsep cfs'!$F37*28+'octsep cfs'!$G37*31+'octsep cfs'!$H37*30+'octsep cfs'!$I37*31+'octsep cfs'!$J37*30+'octsep cfs'!$K37*31)*1.983471/1000</f>
        <v>1177.0035922260001</v>
      </c>
      <c r="I37" s="6">
        <f>('octsep cfs'!$G37*31+'octsep cfs'!$H37*30+'octsep cfs'!$I37*31+'octsep cfs'!$J37*30+'octsep cfs'!$K37*31)*1.983471/1000</f>
        <v>773.63699578199999</v>
      </c>
      <c r="J37" s="6">
        <f>('octsep cfs'!$H37*30+'octsep cfs'!$I37*31+'octsep cfs'!$J37*30+'octsep cfs'!$K37*31)*1.983471/1000</f>
        <v>515.143121178</v>
      </c>
      <c r="K37" s="6">
        <f>('octsep cfs'!$I37*31+'octsep cfs'!$J37*30+'octsep cfs'!$K37*31)*1.983471/1000</f>
        <v>345.61585480799999</v>
      </c>
      <c r="L37" s="6">
        <f>('octsep cfs'!$J37*30+'octsep cfs'!$K37*31)*1.983471/1000</f>
        <v>156.479994132</v>
      </c>
      <c r="M37" s="6">
        <f>'octsep cfs'!$K37*31*1.983471/1000</f>
        <v>54.846940091999997</v>
      </c>
      <c r="N37" s="6">
        <f t="shared" ref="N37:N68" si="1">B37+G37</f>
        <v>1930.3238945549997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574.80196191599998</v>
      </c>
      <c r="C38" s="6">
        <f xml:space="preserve"> ('octsep cfs'!$D38*31 + 'octsep cfs'!$C38*30 + 'octsep cfs'!$B38*31 + 'augjul cfs'!$C38*30)* 1.983471/1000</f>
        <v>531.94510401899993</v>
      </c>
      <c r="D38" s="6">
        <f xml:space="preserve"> ('octsep cfs'!$D38*31 + 'octsep cfs'!$C38*30 + 'octsep cfs'!$B38*31)* 1.983471/1000</f>
        <v>485.888907399</v>
      </c>
      <c r="E38" s="6">
        <f xml:space="preserve"> ('octsep cfs'!$D38*31 + 'octsep cfs'!$C38*30)* 1.983471/1000</f>
        <v>410.689571376</v>
      </c>
      <c r="F38" s="6">
        <f>'octsep cfs'!$D38*1.983471*31/1000</f>
        <v>267.22511394600002</v>
      </c>
      <c r="G38" s="6">
        <f>('octsep cfs'!$E38*31+'octsep cfs'!$F38*28+'octsep cfs'!$G38*31+'octsep cfs'!$H38*30+'octsep cfs'!$I38*31+'octsep cfs'!$J38*30+'octsep cfs'!$K38*31)*1.983471/1000</f>
        <v>1102.0482231360002</v>
      </c>
      <c r="H38" s="6">
        <f>('octsep cfs'!$F38*28+'octsep cfs'!$G38*31+'octsep cfs'!$H38*30+'octsep cfs'!$I38*31+'octsep cfs'!$J38*30+'octsep cfs'!$K38*31)*1.983471/1000</f>
        <v>923.30376702900003</v>
      </c>
      <c r="I38" s="6">
        <f>('octsep cfs'!$G38*31+'octsep cfs'!$H38*30+'octsep cfs'!$I38*31+'octsep cfs'!$J38*30+'octsep cfs'!$K38*31)*1.983471/1000</f>
        <v>794.51302805700004</v>
      </c>
      <c r="J38" s="6">
        <f>('octsep cfs'!$H38*30+'octsep cfs'!$I38*31+'octsep cfs'!$J38*30+'octsep cfs'!$K38*31)*1.983471/1000</f>
        <v>638.82642232500007</v>
      </c>
      <c r="K38" s="6">
        <f>('octsep cfs'!$I38*31+'octsep cfs'!$J38*30+'octsep cfs'!$K38*31)*1.983471/1000</f>
        <v>358.44296176500001</v>
      </c>
      <c r="L38" s="6">
        <f>('octsep cfs'!$J38*30+'octsep cfs'!$K38*31)*1.983471/1000</f>
        <v>167.032059852</v>
      </c>
      <c r="M38" s="6">
        <f>'octsep cfs'!$K38*31*1.983471/1000</f>
        <v>59.151072161999998</v>
      </c>
      <c r="N38" s="6">
        <f t="shared" si="1"/>
        <v>1676.8501850520001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626.00526578100005</v>
      </c>
      <c r="C39" s="6">
        <f xml:space="preserve"> ('octsep cfs'!$D39*31 + 'octsep cfs'!$C39*30 + 'octsep cfs'!$B39*31 + 'augjul cfs'!$C39*30)* 1.983471/1000</f>
        <v>580.68890384399992</v>
      </c>
      <c r="D39" s="6">
        <f xml:space="preserve"> ('octsep cfs'!$D39*31 + 'octsep cfs'!$C39*30 + 'octsep cfs'!$B39*31)* 1.983471/1000</f>
        <v>539.51204588400003</v>
      </c>
      <c r="E39" s="6">
        <f xml:space="preserve"> ('octsep cfs'!$D39*31 + 'octsep cfs'!$C39*30)* 1.983471/1000</f>
        <v>425.63700883200005</v>
      </c>
      <c r="F39" s="6">
        <f>'octsep cfs'!$D39*1.983471*31/1000</f>
        <v>197.498174412</v>
      </c>
      <c r="G39" s="6">
        <f>('octsep cfs'!$E39*31+'octsep cfs'!$F39*28+'octsep cfs'!$G39*31+'octsep cfs'!$H39*30+'octsep cfs'!$I39*31+'octsep cfs'!$J39*30+'octsep cfs'!$K39*31)*1.983471/1000</f>
        <v>966.50773235099996</v>
      </c>
      <c r="H39" s="6">
        <f>('octsep cfs'!$F39*28+'octsep cfs'!$G39*31+'octsep cfs'!$H39*30+'octsep cfs'!$I39*31+'octsep cfs'!$J39*30+'octsep cfs'!$K39*31)*1.983471/1000</f>
        <v>887.06575185899999</v>
      </c>
      <c r="I39" s="6">
        <f>('octsep cfs'!$G39*31+'octsep cfs'!$H39*30+'octsep cfs'!$I39*31+'octsep cfs'!$J39*30+'octsep cfs'!$K39*31)*1.983471/1000</f>
        <v>637.59270336299994</v>
      </c>
      <c r="J39" s="6">
        <f>('octsep cfs'!$H39*30+'octsep cfs'!$I39*31+'octsep cfs'!$J39*30+'octsep cfs'!$K39*31)*1.983471/1000</f>
        <v>517.07700540300004</v>
      </c>
      <c r="K39" s="6">
        <f>('octsep cfs'!$I39*31+'octsep cfs'!$J39*30+'octsep cfs'!$K39*31)*1.983471/1000</f>
        <v>325.59271506299996</v>
      </c>
      <c r="L39" s="6">
        <f>('octsep cfs'!$J39*30+'octsep cfs'!$K39*31)*1.983471/1000</f>
        <v>131.59933390800001</v>
      </c>
      <c r="M39" s="6">
        <f>'octsep cfs'!$K39*31*1.983471/1000</f>
        <v>58.290245748000004</v>
      </c>
      <c r="N39" s="6">
        <f t="shared" si="1"/>
        <v>1592.5129981320001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471.70510627800002</v>
      </c>
      <c r="C40" s="6">
        <f xml:space="preserve"> ('octsep cfs'!$D40*31 + 'octsep cfs'!$C40*30 + 'octsep cfs'!$B40*31 + 'augjul cfs'!$C40*30)* 1.983471/1000</f>
        <v>431.06180201699999</v>
      </c>
      <c r="D40" s="6">
        <f xml:space="preserve"> ('octsep cfs'!$D40*31 + 'octsep cfs'!$C40*30 + 'octsep cfs'!$B40*31)* 1.983471/1000</f>
        <v>391.848580347</v>
      </c>
      <c r="E40" s="6">
        <f xml:space="preserve"> ('octsep cfs'!$D40*31 + 'octsep cfs'!$C40*30)* 1.983471/1000</f>
        <v>339.58411949700002</v>
      </c>
      <c r="F40" s="6">
        <f>'octsep cfs'!$D40*1.983471*31/1000</f>
        <v>128.93949929700003</v>
      </c>
      <c r="G40" s="6">
        <f>('octsep cfs'!$E40*31+'octsep cfs'!$F40*29+'octsep cfs'!$G40*31+'octsep cfs'!$H40*30+'octsep cfs'!$I40*31+'octsep cfs'!$J40*30+'octsep cfs'!$K40*31)*1.983471/1000</f>
        <v>1120.183098489</v>
      </c>
      <c r="H40" s="6">
        <f>('octsep cfs'!$F40*29+'octsep cfs'!$G40*31+'octsep cfs'!$H40*30+'octsep cfs'!$I40*31+'octsep cfs'!$J40*30+'octsep cfs'!$K40*31)*1.983471/1000</f>
        <v>913.58475912899996</v>
      </c>
      <c r="I40" s="6">
        <f>('octsep cfs'!$G40*31+'octsep cfs'!$H40*30+'octsep cfs'!$I40*31+'octsep cfs'!$J40*30+'octsep cfs'!$K40*31)*1.983471/1000</f>
        <v>783.30046649400003</v>
      </c>
      <c r="J40" s="6">
        <f>('octsep cfs'!$H40*30+'octsep cfs'!$I40*31+'octsep cfs'!$J40*30+'octsep cfs'!$K40*31)*1.983471/1000</f>
        <v>653.50014078300001</v>
      </c>
      <c r="K40" s="6">
        <f>('octsep cfs'!$I40*31+'octsep cfs'!$J40*30+'octsep cfs'!$K40*31)*1.983471/1000</f>
        <v>486.65056026300005</v>
      </c>
      <c r="L40" s="6">
        <f>('octsep cfs'!$J40*30+'octsep cfs'!$K40*31)*1.983471/1000</f>
        <v>277.03932845399999</v>
      </c>
      <c r="M40" s="6">
        <f>'octsep cfs'!$K40*31*1.983471/1000</f>
        <v>80.794707713999998</v>
      </c>
      <c r="N40" s="6">
        <f t="shared" si="1"/>
        <v>1591.8882047669999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898.720627455</v>
      </c>
      <c r="C41" s="6">
        <f xml:space="preserve"> ('octsep cfs'!$D41*31 + 'octsep cfs'!$C41*30 + 'octsep cfs'!$B41*31 + 'augjul cfs'!$C41*30)* 1.983471/1000</f>
        <v>847.87038142799997</v>
      </c>
      <c r="D41" s="6">
        <f xml:space="preserve"> ('octsep cfs'!$D41*31 + 'octsep cfs'!$C41*30 + 'octsep cfs'!$B41*31)* 1.983471/1000</f>
        <v>806.93153998799994</v>
      </c>
      <c r="E41" s="6">
        <f xml:space="preserve"> ('octsep cfs'!$D41*31 + 'octsep cfs'!$C41*30)* 1.983471/1000</f>
        <v>764.81253330300001</v>
      </c>
      <c r="F41" s="6">
        <f>'octsep cfs'!$D41*1.983471*31/1000</f>
        <v>636.58113315299988</v>
      </c>
      <c r="G41" s="6">
        <f>('octsep cfs'!$E41*31+'octsep cfs'!$F41*28+'octsep cfs'!$G41*31+'octsep cfs'!$H41*30+'octsep cfs'!$I41*31+'octsep cfs'!$J41*30+'octsep cfs'!$K41*31)*1.983471/1000</f>
        <v>1096.5817770599999</v>
      </c>
      <c r="H41" s="6">
        <f>('octsep cfs'!$F41*28+'octsep cfs'!$G41*31+'octsep cfs'!$H41*30+'octsep cfs'!$I41*31+'octsep cfs'!$J41*30+'octsep cfs'!$K41*31)*1.983471/1000</f>
        <v>718.98641931899999</v>
      </c>
      <c r="I41" s="6">
        <f>('octsep cfs'!$G41*31+'octsep cfs'!$H41*30+'octsep cfs'!$I41*31+'octsep cfs'!$J41*30+'octsep cfs'!$K41*31)*1.983471/1000</f>
        <v>550.43105373900005</v>
      </c>
      <c r="J41" s="6">
        <f>('octsep cfs'!$H41*30+'octsep cfs'!$I41*31+'octsep cfs'!$J41*30+'octsep cfs'!$K41*31)*1.983471/1000</f>
        <v>436.494529086</v>
      </c>
      <c r="K41" s="6">
        <f>('octsep cfs'!$I41*31+'octsep cfs'!$J41*30+'octsep cfs'!$K41*31)*1.983471/1000</f>
        <v>267.08627097599998</v>
      </c>
      <c r="L41" s="6">
        <f>('octsep cfs'!$J41*30+'octsep cfs'!$K41*31)*1.983471/1000</f>
        <v>135.379829634</v>
      </c>
      <c r="M41" s="6">
        <f>'octsep cfs'!$K41*31*1.983471/1000</f>
        <v>51.895535244000001</v>
      </c>
      <c r="N41" s="6">
        <f t="shared" si="1"/>
        <v>1995.302404515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317.660814534</v>
      </c>
      <c r="C42" s="6">
        <f xml:space="preserve"> ('octsep cfs'!$D42*31 + 'octsep cfs'!$C42*30 + 'octsep cfs'!$B42*31 + 'augjul cfs'!$C42*30)* 1.983471/1000</f>
        <v>273.75866741999999</v>
      </c>
      <c r="D42" s="6">
        <f xml:space="preserve"> ('octsep cfs'!$D42*31 + 'octsep cfs'!$C42*30 + 'octsep cfs'!$B42*31)* 1.983471/1000</f>
        <v>237.28263573000001</v>
      </c>
      <c r="E42" s="6">
        <f xml:space="preserve"> ('octsep cfs'!$D42*31 + 'octsep cfs'!$C42*30)* 1.983471/1000</f>
        <v>191.289910182</v>
      </c>
      <c r="F42" s="6">
        <f>'octsep cfs'!$D42*1.983471*31/1000</f>
        <v>89.894872661999997</v>
      </c>
      <c r="G42" s="6">
        <f>('octsep cfs'!$E42*31+'octsep cfs'!$F42*28+'octsep cfs'!$G42*31+'octsep cfs'!$H42*30+'octsep cfs'!$I42*31+'octsep cfs'!$J42*30+'octsep cfs'!$K42*31)*1.983471/1000</f>
        <v>1088.0389674630001</v>
      </c>
      <c r="H42" s="6">
        <f>('octsep cfs'!$F42*28+'octsep cfs'!$G42*31+'octsep cfs'!$H42*30+'octsep cfs'!$I42*31+'octsep cfs'!$J42*30+'octsep cfs'!$K42*31)*1.983471/1000</f>
        <v>887.46641300099998</v>
      </c>
      <c r="I42" s="6">
        <f>('octsep cfs'!$G42*31+'octsep cfs'!$H42*30+'octsep cfs'!$I42*31+'octsep cfs'!$J42*30+'octsep cfs'!$K42*31)*1.983471/1000</f>
        <v>806.10443258100008</v>
      </c>
      <c r="J42" s="6">
        <f>('octsep cfs'!$H42*30+'octsep cfs'!$I42*31+'octsep cfs'!$J42*30+'octsep cfs'!$K42*31)*1.983471/1000</f>
        <v>584.31865577400004</v>
      </c>
      <c r="K42" s="6">
        <f>('octsep cfs'!$I42*31+'octsep cfs'!$J42*30+'octsep cfs'!$K42*31)*1.983471/1000</f>
        <v>334.81783868400004</v>
      </c>
      <c r="L42" s="6">
        <f>('octsep cfs'!$J42*30+'octsep cfs'!$K42*31)*1.983471/1000</f>
        <v>145.436027604</v>
      </c>
      <c r="M42" s="6">
        <f>'octsep cfs'!$K42*31*1.983471/1000</f>
        <v>55.584791303999999</v>
      </c>
      <c r="N42" s="6">
        <f t="shared" si="1"/>
        <v>1405.6997819970002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500.73122089200001</v>
      </c>
      <c r="C43" s="6">
        <f xml:space="preserve"> ('octsep cfs'!$D43*31 + 'octsep cfs'!$C43*30 + 'octsep cfs'!$B43*31 + 'augjul cfs'!$C43*30)* 1.983471/1000</f>
        <v>463.34675948399996</v>
      </c>
      <c r="D43" s="6">
        <f xml:space="preserve"> ('octsep cfs'!$D43*31 + 'octsep cfs'!$C43*30 + 'octsep cfs'!$B43*31)* 1.983471/1000</f>
        <v>429.84593429399996</v>
      </c>
      <c r="E43" s="6">
        <f xml:space="preserve"> ('octsep cfs'!$D43*31 + 'octsep cfs'!$C43*30)* 1.983471/1000</f>
        <v>378.93420066600004</v>
      </c>
      <c r="F43" s="6">
        <f>'octsep cfs'!$D43*1.983471*31/1000</f>
        <v>214.34577708600003</v>
      </c>
      <c r="G43" s="6">
        <f>('octsep cfs'!$E43*31+'octsep cfs'!$F43*28+'octsep cfs'!$G43*31+'octsep cfs'!$H43*30+'octsep cfs'!$I43*31+'octsep cfs'!$J43*30+'octsep cfs'!$K43*31)*1.983471/1000</f>
        <v>934.35566744100004</v>
      </c>
      <c r="H43" s="6">
        <f>('octsep cfs'!$F43*28+'octsep cfs'!$G43*31+'octsep cfs'!$H43*30+'octsep cfs'!$I43*31+'octsep cfs'!$J43*30+'octsep cfs'!$K43*31)*1.983471/1000</f>
        <v>673.95567720600002</v>
      </c>
      <c r="I43" s="6">
        <f>('octsep cfs'!$G43*31+'octsep cfs'!$H43*30+'octsep cfs'!$I43*31+'octsep cfs'!$J43*30+'octsep cfs'!$K43*31)*1.983471/1000</f>
        <v>541.49948382599996</v>
      </c>
      <c r="J43" s="6">
        <f>('octsep cfs'!$H43*30+'octsep cfs'!$I43*31+'octsep cfs'!$J43*30+'octsep cfs'!$K43*31)*1.983471/1000</f>
        <v>419.69254624499996</v>
      </c>
      <c r="K43" s="6">
        <f>('octsep cfs'!$I43*31+'octsep cfs'!$J43*30+'octsep cfs'!$K43*31)*1.983471/1000</f>
        <v>327.87767365499997</v>
      </c>
      <c r="L43" s="6">
        <f>('octsep cfs'!$J43*30+'octsep cfs'!$K43*31)*1.983471/1000</f>
        <v>157.98743209200001</v>
      </c>
      <c r="M43" s="6">
        <f>'octsep cfs'!$K43*31*1.983471/1000</f>
        <v>49.927932011999999</v>
      </c>
      <c r="N43" s="6">
        <f t="shared" si="1"/>
        <v>1435.0868883329999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460.62345380100004</v>
      </c>
      <c r="C44" s="6">
        <f xml:space="preserve"> ('octsep cfs'!$D44*31 + 'octsep cfs'!$C44*30 + 'octsep cfs'!$B44*31 + 'augjul cfs'!$C44*30)* 1.983471/1000</f>
        <v>425.82147163500002</v>
      </c>
      <c r="D44" s="6">
        <f xml:space="preserve"> ('octsep cfs'!$D44*31 + 'octsep cfs'!$C44*30 + 'octsep cfs'!$B44*31)* 1.983471/1000</f>
        <v>394.87932403500002</v>
      </c>
      <c r="E44" s="6">
        <f xml:space="preserve"> ('octsep cfs'!$D44*31 + 'octsep cfs'!$C44*30)* 1.983471/1000</f>
        <v>271.28924602500001</v>
      </c>
      <c r="F44" s="6">
        <f>'octsep cfs'!$D44*1.983471*31/1000</f>
        <v>164.47933267500002</v>
      </c>
      <c r="G44" s="6">
        <f>('octsep cfs'!$E44*31+'octsep cfs'!$F44*29+'octsep cfs'!$G44*31+'octsep cfs'!$H44*30+'octsep cfs'!$I44*31+'octsep cfs'!$J44*30+'octsep cfs'!$K44*31)*1.983471/1000</f>
        <v>1026.3351681239999</v>
      </c>
      <c r="H44" s="6">
        <f>('octsep cfs'!$F44*29+'octsep cfs'!$G44*31+'octsep cfs'!$H44*30+'octsep cfs'!$I44*31+'octsep cfs'!$J44*30+'octsep cfs'!$K44*31)*1.983471/1000</f>
        <v>842.48724113399999</v>
      </c>
      <c r="I44" s="6">
        <f>('octsep cfs'!$G44*31+'octsep cfs'!$H44*30+'octsep cfs'!$I44*31+'octsep cfs'!$J44*30+'octsep cfs'!$K44*31)*1.983471/1000</f>
        <v>485.22642808500001</v>
      </c>
      <c r="J44" s="6">
        <f>('octsep cfs'!$H44*30+'octsep cfs'!$I44*31+'octsep cfs'!$J44*30+'octsep cfs'!$K44*31)*1.983471/1000</f>
        <v>337.90213608899995</v>
      </c>
      <c r="K44" s="6">
        <f>('octsep cfs'!$I44*31+'octsep cfs'!$J44*30+'octsep cfs'!$K44*31)*1.983471/1000</f>
        <v>237.10213986900001</v>
      </c>
      <c r="L44" s="6">
        <f>('octsep cfs'!$J44*30+'octsep cfs'!$K44*31)*1.983471/1000</f>
        <v>124.27239203400001</v>
      </c>
      <c r="M44" s="6">
        <f>'octsep cfs'!$K44*31*1.983471/1000</f>
        <v>46.976527163999997</v>
      </c>
      <c r="N44" s="6">
        <f t="shared" si="1"/>
        <v>1486.958621925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767.14509519900002</v>
      </c>
      <c r="C45" s="6">
        <f xml:space="preserve"> ('octsep cfs'!$D45*31 + 'octsep cfs'!$C45*30 + 'octsep cfs'!$B45*31 + 'augjul cfs'!$C45*30)* 1.983471/1000</f>
        <v>706.64129581499992</v>
      </c>
      <c r="D45" s="6">
        <f xml:space="preserve"> ('octsep cfs'!$D45*31 + 'octsep cfs'!$C45*30 + 'octsep cfs'!$B45*31)* 1.983471/1000</f>
        <v>647.37518233499998</v>
      </c>
      <c r="E45" s="6">
        <f xml:space="preserve"> ('octsep cfs'!$D45*31 + 'octsep cfs'!$C45*30)* 1.983471/1000</f>
        <v>517.39039382099998</v>
      </c>
      <c r="F45" s="6">
        <f>'octsep cfs'!$D45*1.983471*31/1000</f>
        <v>249.08627165099998</v>
      </c>
      <c r="G45" s="6">
        <f>('octsep cfs'!$E45*31+'octsep cfs'!$F45*28+'octsep cfs'!$G45*31+'octsep cfs'!$H45*30+'octsep cfs'!$I45*31+'octsep cfs'!$J45*30+'octsep cfs'!$K45*31)*1.983471/1000</f>
        <v>1242.6227633189999</v>
      </c>
      <c r="H45" s="6">
        <f>('octsep cfs'!$F45*28+'octsep cfs'!$G45*31+'octsep cfs'!$H45*30+'octsep cfs'!$I45*31+'octsep cfs'!$J45*30+'octsep cfs'!$K45*31)*1.983471/1000</f>
        <v>1017.947069265</v>
      </c>
      <c r="I45" s="6">
        <f>('octsep cfs'!$G45*31+'octsep cfs'!$H45*30+'octsep cfs'!$I45*31+'octsep cfs'!$J45*30+'octsep cfs'!$K45*31)*1.983471/1000</f>
        <v>935.58541946100001</v>
      </c>
      <c r="J45" s="6">
        <f>('octsep cfs'!$H45*30+'octsep cfs'!$I45*31+'octsep cfs'!$J45*30+'octsep cfs'!$K45*31)*1.983471/1000</f>
        <v>781.1285657489999</v>
      </c>
      <c r="K45" s="6">
        <f>('octsep cfs'!$I45*31+'octsep cfs'!$J45*30+'octsep cfs'!$K45*31)*1.983471/1000</f>
        <v>540.79138467899998</v>
      </c>
      <c r="L45" s="6">
        <f>('octsep cfs'!$J45*30+'octsep cfs'!$K45*31)*1.983471/1000</f>
        <v>243.375858642</v>
      </c>
      <c r="M45" s="6">
        <f>'octsep cfs'!$K45*31*1.983471/1000</f>
        <v>77.597352461999989</v>
      </c>
      <c r="N45" s="6">
        <f t="shared" si="1"/>
        <v>2009.7678585179999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433.73353745399999</v>
      </c>
      <c r="C46" s="6">
        <f xml:space="preserve"> ('octsep cfs'!$D46*31 + 'octsep cfs'!$C46*30 + 'octsep cfs'!$B46*31 + 'augjul cfs'!$C46*30)* 1.983471/1000</f>
        <v>380.48527498800001</v>
      </c>
      <c r="D46" s="6">
        <f xml:space="preserve"> ('octsep cfs'!$D46*31 + 'octsep cfs'!$C46*30 + 'octsep cfs'!$B46*31)* 1.983471/1000</f>
        <v>329.25221905800004</v>
      </c>
      <c r="E46" s="6">
        <f xml:space="preserve"> ('octsep cfs'!$D46*31 + 'octsep cfs'!$C46*30)* 1.983471/1000</f>
        <v>261.43139515500002</v>
      </c>
      <c r="F46" s="6">
        <f>'octsep cfs'!$D46*1.983471*31/1000</f>
        <v>185.38511701499999</v>
      </c>
      <c r="G46" s="6">
        <f>('octsep cfs'!$E46*31+'octsep cfs'!$F46*28+'octsep cfs'!$G46*31+'octsep cfs'!$H46*30+'octsep cfs'!$I46*31+'octsep cfs'!$J46*30+'octsep cfs'!$K46*31)*1.983471/1000</f>
        <v>1223.123259918</v>
      </c>
      <c r="H46" s="6">
        <f>('octsep cfs'!$F46*28+'octsep cfs'!$G46*31+'octsep cfs'!$H46*30+'octsep cfs'!$I46*31+'octsep cfs'!$J46*30+'octsep cfs'!$K46*31)*1.983471/1000</f>
        <v>775.61649983999996</v>
      </c>
      <c r="I46" s="6">
        <f>('octsep cfs'!$G46*31+'octsep cfs'!$H46*30+'octsep cfs'!$I46*31+'octsep cfs'!$J46*30+'octsep cfs'!$K46*31)*1.983471/1000</f>
        <v>565.574854824</v>
      </c>
      <c r="J46" s="6">
        <f>('octsep cfs'!$H46*30+'octsep cfs'!$I46*31+'octsep cfs'!$J46*30+'octsep cfs'!$K46*31)*1.983471/1000</f>
        <v>404.84626581000003</v>
      </c>
      <c r="K46" s="6">
        <f>('octsep cfs'!$I46*31+'octsep cfs'!$J46*30+'octsep cfs'!$K46*31)*1.983471/1000</f>
        <v>285.65949341999999</v>
      </c>
      <c r="L46" s="6">
        <f>('octsep cfs'!$J46*30+'octsep cfs'!$K46*31)*1.983471/1000</f>
        <v>132.06346612200002</v>
      </c>
      <c r="M46" s="6">
        <f>'octsep cfs'!$K46*31*1.983471/1000</f>
        <v>48.698179992</v>
      </c>
      <c r="N46" s="6">
        <f t="shared" si="1"/>
        <v>1656.8567973720001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489.81419650800001</v>
      </c>
      <c r="C47" s="6">
        <f xml:space="preserve"> ('octsep cfs'!$D47*31 + 'octsep cfs'!$C47*30 + 'octsep cfs'!$B47*31 + 'augjul cfs'!$C47*30)* 1.983471/1000</f>
        <v>452.49122270099997</v>
      </c>
      <c r="D47" s="6">
        <f xml:space="preserve"> ('octsep cfs'!$D47*31 + 'octsep cfs'!$C47*30 + 'octsep cfs'!$B47*31)* 1.983471/1000</f>
        <v>413.27800103099997</v>
      </c>
      <c r="E47" s="6">
        <f xml:space="preserve"> ('octsep cfs'!$D47*31 + 'octsep cfs'!$C47*30)* 1.983471/1000</f>
        <v>359.47635015600002</v>
      </c>
      <c r="F47" s="6">
        <f>'octsep cfs'!$D47*1.983471*31/1000</f>
        <v>164.54082027600001</v>
      </c>
      <c r="G47" s="6">
        <f>('octsep cfs'!$E47*31+'octsep cfs'!$F47*28+'octsep cfs'!$G47*31+'octsep cfs'!$H47*30+'octsep cfs'!$I47*31+'octsep cfs'!$J47*30+'octsep cfs'!$K47*31)*1.983471/1000</f>
        <v>1526.612174157</v>
      </c>
      <c r="H47" s="6">
        <f>('octsep cfs'!$F47*28+'octsep cfs'!$G47*31+'octsep cfs'!$H47*30+'octsep cfs'!$I47*31+'octsep cfs'!$J47*30+'octsep cfs'!$K47*31)*1.983471/1000</f>
        <v>1171.5827659829999</v>
      </c>
      <c r="I47" s="6">
        <f>('octsep cfs'!$G47*31+'octsep cfs'!$H47*30+'octsep cfs'!$I47*31+'octsep cfs'!$J47*30+'octsep cfs'!$K47*31)*1.983471/1000</f>
        <v>973.92591389099994</v>
      </c>
      <c r="J47" s="6">
        <f>('octsep cfs'!$H47*30+'octsep cfs'!$I47*31+'octsep cfs'!$J47*30+'octsep cfs'!$K47*31)*1.983471/1000</f>
        <v>784.23666480599991</v>
      </c>
      <c r="K47" s="6">
        <f>('octsep cfs'!$I47*31+'octsep cfs'!$J47*30+'octsep cfs'!$K47*31)*1.983471/1000</f>
        <v>579.95898651599998</v>
      </c>
      <c r="L47" s="6">
        <f>('octsep cfs'!$J47*30+'octsep cfs'!$K47*31)*1.983471/1000</f>
        <v>279.16164242400004</v>
      </c>
      <c r="M47" s="6">
        <f>'octsep cfs'!$K47*31*1.983471/1000</f>
        <v>94.936855944000001</v>
      </c>
      <c r="N47" s="6">
        <f t="shared" si="1"/>
        <v>2016.4263706649999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610.65121676999991</v>
      </c>
      <c r="C48" s="6">
        <f xml:space="preserve"> ('octsep cfs'!$D48*31 + 'octsep cfs'!$C48*30 + 'octsep cfs'!$B48*31 + 'augjul cfs'!$C48*30)* 1.983471/1000</f>
        <v>558.26378071800002</v>
      </c>
      <c r="D48" s="6">
        <f xml:space="preserve"> ('octsep cfs'!$D48*31 + 'octsep cfs'!$C48*30 + 'octsep cfs'!$B48*31)* 1.983471/1000</f>
        <v>494.83237813799997</v>
      </c>
      <c r="E48" s="6">
        <f xml:space="preserve"> ('octsep cfs'!$D48*31 + 'octsep cfs'!$C48*30)* 1.983471/1000</f>
        <v>428.364281457</v>
      </c>
      <c r="F48" s="6">
        <f>'octsep cfs'!$D48*1.983471*31/1000</f>
        <v>217.48164473699998</v>
      </c>
      <c r="G48" s="6">
        <f>('octsep cfs'!$E48*31+'octsep cfs'!$F48*29+'octsep cfs'!$G48*31+'octsep cfs'!$H48*30+'octsep cfs'!$I48*31+'octsep cfs'!$J48*30+'octsep cfs'!$K48*31)*1.983471/1000</f>
        <v>1790.443569222</v>
      </c>
      <c r="H48" s="6">
        <f>('octsep cfs'!$F48*29+'octsep cfs'!$G48*31+'octsep cfs'!$H48*30+'octsep cfs'!$I48*31+'octsep cfs'!$J48*30+'octsep cfs'!$K48*31)*1.983471/1000</f>
        <v>1477.594655334</v>
      </c>
      <c r="I48" s="6">
        <f>('octsep cfs'!$G48*31+'octsep cfs'!$H48*30+'octsep cfs'!$I48*31+'octsep cfs'!$J48*30+'octsep cfs'!$K48*31)*1.983471/1000</f>
        <v>1167.21317937</v>
      </c>
      <c r="J48" s="6">
        <f>('octsep cfs'!$H48*30+'octsep cfs'!$I48*31+'octsep cfs'!$J48*30+'octsep cfs'!$K48*31)*1.983471/1000</f>
        <v>719.27600608499995</v>
      </c>
      <c r="K48" s="6">
        <f>('octsep cfs'!$I48*31+'octsep cfs'!$J48*30+'octsep cfs'!$K48*31)*1.983471/1000</f>
        <v>518.68758385499996</v>
      </c>
      <c r="L48" s="6">
        <f>('octsep cfs'!$J48*30+'octsep cfs'!$K48*31)*1.983471/1000</f>
        <v>247.71172624799999</v>
      </c>
      <c r="M48" s="6">
        <f>'octsep cfs'!$K48*31*1.983471/1000</f>
        <v>88.419170238000007</v>
      </c>
      <c r="N48" s="6">
        <f t="shared" si="1"/>
        <v>2401.0947859919997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532.76427754199995</v>
      </c>
      <c r="C49" s="6">
        <f xml:space="preserve"> ('octsep cfs'!$D49*31 + 'octsep cfs'!$C49*30 + 'octsep cfs'!$B49*31 + 'augjul cfs'!$C49*30)* 1.983471/1000</f>
        <v>469.18609810800001</v>
      </c>
      <c r="D49" s="6">
        <f xml:space="preserve"> ('octsep cfs'!$D49*31 + 'octsep cfs'!$C49*30 + 'octsep cfs'!$B49*31)* 1.983471/1000</f>
        <v>408.07535659799998</v>
      </c>
      <c r="E49" s="6">
        <f xml:space="preserve"> ('octsep cfs'!$D49*31 + 'octsep cfs'!$C49*30)* 1.983471/1000</f>
        <v>355.68792054599999</v>
      </c>
      <c r="F49" s="6">
        <f>'octsep cfs'!$D49*1.983471*31/1000</f>
        <v>261.07635384599996</v>
      </c>
      <c r="G49" s="6">
        <f>('octsep cfs'!$E49*31+'octsep cfs'!$F49*28+'octsep cfs'!$G49*31+'octsep cfs'!$H49*30+'octsep cfs'!$I49*31+'octsep cfs'!$J49*30+'octsep cfs'!$K49*31)*1.983471/1000</f>
        <v>719.36922922199994</v>
      </c>
      <c r="H49" s="6">
        <f>('octsep cfs'!$F49*28+'octsep cfs'!$G49*31+'octsep cfs'!$H49*30+'octsep cfs'!$I49*31+'octsep cfs'!$J49*30+'octsep cfs'!$K49*31)*1.983471/1000</f>
        <v>517.56692274</v>
      </c>
      <c r="I49" s="6">
        <f>('octsep cfs'!$G49*31+'octsep cfs'!$H49*30+'octsep cfs'!$I49*31+'octsep cfs'!$J49*30+'octsep cfs'!$K49*31)*1.983471/1000</f>
        <v>430.31800039200004</v>
      </c>
      <c r="J49" s="6">
        <f>('octsep cfs'!$H49*30+'octsep cfs'!$I49*31+'octsep cfs'!$J49*30+'octsep cfs'!$K49*31)*1.983471/1000</f>
        <v>314.10643450200001</v>
      </c>
      <c r="K49" s="6">
        <f>('octsep cfs'!$I49*31+'octsep cfs'!$J49*30+'octsep cfs'!$K49*31)*1.983471/1000</f>
        <v>201.822141192</v>
      </c>
      <c r="L49" s="6">
        <f>('octsep cfs'!$J49*30+'octsep cfs'!$K49*31)*1.983471/1000</f>
        <v>106.024458834</v>
      </c>
      <c r="M49" s="6">
        <f>'octsep cfs'!$K49*31*1.983471/1000</f>
        <v>43.902147114000002</v>
      </c>
      <c r="N49" s="6">
        <f t="shared" si="1"/>
        <v>1252.1335067639998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863.46443042999999</v>
      </c>
      <c r="C50" s="6">
        <f xml:space="preserve"> ('octsep cfs'!$D50*31 + 'octsep cfs'!$C50*30 + 'octsep cfs'!$B50*31 + 'augjul cfs'!$C50*30)* 1.983471/1000</f>
        <v>829.46178707700005</v>
      </c>
      <c r="D50" s="6">
        <f xml:space="preserve"> ('octsep cfs'!$D50*31 + 'octsep cfs'!$C50*30 + 'octsep cfs'!$B50*31)* 1.983471/1000</f>
        <v>783.58410284700005</v>
      </c>
      <c r="E50" s="6">
        <f xml:space="preserve"> ('octsep cfs'!$D50*31 + 'octsep cfs'!$C50*30)* 1.983471/1000</f>
        <v>724.61749348800004</v>
      </c>
      <c r="F50" s="6">
        <f>'octsep cfs'!$D50*1.983471*31/1000</f>
        <v>414.30345553799998</v>
      </c>
      <c r="G50" s="6">
        <f>('octsep cfs'!$E50*31+'octsep cfs'!$F50*28+'octsep cfs'!$G50*31+'octsep cfs'!$H50*30+'octsep cfs'!$I50*31+'octsep cfs'!$J50*30+'octsep cfs'!$K50*31)*1.983471/1000</f>
        <v>1652.8105165319998</v>
      </c>
      <c r="H50" s="6">
        <f>('octsep cfs'!$F50*28+'octsep cfs'!$G50*31+'octsep cfs'!$H50*30+'octsep cfs'!$I50*31+'octsep cfs'!$J50*30+'octsep cfs'!$K50*31)*1.983471/1000</f>
        <v>1256.1540024810001</v>
      </c>
      <c r="I50" s="6">
        <f>('octsep cfs'!$G50*31+'octsep cfs'!$H50*30+'octsep cfs'!$I50*31+'octsep cfs'!$J50*30+'octsep cfs'!$K50*31)*1.983471/1000</f>
        <v>1077.7685546250002</v>
      </c>
      <c r="J50" s="6">
        <f>('octsep cfs'!$H50*30+'octsep cfs'!$I50*31+'octsep cfs'!$J50*30+'octsep cfs'!$K50*31)*1.983471/1000</f>
        <v>844.23864602700007</v>
      </c>
      <c r="K50" s="6">
        <f>('octsep cfs'!$I50*31+'octsep cfs'!$J50*30+'octsep cfs'!$K50*31)*1.983471/1000</f>
        <v>617.587414857</v>
      </c>
      <c r="L50" s="6">
        <f>('octsep cfs'!$J50*30+'octsep cfs'!$K50*31)*1.983471/1000</f>
        <v>371.02213484700002</v>
      </c>
      <c r="M50" s="6">
        <f>'octsep cfs'!$K50*31*1.983471/1000</f>
        <v>105.574210917</v>
      </c>
      <c r="N50" s="6">
        <f t="shared" si="1"/>
        <v>2516.2749469619998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499.95171678899999</v>
      </c>
      <c r="C51" s="6">
        <f xml:space="preserve"> ('octsep cfs'!$D51*31 + 'octsep cfs'!$C51*30 + 'octsep cfs'!$B51*31 + 'augjul cfs'!$C51*30)* 1.983471/1000</f>
        <v>437.11138856700001</v>
      </c>
      <c r="D51" s="6">
        <f xml:space="preserve"> ('octsep cfs'!$D51*31 + 'octsep cfs'!$C51*30 + 'octsep cfs'!$B51*31)* 1.983471/1000</f>
        <v>388.55601848700002</v>
      </c>
      <c r="E51" s="6">
        <f xml:space="preserve"> ('octsep cfs'!$D51*31 + 'octsep cfs'!$C51*30)* 1.983471/1000</f>
        <v>343.79304495900004</v>
      </c>
      <c r="F51" s="6">
        <f>'octsep cfs'!$D51*1.983471*31/1000</f>
        <v>264.95007270900004</v>
      </c>
      <c r="G51" s="6">
        <f>('octsep cfs'!$E51*31+'octsep cfs'!$F51*28+'octsep cfs'!$G51*31+'octsep cfs'!$H51*30+'octsep cfs'!$I51*31+'octsep cfs'!$J51*30+'octsep cfs'!$K51*31)*1.983471/1000</f>
        <v>1293.687224214</v>
      </c>
      <c r="H51" s="6">
        <f>('octsep cfs'!$F51*28+'octsep cfs'!$G51*31+'octsep cfs'!$H51*30+'octsep cfs'!$I51*31+'octsep cfs'!$J51*30+'octsep cfs'!$K51*31)*1.983471/1000</f>
        <v>946.28227856400008</v>
      </c>
      <c r="I51" s="6">
        <f>('octsep cfs'!$G51*31+'octsep cfs'!$H51*30+'octsep cfs'!$I51*31+'octsep cfs'!$J51*30+'octsep cfs'!$K51*31)*1.983471/1000</f>
        <v>748.40327772000001</v>
      </c>
      <c r="J51" s="6">
        <f>('octsep cfs'!$H51*30+'octsep cfs'!$I51*31+'octsep cfs'!$J51*30+'octsep cfs'!$K51*31)*1.983471/1000</f>
        <v>551.95039252499998</v>
      </c>
      <c r="K51" s="6">
        <f>('octsep cfs'!$I51*31+'octsep cfs'!$J51*30+'octsep cfs'!$K51*31)*1.983471/1000</f>
        <v>432.10907470499995</v>
      </c>
      <c r="L51" s="6">
        <f>('octsep cfs'!$J51*30+'octsep cfs'!$K51*31)*1.983471/1000</f>
        <v>218.009248023</v>
      </c>
      <c r="M51" s="6">
        <f>'octsep cfs'!$K51*31*1.983471/1000</f>
        <v>78.888592082999992</v>
      </c>
      <c r="N51" s="6">
        <f t="shared" si="1"/>
        <v>1793.6389410030001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719.45848541700002</v>
      </c>
      <c r="C52" s="6">
        <f xml:space="preserve"> ('octsep cfs'!$D52*31 + 'octsep cfs'!$C52*30 + 'octsep cfs'!$B52*31 + 'augjul cfs'!$C52*30)* 1.983471/1000</f>
        <v>668.05485098099996</v>
      </c>
      <c r="D52" s="6">
        <f xml:space="preserve"> ('octsep cfs'!$D52*31 + 'octsep cfs'!$C52*30 + 'octsep cfs'!$B52*31)* 1.983471/1000</f>
        <v>625.74741455100002</v>
      </c>
      <c r="E52" s="6">
        <f xml:space="preserve"> ('octsep cfs'!$D52*31 + 'octsep cfs'!$C52*30)* 1.983471/1000</f>
        <v>533.27006264699992</v>
      </c>
      <c r="F52" s="6">
        <f>'octsep cfs'!$D52*1.983471*31/1000</f>
        <v>359.51800304699998</v>
      </c>
      <c r="G52" s="6">
        <f>('octsep cfs'!$E52*31+'octsep cfs'!$F52*29+'octsep cfs'!$G52*31+'octsep cfs'!$H52*30+'octsep cfs'!$I52*31+'octsep cfs'!$J52*30+'octsep cfs'!$K52*31)*1.983471/1000</f>
        <v>1201.7434260090001</v>
      </c>
      <c r="H52" s="6">
        <f>('octsep cfs'!$F52*29+'octsep cfs'!$G52*31+'octsep cfs'!$H52*30+'octsep cfs'!$I52*31+'octsep cfs'!$J52*30+'octsep cfs'!$K52*31)*1.983471/1000</f>
        <v>905.61913959299989</v>
      </c>
      <c r="I52" s="6">
        <f>('octsep cfs'!$G52*31+'octsep cfs'!$H52*30+'octsep cfs'!$I52*31+'octsep cfs'!$J52*30+'octsep cfs'!$K52*31)*1.983471/1000</f>
        <v>756.87071541900002</v>
      </c>
      <c r="J52" s="6">
        <f>('octsep cfs'!$H52*30+'octsep cfs'!$I52*31+'octsep cfs'!$J52*30+'octsep cfs'!$K52*31)*1.983471/1000</f>
        <v>623.012208042</v>
      </c>
      <c r="K52" s="6">
        <f>('octsep cfs'!$I52*31+'octsep cfs'!$J52*30+'octsep cfs'!$K52*31)*1.983471/1000</f>
        <v>432.36097552199999</v>
      </c>
      <c r="L52" s="6">
        <f>('octsep cfs'!$J52*30+'octsep cfs'!$K52*31)*1.983471/1000</f>
        <v>198.58511652000001</v>
      </c>
      <c r="M52" s="6">
        <f>'octsep cfs'!$K52*31*1.983471/1000</f>
        <v>78.08925327</v>
      </c>
      <c r="N52" s="6">
        <f t="shared" si="1"/>
        <v>1921.2019114260002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241.12660252799998</v>
      </c>
      <c r="C53" s="6">
        <f xml:space="preserve"> ('octsep cfs'!$D53*31 + 'octsep cfs'!$C53*30 + 'octsep cfs'!$B53*31 + 'augjul cfs'!$C53*30)* 1.983471/1000</f>
        <v>184.86544761299999</v>
      </c>
      <c r="D53" s="6">
        <f xml:space="preserve"> ('octsep cfs'!$D53*31 + 'octsep cfs'!$C53*30 + 'octsep cfs'!$B53*31)* 1.983471/1000</f>
        <v>139.52330055300001</v>
      </c>
      <c r="E53" s="6">
        <f xml:space="preserve"> ('octsep cfs'!$D53*31 + 'octsep cfs'!$C53*30)* 1.983471/1000</f>
        <v>95.559665838000001</v>
      </c>
      <c r="F53" s="6">
        <f>'octsep cfs'!$D53*1.983471*31/1000</f>
        <v>44.148097518</v>
      </c>
      <c r="G53" s="6">
        <f>('octsep cfs'!$E53*31+'octsep cfs'!$F53*28+'octsep cfs'!$G53*31+'octsep cfs'!$H53*30+'octsep cfs'!$I53*31+'octsep cfs'!$J53*30+'octsep cfs'!$K53*31)*1.983471/1000</f>
        <v>635.06576130899998</v>
      </c>
      <c r="H53" s="6">
        <f>('octsep cfs'!$F53*28+'octsep cfs'!$G53*31+'octsep cfs'!$H53*30+'octsep cfs'!$I53*31+'octsep cfs'!$J53*30+'octsep cfs'!$K53*31)*1.983471/1000</f>
        <v>589.13452336199998</v>
      </c>
      <c r="I53" s="6">
        <f>('octsep cfs'!$G53*31+'octsep cfs'!$H53*30+'octsep cfs'!$I53*31+'octsep cfs'!$J53*30+'octsep cfs'!$K53*31)*1.983471/1000</f>
        <v>546.259814226</v>
      </c>
      <c r="J53" s="6">
        <f>('octsep cfs'!$H53*30+'octsep cfs'!$I53*31+'octsep cfs'!$J53*30+'octsep cfs'!$K53*31)*1.983471/1000</f>
        <v>432.75370277999997</v>
      </c>
      <c r="K53" s="6">
        <f>('octsep cfs'!$I53*31+'octsep cfs'!$J53*30+'octsep cfs'!$K53*31)*1.983471/1000</f>
        <v>280.24461758999996</v>
      </c>
      <c r="L53" s="6">
        <f>('octsep cfs'!$J53*30+'octsep cfs'!$K53*31)*1.983471/1000</f>
        <v>129.16958193299999</v>
      </c>
      <c r="M53" s="6">
        <f>'octsep cfs'!$K53*31*1.983471/1000</f>
        <v>40.151403453</v>
      </c>
      <c r="N53" s="6">
        <f t="shared" si="1"/>
        <v>876.1923638369999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933.5761633379999</v>
      </c>
      <c r="C54" s="6">
        <f xml:space="preserve"> ('octsep cfs'!$D54*31 + 'octsep cfs'!$C54*30 + 'octsep cfs'!$B54*31 + 'augjul cfs'!$C54*30)* 1.983471/1000</f>
        <v>895.69980112199994</v>
      </c>
      <c r="D54" s="6">
        <f xml:space="preserve"> ('octsep cfs'!$D54*31 + 'octsep cfs'!$C54*30 + 'octsep cfs'!$B54*31)* 1.983471/1000</f>
        <v>847.32294343199999</v>
      </c>
      <c r="E54" s="6">
        <f xml:space="preserve"> ('octsep cfs'!$D54*31 + 'octsep cfs'!$C54*30)* 1.983471/1000</f>
        <v>784.66707801299992</v>
      </c>
      <c r="F54" s="6">
        <f>'octsep cfs'!$D54*1.983471*31/1000</f>
        <v>490.24064277299999</v>
      </c>
      <c r="G54" s="6">
        <f>('octsep cfs'!$E54*31+'octsep cfs'!$F54*28+'octsep cfs'!$G54*31+'octsep cfs'!$H54*30+'octsep cfs'!$I54*31+'octsep cfs'!$J54*30+'octsep cfs'!$K54*31)*1.983471/1000</f>
        <v>810.24195308699996</v>
      </c>
      <c r="H54" s="6">
        <f>('octsep cfs'!$F54*28+'octsep cfs'!$G54*31+'octsep cfs'!$H54*30+'octsep cfs'!$I54*31+'octsep cfs'!$J54*30+'octsep cfs'!$K54*31)*1.983471/1000</f>
        <v>602.53683690899993</v>
      </c>
      <c r="I54" s="6">
        <f>('octsep cfs'!$G54*31+'octsep cfs'!$H54*30+'octsep cfs'!$I54*31+'octsep cfs'!$J54*30+'octsep cfs'!$K54*31)*1.983471/1000</f>
        <v>456.02973496499999</v>
      </c>
      <c r="J54" s="6">
        <f>('octsep cfs'!$H54*30+'octsep cfs'!$I54*31+'octsep cfs'!$J54*30+'octsep cfs'!$K54*31)*1.983471/1000</f>
        <v>361.95370543500002</v>
      </c>
      <c r="K54" s="6">
        <f>('octsep cfs'!$I54*31+'octsep cfs'!$J54*30+'octsep cfs'!$K54*31)*1.983471/1000</f>
        <v>252.22808971500001</v>
      </c>
      <c r="L54" s="6">
        <f>('octsep cfs'!$J54*30+'octsep cfs'!$K54*31)*1.983471/1000</f>
        <v>124.333879635</v>
      </c>
      <c r="M54" s="6">
        <f>'octsep cfs'!$K54*31*1.983471/1000</f>
        <v>50.727270824999998</v>
      </c>
      <c r="N54" s="6">
        <f t="shared" si="1"/>
        <v>1743.818116425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390.884613441</v>
      </c>
      <c r="C55" s="6">
        <f xml:space="preserve"> ('octsep cfs'!$D55*31 + 'octsep cfs'!$C55*30 + 'octsep cfs'!$B55*31 + 'augjul cfs'!$C55*30)* 1.983471/1000</f>
        <v>344.89188789299999</v>
      </c>
      <c r="D55" s="6">
        <f xml:space="preserve"> ('octsep cfs'!$D55*31 + 'octsep cfs'!$C55*30 + 'octsep cfs'!$B55*31)* 1.983471/1000</f>
        <v>283.84065051299996</v>
      </c>
      <c r="E55" s="6">
        <f xml:space="preserve"> ('octsep cfs'!$D55*31 + 'octsep cfs'!$C55*30)* 1.983471/1000</f>
        <v>244.119660267</v>
      </c>
      <c r="F55" s="6">
        <f>'octsep cfs'!$D55*1.983471*31/1000</f>
        <v>179.97420812700003</v>
      </c>
      <c r="G55" s="6">
        <f>('octsep cfs'!$E55*31+'octsep cfs'!$F55*28+'octsep cfs'!$G55*31+'octsep cfs'!$H55*30+'octsep cfs'!$I55*31+'octsep cfs'!$J55*30+'octsep cfs'!$K55*31)*1.983471/1000</f>
        <v>1015.416160269</v>
      </c>
      <c r="H55" s="6">
        <f>('octsep cfs'!$F55*28+'octsep cfs'!$G55*31+'octsep cfs'!$H55*30+'octsep cfs'!$I55*31+'octsep cfs'!$J55*30+'octsep cfs'!$K55*31)*1.983471/1000</f>
        <v>928.16525445000002</v>
      </c>
      <c r="I55" s="6">
        <f>('octsep cfs'!$G55*31+'octsep cfs'!$H55*30+'octsep cfs'!$I55*31+'octsep cfs'!$J55*30+'octsep cfs'!$K55*31)*1.983471/1000</f>
        <v>697.24162674600007</v>
      </c>
      <c r="J55" s="6">
        <f>('octsep cfs'!$H55*30+'octsep cfs'!$I55*31+'octsep cfs'!$J55*30+'octsep cfs'!$K55*31)*1.983471/1000</f>
        <v>475.02543673199995</v>
      </c>
      <c r="K55" s="6">
        <f>('octsep cfs'!$I55*31+'octsep cfs'!$J55*30+'octsep cfs'!$K55*31)*1.983471/1000</f>
        <v>291.514699812</v>
      </c>
      <c r="L55" s="6">
        <f>('octsep cfs'!$J55*30+'octsep cfs'!$K55*31)*1.983471/1000</f>
        <v>111.54049168500001</v>
      </c>
      <c r="M55" s="6">
        <f>'octsep cfs'!$K55*31*1.983471/1000</f>
        <v>45.193386734999997</v>
      </c>
      <c r="N55" s="6">
        <f t="shared" si="1"/>
        <v>1406.3007737099999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389.77585315199997</v>
      </c>
      <c r="C56" s="6">
        <f xml:space="preserve"> ('octsep cfs'!$D56*31 + 'octsep cfs'!$C56*30 + 'octsep cfs'!$B56*31 + 'augjul cfs'!$C56*30)* 1.983471/1000</f>
        <v>352.26841654200001</v>
      </c>
      <c r="D56" s="6">
        <f xml:space="preserve"> ('octsep cfs'!$D56*31 + 'octsep cfs'!$C56*30 + 'octsep cfs'!$B56*31)* 1.983471/1000</f>
        <v>310.43701315199996</v>
      </c>
      <c r="E56" s="6">
        <f xml:space="preserve"> ('octsep cfs'!$D56*31 + 'octsep cfs'!$C56*30)* 1.983471/1000</f>
        <v>252.26974260599999</v>
      </c>
      <c r="F56" s="6">
        <f>'octsep cfs'!$D56*1.983471*31/1000</f>
        <v>163.311068256</v>
      </c>
      <c r="G56" s="6">
        <f>('octsep cfs'!$E56*31+'octsep cfs'!$F56*29+'octsep cfs'!$G56*31+'octsep cfs'!$H56*30+'octsep cfs'!$I56*31+'octsep cfs'!$J56*30+'octsep cfs'!$K56*31)*1.983471/1000</f>
        <v>962.614178778</v>
      </c>
      <c r="H56" s="6">
        <f>('octsep cfs'!$F56*29+'octsep cfs'!$G56*31+'octsep cfs'!$H56*30+'octsep cfs'!$I56*31+'octsep cfs'!$J56*30+'octsep cfs'!$K56*31)*1.983471/1000</f>
        <v>680.01716458199996</v>
      </c>
      <c r="I56" s="6">
        <f>('octsep cfs'!$G56*31+'octsep cfs'!$H56*30+'octsep cfs'!$I56*31+'octsep cfs'!$J56*30+'octsep cfs'!$K56*31)*1.983471/1000</f>
        <v>535.06510390200003</v>
      </c>
      <c r="J56" s="6">
        <f>('octsep cfs'!$H56*30+'octsep cfs'!$I56*31+'octsep cfs'!$J56*30+'octsep cfs'!$K56*31)*1.983471/1000</f>
        <v>399.73089410099999</v>
      </c>
      <c r="K56" s="6">
        <f>('octsep cfs'!$I56*31+'octsep cfs'!$J56*30+'octsep cfs'!$K56*31)*1.983471/1000</f>
        <v>224.55073538100001</v>
      </c>
      <c r="L56" s="6">
        <f>('octsep cfs'!$J56*30+'octsep cfs'!$K56*31)*1.983471/1000</f>
        <v>126.96991259399999</v>
      </c>
      <c r="M56" s="6">
        <f>'octsep cfs'!$K56*31*1.983471/1000</f>
        <v>49.436031204000003</v>
      </c>
      <c r="N56" s="6">
        <f t="shared" si="1"/>
        <v>1352.3900319300001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585.24890367300009</v>
      </c>
      <c r="C57" s="6">
        <f xml:space="preserve"> ('octsep cfs'!$D57*31 + 'octsep cfs'!$C57*30 + 'octsep cfs'!$B57*31 + 'augjul cfs'!$C57*30)* 1.983471/1000</f>
        <v>549.89353309800003</v>
      </c>
      <c r="D57" s="6">
        <f xml:space="preserve"> ('octsep cfs'!$D57*31 + 'octsep cfs'!$C57*30 + 'octsep cfs'!$B57*31)* 1.983471/1000</f>
        <v>516.69022855800006</v>
      </c>
      <c r="E57" s="6">
        <f xml:space="preserve"> ('octsep cfs'!$D57*31 + 'octsep cfs'!$C57*30)* 1.983471/1000</f>
        <v>484.90113884099998</v>
      </c>
      <c r="F57" s="6">
        <f>'octsep cfs'!$D57*1.983471*31/1000</f>
        <v>376.36560572100001</v>
      </c>
      <c r="G57" s="6">
        <f>('octsep cfs'!$E57*31+'octsep cfs'!$F57*28+'octsep cfs'!$G57*31+'octsep cfs'!$H57*30+'octsep cfs'!$I57*31+'octsep cfs'!$J57*30+'octsep cfs'!$K57*31)*1.983471/1000</f>
        <v>867.46509143699996</v>
      </c>
      <c r="H57" s="6">
        <f>('octsep cfs'!$F57*28+'octsep cfs'!$G57*31+'octsep cfs'!$H57*30+'octsep cfs'!$I57*31+'octsep cfs'!$J57*30+'octsep cfs'!$K57*31)*1.983471/1000</f>
        <v>778.246582386</v>
      </c>
      <c r="I57" s="6">
        <f>('octsep cfs'!$G57*31+'octsep cfs'!$H57*30+'octsep cfs'!$I57*31+'octsep cfs'!$J57*30+'octsep cfs'!$K57*31)*1.983471/1000</f>
        <v>561.70708637399991</v>
      </c>
      <c r="J57" s="6">
        <f>('octsep cfs'!$H57*30+'octsep cfs'!$I57*31+'octsep cfs'!$J57*30+'octsep cfs'!$K57*31)*1.983471/1000</f>
        <v>462.527585961</v>
      </c>
      <c r="K57" s="6">
        <f>('octsep cfs'!$I57*31+'octsep cfs'!$J57*30+'octsep cfs'!$K57*31)*1.983471/1000</f>
        <v>314.48131052100001</v>
      </c>
      <c r="L57" s="6">
        <f>('octsep cfs'!$J57*30+'octsep cfs'!$K57*31)*1.983471/1000</f>
        <v>207.49288478099999</v>
      </c>
      <c r="M57" s="6">
        <f>'octsep cfs'!$K57*31*1.983471/1000</f>
        <v>53.555700470999994</v>
      </c>
      <c r="N57" s="6">
        <f t="shared" si="1"/>
        <v>1452.71399511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671.381131848</v>
      </c>
      <c r="C58" s="6">
        <f xml:space="preserve"> ('octsep cfs'!$D58*31 + 'octsep cfs'!$C58*30 + 'octsep cfs'!$B58*31 + 'augjul cfs'!$C58*30)* 1.983471/1000</f>
        <v>635.656835667</v>
      </c>
      <c r="D58" s="6">
        <f xml:space="preserve"> ('octsep cfs'!$D58*31 + 'octsep cfs'!$C58*30 + 'octsep cfs'!$B58*31)* 1.983471/1000</f>
        <v>595.37253965699995</v>
      </c>
      <c r="E58" s="6">
        <f xml:space="preserve"> ('octsep cfs'!$D58*31 + 'octsep cfs'!$C58*30)* 1.983471/1000</f>
        <v>520.60361684099996</v>
      </c>
      <c r="F58" s="6">
        <f>'octsep cfs'!$D58*1.983471*31/1000</f>
        <v>400.34577011099998</v>
      </c>
      <c r="G58" s="6">
        <f>('octsep cfs'!$E58*31+'octsep cfs'!$F58*28+'octsep cfs'!$G58*31+'octsep cfs'!$H58*30+'octsep cfs'!$I58*31+'octsep cfs'!$J58*30+'octsep cfs'!$K58*31)*1.983471/1000</f>
        <v>1290.120943356</v>
      </c>
      <c r="H58" s="6">
        <f>('octsep cfs'!$F58*28+'octsep cfs'!$G58*31+'octsep cfs'!$H58*30+'octsep cfs'!$I58*31+'octsep cfs'!$J58*30+'octsep cfs'!$K58*31)*1.983471/1000</f>
        <v>1125.5186354789998</v>
      </c>
      <c r="I58" s="6">
        <f>('octsep cfs'!$G58*31+'octsep cfs'!$H58*30+'octsep cfs'!$I58*31+'octsep cfs'!$J58*30+'octsep cfs'!$K58*31)*1.983471/1000</f>
        <v>717.76460118299997</v>
      </c>
      <c r="J58" s="6">
        <f>('octsep cfs'!$H58*30+'octsep cfs'!$I58*31+'octsep cfs'!$J58*30+'octsep cfs'!$K58*31)*1.983471/1000</f>
        <v>545.96824398900003</v>
      </c>
      <c r="K58" s="6">
        <f>('octsep cfs'!$I58*31+'octsep cfs'!$J58*30+'octsep cfs'!$K58*31)*1.983471/1000</f>
        <v>377.690564349</v>
      </c>
      <c r="L58" s="6">
        <f>('octsep cfs'!$J58*30+'octsep cfs'!$K58*31)*1.983471/1000</f>
        <v>197.347430616</v>
      </c>
      <c r="M58" s="6">
        <f>'octsep cfs'!$K58*31*1.983471/1000</f>
        <v>69.235038725999999</v>
      </c>
      <c r="N58" s="6">
        <f t="shared" si="1"/>
        <v>1961.502075204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624.95005920899996</v>
      </c>
      <c r="C59" s="6">
        <f xml:space="preserve"> ('octsep cfs'!$D59*31 + 'octsep cfs'!$C59*30 + 'octsep cfs'!$B59*31 + 'augjul cfs'!$C59*30)* 1.983471/1000</f>
        <v>579.264771666</v>
      </c>
      <c r="D59" s="6">
        <f xml:space="preserve"> ('octsep cfs'!$D59*31 + 'octsep cfs'!$C59*30 + 'octsep cfs'!$B59*31)* 1.983471/1000</f>
        <v>533.50609569599999</v>
      </c>
      <c r="E59" s="6">
        <f xml:space="preserve"> ('octsep cfs'!$D59*31 + 'octsep cfs'!$C59*30)* 1.983471/1000</f>
        <v>435.06444649499997</v>
      </c>
      <c r="F59" s="6">
        <f>'octsep cfs'!$D59*1.983471*31/1000</f>
        <v>303.44131093499993</v>
      </c>
      <c r="G59" s="6">
        <f>('octsep cfs'!$E59*31+'octsep cfs'!$F59*28+'octsep cfs'!$G59*31+'octsep cfs'!$H59*30+'octsep cfs'!$I59*31+'octsep cfs'!$J59*30+'octsep cfs'!$K59*31)*1.983471/1000</f>
        <v>1320.4978017209999</v>
      </c>
      <c r="H59" s="6">
        <f>('octsep cfs'!$F59*28+'octsep cfs'!$G59*31+'octsep cfs'!$H59*30+'octsep cfs'!$I59*31+'octsep cfs'!$J59*30+'octsep cfs'!$K59*31)*1.983471/1000</f>
        <v>1032.05946543</v>
      </c>
      <c r="I59" s="6">
        <f>('octsep cfs'!$G59*31+'octsep cfs'!$H59*30+'octsep cfs'!$I59*31+'octsep cfs'!$J59*30+'octsep cfs'!$K59*31)*1.983471/1000</f>
        <v>762.42641768999999</v>
      </c>
      <c r="J59" s="6">
        <f>('octsep cfs'!$H59*30+'octsep cfs'!$I59*31+'octsep cfs'!$J59*30+'octsep cfs'!$K59*31)*1.983471/1000</f>
        <v>504.54741909599994</v>
      </c>
      <c r="K59" s="6">
        <f>('octsep cfs'!$I59*31+'octsep cfs'!$J59*30+'octsep cfs'!$K59*31)*1.983471/1000</f>
        <v>346.20692916600001</v>
      </c>
      <c r="L59" s="6">
        <f>('octsep cfs'!$J59*30+'octsep cfs'!$K59*31)*1.983471/1000</f>
        <v>197.34544714500001</v>
      </c>
      <c r="M59" s="6">
        <f>'octsep cfs'!$K59*31*1.983471/1000</f>
        <v>98.687599605000003</v>
      </c>
      <c r="N59" s="6">
        <f t="shared" si="1"/>
        <v>1945.4478609299999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559.80493768500003</v>
      </c>
      <c r="C60" s="6">
        <f xml:space="preserve"> ('octsep cfs'!$D60*31 + 'octsep cfs'!$C60*30 + 'octsep cfs'!$B60*31 + 'augjul cfs'!$C60*30)* 1.983471/1000</f>
        <v>500.83832832600001</v>
      </c>
      <c r="D60" s="6">
        <f xml:space="preserve"> ('octsep cfs'!$D60*31 + 'octsep cfs'!$C60*30 + 'octsep cfs'!$B60*31)* 1.983471/1000</f>
        <v>453.71105736600003</v>
      </c>
      <c r="E60" s="6">
        <f xml:space="preserve"> ('octsep cfs'!$D60*31 + 'octsep cfs'!$C60*30)* 1.983471/1000</f>
        <v>412.20692669099998</v>
      </c>
      <c r="F60" s="6">
        <f>'octsep cfs'!$D60*1.983471*31/1000</f>
        <v>220.18709918100001</v>
      </c>
      <c r="G60" s="6">
        <f>('octsep cfs'!$E60*31+'octsep cfs'!$F60*29+'octsep cfs'!$G60*31+'octsep cfs'!$H60*30+'octsep cfs'!$I60*31+'octsep cfs'!$J60*30+'octsep cfs'!$K60*31)*1.983471/1000</f>
        <v>1304.6340006629998</v>
      </c>
      <c r="H60" s="6">
        <f>('octsep cfs'!$F60*29+'octsep cfs'!$G60*31+'octsep cfs'!$H60*30+'octsep cfs'!$I60*31+'octsep cfs'!$J60*30+'octsep cfs'!$K60*31)*1.983471/1000</f>
        <v>1059.5444230770001</v>
      </c>
      <c r="I60" s="6">
        <f>('octsep cfs'!$G60*31+'octsep cfs'!$H60*30+'octsep cfs'!$I60*31+'octsep cfs'!$J60*30+'octsep cfs'!$K60*31)*1.983471/1000</f>
        <v>863.28393456900005</v>
      </c>
      <c r="J60" s="6">
        <f>('octsep cfs'!$H60*30+'octsep cfs'!$I60*31+'octsep cfs'!$J60*30+'octsep cfs'!$K60*31)*1.983471/1000</f>
        <v>628.95468715799996</v>
      </c>
      <c r="K60" s="6">
        <f>('octsep cfs'!$I60*31+'octsep cfs'!$J60*30+'octsep cfs'!$K60*31)*1.983471/1000</f>
        <v>469.18609810800001</v>
      </c>
      <c r="L60" s="6">
        <f>('octsep cfs'!$J60*30+'octsep cfs'!$K60*31)*1.983471/1000</f>
        <v>252.81123018899999</v>
      </c>
      <c r="M60" s="6">
        <f>'octsep cfs'!$K60*31*1.983471/1000</f>
        <v>78.642641678999993</v>
      </c>
      <c r="N60" s="6">
        <f t="shared" si="1"/>
        <v>1864.4389383479997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624.16262122199998</v>
      </c>
      <c r="C61" s="6">
        <f xml:space="preserve"> ('octsep cfs'!$D61*31 + 'octsep cfs'!$C61*30 + 'octsep cfs'!$B61*31 + 'augjul cfs'!$C61*30)* 1.983471/1000</f>
        <v>573.12791239199998</v>
      </c>
      <c r="D61" s="6">
        <f xml:space="preserve"> ('octsep cfs'!$D61*31 + 'octsep cfs'!$C61*30 + 'octsep cfs'!$B61*31)* 1.983471/1000</f>
        <v>528.49981489200002</v>
      </c>
      <c r="E61" s="6">
        <f xml:space="preserve"> ('octsep cfs'!$D61*31 + 'octsep cfs'!$C61*30)* 1.983471/1000</f>
        <v>444.81518993100002</v>
      </c>
      <c r="F61" s="6">
        <f>'octsep cfs'!$D61*1.983471*31/1000</f>
        <v>139.02346586100001</v>
      </c>
      <c r="G61" s="6">
        <f>('octsep cfs'!$E61*31+'octsep cfs'!$F61*28+'octsep cfs'!$G61*31+'octsep cfs'!$H61*30+'octsep cfs'!$I61*31+'octsep cfs'!$J61*30+'octsep cfs'!$K61*31)*1.983471/1000</f>
        <v>939.70707219900009</v>
      </c>
      <c r="H61" s="6">
        <f>('octsep cfs'!$F61*28+'octsep cfs'!$G61*31+'octsep cfs'!$H61*30+'octsep cfs'!$I61*31+'octsep cfs'!$J61*30+'octsep cfs'!$K61*31)*1.983471/1000</f>
        <v>855.46905882900001</v>
      </c>
      <c r="I61" s="6">
        <f>('octsep cfs'!$G61*31+'octsep cfs'!$H61*30+'octsep cfs'!$I61*31+'octsep cfs'!$J61*30+'octsep cfs'!$K61*31)*1.983471/1000</f>
        <v>761.05583922900007</v>
      </c>
      <c r="J61" s="6">
        <f>('octsep cfs'!$H61*30+'octsep cfs'!$I61*31+'octsep cfs'!$J61*30+'octsep cfs'!$K61*31)*1.983471/1000</f>
        <v>631.87038952800003</v>
      </c>
      <c r="K61" s="6">
        <f>('octsep cfs'!$I61*31+'octsep cfs'!$J61*30+'octsep cfs'!$K61*31)*1.983471/1000</f>
        <v>383.85717568799998</v>
      </c>
      <c r="L61" s="6">
        <f>('octsep cfs'!$J61*30+'octsep cfs'!$K61*31)*1.983471/1000</f>
        <v>203.083628748</v>
      </c>
      <c r="M61" s="6">
        <f>'octsep cfs'!$K61*31*1.983471/1000</f>
        <v>57.060493728000004</v>
      </c>
      <c r="N61" s="6">
        <f t="shared" si="1"/>
        <v>1563.8696934210002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446.91171877799997</v>
      </c>
      <c r="C62" s="6">
        <f xml:space="preserve"> ('octsep cfs'!$D62*31 + 'octsep cfs'!$C62*30 + 'octsep cfs'!$B62*31 + 'augjul cfs'!$C62*30)* 1.983471/1000</f>
        <v>403.62444767400001</v>
      </c>
      <c r="D62" s="6">
        <f xml:space="preserve"> ('octsep cfs'!$D62*31 + 'octsep cfs'!$C62*30 + 'octsep cfs'!$B62*31)* 1.983471/1000</f>
        <v>353.58147434400001</v>
      </c>
      <c r="E62" s="6">
        <f xml:space="preserve"> ('octsep cfs'!$D62*31 + 'octsep cfs'!$C62*30)* 1.983471/1000</f>
        <v>261.288585243</v>
      </c>
      <c r="F62" s="6">
        <f>'octsep cfs'!$D62*1.983471*31/1000</f>
        <v>118.24065672299999</v>
      </c>
      <c r="G62" s="6">
        <f>('octsep cfs'!$E62*31+'octsep cfs'!$F62*28+'octsep cfs'!$G62*31+'octsep cfs'!$H62*30+'octsep cfs'!$I62*31+'octsep cfs'!$J62*30+'octsep cfs'!$K62*31)*1.983471/1000</f>
        <v>1211.3930124240001</v>
      </c>
      <c r="H62" s="6">
        <f>('octsep cfs'!$F62*28+'octsep cfs'!$G62*31+'octsep cfs'!$H62*30+'octsep cfs'!$I62*31+'octsep cfs'!$J62*30+'octsep cfs'!$K62*31)*1.983471/1000</f>
        <v>972.57517013999995</v>
      </c>
      <c r="I62" s="6">
        <f>('octsep cfs'!$G62*31+'octsep cfs'!$H62*30+'octsep cfs'!$I62*31+'octsep cfs'!$J62*30+'octsep cfs'!$K62*31)*1.983471/1000</f>
        <v>586.48063916400008</v>
      </c>
      <c r="J62" s="6">
        <f>('octsep cfs'!$H62*30+'octsep cfs'!$I62*31+'octsep cfs'!$J62*30+'octsep cfs'!$K62*31)*1.983471/1000</f>
        <v>367.584779604</v>
      </c>
      <c r="K62" s="6">
        <f>('octsep cfs'!$I62*31+'octsep cfs'!$J62*30+'octsep cfs'!$K62*31)*1.983471/1000</f>
        <v>254.11040369400001</v>
      </c>
      <c r="L62" s="6">
        <f>('octsep cfs'!$J62*30+'octsep cfs'!$K62*31)*1.983471/1000</f>
        <v>119.452557504</v>
      </c>
      <c r="M62" s="6">
        <f>'octsep cfs'!$K62*31*1.983471/1000</f>
        <v>46.976527163999997</v>
      </c>
      <c r="N62" s="6">
        <f t="shared" si="1"/>
        <v>1658.3047312020001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504.76361743500001</v>
      </c>
      <c r="C63" s="6">
        <f xml:space="preserve"> ('octsep cfs'!$D63*31 + 'octsep cfs'!$C63*30 + 'octsep cfs'!$B63*31 + 'augjul cfs'!$C63*30)* 1.983471/1000</f>
        <v>468.239982441</v>
      </c>
      <c r="D63" s="6">
        <f xml:space="preserve"> ('octsep cfs'!$D63*31 + 'octsep cfs'!$C63*30 + 'octsep cfs'!$B63*31)* 1.983471/1000</f>
        <v>415.75733978099998</v>
      </c>
      <c r="E63" s="6">
        <f xml:space="preserve"> ('octsep cfs'!$D63*31 + 'octsep cfs'!$C63*30)* 1.983471/1000</f>
        <v>364.16924254200001</v>
      </c>
      <c r="F63" s="6">
        <f>'octsep cfs'!$D63*1.983471*31/1000</f>
        <v>121.868425182</v>
      </c>
      <c r="G63" s="6">
        <f>('octsep cfs'!$E63*31+'octsep cfs'!$F63*28+'octsep cfs'!$G63*31+'octsep cfs'!$H63*30+'octsep cfs'!$I63*31+'octsep cfs'!$J63*30+'octsep cfs'!$K63*31)*1.983471/1000</f>
        <v>833.29781999099998</v>
      </c>
      <c r="H63" s="6">
        <f>('octsep cfs'!$F63*28+'octsep cfs'!$G63*31+'octsep cfs'!$H63*30+'octsep cfs'!$I63*31+'octsep cfs'!$J63*30+'octsep cfs'!$K63*31)*1.983471/1000</f>
        <v>685.420139586</v>
      </c>
      <c r="I63" s="6">
        <f>('octsep cfs'!$G63*31+'octsep cfs'!$H63*30+'octsep cfs'!$I63*31+'octsep cfs'!$J63*30+'octsep cfs'!$K63*31)*1.983471/1000</f>
        <v>491.26213033800002</v>
      </c>
      <c r="J63" s="6">
        <f>('octsep cfs'!$H63*30+'octsep cfs'!$I63*31+'octsep cfs'!$J63*30+'octsep cfs'!$K63*31)*1.983471/1000</f>
        <v>323.83139281499996</v>
      </c>
      <c r="K63" s="6">
        <f>('octsep cfs'!$I63*31+'octsep cfs'!$J63*30+'octsep cfs'!$K63*31)*1.983471/1000</f>
        <v>200.479331325</v>
      </c>
      <c r="L63" s="6">
        <f>('octsep cfs'!$J63*30+'octsep cfs'!$K63*31)*1.983471/1000</f>
        <v>102.34512012900001</v>
      </c>
      <c r="M63" s="6">
        <f>'octsep cfs'!$K63*31*1.983471/1000</f>
        <v>46.054213149000006</v>
      </c>
      <c r="N63" s="6">
        <f t="shared" si="1"/>
        <v>1338.0614374259999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344.28494576699995</v>
      </c>
      <c r="C64" s="6">
        <f xml:space="preserve"> ('octsep cfs'!$D64*31 + 'octsep cfs'!$C64*30 + 'octsep cfs'!$B64*31 + 'augjul cfs'!$C64*30)* 1.983471/1000</f>
        <v>307.39238516699999</v>
      </c>
      <c r="D64" s="6">
        <f xml:space="preserve"> ('octsep cfs'!$D64*31 + 'octsep cfs'!$C64*30 + 'octsep cfs'!$B64*31)* 1.983471/1000</f>
        <v>273.17751041700001</v>
      </c>
      <c r="E64" s="6">
        <f xml:space="preserve"> ('octsep cfs'!$D64*31 + 'octsep cfs'!$C64*30)* 1.983471/1000</f>
        <v>241.69585870499998</v>
      </c>
      <c r="F64" s="6">
        <f>'octsep cfs'!$D64*1.983471*31/1000</f>
        <v>198.91238923500001</v>
      </c>
      <c r="G64" s="6">
        <f>('octsep cfs'!$E64*31+'octsep cfs'!$F64*29+'octsep cfs'!$G64*31+'octsep cfs'!$H64*30+'octsep cfs'!$I64*31+'octsep cfs'!$J64*30+'octsep cfs'!$K64*31)*1.983471/1000</f>
        <v>1096.7325208560001</v>
      </c>
      <c r="H64" s="6">
        <f>('octsep cfs'!$F64*29+'octsep cfs'!$G64*31+'octsep cfs'!$H64*30+'octsep cfs'!$I64*31+'octsep cfs'!$J64*30+'octsep cfs'!$K64*31)*1.983471/1000</f>
        <v>908.33451139199997</v>
      </c>
      <c r="I64" s="6">
        <f>('octsep cfs'!$G64*31+'octsep cfs'!$H64*30+'octsep cfs'!$I64*31+'octsep cfs'!$J64*30+'octsep cfs'!$K64*31)*1.983471/1000</f>
        <v>749.635013211</v>
      </c>
      <c r="J64" s="6">
        <f>('octsep cfs'!$H64*30+'octsep cfs'!$I64*31+'octsep cfs'!$J64*30+'octsep cfs'!$K64*31)*1.983471/1000</f>
        <v>564.06543339300003</v>
      </c>
      <c r="K64" s="6">
        <f>('octsep cfs'!$I64*31+'octsep cfs'!$J64*30+'octsep cfs'!$K64*31)*1.983471/1000</f>
        <v>352.40924298300001</v>
      </c>
      <c r="L64" s="6">
        <f>('octsep cfs'!$J64*30+'octsep cfs'!$K64*31)*1.983471/1000</f>
        <v>179.62908417300002</v>
      </c>
      <c r="M64" s="6">
        <f>'octsep cfs'!$K64*31*1.983471/1000</f>
        <v>54.908427693</v>
      </c>
      <c r="N64" s="6">
        <f t="shared" si="1"/>
        <v>1441.017466623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483.32229592499999</v>
      </c>
      <c r="C65" s="6">
        <f xml:space="preserve"> ('octsep cfs'!$D65*31 + 'octsep cfs'!$C65*30 + 'octsep cfs'!$B65*31 + 'augjul cfs'!$C65*30)* 1.983471/1000</f>
        <v>443.539818078</v>
      </c>
      <c r="D65" s="6">
        <f xml:space="preserve"> ('octsep cfs'!$D65*31 + 'octsep cfs'!$C65*30 + 'octsep cfs'!$B65*31)* 1.983471/1000</f>
        <v>404.98114183799999</v>
      </c>
      <c r="E65" s="6">
        <f xml:space="preserve"> ('octsep cfs'!$D65*31 + 'octsep cfs'!$C65*30)* 1.983471/1000</f>
        <v>365.629077198</v>
      </c>
      <c r="F65" s="6">
        <f>'octsep cfs'!$D65*1.983471*31/1000</f>
        <v>141.29850709800002</v>
      </c>
      <c r="G65" s="6">
        <f>('octsep cfs'!$E65*31+'octsep cfs'!$F65*28+'octsep cfs'!$G65*31+'octsep cfs'!$H65*30+'octsep cfs'!$I65*31+'octsep cfs'!$J65*30+'octsep cfs'!$K65*31)*1.983471/1000</f>
        <v>1070.689546626</v>
      </c>
      <c r="H65" s="6">
        <f>('octsep cfs'!$F65*28+'octsep cfs'!$G65*31+'octsep cfs'!$H65*30+'octsep cfs'!$I65*31+'octsep cfs'!$J65*30+'octsep cfs'!$K65*31)*1.983471/1000</f>
        <v>885.48889241400002</v>
      </c>
      <c r="I65" s="6">
        <f>('octsep cfs'!$G65*31+'octsep cfs'!$H65*30+'octsep cfs'!$I65*31+'octsep cfs'!$J65*30+'octsep cfs'!$K65*31)*1.983471/1000</f>
        <v>783.85583837400009</v>
      </c>
      <c r="J65" s="6">
        <f>('octsep cfs'!$H65*30+'octsep cfs'!$I65*31+'octsep cfs'!$J65*30+'octsep cfs'!$K65*31)*1.983471/1000</f>
        <v>526.96064139600003</v>
      </c>
      <c r="K65" s="6">
        <f>('octsep cfs'!$I65*31+'octsep cfs'!$J65*30+'octsep cfs'!$K65*31)*1.983471/1000</f>
        <v>288.34908009599997</v>
      </c>
      <c r="L65" s="6">
        <f>('octsep cfs'!$J65*30+'octsep cfs'!$K65*31)*1.983471/1000</f>
        <v>144.83701936199998</v>
      </c>
      <c r="M65" s="6">
        <f>'octsep cfs'!$K65*31*1.983471/1000</f>
        <v>53.617188071999998</v>
      </c>
      <c r="N65" s="6">
        <f t="shared" si="1"/>
        <v>1554.011842551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334.20494614500001</v>
      </c>
      <c r="C66" s="6">
        <f xml:space="preserve"> ('octsep cfs'!$D66*31 + 'octsep cfs'!$C66*30 + 'octsep cfs'!$B66*31 + 'augjul cfs'!$C66*30)* 1.983471/1000</f>
        <v>289.62643542000001</v>
      </c>
      <c r="D66" s="6">
        <f xml:space="preserve"> ('octsep cfs'!$D66*31 + 'octsep cfs'!$C66*30 + 'octsep cfs'!$B66*31)* 1.983471/1000</f>
        <v>249.93718070999998</v>
      </c>
      <c r="E66" s="6">
        <f xml:space="preserve"> ('octsep cfs'!$D66*31 + 'octsep cfs'!$C66*30)* 1.983471/1000</f>
        <v>204.68230637400001</v>
      </c>
      <c r="F66" s="6">
        <f>'octsep cfs'!$D66*1.983471*31/1000</f>
        <v>119.53189634399999</v>
      </c>
      <c r="G66" s="6">
        <f>('octsep cfs'!$E66*31+'octsep cfs'!$F66*28+'octsep cfs'!$G66*31+'octsep cfs'!$H66*30+'octsep cfs'!$I66*31+'octsep cfs'!$J66*30+'octsep cfs'!$K66*31)*1.983471/1000</f>
        <v>1133.617147572</v>
      </c>
      <c r="H66" s="6">
        <f>('octsep cfs'!$F66*28+'octsep cfs'!$G66*31+'octsep cfs'!$H66*30+'octsep cfs'!$I66*31+'octsep cfs'!$J66*30+'octsep cfs'!$K66*31)*1.983471/1000</f>
        <v>889.01947079399997</v>
      </c>
      <c r="I66" s="6">
        <f>('octsep cfs'!$G66*31+'octsep cfs'!$H66*30+'octsep cfs'!$I66*31+'octsep cfs'!$J66*30+'octsep cfs'!$K66*31)*1.983471/1000</f>
        <v>753.45319488600001</v>
      </c>
      <c r="J66" s="6">
        <f>('octsep cfs'!$H66*30+'octsep cfs'!$I66*31+'octsep cfs'!$J66*30+'octsep cfs'!$K66*31)*1.983471/1000</f>
        <v>561.91931777100001</v>
      </c>
      <c r="K66" s="6">
        <f>('octsep cfs'!$I66*31+'octsep cfs'!$J66*30+'octsep cfs'!$K66*31)*1.983471/1000</f>
        <v>320.03502932099997</v>
      </c>
      <c r="L66" s="6">
        <f>('octsep cfs'!$J66*30+'octsep cfs'!$K66*31)*1.983471/1000</f>
        <v>184.88528232299998</v>
      </c>
      <c r="M66" s="6">
        <f>'octsep cfs'!$K66*31*1.983471/1000</f>
        <v>51.834047642999998</v>
      </c>
      <c r="N66" s="6">
        <f t="shared" si="1"/>
        <v>1467.8220937169999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443.36725610100001</v>
      </c>
      <c r="C67" s="6">
        <f xml:space="preserve"> ('octsep cfs'!$D67*31 + 'octsep cfs'!$C67*30 + 'octsep cfs'!$B67*31 + 'augjul cfs'!$C67*30)* 1.983471/1000</f>
        <v>403.03138984499998</v>
      </c>
      <c r="D67" s="6">
        <f xml:space="preserve"> ('octsep cfs'!$D67*31 + 'octsep cfs'!$C67*30 + 'octsep cfs'!$B67*31)* 1.983471/1000</f>
        <v>367.62643249500002</v>
      </c>
      <c r="E67" s="6">
        <f xml:space="preserve"> ('octsep cfs'!$D67*31 + 'octsep cfs'!$C67*30)* 1.983471/1000</f>
        <v>301.65023662200002</v>
      </c>
      <c r="F67" s="6">
        <f>'octsep cfs'!$D67*1.983471*31/1000</f>
        <v>137.24032543200002</v>
      </c>
      <c r="G67" s="6">
        <f>('octsep cfs'!$E67*31+'octsep cfs'!$F67*28+'octsep cfs'!$G67*31+'octsep cfs'!$H67*30+'octsep cfs'!$I67*31+'octsep cfs'!$J67*30+'octsep cfs'!$K67*31)*1.983471/1000</f>
        <v>995.5140122549999</v>
      </c>
      <c r="H67" s="6">
        <f>('octsep cfs'!$F67*28+'octsep cfs'!$G67*31+'octsep cfs'!$H67*30+'octsep cfs'!$I67*31+'octsep cfs'!$J67*30+'octsep cfs'!$K67*31)*1.983471/1000</f>
        <v>803.18079632700005</v>
      </c>
      <c r="I67" s="6">
        <f>('octsep cfs'!$G67*31+'octsep cfs'!$H67*30+'octsep cfs'!$I67*31+'octsep cfs'!$J67*30+'octsep cfs'!$K67*31)*1.983471/1000</f>
        <v>617.07567933899998</v>
      </c>
      <c r="J67" s="6">
        <f>('octsep cfs'!$H67*30+'octsep cfs'!$I67*31+'octsep cfs'!$J67*30+'octsep cfs'!$K67*31)*1.983471/1000</f>
        <v>461.69651161199999</v>
      </c>
      <c r="K67" s="6">
        <f>('octsep cfs'!$I67*31+'octsep cfs'!$J67*30+'octsep cfs'!$K67*31)*1.983471/1000</f>
        <v>298.83370780199999</v>
      </c>
      <c r="L67" s="6">
        <f>('octsep cfs'!$J67*30+'octsep cfs'!$K67*31)*1.983471/1000</f>
        <v>144.253878888</v>
      </c>
      <c r="M67" s="6">
        <f>'octsep cfs'!$K67*31*1.983471/1000</f>
        <v>57.675369738000001</v>
      </c>
      <c r="N67" s="6">
        <f t="shared" si="1"/>
        <v>1438.881268356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501.05254319399995</v>
      </c>
      <c r="C68" s="6">
        <f xml:space="preserve"> ('octsep cfs'!$D68*31 + 'octsep cfs'!$C68*30 + 'octsep cfs'!$B68*31 + 'augjul cfs'!$C68*30)* 1.983471/1000</f>
        <v>459.91733812500001</v>
      </c>
      <c r="D68" s="6">
        <f xml:space="preserve"> ('octsep cfs'!$D68*31 + 'octsep cfs'!$C68*30 + 'octsep cfs'!$B68*31)* 1.983471/1000</f>
        <v>424.512380775</v>
      </c>
      <c r="E68" s="6">
        <f xml:space="preserve"> ('octsep cfs'!$D68*31 + 'octsep cfs'!$C68*30)* 1.983471/1000</f>
        <v>383.13122530200002</v>
      </c>
      <c r="F68" s="6">
        <f>'octsep cfs'!$D68*1.983471*31/1000</f>
        <v>198.72792643199998</v>
      </c>
      <c r="G68" s="6">
        <f>('octsep cfs'!$E68*31+'octsep cfs'!$F68*29+'octsep cfs'!$G68*31+'octsep cfs'!$H68*30+'octsep cfs'!$I68*31+'octsep cfs'!$J68*30+'octsep cfs'!$K68*31)*1.983471/1000</f>
        <v>696.16658546400004</v>
      </c>
      <c r="H68" s="6">
        <f>('octsep cfs'!$F68*29+'octsep cfs'!$G68*31+'octsep cfs'!$H68*30+'octsep cfs'!$I68*31+'octsep cfs'!$J68*30+'octsep cfs'!$K68*31)*1.983471/1000</f>
        <v>567.16559856599997</v>
      </c>
      <c r="I68" s="6">
        <f>('octsep cfs'!$G68*31+'octsep cfs'!$H68*30+'octsep cfs'!$I68*31+'octsep cfs'!$J68*30+'octsep cfs'!$K68*31)*1.983471/1000</f>
        <v>391.95767125199995</v>
      </c>
      <c r="J68" s="6">
        <f>('octsep cfs'!$H68*30+'octsep cfs'!$I68*31+'octsep cfs'!$J68*30+'octsep cfs'!$K68*31)*1.983471/1000</f>
        <v>313.56097997699999</v>
      </c>
      <c r="K68" s="6">
        <f>('octsep cfs'!$I68*31+'octsep cfs'!$J68*30+'octsep cfs'!$K68*31)*1.983471/1000</f>
        <v>139.33288733699999</v>
      </c>
      <c r="L68" s="6">
        <f>('octsep cfs'!$J68*30+'octsep cfs'!$K68*31)*1.983471/1000</f>
        <v>68.683633788000009</v>
      </c>
      <c r="M68" s="6">
        <f>'octsep cfs'!$K68*31*1.983471/1000</f>
        <v>31.850577317999999</v>
      </c>
      <c r="N68" s="6">
        <f t="shared" si="1"/>
        <v>1197.219128658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397.96758838199997</v>
      </c>
      <c r="C69" s="6">
        <f xml:space="preserve"> ('octsep cfs'!$D69*31 + 'octsep cfs'!$C69*30 + 'octsep cfs'!$B69*31 + 'augjul cfs'!$C69*30)* 1.983471/1000</f>
        <v>370.17519272999999</v>
      </c>
      <c r="D69" s="6">
        <f xml:space="preserve"> ('octsep cfs'!$D69*31 + 'octsep cfs'!$C69*30 + 'octsep cfs'!$B69*31)* 1.983471/1000</f>
        <v>340.36362359999998</v>
      </c>
      <c r="E69" s="6">
        <f xml:space="preserve"> ('octsep cfs'!$D69*31 + 'octsep cfs'!$C69*30)* 1.983471/1000</f>
        <v>301.995360576</v>
      </c>
      <c r="F69" s="6">
        <f>'octsep cfs'!$D69*1.983471*31/1000</f>
        <v>142.40528391599997</v>
      </c>
      <c r="G69" s="6">
        <f>('octsep cfs'!$E69*31+'octsep cfs'!$F69*28+'octsep cfs'!$G69*31+'octsep cfs'!$H69*30+'octsep cfs'!$I69*31+'octsep cfs'!$J69*30+'octsep cfs'!$K69*31)*1.983471/1000</f>
        <v>1257.06441567</v>
      </c>
      <c r="H69" s="6">
        <f>('octsep cfs'!$F69*28+'octsep cfs'!$G69*31+'octsep cfs'!$H69*30+'octsep cfs'!$I69*31+'octsep cfs'!$J69*30+'octsep cfs'!$K69*31)*1.983471/1000</f>
        <v>1151.367229551</v>
      </c>
      <c r="I69" s="6">
        <f>('octsep cfs'!$G69*31+'octsep cfs'!$H69*30+'octsep cfs'!$I69*31+'octsep cfs'!$J69*30+'octsep cfs'!$K69*31)*1.983471/1000</f>
        <v>1061.2303734269999</v>
      </c>
      <c r="J69" s="6">
        <f>('octsep cfs'!$H69*30+'octsep cfs'!$I69*31+'octsep cfs'!$J69*30+'octsep cfs'!$K69*31)*1.983471/1000</f>
        <v>705.15567603600005</v>
      </c>
      <c r="K69" s="6">
        <f>('octsep cfs'!$I69*31+'octsep cfs'!$J69*30+'octsep cfs'!$K69*31)*1.983471/1000</f>
        <v>430.00857891599998</v>
      </c>
      <c r="L69" s="6">
        <f>('octsep cfs'!$J69*30+'octsep cfs'!$K69*31)*1.983471/1000</f>
        <v>214.67900021400001</v>
      </c>
      <c r="M69" s="6">
        <f>'octsep cfs'!$K69*31*1.983471/1000</f>
        <v>69.72693953400001</v>
      </c>
      <c r="N69" s="6">
        <f t="shared" ref="N69:N84" si="2">B69+G69</f>
        <v>1655.032004052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275.660816109</v>
      </c>
      <c r="C70" s="6">
        <f xml:space="preserve"> ('octsep cfs'!$D70*31 + 'octsep cfs'!$C70*30 + 'octsep cfs'!$B70*31 + 'augjul cfs'!$C70*30)* 1.983471/1000</f>
        <v>228.80726414700001</v>
      </c>
      <c r="D70" s="6">
        <f xml:space="preserve"> ('octsep cfs'!$D70*31 + 'octsep cfs'!$C70*30 + 'octsep cfs'!$B70*31)* 1.983471/1000</f>
        <v>189.65354660700001</v>
      </c>
      <c r="E70" s="6">
        <f xml:space="preserve"> ('octsep cfs'!$D70*31 + 'octsep cfs'!$C70*30)* 1.983471/1000</f>
        <v>149.37916795199999</v>
      </c>
      <c r="F70" s="6">
        <f>'octsep cfs'!$D70*1.983471*31/1000</f>
        <v>113.26016104200001</v>
      </c>
      <c r="G70" s="6">
        <f>('octsep cfs'!$E70*31+'octsep cfs'!$F70*28+'octsep cfs'!$G70*31+'octsep cfs'!$H70*30+'octsep cfs'!$I70*31+'octsep cfs'!$J70*30+'octsep cfs'!$K70*31)*1.983471/1000</f>
        <v>841.63236513300001</v>
      </c>
      <c r="H70" s="6">
        <f>('octsep cfs'!$F70*28+'octsep cfs'!$G70*31+'octsep cfs'!$H70*30+'octsep cfs'!$I70*31+'octsep cfs'!$J70*30+'octsep cfs'!$K70*31)*1.983471/1000</f>
        <v>637.24757940899997</v>
      </c>
      <c r="I70" s="6">
        <f>('octsep cfs'!$G70*31+'octsep cfs'!$H70*30+'octsep cfs'!$I70*31+'octsep cfs'!$J70*30+'octsep cfs'!$K70*31)*1.983471/1000</f>
        <v>533.72626097700004</v>
      </c>
      <c r="J70" s="6">
        <f>('octsep cfs'!$H70*30+'octsep cfs'!$I70*31+'octsep cfs'!$J70*30+'octsep cfs'!$K70*31)*1.983471/1000</f>
        <v>365.55767224200002</v>
      </c>
      <c r="K70" s="6">
        <f>('octsep cfs'!$I70*31+'octsep cfs'!$J70*30+'octsep cfs'!$K70*31)*1.983471/1000</f>
        <v>216.38081833199999</v>
      </c>
      <c r="L70" s="6">
        <f>('octsep cfs'!$J70*30+'octsep cfs'!$K70*31)*1.983471/1000</f>
        <v>125.932557261</v>
      </c>
      <c r="M70" s="6">
        <f>'octsep cfs'!$K70*31*1.983471/1000</f>
        <v>43.102808300999996</v>
      </c>
      <c r="N70" s="6">
        <f t="shared" si="2"/>
        <v>1117.2931812419999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516.02179883099996</v>
      </c>
      <c r="C71" s="6">
        <f xml:space="preserve"> ('octsep cfs'!$D71*31 + 'octsep cfs'!$C71*30 + 'octsep cfs'!$B71*31 + 'augjul cfs'!$C71*30)* 1.983471/1000</f>
        <v>484.60163471999999</v>
      </c>
      <c r="D71" s="6">
        <f xml:space="preserve"> ('octsep cfs'!$D71*31 + 'octsep cfs'!$C71*30 + 'octsep cfs'!$B71*31)* 1.983471/1000</f>
        <v>454.84956971999998</v>
      </c>
      <c r="E71" s="6">
        <f xml:space="preserve"> ('octsep cfs'!$D71*31 + 'octsep cfs'!$C71*30)* 1.983471/1000</f>
        <v>378.66643208099998</v>
      </c>
      <c r="F71" s="6">
        <f>'octsep cfs'!$D71*1.983471*31/1000</f>
        <v>231.86974337100003</v>
      </c>
      <c r="G71" s="6">
        <f>('octsep cfs'!$E71*31+'octsep cfs'!$F71*28+'octsep cfs'!$G71*31+'octsep cfs'!$H71*30+'octsep cfs'!$I71*31+'octsep cfs'!$J71*30+'octsep cfs'!$K71*31)*1.983471/1000</f>
        <v>1275.5344976220001</v>
      </c>
      <c r="H71" s="6">
        <f>('octsep cfs'!$F71*28+'octsep cfs'!$G71*31+'octsep cfs'!$H71*30+'octsep cfs'!$I71*31+'octsep cfs'!$J71*30+'octsep cfs'!$K71*31)*1.983471/1000</f>
        <v>980.88591363</v>
      </c>
      <c r="I71" s="6">
        <f>('octsep cfs'!$G71*31+'octsep cfs'!$H71*30+'octsep cfs'!$I71*31+'octsep cfs'!$J71*30+'octsep cfs'!$K71*31)*1.983471/1000</f>
        <v>640.60956275399997</v>
      </c>
      <c r="J71" s="6">
        <f>('octsep cfs'!$H71*30+'octsep cfs'!$I71*31+'octsep cfs'!$J71*30+'octsep cfs'!$K71*31)*1.983471/1000</f>
        <v>459.95899101599997</v>
      </c>
      <c r="K71" s="6">
        <f>('octsep cfs'!$I71*31+'octsep cfs'!$J71*30+'octsep cfs'!$K71*31)*1.983471/1000</f>
        <v>309.88957515599998</v>
      </c>
      <c r="L71" s="6">
        <f>('octsep cfs'!$J71*30+'octsep cfs'!$K71*31)*1.983471/1000</f>
        <v>151.68197778300001</v>
      </c>
      <c r="M71" s="6">
        <f>'octsep cfs'!$K71*31*1.983471/1000</f>
        <v>59.212559762999994</v>
      </c>
      <c r="N71" s="6">
        <f t="shared" si="2"/>
        <v>1791.556296453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865.88029810799992</v>
      </c>
      <c r="C72" s="6">
        <f xml:space="preserve"> ('octsep cfs'!$D72*31 + 'octsep cfs'!$C72*30 + 'octsep cfs'!$B72*31 + 'augjul cfs'!$C72*30)* 1.983471/1000</f>
        <v>823.69980382200004</v>
      </c>
      <c r="D72" s="6">
        <f xml:space="preserve"> ('octsep cfs'!$D72*31 + 'octsep cfs'!$C72*30 + 'octsep cfs'!$B72*31)* 1.983471/1000</f>
        <v>781.98740869199992</v>
      </c>
      <c r="E72" s="6">
        <f xml:space="preserve"> ('octsep cfs'!$D72*31 + 'octsep cfs'!$C72*30)* 1.983471/1000</f>
        <v>705.80427105299998</v>
      </c>
      <c r="F72" s="6">
        <f>'octsep cfs'!$D72*1.983471*31/1000</f>
        <v>382.63734102300003</v>
      </c>
      <c r="G72" s="6">
        <f>('octsep cfs'!$E72*31+'octsep cfs'!$F72*29+'octsep cfs'!$G72*31+'octsep cfs'!$H72*30+'octsep cfs'!$I72*31+'octsep cfs'!$J72*30+'octsep cfs'!$K72*31)*1.983471/1000</f>
        <v>1542.88258677</v>
      </c>
      <c r="H72" s="6">
        <f>('octsep cfs'!$F72*29+'octsep cfs'!$G72*31+'octsep cfs'!$H72*30+'octsep cfs'!$I72*31+'octsep cfs'!$J72*30+'octsep cfs'!$K72*31)*1.983471/1000</f>
        <v>1270.3695391379999</v>
      </c>
      <c r="I72" s="6">
        <f>('octsep cfs'!$G72*31+'octsep cfs'!$H72*30+'octsep cfs'!$I72*31+'octsep cfs'!$J72*30+'octsep cfs'!$K72*31)*1.983471/1000</f>
        <v>747.90939344100002</v>
      </c>
      <c r="J72" s="6">
        <f>('octsep cfs'!$H72*30+'octsep cfs'!$I72*31+'octsep cfs'!$J72*30+'octsep cfs'!$K72*31)*1.983471/1000</f>
        <v>585.02873839199992</v>
      </c>
      <c r="K72" s="6">
        <f>('octsep cfs'!$I72*31+'octsep cfs'!$J72*30+'octsep cfs'!$K72*31)*1.983471/1000</f>
        <v>339.03866497199999</v>
      </c>
      <c r="L72" s="6">
        <f>('octsep cfs'!$J72*30+'octsep cfs'!$K72*31)*1.983471/1000</f>
        <v>143.13916818600001</v>
      </c>
      <c r="M72" s="6">
        <f>'octsep cfs'!$K72*31*1.983471/1000</f>
        <v>56.322642516000002</v>
      </c>
      <c r="N72" s="6">
        <f t="shared" si="2"/>
        <v>2408.762884878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988.95467365799993</v>
      </c>
      <c r="C73" s="6">
        <f xml:space="preserve"> ('octsep cfs'!$D73*31 + 'octsep cfs'!$C73*30 + 'octsep cfs'!$B73*31 + 'augjul cfs'!$C73*30)* 1.983471/1000</f>
        <v>945.60591495300002</v>
      </c>
      <c r="D73" s="6">
        <f xml:space="preserve"> ('octsep cfs'!$D73*31 + 'octsep cfs'!$C73*30 + 'octsep cfs'!$B73*31)* 1.983471/1000</f>
        <v>898.30013160299995</v>
      </c>
      <c r="E73" s="6">
        <f xml:space="preserve"> ('octsep cfs'!$D73*31 + 'octsep cfs'!$C73*30)* 1.983471/1000</f>
        <v>791.49616866600002</v>
      </c>
      <c r="F73" s="6">
        <f>'octsep cfs'!$D73*1.983471*31/1000</f>
        <v>506.41188183600002</v>
      </c>
      <c r="G73" s="6">
        <f>('octsep cfs'!$E73*31+'octsep cfs'!$F73*28+'octsep cfs'!$G73*31+'octsep cfs'!$H73*30+'octsep cfs'!$I73*31+'octsep cfs'!$J73*30+'octsep cfs'!$K73*31)*1.983471/1000</f>
        <v>1489.4994482760001</v>
      </c>
      <c r="H73" s="6">
        <f>('octsep cfs'!$F73*28+'octsep cfs'!$G73*31+'octsep cfs'!$H73*30+'octsep cfs'!$I73*31+'octsep cfs'!$J73*30+'octsep cfs'!$K73*31)*1.983471/1000</f>
        <v>1109.3830988940001</v>
      </c>
      <c r="I73" s="6">
        <f>('octsep cfs'!$G73*31+'octsep cfs'!$H73*30+'octsep cfs'!$I73*31+'octsep cfs'!$J73*30+'octsep cfs'!$K73*31)*1.983471/1000</f>
        <v>901.17418108200002</v>
      </c>
      <c r="J73" s="6">
        <f>('octsep cfs'!$H73*30+'octsep cfs'!$I73*31+'octsep cfs'!$J73*30+'octsep cfs'!$K73*31)*1.983471/1000</f>
        <v>593.24427527399996</v>
      </c>
      <c r="K73" s="6">
        <f>('octsep cfs'!$I73*31+'octsep cfs'!$J73*30+'octsep cfs'!$K73*31)*1.983471/1000</f>
        <v>362.963292174</v>
      </c>
      <c r="L73" s="6">
        <f>('octsep cfs'!$J73*30+'octsep cfs'!$K73*31)*1.983471/1000</f>
        <v>178.99238998199999</v>
      </c>
      <c r="M73" s="6">
        <f>'octsep cfs'!$K73*31*1.983471/1000</f>
        <v>73.908096401999998</v>
      </c>
      <c r="N73" s="6">
        <f t="shared" si="2"/>
        <v>2478.4541219339999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507.768576</v>
      </c>
      <c r="C74" s="6">
        <f xml:space="preserve"> ('octsep cfs'!$D74*31 + 'octsep cfs'!$C74*30 + 'octsep cfs'!$B74*31 + 'augjul cfs'!$C74*30)* 1.983471/1000</f>
        <v>457.410230781</v>
      </c>
      <c r="D74" s="6">
        <f xml:space="preserve"> ('octsep cfs'!$D74*31 + 'octsep cfs'!$C74*30 + 'octsep cfs'!$B74*31)* 1.983471/1000</f>
        <v>399.69122468099999</v>
      </c>
      <c r="E74" s="6">
        <f xml:space="preserve"> ('octsep cfs'!$D74*31 + 'octsep cfs'!$C74*30)* 1.983471/1000</f>
        <v>261.15965962799999</v>
      </c>
      <c r="F74" s="6">
        <f>'octsep cfs'!$D74*1.983471*31/1000</f>
        <v>121.62247477799998</v>
      </c>
      <c r="G74" s="6">
        <f>('octsep cfs'!$E74*31+'octsep cfs'!$F74*28+'octsep cfs'!$G74*31+'octsep cfs'!$H74*30+'octsep cfs'!$I74*31+'octsep cfs'!$J74*30+'octsep cfs'!$K74*31)*1.983471/1000</f>
        <v>1114.27433838</v>
      </c>
      <c r="H74" s="6">
        <f>('octsep cfs'!$F74*28+'octsep cfs'!$G74*31+'octsep cfs'!$H74*30+'octsep cfs'!$I74*31+'octsep cfs'!$J74*30+'octsep cfs'!$K74*31)*1.983471/1000</f>
        <v>798.65848244699998</v>
      </c>
      <c r="I74" s="6">
        <f>('octsep cfs'!$G74*31+'octsep cfs'!$H74*30+'octsep cfs'!$I74*31+'octsep cfs'!$J74*30+'octsep cfs'!$K74*31)*1.983471/1000</f>
        <v>636.48989348700002</v>
      </c>
      <c r="J74" s="6">
        <f>('octsep cfs'!$H74*30+'octsep cfs'!$I74*31+'octsep cfs'!$J74*30+'octsep cfs'!$K74*31)*1.983471/1000</f>
        <v>447.78444601800004</v>
      </c>
      <c r="K74" s="6">
        <f>('octsep cfs'!$I74*31+'octsep cfs'!$J74*30+'octsep cfs'!$K74*31)*1.983471/1000</f>
        <v>327.11007037799999</v>
      </c>
      <c r="L74" s="6">
        <f>('octsep cfs'!$J74*30+'octsep cfs'!$K74*31)*1.983471/1000</f>
        <v>163.491564117</v>
      </c>
      <c r="M74" s="6">
        <f>'octsep cfs'!$K74*31*1.983471/1000</f>
        <v>58.228758147000001</v>
      </c>
      <c r="N74" s="6">
        <f t="shared" si="2"/>
        <v>1622.04291438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722.84823735600003</v>
      </c>
      <c r="C75" s="6">
        <f xml:space="preserve"> ('octsep cfs'!$D75*31 + 'octsep cfs'!$C75*30 + 'octsep cfs'!$B75*31 + 'augjul cfs'!$C75*30)* 1.983471/1000</f>
        <v>682.63534630200002</v>
      </c>
      <c r="D75" s="6">
        <f xml:space="preserve"> ('octsep cfs'!$D75*31 + 'octsep cfs'!$C75*30 + 'octsep cfs'!$B75*31)* 1.983471/1000</f>
        <v>641.33948008200002</v>
      </c>
      <c r="E75" s="6">
        <f xml:space="preserve"> ('octsep cfs'!$D75*31 + 'octsep cfs'!$C75*30)* 1.983471/1000</f>
        <v>587.04592839899999</v>
      </c>
      <c r="F75" s="6">
        <f>'octsep cfs'!$D75*1.983471*31/1000</f>
        <v>381.16163859900001</v>
      </c>
      <c r="G75" s="6">
        <f>('octsep cfs'!$E75*31+'octsep cfs'!$F75*28+'octsep cfs'!$G75*31+'octsep cfs'!$H75*30+'octsep cfs'!$I75*31+'octsep cfs'!$J75*30+'octsep cfs'!$K75*31)*1.983471/1000</f>
        <v>1431.2587893030002</v>
      </c>
      <c r="H75" s="6">
        <f>('octsep cfs'!$F75*28+'octsep cfs'!$G75*31+'octsep cfs'!$H75*30+'octsep cfs'!$I75*31+'octsep cfs'!$J75*30+'octsep cfs'!$K75*31)*1.983471/1000</f>
        <v>1150.3834279350001</v>
      </c>
      <c r="I75" s="6">
        <f>('octsep cfs'!$G75*31+'octsep cfs'!$H75*30+'octsep cfs'!$I75*31+'octsep cfs'!$J75*30+'octsep cfs'!$K75*31)*1.983471/1000</f>
        <v>933.62178317099995</v>
      </c>
      <c r="J75" s="6">
        <f>('octsep cfs'!$H75*30+'octsep cfs'!$I75*31+'octsep cfs'!$J75*30+'octsep cfs'!$K75*31)*1.983471/1000</f>
        <v>743.13319527300007</v>
      </c>
      <c r="K75" s="6">
        <f>('octsep cfs'!$I75*31+'octsep cfs'!$J75*30+'octsep cfs'!$K75*31)*1.983471/1000</f>
        <v>577.17617670300001</v>
      </c>
      <c r="L75" s="6">
        <f>('octsep cfs'!$J75*30+'octsep cfs'!$K75*31)*1.983471/1000</f>
        <v>311.48825278200002</v>
      </c>
      <c r="M75" s="6">
        <f>'octsep cfs'!$K75*31*1.983471/1000</f>
        <v>104.65189690199999</v>
      </c>
      <c r="N75" s="6">
        <f t="shared" si="2"/>
        <v>2154.1070266590004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652.347744132</v>
      </c>
      <c r="C76" s="6">
        <f xml:space="preserve"> ('octsep cfs'!$D76*31 + 'octsep cfs'!$C76*30 + 'octsep cfs'!$B76*31 + 'augjul cfs'!$C76*30)* 1.983471/1000</f>
        <v>586.49452346099997</v>
      </c>
      <c r="D76" s="6">
        <f xml:space="preserve"> ('octsep cfs'!$D76*31 + 'octsep cfs'!$C76*30 + 'octsep cfs'!$B76*31)* 1.983471/1000</f>
        <v>536.39204600099993</v>
      </c>
      <c r="E76" s="6">
        <f xml:space="preserve"> ('octsep cfs'!$D76*31 + 'octsep cfs'!$C76*30)* 1.983471/1000</f>
        <v>483.758659545</v>
      </c>
      <c r="F76" s="6">
        <f>'octsep cfs'!$D76*1.983471*31/1000</f>
        <v>265.31899831499999</v>
      </c>
      <c r="G76" s="6">
        <f>('octsep cfs'!$E76*31+'octsep cfs'!$F76*29+'octsep cfs'!$G76*31+'octsep cfs'!$H76*30+'octsep cfs'!$I76*31+'octsep cfs'!$J76*30+'octsep cfs'!$K76*31)*1.983471/1000</f>
        <v>1138.7702052299999</v>
      </c>
      <c r="H76" s="6">
        <f>('octsep cfs'!$F76*29+'octsep cfs'!$G76*31+'octsep cfs'!$H76*30+'octsep cfs'!$I76*31+'octsep cfs'!$J76*30+'octsep cfs'!$K76*31)*1.983471/1000</f>
        <v>982.653186291</v>
      </c>
      <c r="I76" s="6">
        <f>('octsep cfs'!$G76*31+'octsep cfs'!$H76*30+'octsep cfs'!$I76*31+'octsep cfs'!$J76*30+'octsep cfs'!$K76*31)*1.983471/1000</f>
        <v>733.12856754900008</v>
      </c>
      <c r="J76" s="6">
        <f>('octsep cfs'!$H76*30+'octsep cfs'!$I76*31+'octsep cfs'!$J76*30+'octsep cfs'!$K76*31)*1.983471/1000</f>
        <v>555.060475053</v>
      </c>
      <c r="K76" s="6">
        <f>('octsep cfs'!$I76*31+'octsep cfs'!$J76*30+'octsep cfs'!$K76*31)*1.983471/1000</f>
        <v>360.06544104299996</v>
      </c>
      <c r="L76" s="6">
        <f>('octsep cfs'!$J76*30+'octsep cfs'!$K76*31)*1.983471/1000</f>
        <v>178.30809248699998</v>
      </c>
      <c r="M76" s="6">
        <f>'octsep cfs'!$K76*31*1.983471/1000</f>
        <v>58.228758147000001</v>
      </c>
      <c r="N76" s="6">
        <f t="shared" si="2"/>
        <v>1791.1179493619998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296.06478228599997</v>
      </c>
      <c r="C77" s="6">
        <f xml:space="preserve"> ('octsep cfs'!$D77*31 + 'octsep cfs'!$C77*30 + 'octsep cfs'!$B77*31 + 'augjul cfs'!$C77*30)* 1.983471/1000</f>
        <v>253.51536239399999</v>
      </c>
      <c r="D77" s="6">
        <f xml:space="preserve"> ('octsep cfs'!$D77*31 + 'octsep cfs'!$C77*30 + 'octsep cfs'!$B77*31)* 1.983471/1000</f>
        <v>211.445942484</v>
      </c>
      <c r="E77" s="6">
        <f xml:space="preserve"> ('octsep cfs'!$D77*31 + 'octsep cfs'!$C77*30)* 1.983471/1000</f>
        <v>157.70577921</v>
      </c>
      <c r="F77" s="6">
        <f>'octsep cfs'!$D77*1.983471*31/1000</f>
        <v>100.22478963</v>
      </c>
      <c r="G77" s="6">
        <f>('octsep cfs'!$E77*31+'octsep cfs'!$F77*28+'octsep cfs'!$G77*31+'octsep cfs'!$H77*30+'octsep cfs'!$I77*31+'octsep cfs'!$J77*30+'octsep cfs'!$K77*31)*1.983471/1000</f>
        <v>641.87501725200002</v>
      </c>
      <c r="H77" s="6">
        <f>('octsep cfs'!$F77*28+'octsep cfs'!$G77*31+'octsep cfs'!$H77*30+'octsep cfs'!$I77*31+'octsep cfs'!$J77*30+'octsep cfs'!$K77*31)*1.983471/1000</f>
        <v>560.64989633100004</v>
      </c>
      <c r="I77" s="6">
        <f>('octsep cfs'!$G77*31+'octsep cfs'!$H77*30+'octsep cfs'!$I77*31+'octsep cfs'!$J77*30+'octsep cfs'!$K77*31)*1.983471/1000</f>
        <v>489.451221315</v>
      </c>
      <c r="J77" s="6">
        <f>('octsep cfs'!$H77*30+'octsep cfs'!$I77*31+'octsep cfs'!$J77*30+'octsep cfs'!$K77*31)*1.983471/1000</f>
        <v>373.793043834</v>
      </c>
      <c r="K77" s="6">
        <f>('octsep cfs'!$I77*31+'octsep cfs'!$J77*30+'octsep cfs'!$K77*31)*1.983471/1000</f>
        <v>250.143461694</v>
      </c>
      <c r="L77" s="6">
        <f>('octsep cfs'!$J77*30+'octsep cfs'!$K77*31)*1.983471/1000</f>
        <v>105.032723334</v>
      </c>
      <c r="M77" s="6">
        <f>'octsep cfs'!$K77*31*1.983471/1000</f>
        <v>40.827767064</v>
      </c>
      <c r="N77" s="6">
        <f t="shared" si="2"/>
        <v>937.93979953799999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523.166261373</v>
      </c>
      <c r="C78" s="6">
        <f xml:space="preserve"> ('octsep cfs'!$D78*31 + 'octsep cfs'!$C78*30 + 'octsep cfs'!$B78*31 + 'augjul cfs'!$C78*30)* 1.983471/1000</f>
        <v>489.28659322200002</v>
      </c>
      <c r="D78" s="6">
        <f xml:space="preserve"> ('octsep cfs'!$D78*31 + 'octsep cfs'!$C78*30 + 'octsep cfs'!$B78*31)* 1.983471/1000</f>
        <v>461.31965212199998</v>
      </c>
      <c r="E78" s="6">
        <f xml:space="preserve"> ('octsep cfs'!$D78*31 + 'octsep cfs'!$C78*30)* 1.983471/1000</f>
        <v>415.88031498300001</v>
      </c>
      <c r="F78" s="6">
        <f>'octsep cfs'!$D78*1.983471*31/1000</f>
        <v>269.500155183</v>
      </c>
      <c r="G78" s="6">
        <f>('octsep cfs'!$E78*31+'octsep cfs'!$F78*28+'octsep cfs'!$G78*31+'octsep cfs'!$H78*30+'octsep cfs'!$I78*31+'octsep cfs'!$J78*30+'octsep cfs'!$K78*31)*1.983471/1000</f>
        <v>1239.6812758259998</v>
      </c>
      <c r="H78" s="6">
        <f>('octsep cfs'!$F78*28+'octsep cfs'!$G78*31+'octsep cfs'!$H78*30+'octsep cfs'!$I78*31+'octsep cfs'!$J78*30+'octsep cfs'!$K78*31)*1.983471/1000</f>
        <v>1015.190044575</v>
      </c>
      <c r="I78" s="6">
        <f>('octsep cfs'!$G78*31+'octsep cfs'!$H78*30+'octsep cfs'!$I78*31+'octsep cfs'!$J78*30+'octsep cfs'!$K78*31)*1.983471/1000</f>
        <v>884.39996683499999</v>
      </c>
      <c r="J78" s="6">
        <f>('octsep cfs'!$H78*30+'octsep cfs'!$I78*31+'octsep cfs'!$J78*30+'octsep cfs'!$K78*31)*1.983471/1000</f>
        <v>709.40625438899997</v>
      </c>
      <c r="K78" s="6">
        <f>('octsep cfs'!$I78*31+'octsep cfs'!$J78*30+'octsep cfs'!$K78*31)*1.983471/1000</f>
        <v>408.85089375899997</v>
      </c>
      <c r="L78" s="6">
        <f>('octsep cfs'!$J78*30+'octsep cfs'!$K78*31)*1.983471/1000</f>
        <v>214.36561179600002</v>
      </c>
      <c r="M78" s="6">
        <f>'octsep cfs'!$K78*31*1.983471/1000</f>
        <v>67.390410696000004</v>
      </c>
      <c r="N78" s="6">
        <f t="shared" si="2"/>
        <v>1762.8475371989998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302.06478206100002</v>
      </c>
      <c r="C79" s="6">
        <f xml:space="preserve"> ('octsep cfs'!$D79*31 + 'octsep cfs'!$C79*30 + 'octsep cfs'!$B79*31 + 'augjul cfs'!$C79*30)* 1.983471/1000</f>
        <v>257.055858129</v>
      </c>
      <c r="D79" s="6">
        <f xml:space="preserve"> ('octsep cfs'!$D79*31 + 'octsep cfs'!$C79*30 + 'octsep cfs'!$B79*31)* 1.983471/1000</f>
        <v>214.748421699</v>
      </c>
      <c r="E79" s="6">
        <f xml:space="preserve"> ('octsep cfs'!$D79*31 + 'octsep cfs'!$C79*30)* 1.983471/1000</f>
        <v>174.412555443</v>
      </c>
      <c r="F79" s="6">
        <f>'octsep cfs'!$D79*1.983471*31/1000</f>
        <v>120.085284753</v>
      </c>
      <c r="G79" s="6">
        <f>('octsep cfs'!$E79*31+'octsep cfs'!$F79*28+'octsep cfs'!$G79*31+'octsep cfs'!$H79*30+'octsep cfs'!$I79*31+'octsep cfs'!$J79*30+'octsep cfs'!$K79*31)*1.983471/1000</f>
        <v>1227.096152331</v>
      </c>
      <c r="H79" s="6">
        <f>('octsep cfs'!$F79*28+'octsep cfs'!$G79*31+'octsep cfs'!$H79*30+'octsep cfs'!$I79*31+'octsep cfs'!$J79*30+'octsep cfs'!$K79*31)*1.983471/1000</f>
        <v>932.93946914699995</v>
      </c>
      <c r="I79" s="6">
        <f>('octsep cfs'!$G79*31+'octsep cfs'!$H79*30+'octsep cfs'!$I79*31+'octsep cfs'!$J79*30+'octsep cfs'!$K79*31)*1.983471/1000</f>
        <v>756.33121130699999</v>
      </c>
      <c r="J79" s="6">
        <f>('octsep cfs'!$H79*30+'octsep cfs'!$I79*31+'octsep cfs'!$J79*30+'octsep cfs'!$K79*31)*1.983471/1000</f>
        <v>433.76725646099999</v>
      </c>
      <c r="K79" s="6">
        <f>('octsep cfs'!$I79*31+'octsep cfs'!$J79*30+'octsep cfs'!$K79*31)*1.983471/1000</f>
        <v>248.590403901</v>
      </c>
      <c r="L79" s="6">
        <f>('octsep cfs'!$J79*30+'octsep cfs'!$K79*31)*1.983471/1000</f>
        <v>112.887268494</v>
      </c>
      <c r="M79" s="6">
        <f>'octsep cfs'!$K79*31*1.983471/1000</f>
        <v>42.672395094000002</v>
      </c>
      <c r="N79" s="6">
        <f t="shared" si="2"/>
        <v>1529.1609343919999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423.17552132100002</v>
      </c>
      <c r="C80" s="6">
        <f xml:space="preserve"> ('octsep cfs'!$D80*31 + 'octsep cfs'!$C80*30 + 'octsep cfs'!$B80*31 + 'augjul cfs'!$C80*30)* 1.983471/1000</f>
        <v>387.63568794299999</v>
      </c>
      <c r="D80" s="6">
        <f xml:space="preserve"> ('octsep cfs'!$D80*31 + 'octsep cfs'!$C80*30 + 'octsep cfs'!$B80*31)* 1.983471/1000</f>
        <v>350.62411908299998</v>
      </c>
      <c r="E80" s="6">
        <f xml:space="preserve"> ('octsep cfs'!$D80*31 + 'octsep cfs'!$C80*30)* 1.983471/1000</f>
        <v>304.63139353499997</v>
      </c>
      <c r="F80" s="6">
        <f>'octsep cfs'!$D80*1.983471*31/1000</f>
        <v>222.27767761499999</v>
      </c>
      <c r="G80" s="6">
        <f>('octsep cfs'!$E80*31+'octsep cfs'!$F80*29+'octsep cfs'!$G80*31+'octsep cfs'!$H80*30+'octsep cfs'!$I80*31+'octsep cfs'!$J80*30+'octsep cfs'!$K80*31)*1.983471/1000</f>
        <v>1051.802935764</v>
      </c>
      <c r="H80" s="6">
        <f>('octsep cfs'!$F80*29+'octsep cfs'!$G80*31+'octsep cfs'!$H80*30+'octsep cfs'!$I80*31+'octsep cfs'!$J80*30+'octsep cfs'!$K80*31)*1.983471/1000</f>
        <v>780.70410295500005</v>
      </c>
      <c r="I80" s="6">
        <f>('octsep cfs'!$G80*31+'octsep cfs'!$H80*30+'octsep cfs'!$I80*31+'octsep cfs'!$J80*30+'octsep cfs'!$K80*31)*1.983471/1000</f>
        <v>593.64691988699997</v>
      </c>
      <c r="J80" s="6">
        <f>('octsep cfs'!$H80*30+'octsep cfs'!$I80*31+'octsep cfs'!$J80*30+'octsep cfs'!$K80*31)*1.983471/1000</f>
        <v>426.03171956099999</v>
      </c>
      <c r="K80" s="6">
        <f>('octsep cfs'!$I80*31+'octsep cfs'!$J80*30+'octsep cfs'!$K80*31)*1.983471/1000</f>
        <v>287.98213796099998</v>
      </c>
      <c r="L80" s="6">
        <f>('octsep cfs'!$J80*30+'octsep cfs'!$K80*31)*1.983471/1000</f>
        <v>157.93586184599999</v>
      </c>
      <c r="M80" s="6">
        <f>'octsep cfs'!$K80*31*1.983471/1000</f>
        <v>48.329254386000002</v>
      </c>
      <c r="N80" s="6">
        <f t="shared" si="2"/>
        <v>1474.9784570850002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443.32957015199997</v>
      </c>
      <c r="C81" s="6">
        <f xml:space="preserve"> ('octsep cfs'!$D81*31 + 'octsep cfs'!$C81*30 + 'octsep cfs'!$B81*31 + 'augjul cfs'!$C81*30)* 1.983471/1000</f>
        <v>394.508414958</v>
      </c>
      <c r="D81" s="6">
        <f xml:space="preserve"> ('octsep cfs'!$D81*31 + 'octsep cfs'!$C81*30 + 'octsep cfs'!$B81*31)* 1.983471/1000</f>
        <v>334.05221887799996</v>
      </c>
      <c r="E81" s="6">
        <f xml:space="preserve"> ('octsep cfs'!$D81*31 + 'octsep cfs'!$C81*30)* 1.983471/1000</f>
        <v>257.00825482499999</v>
      </c>
      <c r="F81" s="6">
        <f>'octsep cfs'!$D81*1.983471*31/1000</f>
        <v>171.85784479500001</v>
      </c>
      <c r="G81" s="6">
        <f>('octsep cfs'!$E81*31+'octsep cfs'!$F81*28+'octsep cfs'!$G81*31+'octsep cfs'!$H81*30+'octsep cfs'!$I81*31+'octsep cfs'!$J81*30+'octsep cfs'!$K81*31)*1.983471/1000</f>
        <v>781.88625167100008</v>
      </c>
      <c r="H81" s="6">
        <f>('octsep cfs'!$F81*28+'octsep cfs'!$G81*31+'octsep cfs'!$H81*30+'octsep cfs'!$I81*31+'octsep cfs'!$J81*30+'octsep cfs'!$K81*31)*1.983471/1000</f>
        <v>662.72328093300007</v>
      </c>
      <c r="I81" s="6">
        <f>('octsep cfs'!$G81*31+'octsep cfs'!$H81*30+'octsep cfs'!$I81*31+'octsep cfs'!$J81*30+'octsep cfs'!$K81*31)*1.983471/1000</f>
        <v>592.80196124099996</v>
      </c>
      <c r="J81" s="6">
        <f>('octsep cfs'!$H81*30+'octsep cfs'!$I81*31+'octsep cfs'!$J81*30+'octsep cfs'!$K81*31)*1.983471/1000</f>
        <v>460.23469348499998</v>
      </c>
      <c r="K81" s="6">
        <f>('octsep cfs'!$I81*31+'octsep cfs'!$J81*30+'octsep cfs'!$K81*31)*1.983471/1000</f>
        <v>296.83635250500004</v>
      </c>
      <c r="L81" s="6">
        <f>('octsep cfs'!$J81*30+'octsep cfs'!$K81*31)*1.983471/1000</f>
        <v>142.93288720200002</v>
      </c>
      <c r="M81" s="6">
        <f>'octsep cfs'!$K81*31*1.983471/1000</f>
        <v>51.772560041999995</v>
      </c>
      <c r="N81" s="6">
        <f t="shared" si="2"/>
        <v>1225.2158218230002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543.19733500199993</v>
      </c>
      <c r="C82" s="6">
        <f xml:space="preserve"> ('octsep cfs'!$D82*31 + 'octsep cfs'!$C82*30 + 'octsep cfs'!$B82*31 + 'augjul cfs'!$C82*30)* 1.983471/1000</f>
        <v>505.68989839199998</v>
      </c>
      <c r="D82" s="6">
        <f xml:space="preserve"> ('octsep cfs'!$D82*31 + 'octsep cfs'!$C82*30 + 'octsep cfs'!$B82*31)* 1.983471/1000</f>
        <v>470.34444517199995</v>
      </c>
      <c r="E82" s="6">
        <f xml:space="preserve"> ('octsep cfs'!$D82*31 + 'octsep cfs'!$C82*30)* 1.983471/1000</f>
        <v>429.27072770400002</v>
      </c>
      <c r="F82" s="6">
        <f>'octsep cfs'!$D82*1.983471*31/1000</f>
        <v>288.00792308400003</v>
      </c>
      <c r="G82" s="6">
        <f>('octsep cfs'!$E82*31+'octsep cfs'!$F82*28+'octsep cfs'!$G82*31+'octsep cfs'!$H82*30+'octsep cfs'!$I82*31+'octsep cfs'!$J82*30+'octsep cfs'!$K82*31)*1.983471/1000</f>
        <v>1254.0673909889999</v>
      </c>
      <c r="H82" s="6">
        <f>('octsep cfs'!$F82*28+'octsep cfs'!$G82*31+'octsep cfs'!$H82*30+'octsep cfs'!$I82*31+'octsep cfs'!$J82*30+'octsep cfs'!$K82*31)*1.983471/1000</f>
        <v>796.72261475099992</v>
      </c>
      <c r="I82" s="6">
        <f>('octsep cfs'!$G82*31+'octsep cfs'!$H82*30+'octsep cfs'!$I82*31+'octsep cfs'!$J82*30+'octsep cfs'!$K82*31)*1.983471/1000</f>
        <v>617.11534875899997</v>
      </c>
      <c r="J82" s="6">
        <f>('octsep cfs'!$H82*30+'octsep cfs'!$I82*31+'octsep cfs'!$J82*30+'octsep cfs'!$K82*31)*1.983471/1000</f>
        <v>509.63502221099998</v>
      </c>
      <c r="K82" s="6">
        <f>('octsep cfs'!$I82*31+'octsep cfs'!$J82*30+'octsep cfs'!$K82*31)*1.983471/1000</f>
        <v>333.38378915099997</v>
      </c>
      <c r="L82" s="6">
        <f>('octsep cfs'!$J82*30+'octsep cfs'!$K82*31)*1.983471/1000</f>
        <v>172.22478692999999</v>
      </c>
      <c r="M82" s="6">
        <f>'octsep cfs'!$K82*31*1.983471/1000</f>
        <v>55.953716910000004</v>
      </c>
      <c r="N82" s="6">
        <f t="shared" si="2"/>
        <v>1797.264725991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739.58079871200005</v>
      </c>
      <c r="C83" s="6">
        <f xml:space="preserve"> ('octsep cfs'!$D83*31 + 'octsep cfs'!$C83*30 + 'octsep cfs'!$B83*31 + 'augjul cfs'!$C83*30)* 1.983471/1000</f>
        <v>698.26113083999996</v>
      </c>
      <c r="D83" s="6">
        <f xml:space="preserve"> ('octsep cfs'!$D83*31 + 'octsep cfs'!$C83*30 + 'octsep cfs'!$B83*31)* 1.983471/1000</f>
        <v>659.52394220999997</v>
      </c>
      <c r="E83" s="6">
        <f xml:space="preserve"> ('octsep cfs'!$D83*31 + 'octsep cfs'!$C83*30)* 1.983471/1000</f>
        <v>620.04890236799997</v>
      </c>
      <c r="F83" s="6">
        <f>'octsep cfs'!$D83*1.983471*31/1000</f>
        <v>339.90345832800006</v>
      </c>
      <c r="G83" s="6">
        <f>('octsep cfs'!$E83*31+'octsep cfs'!$F83*28+'octsep cfs'!$G83*31+'octsep cfs'!$H83*30+'octsep cfs'!$I83*31+'octsep cfs'!$J83*30+'octsep cfs'!$K83*31)*1.983471/1000</f>
        <v>970.26244295399999</v>
      </c>
      <c r="H83" s="6">
        <f>('octsep cfs'!$F83*28+'octsep cfs'!$G83*31+'octsep cfs'!$H83*30+'octsep cfs'!$I83*31+'octsep cfs'!$J83*30+'octsep cfs'!$K83*31)*1.983471/1000</f>
        <v>763.04922758399994</v>
      </c>
      <c r="I83" s="6">
        <f>('octsep cfs'!$G83*31+'octsep cfs'!$H83*30+'octsep cfs'!$I83*31+'octsep cfs'!$J83*30+'octsep cfs'!$K83*31)*1.983471/1000</f>
        <v>586.60758130800002</v>
      </c>
      <c r="J83" s="6">
        <f>('octsep cfs'!$H83*30+'octsep cfs'!$I83*31+'octsep cfs'!$J83*30+'octsep cfs'!$K83*31)*1.983471/1000</f>
        <v>360.14874682499999</v>
      </c>
      <c r="K83" s="6">
        <f>('octsep cfs'!$I83*31+'octsep cfs'!$J83*30+'octsep cfs'!$K83*31)*1.983471/1000</f>
        <v>220.076024805</v>
      </c>
      <c r="L83" s="6">
        <f>('octsep cfs'!$J83*30+'octsep cfs'!$K83*31)*1.983471/1000</f>
        <v>113.702475075</v>
      </c>
      <c r="M83" s="6">
        <f>'octsep cfs'!$K83*31*1.983471/1000</f>
        <v>47.652890775000003</v>
      </c>
      <c r="N83" s="6">
        <f t="shared" si="2"/>
        <v>1709.843241666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583.13452358699999</v>
      </c>
      <c r="C84" s="6">
        <f xml:space="preserve"> ('octsep cfs'!$D84*31 + 'octsep cfs'!$C84*30 + 'octsep cfs'!$B84*31 + 'augjul cfs'!$C84*30)* 1.983471/1000</f>
        <v>543.29055813899993</v>
      </c>
      <c r="D84" s="6">
        <f xml:space="preserve"> ('octsep cfs'!$D84*31 + 'octsep cfs'!$C84*30 + 'octsep cfs'!$B84*31)* 1.983471/1000</f>
        <v>506.10047688899999</v>
      </c>
      <c r="E84" s="6">
        <f xml:space="preserve"> ('octsep cfs'!$D84*31 + 'octsep cfs'!$C84*30)* 1.983471/1000</f>
        <v>409.68791852100003</v>
      </c>
      <c r="F84" s="6">
        <f>'octsep cfs'!$D84*1.983471*31/1000</f>
        <v>271.22180801100001</v>
      </c>
      <c r="G84" s="6">
        <f>('octsep cfs'!$E84*31+'octsep cfs'!$F84*29+'octsep cfs'!$G84*31+'octsep cfs'!$H84*30+'octsep cfs'!$I84*31+'octsep cfs'!$J84*30+'octsep cfs'!$K84*31)*1.983471/1000</f>
        <v>1396.5083773829999</v>
      </c>
      <c r="H84" s="6">
        <f>('octsep cfs'!$F84*29+'octsep cfs'!$G84*31+'octsep cfs'!$H84*30+'octsep cfs'!$I84*31+'octsep cfs'!$J84*30+'octsep cfs'!$K84*31)*1.983471/1000</f>
        <v>1232.0290447080001</v>
      </c>
      <c r="I84" s="6">
        <f>('octsep cfs'!$G84*31+'octsep cfs'!$H84*30+'octsep cfs'!$I84*31+'octsep cfs'!$J84*30+'octsep cfs'!$K84*31)*1.983471/1000</f>
        <v>1120.2088836119999</v>
      </c>
      <c r="J84" s="6">
        <f>('octsep cfs'!$H84*30+'octsep cfs'!$I84*31+'octsep cfs'!$J84*30+'octsep cfs'!$K84*31)*1.983471/1000</f>
        <v>923.94046121999997</v>
      </c>
      <c r="K84" s="6">
        <f>('octsep cfs'!$I84*31+'octsep cfs'!$J84*30+'octsep cfs'!$K84*31)*1.983471/1000</f>
        <v>758.51897982000003</v>
      </c>
      <c r="L84" s="6">
        <f>('octsep cfs'!$J84*30+'octsep cfs'!$K84*31)*1.983471/1000</f>
        <v>369.54841589399996</v>
      </c>
      <c r="M84" s="6">
        <f>'octsep cfs'!$K84*31*1.983471/1000</f>
        <v>102.315368064</v>
      </c>
      <c r="N84" s="6">
        <f t="shared" si="2"/>
        <v>1979.64290097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395.14907609099998</v>
      </c>
      <c r="C85" s="6">
        <f xml:space="preserve"> ('octsep cfs'!$D85*31 + 'octsep cfs'!$C85*30 + 'octsep cfs'!$B85*31 + 'augjul cfs'!$C85*30)* 1.983471/1000</f>
        <v>336.12097913100001</v>
      </c>
      <c r="D85" s="6">
        <f xml:space="preserve"> ('octsep cfs'!$D85*31 + 'octsep cfs'!$C85*30 + 'octsep cfs'!$B85*31)* 1.983471/1000</f>
        <v>286.07800580100002</v>
      </c>
      <c r="E85" s="6">
        <f xml:space="preserve"> ('octsep cfs'!$D85*31 + 'octsep cfs'!$C85*30)* 1.983471/1000</f>
        <v>227.60329725</v>
      </c>
      <c r="F85" s="6">
        <f>'octsep cfs'!$D85*1.983471*31/1000</f>
        <v>106.98842574000001</v>
      </c>
      <c r="G85" s="6">
        <f>('octsep cfs'!$E85*31+'octsep cfs'!$F85*28+'octsep cfs'!$G85*31+'octsep cfs'!$H85*30+'octsep cfs'!$I85*31+'octsep cfs'!$J85*30+'octsep cfs'!$K85*31)*1.983471/1000</f>
        <v>1172.074666791</v>
      </c>
      <c r="H85" s="6">
        <f>('octsep cfs'!$F85*28+'octsep cfs'!$G85*31+'octsep cfs'!$H85*30+'octsep cfs'!$I85*31+'octsep cfs'!$J85*30+'octsep cfs'!$K85*31)*1.983471/1000</f>
        <v>873.42938873399999</v>
      </c>
      <c r="I85" s="6">
        <f>('octsep cfs'!$G85*31+'octsep cfs'!$H85*30+'octsep cfs'!$I85*31+'octsep cfs'!$J85*30+'octsep cfs'!$K85*31)*1.983471/1000</f>
        <v>768.01980590999995</v>
      </c>
      <c r="J85" s="6">
        <f>('octsep cfs'!$H85*30+'octsep cfs'!$I85*31+'octsep cfs'!$J85*30+'octsep cfs'!$K85*31)*1.983471/1000</f>
        <v>609.62774573399997</v>
      </c>
      <c r="K85" s="6">
        <f>('octsep cfs'!$I85*31+'octsep cfs'!$J85*30+'octsep cfs'!$K85*31)*1.983471/1000</f>
        <v>411.06246392399999</v>
      </c>
      <c r="L85" s="6">
        <f>('octsep cfs'!$J85*30+'octsep cfs'!$K85*31)*1.983471/1000</f>
        <v>143.83734997800002</v>
      </c>
      <c r="M85" s="6">
        <f>'octsep cfs'!$K85*31*1.983471/1000</f>
        <v>44.762973528000003</v>
      </c>
      <c r="N85" s="6">
        <f t="shared" ref="N85:N94" si="3">B85+G85</f>
        <v>1567.2237428819999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373.578828966</v>
      </c>
      <c r="C86" s="10">
        <f xml:space="preserve"> ('octsep cfs'!$D86*31 + 'octsep cfs'!$C86*30 + 'octsep cfs'!$B86*31 + 'augjul cfs'!$C86*30)* 1.983471/1000</f>
        <v>334.47271473000001</v>
      </c>
      <c r="D86" s="10">
        <f xml:space="preserve"> ('octsep cfs'!$D86*31 + 'octsep cfs'!$C86*30 + 'octsep cfs'!$B86*31)* 1.983471/1000</f>
        <v>297.40164174</v>
      </c>
      <c r="E86" s="10">
        <f xml:space="preserve"> ('octsep cfs'!$D86*31 + 'octsep cfs'!$C86*30)* 1.983471/1000</f>
        <v>248.33453614199999</v>
      </c>
      <c r="F86" s="10">
        <f>'octsep cfs'!$D86*1.983471*31/1000</f>
        <v>142.77420952199998</v>
      </c>
      <c r="G86" s="10">
        <f>('octsep cfs'!$E86*31+'octsep cfs'!$F86*28+'octsep cfs'!$G86*31+'octsep cfs'!$H86*30+'octsep cfs'!$I86*31+'octsep cfs'!$J86*30+'octsep cfs'!$K86*31)*1.983471/1000</f>
        <v>1066.3675633169998</v>
      </c>
      <c r="H86" s="10">
        <f>('octsep cfs'!$F86*28+'octsep cfs'!$G86*31+'octsep cfs'!$H86*30+'octsep cfs'!$I86*31+'octsep cfs'!$J86*30+'octsep cfs'!$K86*31)*1.983471/1000</f>
        <v>837.57219999599999</v>
      </c>
      <c r="I86" s="10">
        <f>('octsep cfs'!$G86*31+'octsep cfs'!$H86*30+'octsep cfs'!$I86*31+'octsep cfs'!$J86*30+'octsep cfs'!$K86*31)*1.983471/1000</f>
        <v>728.44162557599998</v>
      </c>
      <c r="J86" s="10">
        <f>('octsep cfs'!$H86*30+'octsep cfs'!$I86*31+'octsep cfs'!$J86*30+'octsep cfs'!$K86*31)*1.983471/1000</f>
        <v>593.23039097699996</v>
      </c>
      <c r="K86" s="10">
        <f>('octsep cfs'!$I86*31+'octsep cfs'!$J86*30+'octsep cfs'!$K86*31)*1.983471/1000</f>
        <v>417.21717443699998</v>
      </c>
      <c r="L86" s="10">
        <f>('octsep cfs'!$J86*30+'octsep cfs'!$K86*31)*1.983471/1000</f>
        <v>260.36230428599998</v>
      </c>
      <c r="M86" s="10">
        <f>'octsep cfs'!$K86*31*1.983471/1000</f>
        <v>61.856526606000003</v>
      </c>
      <c r="N86" s="10">
        <f t="shared" si="3"/>
        <v>1439.9463922829998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447.893536923</v>
      </c>
      <c r="C87" s="10">
        <f xml:space="preserve"> ('octsep cfs'!$D87*31 + 'octsep cfs'!$C87*30 + 'octsep cfs'!$B87*31 + 'augjul cfs'!$C87*30)* 1.983471/1000</f>
        <v>408.23403427800002</v>
      </c>
      <c r="D87" s="10">
        <f xml:space="preserve"> ('octsep cfs'!$D87*31 + 'octsep cfs'!$C87*30 + 'octsep cfs'!$B87*31)* 1.983471/1000</f>
        <v>367.05717631800002</v>
      </c>
      <c r="E87" s="10">
        <f xml:space="preserve"> ('octsep cfs'!$D87*31 + 'octsep cfs'!$C87*30)* 1.983471/1000</f>
        <v>314.91569067</v>
      </c>
      <c r="F87" s="10">
        <f>'octsep cfs'!$D87*1.983471*31/1000</f>
        <v>185.07767901</v>
      </c>
      <c r="G87" s="10">
        <f>('octsep cfs'!$E87*31+'octsep cfs'!$F87*28+'octsep cfs'!$G87*31+'octsep cfs'!$H87*30+'octsep cfs'!$I87*31+'octsep cfs'!$J87*30+'octsep cfs'!$K87*31)*1.983471/1000</f>
        <v>1262.7807790920001</v>
      </c>
      <c r="H87" s="10">
        <f>('octsep cfs'!$F87*28+'octsep cfs'!$G87*31+'octsep cfs'!$H87*30+'octsep cfs'!$I87*31+'octsep cfs'!$J87*30+'octsep cfs'!$K87*31)*1.983471/1000</f>
        <v>958.84756734899997</v>
      </c>
      <c r="I87" s="10">
        <f>('octsep cfs'!$G87*31+'octsep cfs'!$H87*30+'octsep cfs'!$I87*31+'octsep cfs'!$J87*30+'octsep cfs'!$K87*31)*1.983471/1000</f>
        <v>855.49286048100009</v>
      </c>
      <c r="J87" s="10">
        <f>('octsep cfs'!$H87*30+'octsep cfs'!$I87*31+'octsep cfs'!$J87*30+'octsep cfs'!$K87*31)*1.983471/1000</f>
        <v>663.40559495699995</v>
      </c>
      <c r="K87" s="10">
        <f>('octsep cfs'!$I87*31+'octsep cfs'!$J87*30+'octsep cfs'!$K87*31)*1.983471/1000</f>
        <v>439.61056202700001</v>
      </c>
      <c r="L87" s="10">
        <f>('octsep cfs'!$J87*30+'octsep cfs'!$K87*31)*1.983471/1000</f>
        <v>246.84693289200001</v>
      </c>
      <c r="M87" s="10">
        <f>'octsep cfs'!$K87*31*1.983471/1000</f>
        <v>80.056856501999988</v>
      </c>
      <c r="N87" s="10">
        <f t="shared" si="3"/>
        <v>1710.6743160150002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357.96494525400004</v>
      </c>
      <c r="C88" s="10">
        <f xml:space="preserve"> ('octsep cfs'!$D88*31 + 'octsep cfs'!$C88*30 + 'octsep cfs'!$B88*31 + 'augjul cfs'!$C88*30)* 1.983471/1000</f>
        <v>311.111393292</v>
      </c>
      <c r="D88" s="10">
        <f xml:space="preserve"> ('octsep cfs'!$D88*31 + 'octsep cfs'!$C88*30 + 'octsep cfs'!$B88*31)* 1.983471/1000</f>
        <v>272.67172531200004</v>
      </c>
      <c r="E88" s="10">
        <f xml:space="preserve"> ('octsep cfs'!$D88*31 + 'octsep cfs'!$C88*30)* 1.983471/1000</f>
        <v>230.73718142999999</v>
      </c>
      <c r="F88" s="10">
        <f>'octsep cfs'!$D88*1.983471*31/1000</f>
        <v>145.11073836000003</v>
      </c>
      <c r="G88" s="10">
        <f>('octsep cfs'!$E88*31+'octsep cfs'!$F88*29+'octsep cfs'!$G88*31+'octsep cfs'!$H88*30+'octsep cfs'!$I88*31+'octsep cfs'!$J88*30+'octsep cfs'!$K88*31)*1.983471/1000</f>
        <v>1391.095485024</v>
      </c>
      <c r="H88" s="10">
        <f>('octsep cfs'!$F88*29+'octsep cfs'!$G88*31+'octsep cfs'!$H88*30+'octsep cfs'!$I88*31+'octsep cfs'!$J88*30+'octsep cfs'!$K88*31)*1.983471/1000</f>
        <v>1089.8677277249999</v>
      </c>
      <c r="I88" s="10">
        <f>('octsep cfs'!$G88*31+'octsep cfs'!$H88*30+'octsep cfs'!$I88*31+'octsep cfs'!$J88*30+'octsep cfs'!$K88*31)*1.983471/1000</f>
        <v>911.03599889399993</v>
      </c>
      <c r="J88" s="10">
        <f>('octsep cfs'!$H88*30+'octsep cfs'!$I88*31+'octsep cfs'!$J88*30+'octsep cfs'!$K88*31)*1.983471/1000</f>
        <v>657.09220676400003</v>
      </c>
      <c r="K88" s="10">
        <f>('octsep cfs'!$I88*31+'octsep cfs'!$J88*30+'octsep cfs'!$K88*31)*1.983471/1000</f>
        <v>384.20626658399999</v>
      </c>
      <c r="L88" s="10">
        <f>('octsep cfs'!$J88*30+'octsep cfs'!$K88*31)*1.983471/1000</f>
        <v>188.67569540400001</v>
      </c>
      <c r="M88" s="10">
        <f>'octsep cfs'!$K88*31*1.983471/1000</f>
        <v>67.882311504</v>
      </c>
      <c r="N88" s="10">
        <f t="shared" si="3"/>
        <v>1749.060430278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580.35766418700007</v>
      </c>
      <c r="C89" s="6">
        <f xml:space="preserve"> ('octsep cfs'!$D89*31 + 'octsep cfs'!$C89*30 + 'octsep cfs'!$B89*31 + 'augjul cfs'!$C89*30)* 1.983471/1000</f>
        <v>538.423120305</v>
      </c>
      <c r="D89" s="6">
        <f xml:space="preserve"> ('octsep cfs'!$D89*31 + 'octsep cfs'!$C89*30 + 'octsep cfs'!$B89*31)* 1.983471/1000</f>
        <v>502.48262578499998</v>
      </c>
      <c r="E89" s="6">
        <f xml:space="preserve"> ('octsep cfs'!$D89*31 + 'octsep cfs'!$C89*30)* 1.983471/1000</f>
        <v>426.91436415600003</v>
      </c>
      <c r="F89" s="6">
        <f>'octsep cfs'!$D89*1.983471*31/1000</f>
        <v>251.85321369599998</v>
      </c>
      <c r="G89" s="6">
        <f>('octsep cfs'!$E89*31+'octsep cfs'!$F89*28+'octsep cfs'!$G89*31+'octsep cfs'!$H89*30+'octsep cfs'!$I89*31+'octsep cfs'!$J89*30+'octsep cfs'!$K89*31)*1.983471/1000</f>
        <v>870.122942577</v>
      </c>
      <c r="H89" s="6">
        <f>('octsep cfs'!$F89*28+'octsep cfs'!$G89*31+'octsep cfs'!$H89*30+'octsep cfs'!$I89*31+'octsep cfs'!$J89*30+'octsep cfs'!$K89*31)*1.983471/1000</f>
        <v>744.74972413800003</v>
      </c>
      <c r="I89" s="6">
        <f>('octsep cfs'!$G89*31+'octsep cfs'!$H89*30+'octsep cfs'!$I89*31+'octsep cfs'!$J89*30+'octsep cfs'!$K89*31)*1.983471/1000</f>
        <v>635.50807534199998</v>
      </c>
      <c r="J89" s="6">
        <f>('octsep cfs'!$H89*30+'octsep cfs'!$I89*31+'octsep cfs'!$J89*30+'octsep cfs'!$K89*31)*1.983471/1000</f>
        <v>465.06444536999999</v>
      </c>
      <c r="K89" s="6">
        <f>('octsep cfs'!$I89*31+'octsep cfs'!$J89*30+'octsep cfs'!$K89*31)*1.983471/1000</f>
        <v>251.80164345</v>
      </c>
      <c r="L89" s="6">
        <f>('octsep cfs'!$J89*30+'octsep cfs'!$K89*31)*1.983471/1000</f>
        <v>120.83305331999999</v>
      </c>
      <c r="M89" s="6">
        <f>'octsep cfs'!$K89*31*1.983471/1000</f>
        <v>43.656196709999996</v>
      </c>
      <c r="N89" s="6">
        <f t="shared" si="3"/>
        <v>1450.4806067640002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418.09188514799996</v>
      </c>
      <c r="C90" s="6">
        <f xml:space="preserve"> ('octsep cfs'!$D90*31 + 'octsep cfs'!$C90*30 + 'octsep cfs'!$B90*31 + 'augjul cfs'!$C90*30)* 1.983471/1000</f>
        <v>382.920977376</v>
      </c>
      <c r="D90" s="6">
        <f xml:space="preserve"> ('octsep cfs'!$D90*31 + 'octsep cfs'!$C90*30 + 'octsep cfs'!$B90*31)* 1.983471/1000</f>
        <v>310.80197181599999</v>
      </c>
      <c r="E90" s="6">
        <f xml:space="preserve"> ('octsep cfs'!$D90*31 + 'octsep cfs'!$C90*30)* 1.983471/1000</f>
        <v>218.26313231099999</v>
      </c>
      <c r="F90" s="6">
        <f>'octsep cfs'!$D90*1.983471*31/1000</f>
        <v>114.428425461</v>
      </c>
      <c r="G90" s="6">
        <f>('octsep cfs'!$E90*31+'octsep cfs'!$F90*28+'octsep cfs'!$G90*31+'octsep cfs'!$H90*30+'octsep cfs'!$I90*31+'octsep cfs'!$J90*30+'octsep cfs'!$K90*31)*1.983471/1000</f>
        <v>1248.6247465649999</v>
      </c>
      <c r="H90" s="6">
        <f>('octsep cfs'!$F90*28+'octsep cfs'!$G90*31+'octsep cfs'!$H90*30+'octsep cfs'!$I90*31+'octsep cfs'!$J90*30+'octsep cfs'!$K90*31)*1.983471/1000</f>
        <v>1118.5784704499999</v>
      </c>
      <c r="I90" s="6">
        <f>('octsep cfs'!$G90*31+'octsep cfs'!$H90*30+'octsep cfs'!$I90*31+'octsep cfs'!$J90*30+'octsep cfs'!$K90*31)*1.983471/1000</f>
        <v>821.565589026</v>
      </c>
      <c r="J90" s="6">
        <f>('octsep cfs'!$H90*30+'octsep cfs'!$I90*31+'octsep cfs'!$J90*30+'octsep cfs'!$K90*31)*1.983471/1000</f>
        <v>469.733536104</v>
      </c>
      <c r="K90" s="6">
        <f>('octsep cfs'!$I90*31+'octsep cfs'!$J90*30+'octsep cfs'!$K90*31)*1.983471/1000</f>
        <v>289.43602220399998</v>
      </c>
      <c r="L90" s="6">
        <f>('octsep cfs'!$J90*30+'octsep cfs'!$K90*31)*1.983471/1000</f>
        <v>120.40660705499999</v>
      </c>
      <c r="M90" s="6">
        <f>'octsep cfs'!$K90*31*1.983471/1000</f>
        <v>50.727270824999998</v>
      </c>
      <c r="N90" s="6">
        <f t="shared" si="3"/>
        <v>1666.716631713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579.34609397700001</v>
      </c>
      <c r="C91" s="6">
        <f xml:space="preserve"> ('octsep cfs'!$D91*31 + 'octsep cfs'!$C91*30 + 'octsep cfs'!$B91*31 + 'augjul cfs'!$C91*30)* 1.983471/1000</f>
        <v>544.05221100300002</v>
      </c>
      <c r="D91" s="6">
        <f xml:space="preserve"> ('octsep cfs'!$D91*31 + 'octsep cfs'!$C91*30 + 'octsep cfs'!$B91*31)* 1.983471/1000</f>
        <v>509.718327993</v>
      </c>
      <c r="E91" s="6">
        <f xml:space="preserve"> ('octsep cfs'!$D91*31 + 'octsep cfs'!$C91*30)* 1.983471/1000</f>
        <v>454.37948709299997</v>
      </c>
      <c r="F91" s="6">
        <f>'octsep cfs'!$D91*1.983471*31/1000</f>
        <v>280.56792336299998</v>
      </c>
      <c r="G91" s="6">
        <f>('octsep cfs'!$E91*31+'octsep cfs'!$F91*28+'octsep cfs'!$G91*31+'octsep cfs'!$H91*30+'octsep cfs'!$I91*31+'octsep cfs'!$J91*30+'octsep cfs'!$K91*31)*1.983471/1000</f>
        <v>607.95567968099999</v>
      </c>
      <c r="H91" s="6">
        <f>('octsep cfs'!$F91*28+'octsep cfs'!$G91*31+'octsep cfs'!$H91*30+'octsep cfs'!$I91*31+'octsep cfs'!$J91*30+'octsep cfs'!$K91*31)*1.983471/1000</f>
        <v>435.54444647700001</v>
      </c>
      <c r="I91" s="6">
        <f>('octsep cfs'!$G91*31+'octsep cfs'!$H91*30+'octsep cfs'!$I91*31+'octsep cfs'!$J91*30+'octsep cfs'!$K91*31)*1.983471/1000</f>
        <v>294.86874927299999</v>
      </c>
      <c r="J91" s="6">
        <f>('octsep cfs'!$H91*30+'octsep cfs'!$I91*31+'octsep cfs'!$J91*30+'octsep cfs'!$K91*31)*1.983471/1000</f>
        <v>205.957678227</v>
      </c>
      <c r="K91" s="6">
        <f>('octsep cfs'!$I91*31+'octsep cfs'!$J91*30+'octsep cfs'!$K91*31)*1.983471/1000</f>
        <v>122.711400357</v>
      </c>
      <c r="L91" s="6">
        <f>('octsep cfs'!$J91*30+'octsep cfs'!$K91*31)*1.983471/1000</f>
        <v>68.54082387599999</v>
      </c>
      <c r="M91" s="6">
        <f>'octsep cfs'!$K91*31*1.983471/1000</f>
        <v>31.112726105999997</v>
      </c>
      <c r="N91" s="6">
        <f t="shared" si="3"/>
        <v>1187.301773658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468.94014770400003</v>
      </c>
      <c r="C92" s="6">
        <f xml:space="preserve"> ('octsep cfs'!$D92*31 + 'octsep cfs'!$C92*30 + 'octsep cfs'!$B92*31 + 'augjul cfs'!$C92*30)* 1.983471/1000</f>
        <v>441.20923965299994</v>
      </c>
      <c r="D92" s="6">
        <f xml:space="preserve"> ('octsep cfs'!$D92*31 + 'octsep cfs'!$C92*30 + 'octsep cfs'!$B92*31)* 1.983471/1000</f>
        <v>416.33651331299995</v>
      </c>
      <c r="E92" s="6">
        <f xml:space="preserve"> ('octsep cfs'!$D92*31 + 'octsep cfs'!$C92*30)* 1.983471/1000</f>
        <v>390.51172089300002</v>
      </c>
      <c r="F92" s="6">
        <f>'octsep cfs'!$D92*1.983471*31/1000</f>
        <v>283.64230341299998</v>
      </c>
      <c r="G92" s="6">
        <f>('octsep cfs'!$E92*31+'octsep cfs'!$F92*29+'octsep cfs'!$G92*31+'octsep cfs'!$H92*30+'octsep cfs'!$I92*31+'octsep cfs'!$J92*30+'octsep cfs'!$K92*31)*1.983471/1000</f>
        <v>942.924262161</v>
      </c>
      <c r="H92" s="6">
        <f>('octsep cfs'!$F92*29+'octsep cfs'!$G92*31+'octsep cfs'!$H92*30+'octsep cfs'!$I92*31+'octsep cfs'!$J92*30+'octsep cfs'!$K92*31)*1.983471/1000</f>
        <v>744.74972413800003</v>
      </c>
      <c r="I92" s="6">
        <f>('octsep cfs'!$G92*31+'octsep cfs'!$H92*30+'octsep cfs'!$I92*31+'octsep cfs'!$J92*30+'octsep cfs'!$K92*31)*1.983471/1000</f>
        <v>534.511715493</v>
      </c>
      <c r="J92" s="6">
        <f>('octsep cfs'!$H92*30+'octsep cfs'!$I92*31+'octsep cfs'!$J92*30+'octsep cfs'!$K92*31)*1.983471/1000</f>
        <v>305.34742656599997</v>
      </c>
      <c r="K92" s="6">
        <f>('octsep cfs'!$I92*31+'octsep cfs'!$J92*30+'octsep cfs'!$K92*31)*1.983471/1000</f>
        <v>167.05982844600001</v>
      </c>
      <c r="L92" s="6">
        <f>('octsep cfs'!$J92*30+'octsep cfs'!$K92*31)*1.983471/1000</f>
        <v>83.805616692000001</v>
      </c>
      <c r="M92" s="6">
        <f>'octsep cfs'!$K92*31*1.983471/1000</f>
        <v>35.785783781999996</v>
      </c>
      <c r="N92" s="6">
        <f t="shared" si="3"/>
        <v>1411.864409865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519.94113752700002</v>
      </c>
      <c r="C93" s="6">
        <f xml:space="preserve"> ('octsep cfs'!$D93*31 + 'octsep cfs'!$C93*30 + 'octsep cfs'!$B93*31 + 'augjul cfs'!$C93*30)* 1.983471/1000</f>
        <v>488.82841142099994</v>
      </c>
      <c r="D93" s="6">
        <f xml:space="preserve"> ('octsep cfs'!$D93*31 + 'octsep cfs'!$C93*30 + 'octsep cfs'!$B93*31)* 1.983471/1000</f>
        <v>459.25485881100002</v>
      </c>
      <c r="E93" s="6">
        <f xml:space="preserve"> ('octsep cfs'!$D93*31 + 'octsep cfs'!$C93*30)* 1.983471/1000</f>
        <v>297.54246818099995</v>
      </c>
      <c r="F93" s="6">
        <f>'octsep cfs'!$D93*1.983471*31/1000</f>
        <v>148.24660601100001</v>
      </c>
      <c r="G93" s="6">
        <f>('octsep cfs'!$E93*31+'octsep cfs'!$F93*28+'octsep cfs'!$G93*31+'octsep cfs'!$H93*30+'octsep cfs'!$I93*31+'octsep cfs'!$J93*30+'octsep cfs'!$K93*31)*1.983471/1000</f>
        <v>1275.5721835709999</v>
      </c>
      <c r="H93" s="6">
        <f>('octsep cfs'!$F93*28+'octsep cfs'!$G93*31+'octsep cfs'!$H93*30+'octsep cfs'!$I93*31+'octsep cfs'!$J93*30+'octsep cfs'!$K93*31)*1.983471/1000</f>
        <v>1158.561278868</v>
      </c>
      <c r="I93" s="6">
        <f>('octsep cfs'!$G93*31+'octsep cfs'!$H93*30+'octsep cfs'!$I93*31+'octsep cfs'!$J93*30+'octsep cfs'!$K93*31)*1.983471/1000</f>
        <v>895.53715650000004</v>
      </c>
      <c r="J93" s="6">
        <f>('octsep cfs'!$H93*30+'octsep cfs'!$I93*31+'octsep cfs'!$J93*30+'octsep cfs'!$K93*31)*1.983471/1000</f>
        <v>568.30014397800005</v>
      </c>
      <c r="K93" s="6">
        <f>('octsep cfs'!$I93*31+'octsep cfs'!$J93*30+'octsep cfs'!$K93*31)*1.983471/1000</f>
        <v>349.62246622800001</v>
      </c>
      <c r="L93" s="6">
        <f>('octsep cfs'!$J93*30+'octsep cfs'!$K93*31)*1.983471/1000</f>
        <v>147.635696943</v>
      </c>
      <c r="M93" s="6">
        <f>'octsep cfs'!$K93*31*1.983471/1000</f>
        <v>49.989419612999995</v>
      </c>
      <c r="N93" s="6">
        <f t="shared" si="3"/>
        <v>1795.5133210979998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552.42444209399991</v>
      </c>
      <c r="C94" s="6">
        <f xml:space="preserve"> ('octsep cfs'!$D94*31 + 'octsep cfs'!$C94*30 + 'octsep cfs'!$B94*31 + 'augjul cfs'!$C94*30)* 1.983471/1000</f>
        <v>516.51568310999994</v>
      </c>
      <c r="D94" s="6">
        <f xml:space="preserve"> ('octsep cfs'!$D94*31 + 'octsep cfs'!$C94*30 + 'octsep cfs'!$B94*31)* 1.983471/1000</f>
        <v>472.83965168999998</v>
      </c>
      <c r="E94" s="6">
        <f xml:space="preserve"> ('octsep cfs'!$D94*31 + 'octsep cfs'!$C94*30)* 1.983471/1000</f>
        <v>348.57321006900003</v>
      </c>
      <c r="F94" s="6">
        <f>'octsep cfs'!$D94*1.983471*31/1000</f>
        <v>121.68396237899999</v>
      </c>
      <c r="G94" s="6">
        <f>('octsep cfs'!$E94*31+'octsep cfs'!$F94*28+'octsep cfs'!$G94*31+'octsep cfs'!$H94*30+'octsep cfs'!$I94*31+'octsep cfs'!$J94*30+'octsep cfs'!$K94*31)*1.983471/1000</f>
        <v>893.53385078999997</v>
      </c>
      <c r="H94" s="6">
        <f>('octsep cfs'!$F94*28+'octsep cfs'!$G94*31+'octsep cfs'!$H94*30+'octsep cfs'!$I94*31+'octsep cfs'!$J94*30+'octsep cfs'!$K94*31)*1.983471/1000</f>
        <v>684.90642059700008</v>
      </c>
      <c r="I94" s="6">
        <f>('octsep cfs'!$G94*31+'octsep cfs'!$H94*30+'octsep cfs'!$I94*31+'octsep cfs'!$J94*30+'octsep cfs'!$K94*31)*1.983471/1000</f>
        <v>546.72989685300001</v>
      </c>
      <c r="J94" s="6">
        <f>('octsep cfs'!$H94*30+'octsep cfs'!$I94*31+'octsep cfs'!$J94*30+'octsep cfs'!$K94*31)*1.983471/1000</f>
        <v>413.240315082</v>
      </c>
      <c r="K94" s="6">
        <f>('octsep cfs'!$I94*31+'octsep cfs'!$J94*30+'octsep cfs'!$K94*31)*1.983471/1000</f>
        <v>202.655199012</v>
      </c>
      <c r="L94" s="6">
        <f>('octsep cfs'!$J94*30+'octsep cfs'!$K94*31)*1.983471/1000</f>
        <v>88.472723954999992</v>
      </c>
      <c r="M94" s="6">
        <f>'octsep cfs'!$K94*31*1.983471/1000</f>
        <v>34.740494564999999</v>
      </c>
      <c r="N94" s="6">
        <f t="shared" si="3"/>
        <v>1445.958292884</v>
      </c>
      <c r="O94" s="22" t="s">
        <v>146</v>
      </c>
    </row>
    <row r="96" spans="1:15" x14ac:dyDescent="0.2">
      <c r="A96" t="s">
        <v>114</v>
      </c>
      <c r="B96" s="10">
        <f>AVERAGE(B5:B94)</f>
        <v>514.08670248483338</v>
      </c>
      <c r="C96" s="10">
        <f t="shared" ref="C96:N96" si="4">AVERAGE(C5:C94)</f>
        <v>471.11506773263324</v>
      </c>
      <c r="D96" s="10">
        <f t="shared" si="4"/>
        <v>429.4277965686332</v>
      </c>
      <c r="E96" s="10">
        <f t="shared" si="4"/>
        <v>363.79934723906649</v>
      </c>
      <c r="F96" s="10">
        <f t="shared" si="4"/>
        <v>213.98778260906653</v>
      </c>
      <c r="G96" s="10">
        <f t="shared" si="4"/>
        <v>1108.7602669614334</v>
      </c>
      <c r="H96" s="10">
        <f t="shared" si="4"/>
        <v>901.08794417063348</v>
      </c>
      <c r="I96" s="10">
        <f t="shared" si="4"/>
        <v>723.36656240543346</v>
      </c>
      <c r="J96" s="10">
        <f t="shared" si="4"/>
        <v>542.86902647436659</v>
      </c>
      <c r="K96" s="10">
        <f t="shared" si="4"/>
        <v>358.26473587636673</v>
      </c>
      <c r="L96" s="10">
        <f t="shared" si="4"/>
        <v>180.3066378666</v>
      </c>
      <c r="M96" s="10">
        <f t="shared" si="4"/>
        <v>61.606477028599983</v>
      </c>
      <c r="N96" s="10">
        <f t="shared" si="4"/>
        <v>1622.8469694462667</v>
      </c>
    </row>
    <row r="97" spans="1:14" x14ac:dyDescent="0.2">
      <c r="A97" t="s">
        <v>115</v>
      </c>
      <c r="B97" s="10">
        <f>MEDIAN(B5:B94)</f>
        <v>502.90808031450001</v>
      </c>
      <c r="C97" s="10">
        <f t="shared" ref="C97:N97" si="5">MEDIAN(C5:C94)</f>
        <v>461.63204880449996</v>
      </c>
      <c r="D97" s="10">
        <f t="shared" si="5"/>
        <v>416.82345544349994</v>
      </c>
      <c r="E97" s="10">
        <f t="shared" si="5"/>
        <v>352.688912394</v>
      </c>
      <c r="F97" s="10">
        <f t="shared" si="5"/>
        <v>191.44164571350001</v>
      </c>
      <c r="G97" s="10">
        <f t="shared" si="5"/>
        <v>1122.5503711275001</v>
      </c>
      <c r="H97" s="10">
        <f t="shared" si="5"/>
        <v>897.31930519349999</v>
      </c>
      <c r="I97" s="10">
        <f t="shared" si="5"/>
        <v>740.51898049500005</v>
      </c>
      <c r="J97" s="10">
        <f t="shared" si="5"/>
        <v>539.83832686350001</v>
      </c>
      <c r="K97" s="10">
        <f t="shared" si="5"/>
        <v>336.92825182800004</v>
      </c>
      <c r="L97" s="10">
        <f t="shared" si="5"/>
        <v>158.49420893249999</v>
      </c>
      <c r="M97" s="10">
        <f t="shared" si="5"/>
        <v>56.691568122000007</v>
      </c>
      <c r="N97" s="10">
        <f t="shared" si="5"/>
        <v>1645.3338225974999</v>
      </c>
    </row>
    <row r="98" spans="1:14" x14ac:dyDescent="0.2">
      <c r="A98" t="s">
        <v>116</v>
      </c>
      <c r="B98" s="10">
        <f>STDEV(B5:B94)</f>
        <v>177.59188249622125</v>
      </c>
      <c r="C98" s="10">
        <f t="shared" ref="C98:N98" si="6">STDEV(C5:C94)</f>
        <v>175.86479743751252</v>
      </c>
      <c r="D98" s="10">
        <f t="shared" si="6"/>
        <v>174.49538008590233</v>
      </c>
      <c r="E98" s="10">
        <f t="shared" si="6"/>
        <v>164.2160546614293</v>
      </c>
      <c r="F98" s="10">
        <f t="shared" si="6"/>
        <v>111.94989980071787</v>
      </c>
      <c r="G98" s="10">
        <f t="shared" si="6"/>
        <v>247.19580681754258</v>
      </c>
      <c r="H98" s="10">
        <f t="shared" si="6"/>
        <v>210.7152527384855</v>
      </c>
      <c r="I98" s="10">
        <f t="shared" si="6"/>
        <v>191.12907195521282</v>
      </c>
      <c r="J98" s="10">
        <f t="shared" si="6"/>
        <v>159.88582664538052</v>
      </c>
      <c r="K98" s="10">
        <f t="shared" si="6"/>
        <v>128.5376994165766</v>
      </c>
      <c r="L98" s="10">
        <f t="shared" si="6"/>
        <v>74.420715323331066</v>
      </c>
      <c r="M98" s="10">
        <f t="shared" si="6"/>
        <v>19.341614631272481</v>
      </c>
      <c r="N98" s="10">
        <f t="shared" si="6"/>
        <v>342.73107459497828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1955-56</v>
      </c>
      <c r="C6" s="18">
        <f>LARGE('datedec &amp; datejul kaf'!$B$5:$B$94,'datedec &amp; datejul kaf rank'!$A6)</f>
        <v>995.42673953100007</v>
      </c>
      <c r="D6" s="5" t="str">
        <f>VLOOKUP(E6,'datedec &amp; datejul kaf'!$C$5:$O$94,13,FALSE)</f>
        <v>1996-97</v>
      </c>
      <c r="E6" s="18">
        <f>LARGE('datedec &amp; datejul kaf'!$C$5:$C$94,'datedec &amp; datejul kaf rank'!$A6)</f>
        <v>945.60591495300002</v>
      </c>
      <c r="F6" s="5" t="str">
        <f>VLOOKUP(G6,'datedec &amp; datejul kaf'!$D$5:$O$94,12,FALSE)</f>
        <v>1996-97</v>
      </c>
      <c r="G6" s="18">
        <f>LARGE('datedec &amp; datejul kaf'!$D$5:$D$94,'datedec &amp; datejul kaf rank'!$A6)</f>
        <v>898.30013160299995</v>
      </c>
      <c r="H6" s="5" t="str">
        <f>VLOOKUP(I6,'datedec &amp; datejul kaf'!$E$5:$O$94,11,FALSE)</f>
        <v>1996-97</v>
      </c>
      <c r="I6" s="18">
        <f>LARGE('datedec &amp; datejul kaf'!$E$5:$E$94,'datedec &amp; datejul kaf rank'!$A6)</f>
        <v>791.49616866600002</v>
      </c>
      <c r="J6" s="5" t="str">
        <f>VLOOKUP(K6,'datedec &amp; datejul kaf'!$F$5:$O$94,10,FALSE)</f>
        <v>1964-65</v>
      </c>
      <c r="K6" s="18">
        <f>LARGE('datedec &amp; datejul kaf'!$F$5:$F$94,'datedec &amp; datejul kaf rank'!$A6)</f>
        <v>636.58113315299988</v>
      </c>
      <c r="L6" s="5" t="str">
        <f>VLOOKUP(M6,'datedec &amp; datejul kaf'!$G$5:$O$94,9,FALSE)</f>
        <v>1971-72</v>
      </c>
      <c r="M6" s="18">
        <f>LARGE('datedec &amp; datejul kaf'!$G$5:$G$94,'datedec &amp; datejul kaf rank'!$A6)</f>
        <v>1790.443569222</v>
      </c>
      <c r="N6" s="5" t="str">
        <f>VLOOKUP(O6,'datedec &amp; datejul kaf'!$H$5:$O$94,8,FALSE)</f>
        <v>1971-72</v>
      </c>
      <c r="O6" s="18">
        <f>LARGE('datedec &amp; datejul kaf'!$H$5:$H$94,'datedec &amp; datejul kaf rank'!$A6)</f>
        <v>1477.594655334</v>
      </c>
      <c r="P6" s="5" t="str">
        <f>VLOOKUP(Q6,'datedec &amp; datejul kaf'!$I$5:$O$94,7,FALSE)</f>
        <v>1971-72</v>
      </c>
      <c r="Q6" s="18">
        <f>LARGE('datedec &amp; datejul kaf'!$I$5:$I$94,'datedec &amp; datejul kaf rank'!$A6)</f>
        <v>1167.21317937</v>
      </c>
      <c r="R6" s="5" t="str">
        <f>VLOOKUP(S6,'datedec &amp; datejul kaf'!$J$5:$O$94,6,FALSE)</f>
        <v>1932-33</v>
      </c>
      <c r="S6" s="18">
        <f>LARGE('datedec &amp; datejul kaf'!$J$5:$J$94,'datedec &amp; datejul kaf rank'!$A6)</f>
        <v>925.94178345899991</v>
      </c>
      <c r="T6" s="5" t="str">
        <f>VLOOKUP(U6,'datedec &amp; datejul kaf'!$K$5:$O$94,5,FALSE)</f>
        <v>2007-08</v>
      </c>
      <c r="U6" s="18">
        <f>LARGE('datedec &amp; datejul kaf'!$K$5:$K$94,'datedec &amp; datejul kaf rank'!$A6)</f>
        <v>758.51897982000003</v>
      </c>
      <c r="V6" s="5" t="str">
        <f>VLOOKUP(W6,'datedec &amp; datejul kaf'!$L$5:$O$94,4,FALSE)</f>
        <v>1932-33</v>
      </c>
      <c r="W6" s="18">
        <f>LARGE('datedec &amp; datejul kaf'!$L$5:$L$94,'datedec &amp; datejul kaf rank'!$A6)</f>
        <v>443.75998335899999</v>
      </c>
      <c r="X6" s="5" t="str">
        <f>VLOOKUP(Y6,'datedec &amp; datejul kaf'!$M$5:$O$94,3,FALSE)</f>
        <v>1954-55</v>
      </c>
      <c r="Y6" s="18">
        <f>LARGE('datedec &amp; datejul kaf'!$M$5:$M$94,'datedec &amp; datejul kaf rank'!$A6)</f>
        <v>113.69057424899999</v>
      </c>
      <c r="Z6" s="5" t="str">
        <f>VLOOKUP(AA6,'datedec &amp; datejul kaf'!$N$5:$O$94,2,FALSE)</f>
        <v>1973-74</v>
      </c>
      <c r="AA6" s="18">
        <f>LARGE('datedec &amp; datejul kaf'!$N$5:$N$94,'datedec &amp; datejul kaf rank'!$A6)</f>
        <v>2516.2749469619998</v>
      </c>
    </row>
    <row r="7" spans="1:27" x14ac:dyDescent="0.2">
      <c r="A7" s="5">
        <v>2</v>
      </c>
      <c r="B7" s="5" t="str">
        <f>VLOOKUP(C7,'datedec &amp; datejul kaf'!$B$5:$O$94,14,FALSE)</f>
        <v>1996-97</v>
      </c>
      <c r="C7" s="18">
        <f>LARGE('datedec &amp; datejul kaf'!$B$5:$B$94,'datedec &amp; datejul kaf rank'!$A7)</f>
        <v>988.95467365799993</v>
      </c>
      <c r="D7" s="5" t="str">
        <f>VLOOKUP(E7,'datedec &amp; datejul kaf'!$C$5:$O$94,13,FALSE)</f>
        <v>1955-56</v>
      </c>
      <c r="E7" s="18">
        <f>LARGE('datedec &amp; datejul kaf'!$C$5:$C$94,'datedec &amp; datejul kaf rank'!$A7)</f>
        <v>941.74806385800002</v>
      </c>
      <c r="F7" s="5" t="str">
        <f>VLOOKUP(G7,'datedec &amp; datejul kaf'!$D$5:$O$94,12,FALSE)</f>
        <v>1955-56</v>
      </c>
      <c r="G7" s="18">
        <f>LARGE('datedec &amp; datejul kaf'!$D$5:$D$94,'datedec &amp; datejul kaf rank'!$A7)</f>
        <v>896.46542092799996</v>
      </c>
      <c r="H7" s="5" t="str">
        <f>VLOOKUP(I7,'datedec &amp; datejul kaf'!$E$5:$O$94,11,FALSE)</f>
        <v>1977-78</v>
      </c>
      <c r="I7" s="18">
        <f>LARGE('datedec &amp; datejul kaf'!$E$5:$E$94,'datedec &amp; datejul kaf rank'!$A7)</f>
        <v>784.66707801299992</v>
      </c>
      <c r="J7" s="5" t="str">
        <f>VLOOKUP(K7,'datedec &amp; datejul kaf'!$F$5:$O$94,10,FALSE)</f>
        <v>1996-97</v>
      </c>
      <c r="K7" s="18">
        <f>LARGE('datedec &amp; datejul kaf'!$F$5:$F$94,'datedec &amp; datejul kaf rank'!$A7)</f>
        <v>506.41188183600002</v>
      </c>
      <c r="L7" s="5" t="str">
        <f>VLOOKUP(M7,'datedec &amp; datejul kaf'!$G$5:$O$94,9,FALSE)</f>
        <v>1973-74</v>
      </c>
      <c r="M7" s="18">
        <f>LARGE('datedec &amp; datejul kaf'!$G$5:$G$94,'datedec &amp; datejul kaf rank'!$A7)</f>
        <v>1652.8105165319998</v>
      </c>
      <c r="N7" s="5" t="str">
        <f>VLOOKUP(O7,'datedec &amp; datejul kaf'!$H$5:$O$94,8,FALSE)</f>
        <v>1949-50</v>
      </c>
      <c r="O7" s="18">
        <f>LARGE('datedec &amp; datejul kaf'!$H$5:$H$94,'datedec &amp; datejul kaf rank'!$A7)</f>
        <v>1302.563256939</v>
      </c>
      <c r="P7" s="5" t="str">
        <f>VLOOKUP(Q7,'datedec &amp; datejul kaf'!$I$5:$O$94,7,FALSE)</f>
        <v>2007-08</v>
      </c>
      <c r="Q7" s="18">
        <f>LARGE('datedec &amp; datejul kaf'!$I$5:$I$94,'datedec &amp; datejul kaf rank'!$A7)</f>
        <v>1120.2088836119999</v>
      </c>
      <c r="R7" s="5" t="str">
        <f>VLOOKUP(S7,'datedec &amp; datejul kaf'!$J$5:$O$94,6,FALSE)</f>
        <v>2007-08</v>
      </c>
      <c r="S7" s="18">
        <f>LARGE('datedec &amp; datejul kaf'!$J$5:$J$94,'datedec &amp; datejul kaf rank'!$A7)</f>
        <v>923.94046121999997</v>
      </c>
      <c r="T7" s="5" t="str">
        <f>VLOOKUP(U7,'datedec &amp; datejul kaf'!$K$5:$O$94,5,FALSE)</f>
        <v>1932-33</v>
      </c>
      <c r="U7" s="18">
        <f>LARGE('datedec &amp; datejul kaf'!$K$5:$K$94,'datedec &amp; datejul kaf rank'!$A7)</f>
        <v>702.62278356899992</v>
      </c>
      <c r="V7" s="5" t="str">
        <f>VLOOKUP(W7,'datedec &amp; datejul kaf'!$L$5:$O$94,4,FALSE)</f>
        <v>1954-55</v>
      </c>
      <c r="W7" s="18">
        <f>LARGE('datedec &amp; datejul kaf'!$L$5:$L$94,'datedec &amp; datejul kaf rank'!$A7)</f>
        <v>383.60130792900003</v>
      </c>
      <c r="X7" s="5" t="str">
        <f>VLOOKUP(Y7,'datedec &amp; datejul kaf'!$M$5:$O$94,3,FALSE)</f>
        <v>1932-33</v>
      </c>
      <c r="Y7" s="18">
        <f>LARGE('datedec &amp; datejul kaf'!$M$5:$M$94,'datedec &amp; datejul kaf rank'!$A7)</f>
        <v>108.15669015900001</v>
      </c>
      <c r="Z7" s="5" t="str">
        <f>VLOOKUP(AA7,'datedec &amp; datejul kaf'!$N$5:$O$94,2,FALSE)</f>
        <v>1996-97</v>
      </c>
      <c r="AA7" s="18">
        <f>LARGE('datedec &amp; datejul kaf'!$N$5:$N$94,'datedec &amp; datejul kaf rank'!$A7)</f>
        <v>2478.4541219339999</v>
      </c>
    </row>
    <row r="8" spans="1:27" x14ac:dyDescent="0.2">
      <c r="A8" s="5">
        <v>3</v>
      </c>
      <c r="B8" s="5" t="str">
        <f>VLOOKUP(C8,'datedec &amp; datejul kaf'!$B$5:$O$94,14,FALSE)</f>
        <v>1977-78</v>
      </c>
      <c r="C8" s="18">
        <f>LARGE('datedec &amp; datejul kaf'!$B$5:$B$94,'datedec &amp; datejul kaf rank'!$A8)</f>
        <v>933.5761633379999</v>
      </c>
      <c r="D8" s="5" t="str">
        <f>VLOOKUP(E8,'datedec &amp; datejul kaf'!$C$5:$O$94,13,FALSE)</f>
        <v>1977-78</v>
      </c>
      <c r="E8" s="18">
        <f>LARGE('datedec &amp; datejul kaf'!$C$5:$C$94,'datedec &amp; datejul kaf rank'!$A8)</f>
        <v>895.69980112199994</v>
      </c>
      <c r="F8" s="5" t="str">
        <f>VLOOKUP(G8,'datedec &amp; datejul kaf'!$D$5:$O$94,12,FALSE)</f>
        <v>1977-78</v>
      </c>
      <c r="G8" s="18">
        <f>LARGE('datedec &amp; datejul kaf'!$D$5:$D$94,'datedec &amp; datejul kaf rank'!$A8)</f>
        <v>847.32294343199999</v>
      </c>
      <c r="H8" s="5" t="str">
        <f>VLOOKUP(I8,'datedec &amp; datejul kaf'!$E$5:$O$94,11,FALSE)</f>
        <v>1964-65</v>
      </c>
      <c r="I8" s="18">
        <f>LARGE('datedec &amp; datejul kaf'!$E$5:$E$94,'datedec &amp; datejul kaf rank'!$A8)</f>
        <v>764.81253330300001</v>
      </c>
      <c r="J8" s="5" t="str">
        <f>VLOOKUP(K8,'datedec &amp; datejul kaf'!$F$5:$O$94,10,FALSE)</f>
        <v>1977-78</v>
      </c>
      <c r="K8" s="18">
        <f>LARGE('datedec &amp; datejul kaf'!$F$5:$F$94,'datedec &amp; datejul kaf rank'!$A8)</f>
        <v>490.24064277299999</v>
      </c>
      <c r="L8" s="5" t="str">
        <f>VLOOKUP(M8,'datedec &amp; datejul kaf'!$G$5:$O$94,9,FALSE)</f>
        <v>1952-53</v>
      </c>
      <c r="M8" s="18">
        <f>LARGE('datedec &amp; datejul kaf'!$G$5:$G$94,'datedec &amp; datejul kaf rank'!$A8)</f>
        <v>1569.744734523</v>
      </c>
      <c r="N8" s="5" t="str">
        <f>VLOOKUP(O8,'datedec &amp; datejul kaf'!$H$5:$O$94,8,FALSE)</f>
        <v>1995-96</v>
      </c>
      <c r="O8" s="18">
        <f>LARGE('datedec &amp; datejul kaf'!$H$5:$H$94,'datedec &amp; datejul kaf rank'!$A8)</f>
        <v>1270.3695391379999</v>
      </c>
      <c r="P8" s="5" t="str">
        <f>VLOOKUP(Q8,'datedec &amp; datejul kaf'!$I$5:$O$94,7,FALSE)</f>
        <v>1932-33</v>
      </c>
      <c r="Q8" s="18">
        <f>LARGE('datedec &amp; datejul kaf'!$I$5:$I$94,'datedec &amp; datejul kaf rank'!$A8)</f>
        <v>1105.4240907779999</v>
      </c>
      <c r="R8" s="5" t="str">
        <f>VLOOKUP(S8,'datedec &amp; datejul kaf'!$J$5:$O$94,6,FALSE)</f>
        <v>1936-37</v>
      </c>
      <c r="S8" s="18">
        <f>LARGE('datedec &amp; datejul kaf'!$J$5:$J$94,'datedec &amp; datejul kaf rank'!$A8)</f>
        <v>882.64062805799995</v>
      </c>
      <c r="T8" s="5" t="str">
        <f>VLOOKUP(U8,'datedec &amp; datejul kaf'!$K$5:$O$94,5,FALSE)</f>
        <v>1954-55</v>
      </c>
      <c r="U8" s="18">
        <f>LARGE('datedec &amp; datejul kaf'!$K$5:$K$94,'datedec &amp; datejul kaf rank'!$A8)</f>
        <v>645.29253778500004</v>
      </c>
      <c r="V8" s="5" t="str">
        <f>VLOOKUP(W8,'datedec &amp; datejul kaf'!$L$5:$O$94,4,FALSE)</f>
        <v>1973-74</v>
      </c>
      <c r="W8" s="18">
        <f>LARGE('datedec &amp; datejul kaf'!$L$5:$L$94,'datedec &amp; datejul kaf rank'!$A8)</f>
        <v>371.02213484700002</v>
      </c>
      <c r="X8" s="5" t="str">
        <f>VLOOKUP(Y8,'datedec &amp; datejul kaf'!$M$5:$O$94,3,FALSE)</f>
        <v>1949-50</v>
      </c>
      <c r="Y8" s="18">
        <f>LARGE('datedec &amp; datejul kaf'!$M$5:$M$94,'datedec &amp; datejul kaf rank'!$A8)</f>
        <v>105.69718611900001</v>
      </c>
      <c r="Z8" s="5" t="str">
        <f>VLOOKUP(AA8,'datedec &amp; datejul kaf'!$N$5:$O$94,2,FALSE)</f>
        <v>1995-96</v>
      </c>
      <c r="AA8" s="18">
        <f>LARGE('datedec &amp; datejul kaf'!$N$5:$N$94,'datedec &amp; datejul kaf rank'!$A8)</f>
        <v>2408.762884878</v>
      </c>
    </row>
    <row r="9" spans="1:27" x14ac:dyDescent="0.2">
      <c r="A9" s="5">
        <v>4</v>
      </c>
      <c r="B9" s="5" t="str">
        <f>VLOOKUP(C9,'datedec &amp; datejul kaf'!$B$5:$O$94,14,FALSE)</f>
        <v>1964-65</v>
      </c>
      <c r="C9" s="18">
        <f>LARGE('datedec &amp; datejul kaf'!$B$5:$B$94,'datedec &amp; datejul kaf rank'!$A9)</f>
        <v>898.720627455</v>
      </c>
      <c r="D9" s="5" t="str">
        <f>VLOOKUP(E9,'datedec &amp; datejul kaf'!$C$5:$O$94,13,FALSE)</f>
        <v>1964-65</v>
      </c>
      <c r="E9" s="18">
        <f>LARGE('datedec &amp; datejul kaf'!$C$5:$C$94,'datedec &amp; datejul kaf rank'!$A9)</f>
        <v>847.87038142799997</v>
      </c>
      <c r="F9" s="5" t="str">
        <f>VLOOKUP(G9,'datedec &amp; datejul kaf'!$D$5:$O$94,12,FALSE)</f>
        <v>1964-65</v>
      </c>
      <c r="G9" s="18">
        <f>LARGE('datedec &amp; datejul kaf'!$D$5:$D$94,'datedec &amp; datejul kaf rank'!$A9)</f>
        <v>806.93153998799994</v>
      </c>
      <c r="H9" s="5" t="str">
        <f>VLOOKUP(I9,'datedec &amp; datejul kaf'!$E$5:$O$94,11,FALSE)</f>
        <v>1955-56</v>
      </c>
      <c r="I9" s="18">
        <f>LARGE('datedec &amp; datejul kaf'!$E$5:$E$94,'datedec &amp; datejul kaf rank'!$A9)</f>
        <v>757.25749226400001</v>
      </c>
      <c r="J9" s="5" t="str">
        <f>VLOOKUP(K9,'datedec &amp; datejul kaf'!$F$5:$O$94,10,FALSE)</f>
        <v>1955-56</v>
      </c>
      <c r="K9" s="18">
        <f>LARGE('datedec &amp; datejul kaf'!$F$5:$F$94,'datedec &amp; datejul kaf rank'!$A9)</f>
        <v>450.33518972399997</v>
      </c>
      <c r="L9" s="5" t="str">
        <f>VLOOKUP(M9,'datedec &amp; datejul kaf'!$G$5:$O$94,9,FALSE)</f>
        <v>1995-96</v>
      </c>
      <c r="M9" s="18">
        <f>LARGE('datedec &amp; datejul kaf'!$G$5:$G$94,'datedec &amp; datejul kaf rank'!$A9)</f>
        <v>1542.88258677</v>
      </c>
      <c r="N9" s="5" t="str">
        <f>VLOOKUP(O9,'datedec &amp; datejul kaf'!$H$5:$O$94,8,FALSE)</f>
        <v>1973-74</v>
      </c>
      <c r="O9" s="18">
        <f>LARGE('datedec &amp; datejul kaf'!$H$5:$H$94,'datedec &amp; datejul kaf rank'!$A9)</f>
        <v>1256.1540024810001</v>
      </c>
      <c r="P9" s="5" t="str">
        <f>VLOOKUP(Q9,'datedec &amp; datejul kaf'!$I$5:$O$94,7,FALSE)</f>
        <v>1973-74</v>
      </c>
      <c r="Q9" s="18">
        <f>LARGE('datedec &amp; datejul kaf'!$I$5:$I$94,'datedec &amp; datejul kaf rank'!$A9)</f>
        <v>1077.7685546250002</v>
      </c>
      <c r="R9" s="5" t="str">
        <f>VLOOKUP(S9,'datedec &amp; datejul kaf'!$J$5:$O$94,6,FALSE)</f>
        <v>1973-74</v>
      </c>
      <c r="S9" s="18">
        <f>LARGE('datedec &amp; datejul kaf'!$J$5:$J$94,'datedec &amp; datejul kaf rank'!$A9)</f>
        <v>844.23864602700007</v>
      </c>
      <c r="T9" s="5" t="str">
        <f>VLOOKUP(U9,'datedec &amp; datejul kaf'!$K$5:$O$94,5,FALSE)</f>
        <v>1973-74</v>
      </c>
      <c r="U9" s="18">
        <f>LARGE('datedec &amp; datejul kaf'!$K$5:$K$94,'datedec &amp; datejul kaf rank'!$A9)</f>
        <v>617.587414857</v>
      </c>
      <c r="V9" s="5" t="str">
        <f>VLOOKUP(W9,'datedec &amp; datejul kaf'!$L$5:$O$94,4,FALSE)</f>
        <v>2007-08</v>
      </c>
      <c r="W9" s="18">
        <f>LARGE('datedec &amp; datejul kaf'!$L$5:$L$94,'datedec &amp; datejul kaf rank'!$A9)</f>
        <v>369.54841589399996</v>
      </c>
      <c r="X9" s="5" t="str">
        <f>VLOOKUP(Y9,'datedec &amp; datejul kaf'!$M$5:$O$94,3,FALSE)</f>
        <v>1973-74</v>
      </c>
      <c r="Y9" s="18">
        <f>LARGE('datedec &amp; datejul kaf'!$M$5:$M$94,'datedec &amp; datejul kaf rank'!$A9)</f>
        <v>105.574210917</v>
      </c>
      <c r="Z9" s="5" t="str">
        <f>VLOOKUP(AA9,'datedec &amp; datejul kaf'!$N$5:$O$94,2,FALSE)</f>
        <v>1971-72</v>
      </c>
      <c r="AA9" s="18">
        <f>LARGE('datedec &amp; datejul kaf'!$N$5:$N$94,'datedec &amp; datejul kaf rank'!$A9)</f>
        <v>2401.0947859919997</v>
      </c>
    </row>
    <row r="10" spans="1:27" x14ac:dyDescent="0.2">
      <c r="A10" s="5">
        <v>5</v>
      </c>
      <c r="B10" s="5" t="str">
        <f>VLOOKUP(C10,'datedec &amp; datejul kaf'!$B$5:$O$94,14,FALSE)</f>
        <v>1995-96</v>
      </c>
      <c r="C10" s="18">
        <f>LARGE('datedec &amp; datejul kaf'!$B$5:$B$94,'datedec &amp; datejul kaf rank'!$A10)</f>
        <v>865.88029810799992</v>
      </c>
      <c r="D10" s="5" t="str">
        <f>VLOOKUP(E10,'datedec &amp; datejul kaf'!$C$5:$O$94,13,FALSE)</f>
        <v>1973-74</v>
      </c>
      <c r="E10" s="18">
        <f>LARGE('datedec &amp; datejul kaf'!$C$5:$C$94,'datedec &amp; datejul kaf rank'!$A10)</f>
        <v>829.46178707700005</v>
      </c>
      <c r="F10" s="5" t="str">
        <f>VLOOKUP(G10,'datedec &amp; datejul kaf'!$D$5:$O$94,12,FALSE)</f>
        <v>1973-74</v>
      </c>
      <c r="G10" s="18">
        <f>LARGE('datedec &amp; datejul kaf'!$D$5:$D$94,'datedec &amp; datejul kaf rank'!$A10)</f>
        <v>783.58410284700005</v>
      </c>
      <c r="H10" s="5" t="str">
        <f>VLOOKUP(I10,'datedec &amp; datejul kaf'!$E$5:$O$94,11,FALSE)</f>
        <v>1973-74</v>
      </c>
      <c r="I10" s="18">
        <f>LARGE('datedec &amp; datejul kaf'!$E$5:$E$94,'datedec &amp; datejul kaf rank'!$A10)</f>
        <v>724.61749348800004</v>
      </c>
      <c r="J10" s="5" t="str">
        <f>VLOOKUP(K10,'datedec &amp; datejul kaf'!$F$5:$O$94,10,FALSE)</f>
        <v>1973-74</v>
      </c>
      <c r="K10" s="18">
        <f>LARGE('datedec &amp; datejul kaf'!$F$5:$F$94,'datedec &amp; datejul kaf rank'!$A10)</f>
        <v>414.30345553799998</v>
      </c>
      <c r="L10" s="5" t="str">
        <f>VLOOKUP(M10,'datedec &amp; datejul kaf'!$G$5:$O$94,9,FALSE)</f>
        <v>1970-71</v>
      </c>
      <c r="M10" s="18">
        <f>LARGE('datedec &amp; datejul kaf'!$G$5:$G$94,'datedec &amp; datejul kaf rank'!$A10)</f>
        <v>1526.612174157</v>
      </c>
      <c r="N10" s="5" t="str">
        <f>VLOOKUP(O10,'datedec &amp; datejul kaf'!$H$5:$O$94,8,FALSE)</f>
        <v>2007-08</v>
      </c>
      <c r="O10" s="18">
        <f>LARGE('datedec &amp; datejul kaf'!$H$5:$H$94,'datedec &amp; datejul kaf rank'!$A10)</f>
        <v>1232.0290447080001</v>
      </c>
      <c r="P10" s="5" t="str">
        <f>VLOOKUP(Q10,'datedec &amp; datejul kaf'!$I$5:$O$94,7,FALSE)</f>
        <v>1936-37</v>
      </c>
      <c r="Q10" s="18">
        <f>LARGE('datedec &amp; datejul kaf'!$I$5:$I$94,'datedec &amp; datejul kaf rank'!$A10)</f>
        <v>1072.7602903499999</v>
      </c>
      <c r="R10" s="5" t="str">
        <f>VLOOKUP(S10,'datedec &amp; datejul kaf'!$J$5:$O$94,6,FALSE)</f>
        <v>1954-55</v>
      </c>
      <c r="S10" s="18">
        <f>LARGE('datedec &amp; datejul kaf'!$J$5:$J$94,'datedec &amp; datejul kaf rank'!$A10)</f>
        <v>824.16195256500009</v>
      </c>
      <c r="T10" s="5" t="str">
        <f>VLOOKUP(U10,'datedec &amp; datejul kaf'!$K$5:$O$94,5,FALSE)</f>
        <v>1949-50</v>
      </c>
      <c r="U10" s="18">
        <f>LARGE('datedec &amp; datejul kaf'!$K$5:$K$94,'datedec &amp; datejul kaf rank'!$A10)</f>
        <v>599.94245684099997</v>
      </c>
      <c r="V10" s="5" t="str">
        <f>VLOOKUP(W10,'datedec &amp; datejul kaf'!$L$5:$O$94,4,FALSE)</f>
        <v>1949-50</v>
      </c>
      <c r="W10" s="18">
        <f>LARGE('datedec &amp; datejul kaf'!$L$5:$L$94,'datedec &amp; datejul kaf rank'!$A10)</f>
        <v>356.32858167899997</v>
      </c>
      <c r="X10" s="5" t="str">
        <f>VLOOKUP(Y10,'datedec &amp; datejul kaf'!$M$5:$O$94,3,FALSE)</f>
        <v>1998-99</v>
      </c>
      <c r="Y10" s="18">
        <f>LARGE('datedec &amp; datejul kaf'!$M$5:$M$94,'datedec &amp; datejul kaf rank'!$A10)</f>
        <v>104.65189690199999</v>
      </c>
      <c r="Z10" s="5" t="str">
        <f>VLOOKUP(AA10,'datedec &amp; datejul kaf'!$N$5:$O$94,2,FALSE)</f>
        <v>1955-56</v>
      </c>
      <c r="AA10" s="18">
        <f>LARGE('datedec &amp; datejul kaf'!$N$5:$N$94,'datedec &amp; datejul kaf rank'!$A10)</f>
        <v>2391.4332987509997</v>
      </c>
    </row>
    <row r="11" spans="1:27" x14ac:dyDescent="0.2">
      <c r="A11" s="5">
        <v>6</v>
      </c>
      <c r="B11" s="5" t="str">
        <f>VLOOKUP(C11,'datedec &amp; datejul kaf'!$B$5:$O$94,14,FALSE)</f>
        <v>1973-74</v>
      </c>
      <c r="C11" s="18">
        <f>LARGE('datedec &amp; datejul kaf'!$B$5:$B$94,'datedec &amp; datejul kaf rank'!$A11)</f>
        <v>863.46443042999999</v>
      </c>
      <c r="D11" s="5" t="str">
        <f>VLOOKUP(E11,'datedec &amp; datejul kaf'!$C$5:$O$94,13,FALSE)</f>
        <v>1995-96</v>
      </c>
      <c r="E11" s="18">
        <f>LARGE('datedec &amp; datejul kaf'!$C$5:$C$94,'datedec &amp; datejul kaf rank'!$A11)</f>
        <v>823.69980382200004</v>
      </c>
      <c r="F11" s="5" t="str">
        <f>VLOOKUP(G11,'datedec &amp; datejul kaf'!$D$5:$O$94,12,FALSE)</f>
        <v>1995-96</v>
      </c>
      <c r="G11" s="18">
        <f>LARGE('datedec &amp; datejul kaf'!$D$5:$D$94,'datedec &amp; datejul kaf rank'!$A11)</f>
        <v>781.98740869199992</v>
      </c>
      <c r="H11" s="5" t="str">
        <f>VLOOKUP(I11,'datedec &amp; datejul kaf'!$E$5:$O$94,11,FALSE)</f>
        <v>1995-96</v>
      </c>
      <c r="I11" s="18">
        <f>LARGE('datedec &amp; datejul kaf'!$E$5:$E$94,'datedec &amp; datejul kaf rank'!$A11)</f>
        <v>705.80427105299998</v>
      </c>
      <c r="J11" s="5" t="str">
        <f>VLOOKUP(K11,'datedec &amp; datejul kaf'!$F$5:$O$94,10,FALSE)</f>
        <v>1981-82</v>
      </c>
      <c r="K11" s="18">
        <f>LARGE('datedec &amp; datejul kaf'!$F$5:$F$94,'datedec &amp; datejul kaf rank'!$A11)</f>
        <v>400.34577011099998</v>
      </c>
      <c r="L11" s="5" t="str">
        <f>VLOOKUP(M11,'datedec &amp; datejul kaf'!$G$5:$O$94,9,FALSE)</f>
        <v>1996-97</v>
      </c>
      <c r="M11" s="18">
        <f>LARGE('datedec &amp; datejul kaf'!$G$5:$G$94,'datedec &amp; datejul kaf rank'!$A11)</f>
        <v>1489.4994482760001</v>
      </c>
      <c r="N11" s="5" t="str">
        <f>VLOOKUP(O11,'datedec &amp; datejul kaf'!$H$5:$O$94,8,FALSE)</f>
        <v>1932-33</v>
      </c>
      <c r="O11" s="18">
        <f>LARGE('datedec &amp; datejul kaf'!$H$5:$H$94,'datedec &amp; datejul kaf rank'!$A11)</f>
        <v>1199.5040872500001</v>
      </c>
      <c r="P11" s="5" t="str">
        <f>VLOOKUP(Q11,'datedec &amp; datejul kaf'!$I$5:$O$94,7,FALSE)</f>
        <v>1949-50</v>
      </c>
      <c r="Q11" s="18">
        <f>LARGE('datedec &amp; datejul kaf'!$I$5:$I$94,'datedec &amp; datejul kaf rank'!$A11)</f>
        <v>1072.417149867</v>
      </c>
      <c r="R11" s="5" t="str">
        <f>VLOOKUP(S11,'datedec &amp; datejul kaf'!$J$5:$O$94,6,FALSE)</f>
        <v>1948-49</v>
      </c>
      <c r="S11" s="18">
        <f>LARGE('datedec &amp; datejul kaf'!$J$5:$J$94,'datedec &amp; datejul kaf rank'!$A11)</f>
        <v>823.43996912099999</v>
      </c>
      <c r="T11" s="5" t="str">
        <f>VLOOKUP(U11,'datedec &amp; datejul kaf'!$K$5:$O$94,5,FALSE)</f>
        <v>1936-37</v>
      </c>
      <c r="U11" s="18">
        <f>LARGE('datedec &amp; datejul kaf'!$K$5:$K$94,'datedec &amp; datejul kaf rank'!$A11)</f>
        <v>586.07204413800002</v>
      </c>
      <c r="V11" s="5" t="str">
        <f>VLOOKUP(W11,'datedec &amp; datejul kaf'!$L$5:$O$94,4,FALSE)</f>
        <v>1998-99</v>
      </c>
      <c r="W11" s="18">
        <f>LARGE('datedec &amp; datejul kaf'!$L$5:$L$94,'datedec &amp; datejul kaf rank'!$A11)</f>
        <v>311.48825278200002</v>
      </c>
      <c r="X11" s="5" t="str">
        <f>VLOOKUP(Y11,'datedec &amp; datejul kaf'!$M$5:$O$94,3,FALSE)</f>
        <v>2007-08</v>
      </c>
      <c r="Y11" s="18">
        <f>LARGE('datedec &amp; datejul kaf'!$M$5:$M$94,'datedec &amp; datejul kaf rank'!$A11)</f>
        <v>102.315368064</v>
      </c>
      <c r="Z11" s="5" t="str">
        <f>VLOOKUP(AA11,'datedec &amp; datejul kaf'!$N$5:$O$94,2,FALSE)</f>
        <v>1998-99</v>
      </c>
      <c r="AA11" s="18">
        <f>LARGE('datedec &amp; datejul kaf'!$N$5:$N$94,'datedec &amp; datejul kaf rank'!$A11)</f>
        <v>2154.1070266590004</v>
      </c>
    </row>
    <row r="12" spans="1:27" x14ac:dyDescent="0.2">
      <c r="A12" s="5">
        <v>7</v>
      </c>
      <c r="B12" s="5" t="str">
        <f>VLOOKUP(C12,'datedec &amp; datejul kaf'!$B$5:$O$94,14,FALSE)</f>
        <v>1950-51</v>
      </c>
      <c r="C12" s="18">
        <f>LARGE('datedec &amp; datejul kaf'!$B$5:$B$94,'datedec &amp; datejul kaf rank'!$A12)</f>
        <v>835.28129099099999</v>
      </c>
      <c r="D12" s="5" t="str">
        <f>VLOOKUP(E12,'datedec &amp; datejul kaf'!$C$5:$O$94,13,FALSE)</f>
        <v>1950-51</v>
      </c>
      <c r="E12" s="18">
        <f>LARGE('datedec &amp; datejul kaf'!$C$5:$C$94,'datedec &amp; datejul kaf rank'!$A12)</f>
        <v>778.34377246500003</v>
      </c>
      <c r="F12" s="5" t="str">
        <f>VLOOKUP(G12,'datedec &amp; datejul kaf'!$D$5:$O$94,12,FALSE)</f>
        <v>1950-51</v>
      </c>
      <c r="G12" s="18">
        <f>LARGE('datedec &amp; datejul kaf'!$D$5:$D$94,'datedec &amp; datejul kaf rank'!$A12)</f>
        <v>731.27600563499993</v>
      </c>
      <c r="H12" s="5" t="str">
        <f>VLOOKUP(I12,'datedec &amp; datejul kaf'!$E$5:$O$94,11,FALSE)</f>
        <v>1942-43</v>
      </c>
      <c r="I12" s="18">
        <f>LARGE('datedec &amp; datejul kaf'!$E$5:$E$94,'datedec &amp; datejul kaf rank'!$A12)</f>
        <v>663.16361149499994</v>
      </c>
      <c r="J12" s="5" t="str">
        <f>VLOOKUP(K12,'datedec &amp; datejul kaf'!$F$5:$O$94,10,FALSE)</f>
        <v>1995-96</v>
      </c>
      <c r="K12" s="18">
        <f>LARGE('datedec &amp; datejul kaf'!$F$5:$F$94,'datedec &amp; datejul kaf rank'!$A12)</f>
        <v>382.63734102300003</v>
      </c>
      <c r="L12" s="5" t="str">
        <f>VLOOKUP(M12,'datedec &amp; datejul kaf'!$G$5:$O$94,9,FALSE)</f>
        <v>1949-50</v>
      </c>
      <c r="M12" s="18">
        <f>LARGE('datedec &amp; datejul kaf'!$G$5:$G$94,'datedec &amp; datejul kaf rank'!$A12)</f>
        <v>1461.6316807259998</v>
      </c>
      <c r="N12" s="5" t="str">
        <f>VLOOKUP(O12,'datedec &amp; datejul kaf'!$H$5:$O$94,8,FALSE)</f>
        <v>1948-49</v>
      </c>
      <c r="O12" s="18">
        <f>LARGE('datedec &amp; datejul kaf'!$H$5:$H$94,'datedec &amp; datejul kaf rank'!$A12)</f>
        <v>1189.475657874</v>
      </c>
      <c r="P12" s="5" t="str">
        <f>VLOOKUP(Q12,'datedec &amp; datejul kaf'!$I$5:$O$94,7,FALSE)</f>
        <v>1931-32</v>
      </c>
      <c r="Q12" s="18">
        <f>LARGE('datedec &amp; datejul kaf'!$I$5:$I$94,'datedec &amp; datejul kaf rank'!$A12)</f>
        <v>1061.6588031629999</v>
      </c>
      <c r="R12" s="5" t="str">
        <f>VLOOKUP(S12,'datedec &amp; datejul kaf'!$J$5:$O$94,6,FALSE)</f>
        <v>1949-50</v>
      </c>
      <c r="S12" s="18">
        <f>LARGE('datedec &amp; datejul kaf'!$J$5:$J$94,'datedec &amp; datejul kaf rank'!$A12)</f>
        <v>813.80030006100003</v>
      </c>
      <c r="T12" s="5" t="str">
        <f>VLOOKUP(U12,'datedec &amp; datejul kaf'!$K$5:$O$94,5,FALSE)</f>
        <v>1970-71</v>
      </c>
      <c r="U12" s="18">
        <f>LARGE('datedec &amp; datejul kaf'!$K$5:$K$94,'datedec &amp; datejul kaf rank'!$A12)</f>
        <v>579.95898651599998</v>
      </c>
      <c r="V12" s="5" t="str">
        <f>VLOOKUP(W12,'datedec &amp; datejul kaf'!$L$5:$O$94,4,FALSE)</f>
        <v>1936-37</v>
      </c>
      <c r="W12" s="18">
        <f>LARGE('datedec &amp; datejul kaf'!$L$5:$L$94,'datedec &amp; datejul kaf rank'!$A12)</f>
        <v>305.13519516899999</v>
      </c>
      <c r="X12" s="5" t="str">
        <f>VLOOKUP(Y12,'datedec &amp; datejul kaf'!$M$5:$O$94,3,FALSE)</f>
        <v>1982-83</v>
      </c>
      <c r="Y12" s="18">
        <f>LARGE('datedec &amp; datejul kaf'!$M$5:$M$94,'datedec &amp; datejul kaf rank'!$A12)</f>
        <v>98.687599605000003</v>
      </c>
      <c r="Z12" s="5" t="str">
        <f>VLOOKUP(AA12,'datedec &amp; datejul kaf'!$N$5:$O$94,2,FALSE)</f>
        <v>1942-43</v>
      </c>
      <c r="AA12" s="18">
        <f>LARGE('datedec &amp; datejul kaf'!$N$5:$N$94,'datedec &amp; datejul kaf rank'!$A12)</f>
        <v>2065.382401887</v>
      </c>
    </row>
    <row r="13" spans="1:27" x14ac:dyDescent="0.2">
      <c r="A13" s="5">
        <v>8</v>
      </c>
      <c r="B13" s="5" t="str">
        <f>VLOOKUP(C13,'datedec &amp; datejul kaf'!$B$5:$O$94,14,FALSE)</f>
        <v>1968-69</v>
      </c>
      <c r="C13" s="18">
        <f>LARGE('datedec &amp; datejul kaf'!$B$5:$B$94,'datedec &amp; datejul kaf rank'!$A13)</f>
        <v>767.14509519900002</v>
      </c>
      <c r="D13" s="5" t="str">
        <f>VLOOKUP(E13,'datedec &amp; datejul kaf'!$C$5:$O$94,13,FALSE)</f>
        <v>1942-43</v>
      </c>
      <c r="E13" s="18">
        <f>LARGE('datedec &amp; datejul kaf'!$C$5:$C$94,'datedec &amp; datejul kaf rank'!$A13)</f>
        <v>725.59336121999991</v>
      </c>
      <c r="F13" s="5" t="str">
        <f>VLOOKUP(G13,'datedec &amp; datejul kaf'!$D$5:$O$94,12,FALSE)</f>
        <v>1942-43</v>
      </c>
      <c r="G13" s="18">
        <f>LARGE('datedec &amp; datejul kaf'!$D$5:$D$94,'datedec &amp; datejul kaf rank'!$A13)</f>
        <v>694.82972600999994</v>
      </c>
      <c r="H13" s="5" t="str">
        <f>VLOOKUP(I13,'datedec &amp; datejul kaf'!$E$5:$O$94,11,FALSE)</f>
        <v>2006-07</v>
      </c>
      <c r="I13" s="18">
        <f>LARGE('datedec &amp; datejul kaf'!$E$5:$E$94,'datedec &amp; datejul kaf rank'!$A13)</f>
        <v>620.04890236799997</v>
      </c>
      <c r="J13" s="5" t="str">
        <f>VLOOKUP(K13,'datedec &amp; datejul kaf'!$F$5:$O$94,10,FALSE)</f>
        <v>1998-99</v>
      </c>
      <c r="K13" s="18">
        <f>LARGE('datedec &amp; datejul kaf'!$F$5:$F$94,'datedec &amp; datejul kaf rank'!$A13)</f>
        <v>381.16163859900001</v>
      </c>
      <c r="L13" s="5" t="str">
        <f>VLOOKUP(M13,'datedec &amp; datejul kaf'!$G$5:$O$94,9,FALSE)</f>
        <v>1998-99</v>
      </c>
      <c r="M13" s="18">
        <f>LARGE('datedec &amp; datejul kaf'!$G$5:$G$94,'datedec &amp; datejul kaf rank'!$A13)</f>
        <v>1431.2587893030002</v>
      </c>
      <c r="N13" s="5" t="str">
        <f>VLOOKUP(O13,'datedec &amp; datejul kaf'!$H$5:$O$94,8,FALSE)</f>
        <v>1960-61</v>
      </c>
      <c r="O13" s="18">
        <f>LARGE('datedec &amp; datejul kaf'!$H$5:$H$94,'datedec &amp; datejul kaf rank'!$A13)</f>
        <v>1177.0035922260001</v>
      </c>
      <c r="P13" s="5" t="str">
        <f>VLOOKUP(Q13,'datedec &amp; datejul kaf'!$I$5:$O$94,7,FALSE)</f>
        <v>1992-93</v>
      </c>
      <c r="Q13" s="18">
        <f>LARGE('datedec &amp; datejul kaf'!$I$5:$I$94,'datedec &amp; datejul kaf rank'!$A13)</f>
        <v>1061.2303734269999</v>
      </c>
      <c r="R13" s="5" t="str">
        <f>VLOOKUP(S13,'datedec &amp; datejul kaf'!$J$5:$O$94,6,FALSE)</f>
        <v>1955-56</v>
      </c>
      <c r="S13" s="18">
        <f>LARGE('datedec &amp; datejul kaf'!$J$5:$J$94,'datedec &amp; datejul kaf rank'!$A13)</f>
        <v>807.09220113900005</v>
      </c>
      <c r="T13" s="5" t="str">
        <f>VLOOKUP(U13,'datedec &amp; datejul kaf'!$K$5:$O$94,5,FALSE)</f>
        <v>1998-99</v>
      </c>
      <c r="U13" s="18">
        <f>LARGE('datedec &amp; datejul kaf'!$K$5:$K$94,'datedec &amp; datejul kaf rank'!$A13)</f>
        <v>577.17617670300001</v>
      </c>
      <c r="V13" s="5" t="str">
        <f>VLOOKUP(W13,'datedec &amp; datejul kaf'!$L$5:$O$94,4,FALSE)</f>
        <v>1970-71</v>
      </c>
      <c r="W13" s="18">
        <f>LARGE('datedec &amp; datejul kaf'!$L$5:$L$94,'datedec &amp; datejul kaf rank'!$A13)</f>
        <v>279.16164242400004</v>
      </c>
      <c r="X13" s="5" t="str">
        <f>VLOOKUP(Y13,'datedec &amp; datejul kaf'!$M$5:$O$94,3,FALSE)</f>
        <v>1970-71</v>
      </c>
      <c r="Y13" s="18">
        <f>LARGE('datedec &amp; datejul kaf'!$M$5:$M$94,'datedec &amp; datejul kaf rank'!$A13)</f>
        <v>94.936855944000001</v>
      </c>
      <c r="Z13" s="5" t="str">
        <f>VLOOKUP(AA13,'datedec &amp; datejul kaf'!$N$5:$O$94,2,FALSE)</f>
        <v>1970-71</v>
      </c>
      <c r="AA13" s="18">
        <f>LARGE('datedec &amp; datejul kaf'!$N$5:$N$94,'datedec &amp; datejul kaf rank'!$A13)</f>
        <v>2016.4263706649999</v>
      </c>
    </row>
    <row r="14" spans="1:27" x14ac:dyDescent="0.2">
      <c r="A14" s="5">
        <v>9</v>
      </c>
      <c r="B14" s="5" t="str">
        <f>VLOOKUP(C14,'datedec &amp; datejul kaf'!$B$5:$O$94,14,FALSE)</f>
        <v>1942-43</v>
      </c>
      <c r="C14" s="18">
        <f>LARGE('datedec &amp; datejul kaf'!$B$5:$B$94,'datedec &amp; datejul kaf rank'!$A14)</f>
        <v>763.96162424399995</v>
      </c>
      <c r="D14" s="5" t="str">
        <f>VLOOKUP(E14,'datedec &amp; datejul kaf'!$C$5:$O$94,13,FALSE)</f>
        <v>1968-69</v>
      </c>
      <c r="E14" s="18">
        <f>LARGE('datedec &amp; datejul kaf'!$C$5:$C$94,'datedec &amp; datejul kaf rank'!$A14)</f>
        <v>706.64129581499992</v>
      </c>
      <c r="F14" s="5" t="str">
        <f>VLOOKUP(G14,'datedec &amp; datejul kaf'!$D$5:$O$94,12,FALSE)</f>
        <v>1946-47</v>
      </c>
      <c r="G14" s="18">
        <f>LARGE('datedec &amp; datejul kaf'!$D$5:$D$94,'datedec &amp; datejul kaf rank'!$A14)</f>
        <v>660.95600827199996</v>
      </c>
      <c r="H14" s="5" t="str">
        <f>VLOOKUP(I14,'datedec &amp; datejul kaf'!$E$5:$O$94,11,FALSE)</f>
        <v>1998-99</v>
      </c>
      <c r="I14" s="18">
        <f>LARGE('datedec &amp; datejul kaf'!$E$5:$E$94,'datedec &amp; datejul kaf rank'!$A14)</f>
        <v>587.04592839899999</v>
      </c>
      <c r="J14" s="5" t="str">
        <f>VLOOKUP(K14,'datedec &amp; datejul kaf'!$F$5:$O$94,10,FALSE)</f>
        <v>1980-81</v>
      </c>
      <c r="K14" s="18">
        <f>LARGE('datedec &amp; datejul kaf'!$F$5:$F$94,'datedec &amp; datejul kaf rank'!$A14)</f>
        <v>376.36560572100001</v>
      </c>
      <c r="L14" s="5" t="str">
        <f>VLOOKUP(M14,'datedec &amp; datejul kaf'!$G$5:$O$94,9,FALSE)</f>
        <v>2007-08</v>
      </c>
      <c r="M14" s="18">
        <f>LARGE('datedec &amp; datejul kaf'!$G$5:$G$94,'datedec &amp; datejul kaf rank'!$A14)</f>
        <v>1396.5083773829999</v>
      </c>
      <c r="N14" s="5" t="str">
        <f>VLOOKUP(O14,'datedec &amp; datejul kaf'!$H$5:$O$94,8,FALSE)</f>
        <v>1970-71</v>
      </c>
      <c r="O14" s="18">
        <f>LARGE('datedec &amp; datejul kaf'!$H$5:$H$94,'datedec &amp; datejul kaf rank'!$A14)</f>
        <v>1171.5827659829999</v>
      </c>
      <c r="P14" s="5" t="str">
        <f>VLOOKUP(Q14,'datedec &amp; datejul kaf'!$I$5:$O$94,7,FALSE)</f>
        <v>1948-49</v>
      </c>
      <c r="Q14" s="18">
        <f>LARGE('datedec &amp; datejul kaf'!$I$5:$I$94,'datedec &amp; datejul kaf rank'!$A14)</f>
        <v>1017.310375074</v>
      </c>
      <c r="R14" s="5" t="str">
        <f>VLOOKUP(S14,'datedec &amp; datejul kaf'!$J$5:$O$94,6,FALSE)</f>
        <v>1970-71</v>
      </c>
      <c r="S14" s="18">
        <f>LARGE('datedec &amp; datejul kaf'!$J$5:$J$94,'datedec &amp; datejul kaf rank'!$A14)</f>
        <v>784.23666480599991</v>
      </c>
      <c r="T14" s="5" t="str">
        <f>VLOOKUP(U14,'datedec &amp; datejul kaf'!$K$5:$O$94,5,FALSE)</f>
        <v>1948-49</v>
      </c>
      <c r="U14" s="18">
        <f>LARGE('datedec &amp; datejul kaf'!$K$5:$K$94,'datedec &amp; datejul kaf rank'!$A14)</f>
        <v>567.63171425099995</v>
      </c>
      <c r="V14" s="5" t="str">
        <f>VLOOKUP(W14,'datedec &amp; datejul kaf'!$L$5:$O$94,4,FALSE)</f>
        <v>1963-64</v>
      </c>
      <c r="W14" s="18">
        <f>LARGE('datedec &amp; datejul kaf'!$L$5:$L$94,'datedec &amp; datejul kaf rank'!$A14)</f>
        <v>277.03932845399999</v>
      </c>
      <c r="X14" s="5" t="str">
        <f>VLOOKUP(Y14,'datedec &amp; datejul kaf'!$M$5:$O$94,3,FALSE)</f>
        <v>1942-43</v>
      </c>
      <c r="Y14" s="18">
        <f>LARGE('datedec &amp; datejul kaf'!$M$5:$M$94,'datedec &amp; datejul kaf rank'!$A14)</f>
        <v>93.522641120999992</v>
      </c>
      <c r="Z14" s="5" t="str">
        <f>VLOOKUP(AA14,'datedec &amp; datejul kaf'!$N$5:$O$94,2,FALSE)</f>
        <v>1968-69</v>
      </c>
      <c r="AA14" s="18">
        <f>LARGE('datedec &amp; datejul kaf'!$N$5:$N$94,'datedec &amp; datejul kaf rank'!$A14)</f>
        <v>2009.7678585179999</v>
      </c>
    </row>
    <row r="15" spans="1:27" x14ac:dyDescent="0.2">
      <c r="A15" s="5">
        <v>10</v>
      </c>
      <c r="B15" s="5" t="str">
        <f>VLOOKUP(C15,'datedec &amp; datejul kaf'!$B$5:$O$94,14,FALSE)</f>
        <v>1946-47</v>
      </c>
      <c r="C15" s="18">
        <f>LARGE('datedec &amp; datejul kaf'!$B$5:$B$94,'datedec &amp; datejul kaf rank'!$A15)</f>
        <v>744.64261670400003</v>
      </c>
      <c r="D15" s="5" t="str">
        <f>VLOOKUP(E15,'datedec &amp; datejul kaf'!$C$5:$O$94,13,FALSE)</f>
        <v>1946-47</v>
      </c>
      <c r="E15" s="18">
        <f>LARGE('datedec &amp; datejul kaf'!$C$5:$C$94,'datedec &amp; datejul kaf rank'!$A15)</f>
        <v>699.63369277200002</v>
      </c>
      <c r="F15" s="5" t="str">
        <f>VLOOKUP(G15,'datedec &amp; datejul kaf'!$D$5:$O$94,12,FALSE)</f>
        <v>2006-07</v>
      </c>
      <c r="G15" s="18">
        <f>LARGE('datedec &amp; datejul kaf'!$D$5:$D$94,'datedec &amp; datejul kaf rank'!$A15)</f>
        <v>659.52394220999997</v>
      </c>
      <c r="H15" s="5" t="str">
        <f>VLOOKUP(I15,'datedec &amp; datejul kaf'!$E$5:$O$94,11,FALSE)</f>
        <v>1946-47</v>
      </c>
      <c r="I15" s="18">
        <f>LARGE('datedec &amp; datejul kaf'!$E$5:$E$94,'datedec &amp; datejul kaf rank'!$A15)</f>
        <v>581.14510217400004</v>
      </c>
      <c r="J15" s="5" t="str">
        <f>VLOOKUP(K15,'datedec &amp; datejul kaf'!$F$5:$O$94,10,FALSE)</f>
        <v>1953-54</v>
      </c>
      <c r="K15" s="18">
        <f>LARGE('datedec &amp; datejul kaf'!$F$5:$F$94,'datedec &amp; datejul kaf rank'!$A15)</f>
        <v>368.37221759099998</v>
      </c>
      <c r="L15" s="5" t="str">
        <f>VLOOKUP(M15,'datedec &amp; datejul kaf'!$G$5:$O$94,9,FALSE)</f>
        <v>1955-56</v>
      </c>
      <c r="M15" s="18">
        <f>LARGE('datedec &amp; datejul kaf'!$G$5:$G$94,'datedec &amp; datejul kaf rank'!$A15)</f>
        <v>1396.0065592199999</v>
      </c>
      <c r="N15" s="5" t="str">
        <f>VLOOKUP(O15,'datedec &amp; datejul kaf'!$H$5:$O$94,8,FALSE)</f>
        <v>1936-37</v>
      </c>
      <c r="O15" s="18">
        <f>LARGE('datedec &amp; datejul kaf'!$H$5:$H$94,'datedec &amp; datejul kaf rank'!$A15)</f>
        <v>1164.0078902340001</v>
      </c>
      <c r="P15" s="5" t="str">
        <f>VLOOKUP(Q15,'datedec &amp; datejul kaf'!$I$5:$O$94,7,FALSE)</f>
        <v>1970-71</v>
      </c>
      <c r="Q15" s="18">
        <f>LARGE('datedec &amp; datejul kaf'!$I$5:$I$94,'datedec &amp; datejul kaf rank'!$A15)</f>
        <v>973.92591389099994</v>
      </c>
      <c r="R15" s="5" t="str">
        <f>VLOOKUP(S15,'datedec &amp; datejul kaf'!$J$5:$O$94,6,FALSE)</f>
        <v>1968-69</v>
      </c>
      <c r="S15" s="18">
        <f>LARGE('datedec &amp; datejul kaf'!$J$5:$J$94,'datedec &amp; datejul kaf rank'!$A15)</f>
        <v>781.1285657489999</v>
      </c>
      <c r="T15" s="5" t="str">
        <f>VLOOKUP(U15,'datedec &amp; datejul kaf'!$K$5:$O$94,5,FALSE)</f>
        <v>1968-69</v>
      </c>
      <c r="U15" s="18">
        <f>LARGE('datedec &amp; datejul kaf'!$K$5:$K$94,'datedec &amp; datejul kaf rank'!$A15)</f>
        <v>540.79138467899998</v>
      </c>
      <c r="V15" s="5" t="str">
        <f>VLOOKUP(W15,'datedec &amp; datejul kaf'!$L$5:$O$94,4,FALSE)</f>
        <v>2009-10</v>
      </c>
      <c r="W15" s="18">
        <f>LARGE('datedec &amp; datejul kaf'!$L$5:$L$94,'datedec &amp; datejul kaf rank'!$A15)</f>
        <v>260.36230428599998</v>
      </c>
      <c r="X15" s="5" t="str">
        <f>VLOOKUP(Y15,'datedec &amp; datejul kaf'!$M$5:$O$94,3,FALSE)</f>
        <v>1971-72</v>
      </c>
      <c r="Y15" s="18">
        <f>LARGE('datedec &amp; datejul kaf'!$M$5:$M$94,'datedec &amp; datejul kaf rank'!$A15)</f>
        <v>88.419170238000007</v>
      </c>
      <c r="Z15" s="5" t="str">
        <f>VLOOKUP(AA15,'datedec &amp; datejul kaf'!$N$5:$O$94,2,FALSE)</f>
        <v>1964-65</v>
      </c>
      <c r="AA15" s="18">
        <f>LARGE('datedec &amp; datejul kaf'!$N$5:$N$94,'datedec &amp; datejul kaf rank'!$A15)</f>
        <v>1995.302404515</v>
      </c>
    </row>
    <row r="16" spans="1:27" x14ac:dyDescent="0.2">
      <c r="A16" s="5">
        <v>11</v>
      </c>
      <c r="B16" s="5" t="str">
        <f>VLOOKUP(C16,'datedec &amp; datejul kaf'!$B$5:$O$94,14,FALSE)</f>
        <v>2006-07</v>
      </c>
      <c r="C16" s="18">
        <f>LARGE('datedec &amp; datejul kaf'!$B$5:$B$94,'datedec &amp; datejul kaf rank'!$A16)</f>
        <v>739.58079871200005</v>
      </c>
      <c r="D16" s="5" t="str">
        <f>VLOOKUP(E16,'datedec &amp; datejul kaf'!$C$5:$O$94,13,FALSE)</f>
        <v>2006-07</v>
      </c>
      <c r="E16" s="18">
        <f>LARGE('datedec &amp; datejul kaf'!$C$5:$C$94,'datedec &amp; datejul kaf rank'!$A16)</f>
        <v>698.26113083999996</v>
      </c>
      <c r="F16" s="5" t="str">
        <f>VLOOKUP(G16,'datedec &amp; datejul kaf'!$D$5:$O$94,12,FALSE)</f>
        <v>1968-69</v>
      </c>
      <c r="G16" s="18">
        <f>LARGE('datedec &amp; datejul kaf'!$D$5:$D$94,'datedec &amp; datejul kaf rank'!$A16)</f>
        <v>647.37518233499998</v>
      </c>
      <c r="H16" s="5" t="str">
        <f>VLOOKUP(I16,'datedec &amp; datejul kaf'!$E$5:$O$94,11,FALSE)</f>
        <v>1953-54</v>
      </c>
      <c r="I16" s="18">
        <f>LARGE('datedec &amp; datejul kaf'!$E$5:$E$94,'datedec &amp; datejul kaf rank'!$A16)</f>
        <v>568.6036150409999</v>
      </c>
      <c r="J16" s="5" t="str">
        <f>VLOOKUP(K16,'datedec &amp; datejul kaf'!$F$5:$O$94,10,FALSE)</f>
        <v>1975-76</v>
      </c>
      <c r="K16" s="18">
        <f>LARGE('datedec &amp; datejul kaf'!$F$5:$F$94,'datedec &amp; datejul kaf rank'!$A16)</f>
        <v>359.51800304699998</v>
      </c>
      <c r="L16" s="5" t="str">
        <f>VLOOKUP(M16,'datedec &amp; datejul kaf'!$G$5:$O$94,9,FALSE)</f>
        <v>2011-12</v>
      </c>
      <c r="M16" s="18">
        <f>LARGE('datedec &amp; datejul kaf'!$G$5:$G$94,'datedec &amp; datejul kaf rank'!$A16)</f>
        <v>1391.095485024</v>
      </c>
      <c r="N16" s="5" t="str">
        <f>VLOOKUP(O16,'datedec &amp; datejul kaf'!$H$5:$O$94,8,FALSE)</f>
        <v>1931-32</v>
      </c>
      <c r="O16" s="18">
        <f>LARGE('datedec &amp; datejul kaf'!$H$5:$H$94,'datedec &amp; datejul kaf rank'!$A16)</f>
        <v>1160.1341713709999</v>
      </c>
      <c r="P16" s="5" t="str">
        <f>VLOOKUP(Q16,'datedec &amp; datejul kaf'!$I$5:$O$94,7,FALSE)</f>
        <v>1955-56</v>
      </c>
      <c r="Q16" s="18">
        <f>LARGE('datedec &amp; datejul kaf'!$I$5:$I$94,'datedec &amp; datejul kaf rank'!$A16)</f>
        <v>967.26740174400004</v>
      </c>
      <c r="R16" s="5" t="str">
        <f>VLOOKUP(S16,'datedec &amp; datejul kaf'!$J$5:$O$94,6,FALSE)</f>
        <v>1998-99</v>
      </c>
      <c r="S16" s="18">
        <f>LARGE('datedec &amp; datejul kaf'!$J$5:$J$94,'datedec &amp; datejul kaf rank'!$A16)</f>
        <v>743.13319527300007</v>
      </c>
      <c r="T16" s="5" t="str">
        <f>VLOOKUP(U16,'datedec &amp; datejul kaf'!$K$5:$O$94,5,FALSE)</f>
        <v>1955-56</v>
      </c>
      <c r="U16" s="18">
        <f>LARGE('datedec &amp; datejul kaf'!$K$5:$K$94,'datedec &amp; datejul kaf rank'!$A16)</f>
        <v>540.75171525899998</v>
      </c>
      <c r="V16" s="5" t="str">
        <f>VLOOKUP(W16,'datedec &amp; datejul kaf'!$L$5:$O$94,4,FALSE)</f>
        <v>1955-56</v>
      </c>
      <c r="W16" s="18">
        <f>LARGE('datedec &amp; datejul kaf'!$L$5:$L$94,'datedec &amp; datejul kaf rank'!$A16)</f>
        <v>256.18709783100002</v>
      </c>
      <c r="X16" s="5" t="str">
        <f>VLOOKUP(Y16,'datedec &amp; datejul kaf'!$M$5:$O$94,3,FALSE)</f>
        <v>1952-53</v>
      </c>
      <c r="Y16" s="18">
        <f>LARGE('datedec &amp; datejul kaf'!$M$5:$M$94,'datedec &amp; datejul kaf rank'!$A16)</f>
        <v>86.0826414</v>
      </c>
      <c r="Z16" s="5" t="str">
        <f>VLOOKUP(AA16,'datedec &amp; datejul kaf'!$N$5:$O$94,2,FALSE)</f>
        <v>1953-54</v>
      </c>
      <c r="AA16" s="18">
        <f>LARGE('datedec &amp; datejul kaf'!$N$5:$N$94,'datedec &amp; datejul kaf rank'!$A16)</f>
        <v>1980.6663720060001</v>
      </c>
    </row>
    <row r="17" spans="1:27" x14ac:dyDescent="0.2">
      <c r="A17" s="5">
        <v>12</v>
      </c>
      <c r="B17" s="5" t="str">
        <f>VLOOKUP(C17,'datedec &amp; datejul kaf'!$B$5:$O$94,14,FALSE)</f>
        <v>1998-99</v>
      </c>
      <c r="C17" s="18">
        <f>LARGE('datedec &amp; datejul kaf'!$B$5:$B$94,'datedec &amp; datejul kaf rank'!$A17)</f>
        <v>722.84823735600003</v>
      </c>
      <c r="D17" s="5" t="str">
        <f>VLOOKUP(E17,'datedec &amp; datejul kaf'!$C$5:$O$94,13,FALSE)</f>
        <v>1998-99</v>
      </c>
      <c r="E17" s="18">
        <f>LARGE('datedec &amp; datejul kaf'!$C$5:$C$94,'datedec &amp; datejul kaf rank'!$A17)</f>
        <v>682.63534630200002</v>
      </c>
      <c r="F17" s="5" t="str">
        <f>VLOOKUP(G17,'datedec &amp; datejul kaf'!$D$5:$O$94,12,FALSE)</f>
        <v>1998-99</v>
      </c>
      <c r="G17" s="18">
        <f>LARGE('datedec &amp; datejul kaf'!$D$5:$D$94,'datedec &amp; datejul kaf rank'!$A17)</f>
        <v>641.33948008200002</v>
      </c>
      <c r="H17" s="5" t="str">
        <f>VLOOKUP(I17,'datedec &amp; datejul kaf'!$E$5:$O$94,11,FALSE)</f>
        <v>1950-51</v>
      </c>
      <c r="I17" s="18">
        <f>LARGE('datedec &amp; datejul kaf'!$E$5:$E$94,'datedec &amp; datejul kaf rank'!$A17)</f>
        <v>566.48923495500003</v>
      </c>
      <c r="J17" s="5" t="str">
        <f>VLOOKUP(K17,'datedec &amp; datejul kaf'!$F$5:$O$94,10,FALSE)</f>
        <v>1942-43</v>
      </c>
      <c r="K17" s="18">
        <f>LARGE('datedec &amp; datejul kaf'!$F$5:$F$94,'datedec &amp; datejul kaf rank'!$A17)</f>
        <v>352.01651572499998</v>
      </c>
      <c r="L17" s="5" t="str">
        <f>VLOOKUP(M17,'datedec &amp; datejul kaf'!$G$5:$O$94,9,FALSE)</f>
        <v>1932-33</v>
      </c>
      <c r="M17" s="18">
        <f>LARGE('datedec &amp; datejul kaf'!$G$5:$G$94,'datedec &amp; datejul kaf rank'!$A17)</f>
        <v>1364.106395127</v>
      </c>
      <c r="N17" s="5" t="str">
        <f>VLOOKUP(O17,'datedec &amp; datejul kaf'!$H$5:$O$94,8,FALSE)</f>
        <v>2016-17</v>
      </c>
      <c r="O17" s="18">
        <f>LARGE('datedec &amp; datejul kaf'!$H$5:$H$94,'datedec &amp; datejul kaf rank'!$A17)</f>
        <v>1158.561278868</v>
      </c>
      <c r="P17" s="5" t="str">
        <f>VLOOKUP(Q17,'datedec &amp; datejul kaf'!$I$5:$O$94,7,FALSE)</f>
        <v>1954-55</v>
      </c>
      <c r="Q17" s="18">
        <f>LARGE('datedec &amp; datejul kaf'!$I$5:$I$94,'datedec &amp; datejul kaf rank'!$A17)</f>
        <v>936.62277479399995</v>
      </c>
      <c r="R17" s="5" t="str">
        <f>VLOOKUP(S17,'datedec &amp; datejul kaf'!$J$5:$O$94,6,FALSE)</f>
        <v>1931-32</v>
      </c>
      <c r="S17" s="18">
        <f>LARGE('datedec &amp; datejul kaf'!$J$5:$J$94,'datedec &amp; datejul kaf rank'!$A17)</f>
        <v>726.92030331899991</v>
      </c>
      <c r="T17" s="5" t="str">
        <f>VLOOKUP(U17,'datedec &amp; datejul kaf'!$K$5:$O$94,5,FALSE)</f>
        <v>1971-72</v>
      </c>
      <c r="U17" s="18">
        <f>LARGE('datedec &amp; datejul kaf'!$K$5:$K$94,'datedec &amp; datejul kaf rank'!$A17)</f>
        <v>518.68758385499996</v>
      </c>
      <c r="V17" s="5" t="str">
        <f>VLOOKUP(W17,'datedec &amp; datejul kaf'!$L$5:$O$94,4,FALSE)</f>
        <v>1942-43</v>
      </c>
      <c r="W17" s="18">
        <f>LARGE('datedec &amp; datejul kaf'!$L$5:$L$94,'datedec &amp; datejul kaf rank'!$A17)</f>
        <v>252.993709521</v>
      </c>
      <c r="X17" s="5" t="str">
        <f>VLOOKUP(Y17,'datedec &amp; datejul kaf'!$M$5:$O$94,3,FALSE)</f>
        <v>1953-54</v>
      </c>
      <c r="Y17" s="18">
        <f>LARGE('datedec &amp; datejul kaf'!$M$5:$M$94,'datedec &amp; datejul kaf rank'!$A17)</f>
        <v>85.836690996000002</v>
      </c>
      <c r="Z17" s="5" t="str">
        <f>VLOOKUP(AA17,'datedec &amp; datejul kaf'!$N$5:$O$94,2,FALSE)</f>
        <v>2007-08</v>
      </c>
      <c r="AA17" s="18">
        <f>LARGE('datedec &amp; datejul kaf'!$N$5:$N$94,'datedec &amp; datejul kaf rank'!$A17)</f>
        <v>1979.64290097</v>
      </c>
    </row>
    <row r="18" spans="1:27" x14ac:dyDescent="0.2">
      <c r="A18" s="5">
        <v>13</v>
      </c>
      <c r="B18" s="5" t="str">
        <f>VLOOKUP(C18,'datedec &amp; datejul kaf'!$B$5:$O$94,14,FALSE)</f>
        <v>1953-54</v>
      </c>
      <c r="C18" s="18">
        <f>LARGE('datedec &amp; datejul kaf'!$B$5:$B$94,'datedec &amp; datejul kaf rank'!$A18)</f>
        <v>721.96559276100004</v>
      </c>
      <c r="D18" s="5" t="str">
        <f>VLOOKUP(E18,'datedec &amp; datejul kaf'!$C$5:$O$94,13,FALSE)</f>
        <v>1953-54</v>
      </c>
      <c r="E18" s="18">
        <f>LARGE('datedec &amp; datejul kaf'!$C$5:$C$94,'datedec &amp; datejul kaf rank'!$A18)</f>
        <v>668.65584269399994</v>
      </c>
      <c r="F18" s="5" t="str">
        <f>VLOOKUP(G18,'datedec &amp; datejul kaf'!$D$5:$O$94,12,FALSE)</f>
        <v>1953-54</v>
      </c>
      <c r="G18" s="18">
        <f>LARGE('datedec &amp; datejul kaf'!$D$5:$D$94,'datedec &amp; datejul kaf rank'!$A18)</f>
        <v>626.58642278400009</v>
      </c>
      <c r="H18" s="5" t="str">
        <f>VLOOKUP(I18,'datedec &amp; datejul kaf'!$E$5:$O$94,11,FALSE)</f>
        <v>1975-76</v>
      </c>
      <c r="I18" s="18">
        <f>LARGE('datedec &amp; datejul kaf'!$E$5:$E$94,'datedec &amp; datejul kaf rank'!$A18)</f>
        <v>533.27006264699992</v>
      </c>
      <c r="J18" s="5" t="str">
        <f>VLOOKUP(K18,'datedec &amp; datejul kaf'!$F$5:$O$94,10,FALSE)</f>
        <v>1946-47</v>
      </c>
      <c r="K18" s="18">
        <f>LARGE('datedec &amp; datejul kaf'!$F$5:$F$94,'datedec &amp; datejul kaf rank'!$A18)</f>
        <v>347.65089605399999</v>
      </c>
      <c r="L18" s="5" t="str">
        <f>VLOOKUP(M18,'datedec &amp; datejul kaf'!$G$5:$O$94,9,FALSE)</f>
        <v>1960-61</v>
      </c>
      <c r="M18" s="18">
        <f>LARGE('datedec &amp; datejul kaf'!$G$5:$G$94,'datedec &amp; datejul kaf rank'!$A18)</f>
        <v>1351.8128418689998</v>
      </c>
      <c r="N18" s="5" t="str">
        <f>VLOOKUP(O18,'datedec &amp; datejul kaf'!$H$5:$O$94,8,FALSE)</f>
        <v>1992-93</v>
      </c>
      <c r="O18" s="18">
        <f>LARGE('datedec &amp; datejul kaf'!$H$5:$H$94,'datedec &amp; datejul kaf rank'!$A18)</f>
        <v>1151.367229551</v>
      </c>
      <c r="P18" s="5" t="str">
        <f>VLOOKUP(Q18,'datedec &amp; datejul kaf'!$I$5:$O$94,7,FALSE)</f>
        <v>1968-69</v>
      </c>
      <c r="Q18" s="18">
        <f>LARGE('datedec &amp; datejul kaf'!$I$5:$I$94,'datedec &amp; datejul kaf rank'!$A18)</f>
        <v>935.58541946100001</v>
      </c>
      <c r="R18" s="5" t="str">
        <f>VLOOKUP(S18,'datedec &amp; datejul kaf'!$J$5:$O$94,6,FALSE)</f>
        <v>1971-72</v>
      </c>
      <c r="S18" s="18">
        <f>LARGE('datedec &amp; datejul kaf'!$J$5:$J$94,'datedec &amp; datejul kaf rank'!$A18)</f>
        <v>719.27600608499995</v>
      </c>
      <c r="T18" s="5" t="str">
        <f>VLOOKUP(U18,'datedec &amp; datejul kaf'!$K$5:$O$94,5,FALSE)</f>
        <v>1931-32</v>
      </c>
      <c r="U18" s="18">
        <f>LARGE('datedec &amp; datejul kaf'!$K$5:$K$94,'datedec &amp; datejul kaf rank'!$A18)</f>
        <v>489.022791579</v>
      </c>
      <c r="V18" s="5" t="str">
        <f>VLOOKUP(W18,'datedec &amp; datejul kaf'!$L$5:$O$94,4,FALSE)</f>
        <v>1983-84</v>
      </c>
      <c r="W18" s="18">
        <f>LARGE('datedec &amp; datejul kaf'!$L$5:$L$94,'datedec &amp; datejul kaf rank'!$A18)</f>
        <v>252.81123018899999</v>
      </c>
      <c r="X18" s="5" t="str">
        <f>VLOOKUP(Y18,'datedec &amp; datejul kaf'!$M$5:$O$94,3,FALSE)</f>
        <v>1951-52</v>
      </c>
      <c r="Y18" s="18">
        <f>LARGE('datedec &amp; datejul kaf'!$M$5:$M$94,'datedec &amp; datejul kaf rank'!$A18)</f>
        <v>83.869087764</v>
      </c>
      <c r="Z18" s="5" t="str">
        <f>VLOOKUP(AA18,'datedec &amp; datejul kaf'!$N$5:$O$94,2,FALSE)</f>
        <v>1981-82</v>
      </c>
      <c r="AA18" s="18">
        <f>LARGE('datedec &amp; datejul kaf'!$N$5:$N$94,'datedec &amp; datejul kaf rank'!$A18)</f>
        <v>1961.502075204</v>
      </c>
    </row>
    <row r="19" spans="1:27" x14ac:dyDescent="0.2">
      <c r="A19" s="5">
        <v>14</v>
      </c>
      <c r="B19" s="5" t="str">
        <f>VLOOKUP(C19,'datedec &amp; datejul kaf'!$B$5:$O$94,14,FALSE)</f>
        <v>1975-76</v>
      </c>
      <c r="C19" s="18">
        <f>LARGE('datedec &amp; datejul kaf'!$B$5:$B$94,'datedec &amp; datejul kaf rank'!$A19)</f>
        <v>719.45848541700002</v>
      </c>
      <c r="D19" s="5" t="str">
        <f>VLOOKUP(E19,'datedec &amp; datejul kaf'!$C$5:$O$94,13,FALSE)</f>
        <v>1975-76</v>
      </c>
      <c r="E19" s="18">
        <f>LARGE('datedec &amp; datejul kaf'!$C$5:$C$94,'datedec &amp; datejul kaf rank'!$A19)</f>
        <v>668.05485098099996</v>
      </c>
      <c r="F19" s="5" t="str">
        <f>VLOOKUP(G19,'datedec &amp; datejul kaf'!$D$5:$O$94,12,FALSE)</f>
        <v>1975-76</v>
      </c>
      <c r="G19" s="18">
        <f>LARGE('datedec &amp; datejul kaf'!$D$5:$D$94,'datedec &amp; datejul kaf rank'!$A19)</f>
        <v>625.74741455100002</v>
      </c>
      <c r="H19" s="5" t="str">
        <f>VLOOKUP(I19,'datedec &amp; datejul kaf'!$E$5:$O$94,11,FALSE)</f>
        <v>1981-82</v>
      </c>
      <c r="I19" s="18">
        <f>LARGE('datedec &amp; datejul kaf'!$E$5:$E$94,'datedec &amp; datejul kaf rank'!$A19)</f>
        <v>520.60361684099996</v>
      </c>
      <c r="J19" s="5" t="str">
        <f>VLOOKUP(K19,'datedec &amp; datejul kaf'!$F$5:$O$94,10,FALSE)</f>
        <v>1933-34</v>
      </c>
      <c r="K19" s="18">
        <f>LARGE('datedec &amp; datejul kaf'!$F$5:$F$94,'datedec &amp; datejul kaf rank'!$A19)</f>
        <v>341.07172274699997</v>
      </c>
      <c r="L19" s="5" t="str">
        <f>VLOOKUP(M19,'datedec &amp; datejul kaf'!$G$5:$O$94,9,FALSE)</f>
        <v>1931-32</v>
      </c>
      <c r="M19" s="18">
        <f>LARGE('datedec &amp; datejul kaf'!$G$5:$G$94,'datedec &amp; datejul kaf rank'!$A19)</f>
        <v>1323.875652834</v>
      </c>
      <c r="N19" s="5" t="str">
        <f>VLOOKUP(O19,'datedec &amp; datejul kaf'!$H$5:$O$94,8,FALSE)</f>
        <v>1998-99</v>
      </c>
      <c r="O19" s="18">
        <f>LARGE('datedec &amp; datejul kaf'!$H$5:$H$94,'datedec &amp; datejul kaf rank'!$A19)</f>
        <v>1150.3834279350001</v>
      </c>
      <c r="P19" s="5" t="str">
        <f>VLOOKUP(Q19,'datedec &amp; datejul kaf'!$I$5:$O$94,7,FALSE)</f>
        <v>1998-99</v>
      </c>
      <c r="Q19" s="18">
        <f>LARGE('datedec &amp; datejul kaf'!$I$5:$I$94,'datedec &amp; datejul kaf rank'!$A19)</f>
        <v>933.62178317099995</v>
      </c>
      <c r="R19" s="5" t="str">
        <f>VLOOKUP(S19,'datedec &amp; datejul kaf'!$J$5:$O$94,6,FALSE)</f>
        <v>2001-02</v>
      </c>
      <c r="S19" s="18">
        <f>LARGE('datedec &amp; datejul kaf'!$J$5:$J$94,'datedec &amp; datejul kaf rank'!$A19)</f>
        <v>709.40625438899997</v>
      </c>
      <c r="T19" s="5" t="str">
        <f>VLOOKUP(U19,'datedec &amp; datejul kaf'!$K$5:$O$94,5,FALSE)</f>
        <v>1963-64</v>
      </c>
      <c r="U19" s="18">
        <f>LARGE('datedec &amp; datejul kaf'!$K$5:$K$94,'datedec &amp; datejul kaf rank'!$A19)</f>
        <v>486.65056026300005</v>
      </c>
      <c r="V19" s="5" t="str">
        <f>VLOOKUP(W19,'datedec &amp; datejul kaf'!$L$5:$O$94,4,FALSE)</f>
        <v>1971-72</v>
      </c>
      <c r="W19" s="18">
        <f>LARGE('datedec &amp; datejul kaf'!$L$5:$L$94,'datedec &amp; datejul kaf rank'!$A19)</f>
        <v>247.71172624799999</v>
      </c>
      <c r="X19" s="5" t="str">
        <f>VLOOKUP(Y19,'datedec &amp; datejul kaf'!$M$5:$O$94,3,FALSE)</f>
        <v>1955-56</v>
      </c>
      <c r="Y19" s="18">
        <f>LARGE('datedec &amp; datejul kaf'!$M$5:$M$94,'datedec &amp; datejul kaf rank'!$A19)</f>
        <v>83.684624960999997</v>
      </c>
      <c r="Z19" s="5" t="str">
        <f>VLOOKUP(AA19,'datedec &amp; datejul kaf'!$N$5:$O$94,2,FALSE)</f>
        <v>1950-51</v>
      </c>
      <c r="AA19" s="18">
        <f>LARGE('datedec &amp; datejul kaf'!$N$5:$N$94,'datedec &amp; datejul kaf rank'!$A19)</f>
        <v>1955.1966208950003</v>
      </c>
    </row>
    <row r="20" spans="1:27" x14ac:dyDescent="0.2">
      <c r="A20" s="5">
        <v>15</v>
      </c>
      <c r="B20" s="5" t="str">
        <f>VLOOKUP(C20,'datedec &amp; datejul kaf'!$B$5:$O$94,14,FALSE)</f>
        <v>1981-82</v>
      </c>
      <c r="C20" s="18">
        <f>LARGE('datedec &amp; datejul kaf'!$B$5:$B$94,'datedec &amp; datejul kaf rank'!$A20)</f>
        <v>671.381131848</v>
      </c>
      <c r="D20" s="5" t="str">
        <f>VLOOKUP(E20,'datedec &amp; datejul kaf'!$C$5:$O$94,13,FALSE)</f>
        <v>1981-82</v>
      </c>
      <c r="E20" s="18">
        <f>LARGE('datedec &amp; datejul kaf'!$C$5:$C$94,'datedec &amp; datejul kaf rank'!$A20)</f>
        <v>635.656835667</v>
      </c>
      <c r="F20" s="5" t="str">
        <f>VLOOKUP(G20,'datedec &amp; datejul kaf'!$D$5:$O$94,12,FALSE)</f>
        <v>1981-82</v>
      </c>
      <c r="G20" s="18">
        <f>LARGE('datedec &amp; datejul kaf'!$D$5:$D$94,'datedec &amp; datejul kaf rank'!$A20)</f>
        <v>595.37253965699995</v>
      </c>
      <c r="H20" s="5" t="str">
        <f>VLOOKUP(I20,'datedec &amp; datejul kaf'!$E$5:$O$94,11,FALSE)</f>
        <v>1968-69</v>
      </c>
      <c r="I20" s="18">
        <f>LARGE('datedec &amp; datejul kaf'!$E$5:$E$94,'datedec &amp; datejul kaf rank'!$A20)</f>
        <v>517.39039382099998</v>
      </c>
      <c r="J20" s="5" t="str">
        <f>VLOOKUP(K20,'datedec &amp; datejul kaf'!$F$5:$O$94,10,FALSE)</f>
        <v>2006-07</v>
      </c>
      <c r="K20" s="18">
        <f>LARGE('datedec &amp; datejul kaf'!$F$5:$F$94,'datedec &amp; datejul kaf rank'!$A20)</f>
        <v>339.90345832800006</v>
      </c>
      <c r="L20" s="5" t="str">
        <f>VLOOKUP(M20,'datedec &amp; datejul kaf'!$G$5:$O$94,9,FALSE)</f>
        <v>1982-83</v>
      </c>
      <c r="M20" s="18">
        <f>LARGE('datedec &amp; datejul kaf'!$G$5:$G$94,'datedec &amp; datejul kaf rank'!$A20)</f>
        <v>1320.4978017209999</v>
      </c>
      <c r="N20" s="5" t="str">
        <f>VLOOKUP(O20,'datedec &amp; datejul kaf'!$H$5:$O$94,8,FALSE)</f>
        <v>1981-82</v>
      </c>
      <c r="O20" s="18">
        <f>LARGE('datedec &amp; datejul kaf'!$H$5:$H$94,'datedec &amp; datejul kaf rank'!$A20)</f>
        <v>1125.5186354789998</v>
      </c>
      <c r="P20" s="5" t="str">
        <f>VLOOKUP(Q20,'datedec &amp; datejul kaf'!$I$5:$O$94,7,FALSE)</f>
        <v>2011-12</v>
      </c>
      <c r="Q20" s="18">
        <f>LARGE('datedec &amp; datejul kaf'!$I$5:$I$94,'datedec &amp; datejul kaf rank'!$A20)</f>
        <v>911.03599889399993</v>
      </c>
      <c r="R20" s="5" t="str">
        <f>VLOOKUP(S20,'datedec &amp; datejul kaf'!$J$5:$O$94,6,FALSE)</f>
        <v>1992-93</v>
      </c>
      <c r="S20" s="18">
        <f>LARGE('datedec &amp; datejul kaf'!$J$5:$J$94,'datedec &amp; datejul kaf rank'!$A20)</f>
        <v>705.15567603600005</v>
      </c>
      <c r="T20" s="5" t="str">
        <f>VLOOKUP(U20,'datedec &amp; datejul kaf'!$K$5:$O$94,5,FALSE)</f>
        <v>1947-48</v>
      </c>
      <c r="U20" s="18">
        <f>LARGE('datedec &amp; datejul kaf'!$K$5:$K$94,'datedec &amp; datejul kaf rank'!$A20)</f>
        <v>485.74213054500001</v>
      </c>
      <c r="V20" s="5" t="str">
        <f>VLOOKUP(W20,'datedec &amp; datejul kaf'!$L$5:$O$94,4,FALSE)</f>
        <v>1953-54</v>
      </c>
      <c r="W20" s="18">
        <f>LARGE('datedec &amp; datejul kaf'!$L$5:$L$94,'datedec &amp; datejul kaf rank'!$A20)</f>
        <v>247.033379166</v>
      </c>
      <c r="X20" s="5" t="str">
        <f>VLOOKUP(Y20,'datedec &amp; datejul kaf'!$M$5:$O$94,3,FALSE)</f>
        <v>1963-64</v>
      </c>
      <c r="Y20" s="18">
        <f>LARGE('datedec &amp; datejul kaf'!$M$5:$M$94,'datedec &amp; datejul kaf rank'!$A20)</f>
        <v>80.794707713999998</v>
      </c>
      <c r="Z20" s="5" t="str">
        <f>VLOOKUP(AA20,'datedec &amp; datejul kaf'!$N$5:$O$94,2,FALSE)</f>
        <v>1982-83</v>
      </c>
      <c r="AA20" s="18">
        <f>LARGE('datedec &amp; datejul kaf'!$N$5:$N$94,'datedec &amp; datejul kaf rank'!$A20)</f>
        <v>1945.4478609299999</v>
      </c>
    </row>
    <row r="21" spans="1:27" x14ac:dyDescent="0.2">
      <c r="A21" s="5">
        <v>16</v>
      </c>
      <c r="B21" s="5" t="str">
        <f>VLOOKUP(C21,'datedec &amp; datejul kaf'!$B$5:$O$94,14,FALSE)</f>
        <v>1999-2000</v>
      </c>
      <c r="C21" s="18">
        <f>LARGE('datedec &amp; datejul kaf'!$B$5:$B$94,'datedec &amp; datejul kaf rank'!$A21)</f>
        <v>652.347744132</v>
      </c>
      <c r="D21" s="5" t="str">
        <f>VLOOKUP(E21,'datedec &amp; datejul kaf'!$C$5:$O$94,13,FALSE)</f>
        <v>1999-2000</v>
      </c>
      <c r="E21" s="18">
        <f>LARGE('datedec &amp; datejul kaf'!$C$5:$C$94,'datedec &amp; datejul kaf rank'!$A21)</f>
        <v>586.49452346099997</v>
      </c>
      <c r="F21" s="5" t="str">
        <f>VLOOKUP(G21,'datedec &amp; datejul kaf'!$D$5:$O$94,12,FALSE)</f>
        <v>1962-63</v>
      </c>
      <c r="G21" s="18">
        <f>LARGE('datedec &amp; datejul kaf'!$D$5:$D$94,'datedec &amp; datejul kaf rank'!$A21)</f>
        <v>539.51204588400003</v>
      </c>
      <c r="H21" s="5" t="str">
        <f>VLOOKUP(I21,'datedec &amp; datejul kaf'!$E$5:$O$94,11,FALSE)</f>
        <v>1980-81</v>
      </c>
      <c r="I21" s="18">
        <f>LARGE('datedec &amp; datejul kaf'!$E$5:$E$94,'datedec &amp; datejul kaf rank'!$A21)</f>
        <v>484.90113884099998</v>
      </c>
      <c r="J21" s="5" t="str">
        <f>VLOOKUP(K21,'datedec &amp; datejul kaf'!$F$5:$O$94,10,FALSE)</f>
        <v>1982-83</v>
      </c>
      <c r="K21" s="18">
        <f>LARGE('datedec &amp; datejul kaf'!$F$5:$F$94,'datedec &amp; datejul kaf rank'!$A21)</f>
        <v>303.44131093499993</v>
      </c>
      <c r="L21" s="5" t="str">
        <f>VLOOKUP(M21,'datedec &amp; datejul kaf'!$G$5:$O$94,9,FALSE)</f>
        <v>1983-84</v>
      </c>
      <c r="M21" s="18">
        <f>LARGE('datedec &amp; datejul kaf'!$G$5:$G$94,'datedec &amp; datejul kaf rank'!$A21)</f>
        <v>1304.6340006629998</v>
      </c>
      <c r="N21" s="5" t="str">
        <f>VLOOKUP(O21,'datedec &amp; datejul kaf'!$H$5:$O$94,8,FALSE)</f>
        <v>2013-14</v>
      </c>
      <c r="O21" s="18">
        <f>LARGE('datedec &amp; datejul kaf'!$H$5:$H$94,'datedec &amp; datejul kaf rank'!$A21)</f>
        <v>1118.5784704499999</v>
      </c>
      <c r="P21" s="5" t="str">
        <f>VLOOKUP(Q21,'datedec &amp; datejul kaf'!$I$5:$O$94,7,FALSE)</f>
        <v>1959-60</v>
      </c>
      <c r="Q21" s="18">
        <f>LARGE('datedec &amp; datejul kaf'!$I$5:$I$94,'datedec &amp; datejul kaf rank'!$A21)</f>
        <v>909.51269316599996</v>
      </c>
      <c r="R21" s="5" t="str">
        <f>VLOOKUP(S21,'datedec &amp; datejul kaf'!$J$5:$O$94,6,FALSE)</f>
        <v>1942-43</v>
      </c>
      <c r="S21" s="18">
        <f>LARGE('datedec &amp; datejul kaf'!$J$5:$J$94,'datedec &amp; datejul kaf rank'!$A21)</f>
        <v>702.55931249699995</v>
      </c>
      <c r="T21" s="5" t="str">
        <f>VLOOKUP(U21,'datedec &amp; datejul kaf'!$K$5:$O$94,5,FALSE)</f>
        <v>1983-84</v>
      </c>
      <c r="U21" s="18">
        <f>LARGE('datedec &amp; datejul kaf'!$K$5:$K$94,'datedec &amp; datejul kaf rank'!$A21)</f>
        <v>469.18609810800001</v>
      </c>
      <c r="V21" s="5" t="str">
        <f>VLOOKUP(W21,'datedec &amp; datejul kaf'!$L$5:$O$94,4,FALSE)</f>
        <v>2010-11</v>
      </c>
      <c r="W21" s="18">
        <f>LARGE('datedec &amp; datejul kaf'!$L$5:$L$94,'datedec &amp; datejul kaf rank'!$A21)</f>
        <v>246.84693289200001</v>
      </c>
      <c r="X21" s="5" t="str">
        <f>VLOOKUP(Y21,'datedec &amp; datejul kaf'!$M$5:$O$94,3,FALSE)</f>
        <v>2010-11</v>
      </c>
      <c r="Y21" s="18">
        <f>LARGE('datedec &amp; datejul kaf'!$M$5:$M$94,'datedec &amp; datejul kaf rank'!$A21)</f>
        <v>80.056856501999988</v>
      </c>
      <c r="Z21" s="5" t="str">
        <f>VLOOKUP(AA21,'datedec &amp; datejul kaf'!$N$5:$O$94,2,FALSE)</f>
        <v>1960-61</v>
      </c>
      <c r="AA21" s="18">
        <f>LARGE('datedec &amp; datejul kaf'!$N$5:$N$94,'datedec &amp; datejul kaf rank'!$A21)</f>
        <v>1930.3238945549997</v>
      </c>
    </row>
    <row r="22" spans="1:27" x14ac:dyDescent="0.2">
      <c r="A22" s="5">
        <v>17</v>
      </c>
      <c r="B22" s="5" t="str">
        <f>VLOOKUP(C22,'datedec &amp; datejul kaf'!$B$5:$O$94,14,FALSE)</f>
        <v>1962-63</v>
      </c>
      <c r="C22" s="18">
        <f>LARGE('datedec &amp; datejul kaf'!$B$5:$B$94,'datedec &amp; datejul kaf rank'!$A22)</f>
        <v>626.00526578100005</v>
      </c>
      <c r="D22" s="5" t="str">
        <f>VLOOKUP(E22,'datedec &amp; datejul kaf'!$C$5:$O$94,13,FALSE)</f>
        <v>1962-63</v>
      </c>
      <c r="E22" s="18">
        <f>LARGE('datedec &amp; datejul kaf'!$C$5:$C$94,'datedec &amp; datejul kaf rank'!$A22)</f>
        <v>580.68890384399992</v>
      </c>
      <c r="F22" s="5" t="str">
        <f>VLOOKUP(G22,'datedec &amp; datejul kaf'!$D$5:$O$94,12,FALSE)</f>
        <v>1999-2000</v>
      </c>
      <c r="G22" s="18">
        <f>LARGE('datedec &amp; datejul kaf'!$D$5:$D$94,'datedec &amp; datejul kaf rank'!$A22)</f>
        <v>536.39204600099993</v>
      </c>
      <c r="H22" s="5" t="str">
        <f>VLOOKUP(I22,'datedec &amp; datejul kaf'!$E$5:$O$94,11,FALSE)</f>
        <v>1999-2000</v>
      </c>
      <c r="I22" s="18">
        <f>LARGE('datedec &amp; datejul kaf'!$E$5:$E$94,'datedec &amp; datejul kaf rank'!$A22)</f>
        <v>483.758659545</v>
      </c>
      <c r="J22" s="5" t="str">
        <f>VLOOKUP(K22,'datedec &amp; datejul kaf'!$F$5:$O$94,10,FALSE)</f>
        <v>2005-06</v>
      </c>
      <c r="K22" s="18">
        <f>LARGE('datedec &amp; datejul kaf'!$F$5:$F$94,'datedec &amp; datejul kaf rank'!$A22)</f>
        <v>288.00792308400003</v>
      </c>
      <c r="L22" s="5" t="str">
        <f>VLOOKUP(M22,'datedec &amp; datejul kaf'!$G$5:$O$94,9,FALSE)</f>
        <v>1942-43</v>
      </c>
      <c r="M22" s="18">
        <f>LARGE('datedec &amp; datejul kaf'!$G$5:$G$94,'datedec &amp; datejul kaf rank'!$A22)</f>
        <v>1301.4207776430001</v>
      </c>
      <c r="N22" s="5" t="str">
        <f>VLOOKUP(O22,'datedec &amp; datejul kaf'!$H$5:$O$94,8,FALSE)</f>
        <v>1959-60</v>
      </c>
      <c r="O22" s="18">
        <f>LARGE('datedec &amp; datejul kaf'!$H$5:$H$94,'datedec &amp; datejul kaf rank'!$A22)</f>
        <v>1117.1047514970001</v>
      </c>
      <c r="P22" s="5" t="str">
        <f>VLOOKUP(Q22,'datedec &amp; datejul kaf'!$I$5:$O$94,7,FALSE)</f>
        <v>1996-97</v>
      </c>
      <c r="Q22" s="18">
        <f>LARGE('datedec &amp; datejul kaf'!$I$5:$I$94,'datedec &amp; datejul kaf rank'!$A22)</f>
        <v>901.17418108200002</v>
      </c>
      <c r="R22" s="5" t="str">
        <f>VLOOKUP(S22,'datedec &amp; datejul kaf'!$J$5:$O$94,6,FALSE)</f>
        <v>1951-52</v>
      </c>
      <c r="S22" s="18">
        <f>LARGE('datedec &amp; datejul kaf'!$J$5:$J$94,'datedec &amp; datejul kaf rank'!$A22)</f>
        <v>683.20658594999998</v>
      </c>
      <c r="T22" s="5" t="str">
        <f>VLOOKUP(U22,'datedec &amp; datejul kaf'!$K$5:$O$94,5,FALSE)</f>
        <v>1952-53</v>
      </c>
      <c r="U22" s="18">
        <f>LARGE('datedec &amp; datejul kaf'!$K$5:$K$94,'datedec &amp; datejul kaf rank'!$A22)</f>
        <v>452.57254501200003</v>
      </c>
      <c r="V22" s="5" t="str">
        <f>VLOOKUP(W22,'datedec &amp; datejul kaf'!$L$5:$O$94,4,FALSE)</f>
        <v>1952-53</v>
      </c>
      <c r="W22" s="18">
        <f>LARGE('datedec &amp; datejul kaf'!$L$5:$L$94,'datedec &amp; datejul kaf rank'!$A22)</f>
        <v>245.85123045</v>
      </c>
      <c r="X22" s="5" t="str">
        <f>VLOOKUP(Y22,'datedec &amp; datejul kaf'!$M$5:$O$94,3,FALSE)</f>
        <v>1974-75</v>
      </c>
      <c r="Y22" s="18">
        <f>LARGE('datedec &amp; datejul kaf'!$M$5:$M$94,'datedec &amp; datejul kaf rank'!$A22)</f>
        <v>78.888592082999992</v>
      </c>
      <c r="Z22" s="5" t="str">
        <f>VLOOKUP(AA22,'datedec &amp; datejul kaf'!$N$5:$O$94,2,FALSE)</f>
        <v>1975-76</v>
      </c>
      <c r="AA22" s="18">
        <f>LARGE('datedec &amp; datejul kaf'!$N$5:$N$94,'datedec &amp; datejul kaf rank'!$A22)</f>
        <v>1921.2019114260002</v>
      </c>
    </row>
    <row r="23" spans="1:27" x14ac:dyDescent="0.2">
      <c r="A23" s="5">
        <v>18</v>
      </c>
      <c r="B23" s="5" t="str">
        <f>VLOOKUP(C23,'datedec &amp; datejul kaf'!$B$5:$O$94,14,FALSE)</f>
        <v>1982-83</v>
      </c>
      <c r="C23" s="18">
        <f>LARGE('datedec &amp; datejul kaf'!$B$5:$B$94,'datedec &amp; datejul kaf rank'!$A23)</f>
        <v>624.95005920899996</v>
      </c>
      <c r="D23" s="5" t="str">
        <f>VLOOKUP(E23,'datedec &amp; datejul kaf'!$C$5:$O$94,13,FALSE)</f>
        <v>1982-83</v>
      </c>
      <c r="E23" s="18">
        <f>LARGE('datedec &amp; datejul kaf'!$C$5:$C$94,'datedec &amp; datejul kaf rank'!$A23)</f>
        <v>579.264771666</v>
      </c>
      <c r="F23" s="5" t="str">
        <f>VLOOKUP(G23,'datedec &amp; datejul kaf'!$D$5:$O$94,12,FALSE)</f>
        <v>1982-83</v>
      </c>
      <c r="G23" s="18">
        <f>LARGE('datedec &amp; datejul kaf'!$D$5:$D$94,'datedec &amp; datejul kaf rank'!$A23)</f>
        <v>533.50609569599999</v>
      </c>
      <c r="H23" s="5" t="str">
        <f>VLOOKUP(I23,'datedec &amp; datejul kaf'!$E$5:$O$94,11,FALSE)</f>
        <v>1958-59</v>
      </c>
      <c r="I23" s="18">
        <f>LARGE('datedec &amp; datejul kaf'!$E$5:$E$94,'datedec &amp; datejul kaf rank'!$A23)</f>
        <v>478.762296096</v>
      </c>
      <c r="J23" s="5" t="str">
        <f>VLOOKUP(K23,'datedec &amp; datejul kaf'!$F$5:$O$94,10,FALSE)</f>
        <v>1957-58</v>
      </c>
      <c r="K23" s="18">
        <f>LARGE('datedec &amp; datejul kaf'!$F$5:$F$94,'datedec &amp; datejul kaf rank'!$A23)</f>
        <v>286.53222066000001</v>
      </c>
      <c r="L23" s="5" t="str">
        <f>VLOOKUP(M23,'datedec &amp; datejul kaf'!$G$5:$O$94,9,FALSE)</f>
        <v>1974-75</v>
      </c>
      <c r="M23" s="18">
        <f>LARGE('datedec &amp; datejul kaf'!$G$5:$G$94,'datedec &amp; datejul kaf rank'!$A23)</f>
        <v>1293.687224214</v>
      </c>
      <c r="N23" s="5" t="str">
        <f>VLOOKUP(O23,'datedec &amp; datejul kaf'!$H$5:$O$94,8,FALSE)</f>
        <v>1996-97</v>
      </c>
      <c r="O23" s="18">
        <f>LARGE('datedec &amp; datejul kaf'!$H$5:$H$94,'datedec &amp; datejul kaf rank'!$A23)</f>
        <v>1109.3830988940001</v>
      </c>
      <c r="P23" s="5" t="str">
        <f>VLOOKUP(Q23,'datedec &amp; datejul kaf'!$I$5:$O$94,7,FALSE)</f>
        <v>2016-17</v>
      </c>
      <c r="Q23" s="18">
        <f>LARGE('datedec &amp; datejul kaf'!$I$5:$I$94,'datedec &amp; datejul kaf rank'!$A23)</f>
        <v>895.53715650000004</v>
      </c>
      <c r="R23" s="5" t="str">
        <f>VLOOKUP(S23,'datedec &amp; datejul kaf'!$J$5:$O$94,6,FALSE)</f>
        <v>1959-60</v>
      </c>
      <c r="S23" s="18">
        <f>LARGE('datedec &amp; datejul kaf'!$J$5:$J$94,'datedec &amp; datejul kaf rank'!$A23)</f>
        <v>667.68195843299998</v>
      </c>
      <c r="T23" s="5" t="str">
        <f>VLOOKUP(U23,'datedec &amp; datejul kaf'!$K$5:$O$94,5,FALSE)</f>
        <v>2010-11</v>
      </c>
      <c r="U23" s="18">
        <f>LARGE('datedec &amp; datejul kaf'!$K$5:$K$94,'datedec &amp; datejul kaf rank'!$A23)</f>
        <v>439.61056202700001</v>
      </c>
      <c r="V23" s="5" t="str">
        <f>VLOOKUP(W23,'datedec &amp; datejul kaf'!$L$5:$O$94,4,FALSE)</f>
        <v>1947-48</v>
      </c>
      <c r="W23" s="18">
        <f>LARGE('datedec &amp; datejul kaf'!$L$5:$L$94,'datedec &amp; datejul kaf rank'!$A23)</f>
        <v>244.83370982699998</v>
      </c>
      <c r="X23" s="5" t="str">
        <f>VLOOKUP(Y23,'datedec &amp; datejul kaf'!$M$5:$O$94,3,FALSE)</f>
        <v>1983-84</v>
      </c>
      <c r="Y23" s="18">
        <f>LARGE('datedec &amp; datejul kaf'!$M$5:$M$94,'datedec &amp; datejul kaf rank'!$A23)</f>
        <v>78.642641678999993</v>
      </c>
      <c r="Z23" s="5" t="str">
        <f>VLOOKUP(AA23,'datedec &amp; datejul kaf'!$N$5:$O$94,2,FALSE)</f>
        <v>1949-50</v>
      </c>
      <c r="AA23" s="18">
        <f>LARGE('datedec &amp; datejul kaf'!$N$5:$N$94,'datedec &amp; datejul kaf rank'!$A23)</f>
        <v>1869.9549711989998</v>
      </c>
    </row>
    <row r="24" spans="1:27" x14ac:dyDescent="0.2">
      <c r="A24" s="5">
        <v>19</v>
      </c>
      <c r="B24" s="5" t="str">
        <f>VLOOKUP(C24,'datedec &amp; datejul kaf'!$B$5:$O$94,14,FALSE)</f>
        <v>1984-85</v>
      </c>
      <c r="C24" s="18">
        <f>LARGE('datedec &amp; datejul kaf'!$B$5:$B$94,'datedec &amp; datejul kaf rank'!$A24)</f>
        <v>624.16262122199998</v>
      </c>
      <c r="D24" s="5" t="str">
        <f>VLOOKUP(E24,'datedec &amp; datejul kaf'!$C$5:$O$94,13,FALSE)</f>
        <v>1984-85</v>
      </c>
      <c r="E24" s="18">
        <f>LARGE('datedec &amp; datejul kaf'!$C$5:$C$94,'datedec &amp; datejul kaf rank'!$A24)</f>
        <v>573.12791239199998</v>
      </c>
      <c r="F24" s="5" t="str">
        <f>VLOOKUP(G24,'datedec &amp; datejul kaf'!$D$5:$O$94,12,FALSE)</f>
        <v>1958-59</v>
      </c>
      <c r="G24" s="18">
        <f>LARGE('datedec &amp; datejul kaf'!$D$5:$D$94,'datedec &amp; datejul kaf rank'!$A24)</f>
        <v>531.27270735000002</v>
      </c>
      <c r="H24" s="5" t="str">
        <f>VLOOKUP(I24,'datedec &amp; datejul kaf'!$E$5:$O$94,11,FALSE)</f>
        <v>2014-15</v>
      </c>
      <c r="I24" s="18">
        <f>LARGE('datedec &amp; datejul kaf'!$E$5:$E$94,'datedec &amp; datejul kaf rank'!$A24)</f>
        <v>454.37948709299997</v>
      </c>
      <c r="J24" s="5" t="str">
        <f>VLOOKUP(K24,'datedec &amp; datejul kaf'!$F$5:$O$94,10,FALSE)</f>
        <v>2015-16</v>
      </c>
      <c r="K24" s="18">
        <f>LARGE('datedec &amp; datejul kaf'!$F$5:$F$94,'datedec &amp; datejul kaf rank'!$A24)</f>
        <v>283.64230341299998</v>
      </c>
      <c r="L24" s="5" t="str">
        <f>VLOOKUP(M24,'datedec &amp; datejul kaf'!$G$5:$O$94,9,FALSE)</f>
        <v>1981-82</v>
      </c>
      <c r="M24" s="18">
        <f>LARGE('datedec &amp; datejul kaf'!$G$5:$G$94,'datedec &amp; datejul kaf rank'!$A24)</f>
        <v>1290.120943356</v>
      </c>
      <c r="N24" s="5" t="str">
        <f>VLOOKUP(O24,'datedec &amp; datejul kaf'!$H$5:$O$94,8,FALSE)</f>
        <v>2011-12</v>
      </c>
      <c r="O24" s="18">
        <f>LARGE('datedec &amp; datejul kaf'!$H$5:$H$94,'datedec &amp; datejul kaf rank'!$A24)</f>
        <v>1089.8677277249999</v>
      </c>
      <c r="P24" s="5" t="str">
        <f>VLOOKUP(Q24,'datedec &amp; datejul kaf'!$I$5:$O$94,7,FALSE)</f>
        <v>2001-02</v>
      </c>
      <c r="Q24" s="18">
        <f>LARGE('datedec &amp; datejul kaf'!$I$5:$I$94,'datedec &amp; datejul kaf rank'!$A24)</f>
        <v>884.39996683499999</v>
      </c>
      <c r="R24" s="5" t="str">
        <f>VLOOKUP(S24,'datedec &amp; datejul kaf'!$J$5:$O$94,6,FALSE)</f>
        <v>1947-48</v>
      </c>
      <c r="S24" s="18">
        <f>LARGE('datedec &amp; datejul kaf'!$J$5:$J$94,'datedec &amp; datejul kaf rank'!$A24)</f>
        <v>665.26609075500005</v>
      </c>
      <c r="T24" s="5" t="str">
        <f>VLOOKUP(U24,'datedec &amp; datejul kaf'!$K$5:$O$94,5,FALSE)</f>
        <v>1951-52</v>
      </c>
      <c r="U24" s="18">
        <f>LARGE('datedec &amp; datejul kaf'!$K$5:$K$94,'datedec &amp; datejul kaf rank'!$A24)</f>
        <v>437.99006621999996</v>
      </c>
      <c r="V24" s="5" t="str">
        <f>VLOOKUP(W24,'datedec &amp; datejul kaf'!$L$5:$O$94,4,FALSE)</f>
        <v>1968-69</v>
      </c>
      <c r="W24" s="18">
        <f>LARGE('datedec &amp; datejul kaf'!$L$5:$L$94,'datedec &amp; datejul kaf rank'!$A24)</f>
        <v>243.375858642</v>
      </c>
      <c r="X24" s="5" t="str">
        <f>VLOOKUP(Y24,'datedec &amp; datejul kaf'!$M$5:$O$94,3,FALSE)</f>
        <v>1975-76</v>
      </c>
      <c r="Y24" s="18">
        <f>LARGE('datedec &amp; datejul kaf'!$M$5:$M$94,'datedec &amp; datejul kaf rank'!$A24)</f>
        <v>78.08925327</v>
      </c>
      <c r="Z24" s="5" t="str">
        <f>VLOOKUP(AA24,'datedec &amp; datejul kaf'!$N$5:$O$94,2,FALSE)</f>
        <v>1983-84</v>
      </c>
      <c r="AA24" s="18">
        <f>LARGE('datedec &amp; datejul kaf'!$N$5:$N$94,'datedec &amp; datejul kaf rank'!$A24)</f>
        <v>1864.4389383479997</v>
      </c>
    </row>
    <row r="25" spans="1:27" x14ac:dyDescent="0.2">
      <c r="A25" s="5">
        <v>20</v>
      </c>
      <c r="B25" s="5" t="str">
        <f>VLOOKUP(C25,'datedec &amp; datejul kaf'!$B$5:$O$94,14,FALSE)</f>
        <v>1958-59</v>
      </c>
      <c r="C25" s="18">
        <f>LARGE('datedec &amp; datejul kaf'!$B$5:$B$94,'datedec &amp; datejul kaf rank'!$A25)</f>
        <v>617.31369585899995</v>
      </c>
      <c r="D25" s="5" t="str">
        <f>VLOOKUP(E25,'datedec &amp; datejul kaf'!$C$5:$O$94,13,FALSE)</f>
        <v>1958-59</v>
      </c>
      <c r="E25" s="18">
        <f>LARGE('datedec &amp; datejul kaf'!$C$5:$C$94,'datedec &amp; datejul kaf rank'!$A25)</f>
        <v>573.10411074000001</v>
      </c>
      <c r="F25" s="5" t="str">
        <f>VLOOKUP(G25,'datedec &amp; datejul kaf'!$D$5:$O$94,12,FALSE)</f>
        <v>1984-85</v>
      </c>
      <c r="G25" s="18">
        <f>LARGE('datedec &amp; datejul kaf'!$D$5:$D$94,'datedec &amp; datejul kaf rank'!$A25)</f>
        <v>528.49981489200002</v>
      </c>
      <c r="H25" s="5" t="str">
        <f>VLOOKUP(I25,'datedec &amp; datejul kaf'!$E$5:$O$94,11,FALSE)</f>
        <v>1937-38</v>
      </c>
      <c r="I25" s="18">
        <f>LARGE('datedec &amp; datejul kaf'!$E$5:$E$94,'datedec &amp; datejul kaf rank'!$A25)</f>
        <v>446.63998325099999</v>
      </c>
      <c r="J25" s="5" t="str">
        <f>VLOOKUP(K25,'datedec &amp; datejul kaf'!$F$5:$O$94,10,FALSE)</f>
        <v>2014-15</v>
      </c>
      <c r="K25" s="18">
        <f>LARGE('datedec &amp; datejul kaf'!$F$5:$F$94,'datedec &amp; datejul kaf rank'!$A25)</f>
        <v>280.56792336299998</v>
      </c>
      <c r="L25" s="5" t="str">
        <f>VLOOKUP(M25,'datedec &amp; datejul kaf'!$G$5:$O$94,9,FALSE)</f>
        <v>2016-17</v>
      </c>
      <c r="M25" s="18">
        <f>LARGE('datedec &amp; datejul kaf'!$G$5:$G$94,'datedec &amp; datejul kaf rank'!$A25)</f>
        <v>1275.5721835709999</v>
      </c>
      <c r="N25" s="5" t="str">
        <f>VLOOKUP(O25,'datedec &amp; datejul kaf'!$H$5:$O$94,8,FALSE)</f>
        <v>1942-43</v>
      </c>
      <c r="O25" s="18">
        <f>LARGE('datedec &amp; datejul kaf'!$H$5:$H$94,'datedec &amp; datejul kaf rank'!$A25)</f>
        <v>1082.033017275</v>
      </c>
      <c r="P25" s="5" t="str">
        <f>VLOOKUP(Q25,'datedec &amp; datejul kaf'!$I$5:$O$94,7,FALSE)</f>
        <v>1942-43</v>
      </c>
      <c r="Q25" s="18">
        <f>LARGE('datedec &amp; datejul kaf'!$I$5:$I$94,'datedec &amp; datejul kaf rank'!$A25)</f>
        <v>874.60162009500004</v>
      </c>
      <c r="R25" s="5" t="str">
        <f>VLOOKUP(S25,'datedec &amp; datejul kaf'!$J$5:$O$94,6,FALSE)</f>
        <v>2010-11</v>
      </c>
      <c r="S25" s="18">
        <f>LARGE('datedec &amp; datejul kaf'!$J$5:$J$94,'datedec &amp; datejul kaf rank'!$A25)</f>
        <v>663.40559495699995</v>
      </c>
      <c r="T25" s="5" t="str">
        <f>VLOOKUP(U25,'datedec &amp; datejul kaf'!$K$5:$O$94,5,FALSE)</f>
        <v>1975-76</v>
      </c>
      <c r="U25" s="18">
        <f>LARGE('datedec &amp; datejul kaf'!$K$5:$K$94,'datedec &amp; datejul kaf rank'!$A25)</f>
        <v>432.36097552199999</v>
      </c>
      <c r="V25" s="5" t="str">
        <f>VLOOKUP(W25,'datedec &amp; datejul kaf'!$L$5:$O$94,4,FALSE)</f>
        <v>1931-32</v>
      </c>
      <c r="W25" s="18">
        <f>LARGE('datedec &amp; datejul kaf'!$L$5:$L$94,'datedec &amp; datejul kaf rank'!$A25)</f>
        <v>242.39602396799998</v>
      </c>
      <c r="X25" s="5" t="str">
        <f>VLOOKUP(Y25,'datedec &amp; datejul kaf'!$M$5:$O$94,3,FALSE)</f>
        <v>1968-69</v>
      </c>
      <c r="Y25" s="18">
        <f>LARGE('datedec &amp; datejul kaf'!$M$5:$M$94,'datedec &amp; datejul kaf rank'!$A25)</f>
        <v>77.597352461999989</v>
      </c>
      <c r="Z25" s="5" t="str">
        <f>VLOOKUP(AA25,'datedec &amp; datejul kaf'!$N$5:$O$94,2,FALSE)</f>
        <v>1947-48</v>
      </c>
      <c r="AA25" s="18">
        <f>LARGE('datedec &amp; datejul kaf'!$N$5:$N$94,'datedec &amp; datejul kaf rank'!$A25)</f>
        <v>1839.564228537</v>
      </c>
    </row>
    <row r="26" spans="1:27" x14ac:dyDescent="0.2">
      <c r="A26" s="5">
        <v>21</v>
      </c>
      <c r="B26" s="5" t="str">
        <f>VLOOKUP(C26,'datedec &amp; datejul kaf'!$B$5:$O$94,14,FALSE)</f>
        <v>1971-72</v>
      </c>
      <c r="C26" s="18">
        <f>LARGE('datedec &amp; datejul kaf'!$B$5:$B$94,'datedec &amp; datejul kaf rank'!$A26)</f>
        <v>610.65121676999991</v>
      </c>
      <c r="D26" s="5" t="str">
        <f>VLOOKUP(E26,'datedec &amp; datejul kaf'!$C$5:$O$94,13,FALSE)</f>
        <v>1971-72</v>
      </c>
      <c r="E26" s="18">
        <f>LARGE('datedec &amp; datejul kaf'!$C$5:$C$94,'datedec &amp; datejul kaf rank'!$A26)</f>
        <v>558.26378071800002</v>
      </c>
      <c r="F26" s="5" t="str">
        <f>VLOOKUP(G26,'datedec &amp; datejul kaf'!$D$5:$O$94,12,FALSE)</f>
        <v>1980-81</v>
      </c>
      <c r="G26" s="18">
        <f>LARGE('datedec &amp; datejul kaf'!$D$5:$D$94,'datedec &amp; datejul kaf rank'!$A26)</f>
        <v>516.69022855800006</v>
      </c>
      <c r="H26" s="5" t="str">
        <f>VLOOKUP(I26,'datedec &amp; datejul kaf'!$E$5:$O$94,11,FALSE)</f>
        <v>1984-85</v>
      </c>
      <c r="I26" s="18">
        <f>LARGE('datedec &amp; datejul kaf'!$E$5:$E$94,'datedec &amp; datejul kaf rank'!$A26)</f>
        <v>444.81518993100002</v>
      </c>
      <c r="J26" s="5" t="str">
        <f>VLOOKUP(K26,'datedec &amp; datejul kaf'!$F$5:$O$94,10,FALSE)</f>
        <v>1945-46</v>
      </c>
      <c r="K26" s="18">
        <f>LARGE('datedec &amp; datejul kaf'!$F$5:$F$94,'datedec &amp; datejul kaf rank'!$A26)</f>
        <v>279.707096949</v>
      </c>
      <c r="L26" s="5" t="str">
        <f>VLOOKUP(M26,'datedec &amp; datejul kaf'!$G$5:$O$94,9,FALSE)</f>
        <v>1994-95</v>
      </c>
      <c r="M26" s="18">
        <f>LARGE('datedec &amp; datejul kaf'!$G$5:$G$94,'datedec &amp; datejul kaf rank'!$A26)</f>
        <v>1275.5344976220001</v>
      </c>
      <c r="N26" s="5" t="str">
        <f>VLOOKUP(O26,'datedec &amp; datejul kaf'!$H$5:$O$94,8,FALSE)</f>
        <v>1955-56</v>
      </c>
      <c r="O26" s="18">
        <f>LARGE('datedec &amp; datejul kaf'!$H$5:$H$94,'datedec &amp; datejul kaf rank'!$A26)</f>
        <v>1064.6498774309998</v>
      </c>
      <c r="P26" s="5" t="str">
        <f>VLOOKUP(Q26,'datedec &amp; datejul kaf'!$I$5:$O$94,7,FALSE)</f>
        <v>1983-84</v>
      </c>
      <c r="Q26" s="18">
        <f>LARGE('datedec &amp; datejul kaf'!$I$5:$I$94,'datedec &amp; datejul kaf rank'!$A26)</f>
        <v>863.28393456900005</v>
      </c>
      <c r="R26" s="5" t="str">
        <f>VLOOKUP(S26,'datedec &amp; datejul kaf'!$J$5:$O$94,6,FALSE)</f>
        <v>2011-12</v>
      </c>
      <c r="S26" s="18">
        <f>LARGE('datedec &amp; datejul kaf'!$J$5:$J$94,'datedec &amp; datejul kaf rank'!$A26)</f>
        <v>657.09220676400003</v>
      </c>
      <c r="T26" s="5" t="str">
        <f>VLOOKUP(U26,'datedec &amp; datejul kaf'!$K$5:$O$94,5,FALSE)</f>
        <v>1974-75</v>
      </c>
      <c r="U26" s="18">
        <f>LARGE('datedec &amp; datejul kaf'!$K$5:$K$94,'datedec &amp; datejul kaf rank'!$A26)</f>
        <v>432.10907470499995</v>
      </c>
      <c r="V26" s="5" t="str">
        <f>VLOOKUP(W26,'datedec &amp; datejul kaf'!$L$5:$O$94,4,FALSE)</f>
        <v>1974-75</v>
      </c>
      <c r="W26" s="18">
        <f>LARGE('datedec &amp; datejul kaf'!$L$5:$L$94,'datedec &amp; datejul kaf rank'!$A26)</f>
        <v>218.009248023</v>
      </c>
      <c r="X26" s="5" t="str">
        <f>VLOOKUP(Y26,'datedec &amp; datejul kaf'!$M$5:$O$94,3,FALSE)</f>
        <v>1945-46</v>
      </c>
      <c r="Y26" s="18">
        <f>LARGE('datedec &amp; datejul kaf'!$M$5:$M$94,'datedec &amp; datejul kaf rank'!$A26)</f>
        <v>76.798013648999998</v>
      </c>
      <c r="Z26" s="5" t="str">
        <f>VLOOKUP(AA26,'datedec &amp; datejul kaf'!$N$5:$O$94,2,FALSE)</f>
        <v>1932-33</v>
      </c>
      <c r="AA26" s="18">
        <f>LARGE('datedec &amp; datejul kaf'!$N$5:$N$94,'datedec &amp; datejul kaf rank'!$A26)</f>
        <v>1835.2362948150001</v>
      </c>
    </row>
    <row r="27" spans="1:27" x14ac:dyDescent="0.2">
      <c r="A27" s="5">
        <v>22</v>
      </c>
      <c r="B27" s="5" t="str">
        <f>VLOOKUP(C27,'datedec &amp; datejul kaf'!$B$5:$O$94,14,FALSE)</f>
        <v>1937-38</v>
      </c>
      <c r="C27" s="18">
        <f>LARGE('datedec &amp; datejul kaf'!$B$5:$B$94,'datedec &amp; datejul kaf rank'!$A27)</f>
        <v>585.33815986799993</v>
      </c>
      <c r="D27" s="5" t="str">
        <f>VLOOKUP(E27,'datedec &amp; datejul kaf'!$C$5:$O$94,13,FALSE)</f>
        <v>1980-81</v>
      </c>
      <c r="E27" s="18">
        <f>LARGE('datedec &amp; datejul kaf'!$C$5:$C$94,'datedec &amp; datejul kaf rank'!$A27)</f>
        <v>549.89353309800003</v>
      </c>
      <c r="F27" s="5" t="str">
        <f>VLOOKUP(G27,'datedec &amp; datejul kaf'!$D$5:$O$94,12,FALSE)</f>
        <v>2014-15</v>
      </c>
      <c r="G27" s="18">
        <f>LARGE('datedec &amp; datejul kaf'!$D$5:$D$94,'datedec &amp; datejul kaf rank'!$A27)</f>
        <v>509.718327993</v>
      </c>
      <c r="H27" s="5" t="str">
        <f>VLOOKUP(I27,'datedec &amp; datejul kaf'!$E$5:$O$94,11,FALSE)</f>
        <v>1960-61</v>
      </c>
      <c r="I27" s="18">
        <f>LARGE('datedec &amp; datejul kaf'!$E$5:$E$94,'datedec &amp; datejul kaf rank'!$A27)</f>
        <v>436.87337204699998</v>
      </c>
      <c r="J27" s="5" t="str">
        <f>VLOOKUP(K27,'datedec &amp; datejul kaf'!$F$5:$O$94,10,FALSE)</f>
        <v>2007-08</v>
      </c>
      <c r="K27" s="18">
        <f>LARGE('datedec &amp; datejul kaf'!$F$5:$F$94,'datedec &amp; datejul kaf rank'!$A27)</f>
        <v>271.22180801100001</v>
      </c>
      <c r="L27" s="5" t="str">
        <f>VLOOKUP(M27,'datedec &amp; datejul kaf'!$G$5:$O$94,9,FALSE)</f>
        <v>1947-48</v>
      </c>
      <c r="M27" s="18">
        <f>LARGE('datedec &amp; datejul kaf'!$G$5:$G$94,'datedec &amp; datejul kaf rank'!$A27)</f>
        <v>1264.7602831500001</v>
      </c>
      <c r="N27" s="5" t="str">
        <f>VLOOKUP(O27,'datedec &amp; datejul kaf'!$H$5:$O$94,8,FALSE)</f>
        <v>1983-84</v>
      </c>
      <c r="O27" s="18">
        <f>LARGE('datedec &amp; datejul kaf'!$H$5:$H$94,'datedec &amp; datejul kaf rank'!$A27)</f>
        <v>1059.5444230770001</v>
      </c>
      <c r="P27" s="5" t="str">
        <f>VLOOKUP(Q27,'datedec &amp; datejul kaf'!$I$5:$O$94,7,FALSE)</f>
        <v>2010-11</v>
      </c>
      <c r="Q27" s="18">
        <f>LARGE('datedec &amp; datejul kaf'!$I$5:$I$94,'datedec &amp; datejul kaf rank'!$A27)</f>
        <v>855.49286048100009</v>
      </c>
      <c r="R27" s="5" t="str">
        <f>VLOOKUP(S27,'datedec &amp; datejul kaf'!$J$5:$O$94,6,FALSE)</f>
        <v>1963-64</v>
      </c>
      <c r="S27" s="18">
        <f>LARGE('datedec &amp; datejul kaf'!$J$5:$J$94,'datedec &amp; datejul kaf rank'!$A27)</f>
        <v>653.50014078300001</v>
      </c>
      <c r="T27" s="5" t="str">
        <f>VLOOKUP(U27,'datedec &amp; datejul kaf'!$K$5:$O$94,5,FALSE)</f>
        <v>1992-93</v>
      </c>
      <c r="U27" s="18">
        <f>LARGE('datedec &amp; datejul kaf'!$K$5:$K$94,'datedec &amp; datejul kaf rank'!$A27)</f>
        <v>430.00857891599998</v>
      </c>
      <c r="V27" s="5" t="str">
        <f>VLOOKUP(W27,'datedec &amp; datejul kaf'!$L$5:$O$94,4,FALSE)</f>
        <v>1948-49</v>
      </c>
      <c r="W27" s="18">
        <f>LARGE('datedec &amp; datejul kaf'!$L$5:$L$94,'datedec &amp; datejul kaf rank'!$A27)</f>
        <v>217.27536375300002</v>
      </c>
      <c r="X27" s="5" t="str">
        <f>VLOOKUP(Y27,'datedec &amp; datejul kaf'!$M$5:$O$94,3,FALSE)</f>
        <v>1936-37</v>
      </c>
      <c r="Y27" s="18">
        <f>LARGE('datedec &amp; datejul kaf'!$M$5:$M$94,'datedec &amp; datejul kaf rank'!$A27)</f>
        <v>75.568261629000006</v>
      </c>
      <c r="Z27" s="5" t="str">
        <f>VLOOKUP(AA27,'datedec &amp; datejul kaf'!$N$5:$O$94,2,FALSE)</f>
        <v>1952-53</v>
      </c>
      <c r="AA27" s="18">
        <f>LARGE('datedec &amp; datejul kaf'!$N$5:$N$94,'datedec &amp; datejul kaf rank'!$A27)</f>
        <v>1822.0005928319999</v>
      </c>
    </row>
    <row r="28" spans="1:27" x14ac:dyDescent="0.2">
      <c r="A28" s="5">
        <v>23</v>
      </c>
      <c r="B28" s="5" t="str">
        <f>VLOOKUP(C28,'datedec &amp; datejul kaf'!$B$5:$O$94,14,FALSE)</f>
        <v>1980-81</v>
      </c>
      <c r="C28" s="18">
        <f>LARGE('datedec &amp; datejul kaf'!$B$5:$B$94,'datedec &amp; datejul kaf rank'!$A28)</f>
        <v>585.24890367300009</v>
      </c>
      <c r="D28" s="5" t="str">
        <f>VLOOKUP(E28,'datedec &amp; datejul kaf'!$C$5:$O$94,13,FALSE)</f>
        <v>2014-15</v>
      </c>
      <c r="E28" s="18">
        <f>LARGE('datedec &amp; datejul kaf'!$C$5:$C$94,'datedec &amp; datejul kaf rank'!$A28)</f>
        <v>544.05221100300002</v>
      </c>
      <c r="F28" s="5" t="str">
        <f>VLOOKUP(G28,'datedec &amp; datejul kaf'!$D$5:$O$94,12,FALSE)</f>
        <v>2007-08</v>
      </c>
      <c r="G28" s="18">
        <f>LARGE('datedec &amp; datejul kaf'!$D$5:$D$94,'datedec &amp; datejul kaf rank'!$A28)</f>
        <v>506.10047688899999</v>
      </c>
      <c r="H28" s="5" t="str">
        <f>VLOOKUP(I28,'datedec &amp; datejul kaf'!$E$5:$O$94,11,FALSE)</f>
        <v>1982-83</v>
      </c>
      <c r="I28" s="18">
        <f>LARGE('datedec &amp; datejul kaf'!$E$5:$E$94,'datedec &amp; datejul kaf rank'!$A28)</f>
        <v>435.06444649499997</v>
      </c>
      <c r="J28" s="5" t="str">
        <f>VLOOKUP(K28,'datedec &amp; datejul kaf'!$F$5:$O$94,10,FALSE)</f>
        <v>1941-42</v>
      </c>
      <c r="K28" s="18">
        <f>LARGE('datedec &amp; datejul kaf'!$F$5:$F$94,'datedec &amp; datejul kaf rank'!$A28)</f>
        <v>269.86908078899995</v>
      </c>
      <c r="L28" s="5" t="str">
        <f>VLOOKUP(M28,'datedec &amp; datejul kaf'!$G$5:$O$94,9,FALSE)</f>
        <v>2010-11</v>
      </c>
      <c r="M28" s="18">
        <f>LARGE('datedec &amp; datejul kaf'!$G$5:$G$94,'datedec &amp; datejul kaf rank'!$A28)</f>
        <v>1262.7807790920001</v>
      </c>
      <c r="N28" s="5" t="str">
        <f>VLOOKUP(O28,'datedec &amp; datejul kaf'!$H$5:$O$94,8,FALSE)</f>
        <v>1954-55</v>
      </c>
      <c r="O28" s="18">
        <f>LARGE('datedec &amp; datejul kaf'!$H$5:$H$94,'datedec &amp; datejul kaf rank'!$A28)</f>
        <v>1050.140787066</v>
      </c>
      <c r="P28" s="5" t="str">
        <f>VLOOKUP(Q28,'datedec &amp; datejul kaf'!$I$5:$O$94,7,FALSE)</f>
        <v>1951-52</v>
      </c>
      <c r="Q28" s="18">
        <f>LARGE('datedec &amp; datejul kaf'!$I$5:$I$94,'datedec &amp; datejul kaf rank'!$A28)</f>
        <v>824.62806824999996</v>
      </c>
      <c r="R28" s="5" t="str">
        <f>VLOOKUP(S28,'datedec &amp; datejul kaf'!$J$5:$O$94,6,FALSE)</f>
        <v>1961-62</v>
      </c>
      <c r="S28" s="18">
        <f>LARGE('datedec &amp; datejul kaf'!$J$5:$J$94,'datedec &amp; datejul kaf rank'!$A28)</f>
        <v>638.82642232500007</v>
      </c>
      <c r="T28" s="5" t="str">
        <f>VLOOKUP(U28,'datedec &amp; datejul kaf'!$K$5:$O$94,5,FALSE)</f>
        <v>1959-60</v>
      </c>
      <c r="U28" s="18">
        <f>LARGE('datedec &amp; datejul kaf'!$K$5:$K$94,'datedec &amp; datejul kaf rank'!$A28)</f>
        <v>428.772876483</v>
      </c>
      <c r="V28" s="5" t="str">
        <f>VLOOKUP(W28,'datedec &amp; datejul kaf'!$L$5:$O$94,4,FALSE)</f>
        <v>1945-46</v>
      </c>
      <c r="W28" s="18">
        <f>LARGE('datedec &amp; datejul kaf'!$L$5:$L$94,'datedec &amp; datejul kaf rank'!$A28)</f>
        <v>214.84759524899999</v>
      </c>
      <c r="X28" s="5" t="str">
        <f>VLOOKUP(Y28,'datedec &amp; datejul kaf'!$M$5:$O$94,3,FALSE)</f>
        <v>1996-97</v>
      </c>
      <c r="Y28" s="18">
        <f>LARGE('datedec &amp; datejul kaf'!$M$5:$M$94,'datedec &amp; datejul kaf rank'!$A28)</f>
        <v>73.908096401999998</v>
      </c>
      <c r="Z28" s="5" t="str">
        <f>VLOOKUP(AA28,'datedec &amp; datejul kaf'!$N$5:$O$94,2,FALSE)</f>
        <v>2005-06</v>
      </c>
      <c r="AA28" s="18">
        <f>LARGE('datedec &amp; datejul kaf'!$N$5:$N$94,'datedec &amp; datejul kaf rank'!$A28)</f>
        <v>1797.264725991</v>
      </c>
    </row>
    <row r="29" spans="1:27" x14ac:dyDescent="0.2">
      <c r="A29" s="5">
        <v>24</v>
      </c>
      <c r="B29" s="5" t="str">
        <f>VLOOKUP(C29,'datedec &amp; datejul kaf'!$B$5:$O$94,14,FALSE)</f>
        <v>2007-08</v>
      </c>
      <c r="C29" s="18">
        <f>LARGE('datedec &amp; datejul kaf'!$B$5:$B$94,'datedec &amp; datejul kaf rank'!$A29)</f>
        <v>583.13452358699999</v>
      </c>
      <c r="D29" s="5" t="str">
        <f>VLOOKUP(E29,'datedec &amp; datejul kaf'!$C$5:$O$94,13,FALSE)</f>
        <v>2007-08</v>
      </c>
      <c r="E29" s="18">
        <f>LARGE('datedec &amp; datejul kaf'!$C$5:$C$94,'datedec &amp; datejul kaf rank'!$A29)</f>
        <v>543.29055813899993</v>
      </c>
      <c r="F29" s="5" t="str">
        <f>VLOOKUP(G29,'datedec &amp; datejul kaf'!$D$5:$O$94,12,FALSE)</f>
        <v>1937-38</v>
      </c>
      <c r="G29" s="18">
        <f>LARGE('datedec &amp; datejul kaf'!$D$5:$D$94,'datedec &amp; datejul kaf rank'!$A29)</f>
        <v>504.13089018599999</v>
      </c>
      <c r="H29" s="5" t="str">
        <f>VLOOKUP(I29,'datedec &amp; datejul kaf'!$E$5:$O$94,11,FALSE)</f>
        <v>1934-35</v>
      </c>
      <c r="I29" s="18">
        <f>LARGE('datedec &amp; datejul kaf'!$E$5:$E$94,'datedec &amp; datejul kaf rank'!$A29)</f>
        <v>434.22742173300003</v>
      </c>
      <c r="J29" s="5" t="str">
        <f>VLOOKUP(K29,'datedec &amp; datejul kaf'!$F$5:$O$94,10,FALSE)</f>
        <v>2001-02</v>
      </c>
      <c r="K29" s="18">
        <f>LARGE('datedec &amp; datejul kaf'!$F$5:$F$94,'datedec &amp; datejul kaf rank'!$A29)</f>
        <v>269.500155183</v>
      </c>
      <c r="L29" s="5" t="str">
        <f>VLOOKUP(M29,'datedec &amp; datejul kaf'!$G$5:$O$94,9,FALSE)</f>
        <v>1953-54</v>
      </c>
      <c r="M29" s="18">
        <f>LARGE('datedec &amp; datejul kaf'!$G$5:$G$94,'datedec &amp; datejul kaf rank'!$A29)</f>
        <v>1258.7007792450001</v>
      </c>
      <c r="N29" s="5" t="str">
        <f>VLOOKUP(O29,'datedec &amp; datejul kaf'!$H$5:$O$94,8,FALSE)</f>
        <v>1952-53</v>
      </c>
      <c r="O29" s="18">
        <f>LARGE('datedec &amp; datejul kaf'!$H$5:$H$94,'datedec &amp; datejul kaf rank'!$A29)</f>
        <v>1045.6859112</v>
      </c>
      <c r="P29" s="5" t="str">
        <f>VLOOKUP(Q29,'datedec &amp; datejul kaf'!$I$5:$O$94,7,FALSE)</f>
        <v>2013-14</v>
      </c>
      <c r="Q29" s="18">
        <f>LARGE('datedec &amp; datejul kaf'!$I$5:$I$94,'datedec &amp; datejul kaf rank'!$A29)</f>
        <v>821.565589026</v>
      </c>
      <c r="R29" s="5" t="str">
        <f>VLOOKUP(S29,'datedec &amp; datejul kaf'!$J$5:$O$94,6,FALSE)</f>
        <v>1984-85</v>
      </c>
      <c r="S29" s="18">
        <f>LARGE('datedec &amp; datejul kaf'!$J$5:$J$94,'datedec &amp; datejul kaf rank'!$A29)</f>
        <v>631.87038952800003</v>
      </c>
      <c r="T29" s="5" t="str">
        <f>VLOOKUP(U29,'datedec &amp; datejul kaf'!$K$5:$O$94,5,FALSE)</f>
        <v>1928-29</v>
      </c>
      <c r="U29" s="18">
        <f>LARGE('datedec &amp; datejul kaf'!$K$5:$K$94,'datedec &amp; datejul kaf rank'!$A29)</f>
        <v>428.102463285</v>
      </c>
      <c r="V29" s="5" t="str">
        <f>VLOOKUP(W29,'datedec &amp; datejul kaf'!$L$5:$O$94,4,FALSE)</f>
        <v>1992-93</v>
      </c>
      <c r="W29" s="18">
        <f>LARGE('datedec &amp; datejul kaf'!$L$5:$L$94,'datedec &amp; datejul kaf rank'!$A29)</f>
        <v>214.67900021400001</v>
      </c>
      <c r="X29" s="5" t="str">
        <f>VLOOKUP(Y29,'datedec &amp; datejul kaf'!$M$5:$O$94,3,FALSE)</f>
        <v>1947-48</v>
      </c>
      <c r="Y29" s="18">
        <f>LARGE('datedec &amp; datejul kaf'!$M$5:$M$94,'datedec &amp; datejul kaf rank'!$A29)</f>
        <v>72.985782387</v>
      </c>
      <c r="Z29" s="5" t="str">
        <f>VLOOKUP(AA29,'datedec &amp; datejul kaf'!$N$5:$O$94,2,FALSE)</f>
        <v>2016-17</v>
      </c>
      <c r="AA29" s="18">
        <f>LARGE('datedec &amp; datejul kaf'!$N$5:$N$94,'datedec &amp; datejul kaf rank'!$A29)</f>
        <v>1795.5133210979998</v>
      </c>
    </row>
    <row r="30" spans="1:27" x14ac:dyDescent="0.2">
      <c r="A30" s="5">
        <v>25</v>
      </c>
      <c r="B30" s="5" t="str">
        <f>VLOOKUP(C30,'datedec &amp; datejul kaf'!$B$5:$O$94,14,FALSE)</f>
        <v>1933-34</v>
      </c>
      <c r="C30" s="18">
        <f>LARGE('datedec &amp; datejul kaf'!$B$5:$B$94,'datedec &amp; datejul kaf rank'!$A30)</f>
        <v>581.29187902799993</v>
      </c>
      <c r="D30" s="5" t="str">
        <f>VLOOKUP(E30,'datedec &amp; datejul kaf'!$C$5:$O$94,13,FALSE)</f>
        <v>1937-38</v>
      </c>
      <c r="E30" s="18">
        <f>LARGE('datedec &amp; datejul kaf'!$C$5:$C$94,'datedec &amp; datejul kaf rank'!$A30)</f>
        <v>541.55898795600001</v>
      </c>
      <c r="F30" s="5" t="str">
        <f>VLOOKUP(G30,'datedec &amp; datejul kaf'!$D$5:$O$94,12,FALSE)</f>
        <v>2012-13</v>
      </c>
      <c r="G30" s="18">
        <f>LARGE('datedec &amp; datejul kaf'!$D$5:$D$94,'datedec &amp; datejul kaf rank'!$A30)</f>
        <v>502.48262578499998</v>
      </c>
      <c r="H30" s="5" t="str">
        <f>VLOOKUP(I30,'datedec &amp; datejul kaf'!$E$5:$O$94,11,FALSE)</f>
        <v>1945-46</v>
      </c>
      <c r="I30" s="18">
        <f>LARGE('datedec &amp; datejul kaf'!$E$5:$E$94,'datedec &amp; datejul kaf rank'!$A30)</f>
        <v>431.08560366899997</v>
      </c>
      <c r="J30" s="5" t="str">
        <f>VLOOKUP(K30,'datedec &amp; datejul kaf'!$F$5:$O$94,10,FALSE)</f>
        <v>1950-51</v>
      </c>
      <c r="K30" s="18">
        <f>LARGE('datedec &amp; datejul kaf'!$F$5:$F$94,'datedec &amp; datejul kaf rank'!$A30)</f>
        <v>267.778502355</v>
      </c>
      <c r="L30" s="5" t="str">
        <f>VLOOKUP(M30,'datedec &amp; datejul kaf'!$G$5:$O$94,9,FALSE)</f>
        <v>1992-93</v>
      </c>
      <c r="M30" s="18">
        <f>LARGE('datedec &amp; datejul kaf'!$G$5:$G$94,'datedec &amp; datejul kaf rank'!$A30)</f>
        <v>1257.06441567</v>
      </c>
      <c r="N30" s="5" t="str">
        <f>VLOOKUP(O30,'datedec &amp; datejul kaf'!$H$5:$O$94,8,FALSE)</f>
        <v>1953-54</v>
      </c>
      <c r="O30" s="18">
        <f>LARGE('datedec &amp; datejul kaf'!$H$5:$H$94,'datedec &amp; datejul kaf rank'!$A30)</f>
        <v>1040.7887213009999</v>
      </c>
      <c r="P30" s="5" t="str">
        <f>VLOOKUP(Q30,'datedec &amp; datejul kaf'!$I$5:$O$94,7,FALSE)</f>
        <v>1937-38</v>
      </c>
      <c r="Q30" s="18">
        <f>LARGE('datedec &amp; datejul kaf'!$I$5:$I$94,'datedec &amp; datejul kaf rank'!$A30)</f>
        <v>817.68195280800001</v>
      </c>
      <c r="R30" s="5" t="str">
        <f>VLOOKUP(S30,'datedec &amp; datejul kaf'!$J$5:$O$94,6,FALSE)</f>
        <v>1953-54</v>
      </c>
      <c r="S30" s="18">
        <f>LARGE('datedec &amp; datejul kaf'!$J$5:$J$94,'datedec &amp; datejul kaf rank'!$A30)</f>
        <v>630.61881932699998</v>
      </c>
      <c r="T30" s="5" t="str">
        <f>VLOOKUP(U30,'datedec &amp; datejul kaf'!$K$5:$O$94,5,FALSE)</f>
        <v>1945-46</v>
      </c>
      <c r="U30" s="18">
        <f>LARGE('datedec &amp; datejul kaf'!$K$5:$K$94,'datedec &amp; datejul kaf rank'!$A30)</f>
        <v>420.031719786</v>
      </c>
      <c r="V30" s="5" t="str">
        <f>VLOOKUP(W30,'datedec &amp; datejul kaf'!$L$5:$O$94,4,FALSE)</f>
        <v>1951-52</v>
      </c>
      <c r="W30" s="18">
        <f>LARGE('datedec &amp; datejul kaf'!$L$5:$L$94,'datedec &amp; datejul kaf rank'!$A30)</f>
        <v>214.42114898400001</v>
      </c>
      <c r="X30" s="5" t="str">
        <f>VLOOKUP(Y30,'datedec &amp; datejul kaf'!$M$5:$O$94,3,FALSE)</f>
        <v>1948-49</v>
      </c>
      <c r="Y30" s="18">
        <f>LARGE('datedec &amp; datejul kaf'!$M$5:$M$94,'datedec &amp; datejul kaf rank'!$A30)</f>
        <v>72.739831983000002</v>
      </c>
      <c r="Z30" s="5" t="str">
        <f>VLOOKUP(AA30,'datedec &amp; datejul kaf'!$N$5:$O$94,2,FALSE)</f>
        <v>1974-75</v>
      </c>
      <c r="AA30" s="18">
        <f>LARGE('datedec &amp; datejul kaf'!$N$5:$N$94,'datedec &amp; datejul kaf rank'!$A30)</f>
        <v>1793.6389410030001</v>
      </c>
    </row>
    <row r="31" spans="1:27" x14ac:dyDescent="0.2">
      <c r="A31" s="5">
        <v>26</v>
      </c>
      <c r="B31" s="5" t="str">
        <f>VLOOKUP(C31,'datedec &amp; datejul kaf'!$B$5:$O$94,14,FALSE)</f>
        <v>2012-13</v>
      </c>
      <c r="C31" s="18">
        <f>LARGE('datedec &amp; datejul kaf'!$B$5:$B$94,'datedec &amp; datejul kaf rank'!$A31)</f>
        <v>580.35766418700007</v>
      </c>
      <c r="D31" s="5" t="str">
        <f>VLOOKUP(E31,'datedec &amp; datejul kaf'!$C$5:$O$94,13,FALSE)</f>
        <v>2012-13</v>
      </c>
      <c r="E31" s="18">
        <f>LARGE('datedec &amp; datejul kaf'!$C$5:$C$94,'datedec &amp; datejul kaf rank'!$A31)</f>
        <v>538.423120305</v>
      </c>
      <c r="F31" s="5" t="str">
        <f>VLOOKUP(G31,'datedec &amp; datejul kaf'!$D$5:$O$94,12,FALSE)</f>
        <v>1934-35</v>
      </c>
      <c r="G31" s="18">
        <f>LARGE('datedec &amp; datejul kaf'!$D$5:$D$94,'datedec &amp; datejul kaf rank'!$A31)</f>
        <v>499.711716798</v>
      </c>
      <c r="H31" s="5" t="str">
        <f>VLOOKUP(I31,'datedec &amp; datejul kaf'!$E$5:$O$94,11,FALSE)</f>
        <v>2005-06</v>
      </c>
      <c r="I31" s="18">
        <f>LARGE('datedec &amp; datejul kaf'!$E$5:$E$94,'datedec &amp; datejul kaf rank'!$A31)</f>
        <v>429.27072770400002</v>
      </c>
      <c r="J31" s="5" t="str">
        <f>VLOOKUP(K31,'datedec &amp; datejul kaf'!$F$5:$O$94,10,FALSE)</f>
        <v>1961-62</v>
      </c>
      <c r="K31" s="18">
        <f>LARGE('datedec &amp; datejul kaf'!$F$5:$F$94,'datedec &amp; datejul kaf rank'!$A31)</f>
        <v>267.22511394600002</v>
      </c>
      <c r="L31" s="5" t="str">
        <f>VLOOKUP(M31,'datedec &amp; datejul kaf'!$G$5:$O$94,9,FALSE)</f>
        <v>1948-49</v>
      </c>
      <c r="M31" s="18">
        <f>LARGE('datedec &amp; datejul kaf'!$G$5:$G$94,'datedec &amp; datejul kaf rank'!$A31)</f>
        <v>1254.7754901360001</v>
      </c>
      <c r="N31" s="5" t="str">
        <f>VLOOKUP(O31,'datedec &amp; datejul kaf'!$H$5:$O$94,8,FALSE)</f>
        <v>1982-83</v>
      </c>
      <c r="O31" s="18">
        <f>LARGE('datedec &amp; datejul kaf'!$H$5:$H$94,'datedec &amp; datejul kaf rank'!$A31)</f>
        <v>1032.05946543</v>
      </c>
      <c r="P31" s="5" t="str">
        <f>VLOOKUP(Q31,'datedec &amp; datejul kaf'!$I$5:$O$94,7,FALSE)</f>
        <v>1965-66</v>
      </c>
      <c r="Q31" s="18">
        <f>LARGE('datedec &amp; datejul kaf'!$I$5:$I$94,'datedec &amp; datejul kaf rank'!$A31)</f>
        <v>806.10443258100008</v>
      </c>
      <c r="R31" s="5" t="str">
        <f>VLOOKUP(S31,'datedec &amp; datejul kaf'!$J$5:$O$94,6,FALSE)</f>
        <v>1983-84</v>
      </c>
      <c r="S31" s="18">
        <f>LARGE('datedec &amp; datejul kaf'!$J$5:$J$94,'datedec &amp; datejul kaf rank'!$A31)</f>
        <v>628.95468715799996</v>
      </c>
      <c r="T31" s="5" t="str">
        <f>VLOOKUP(U31,'datedec &amp; datejul kaf'!$K$5:$O$94,5,FALSE)</f>
        <v>1942-43</v>
      </c>
      <c r="U31" s="18">
        <f>LARGE('datedec &amp; datejul kaf'!$K$5:$K$94,'datedec &amp; datejul kaf rank'!$A31)</f>
        <v>419.37915782700003</v>
      </c>
      <c r="V31" s="5" t="str">
        <f>VLOOKUP(W31,'datedec &amp; datejul kaf'!$L$5:$O$94,4,FALSE)</f>
        <v>2001-02</v>
      </c>
      <c r="W31" s="18">
        <f>LARGE('datedec &amp; datejul kaf'!$L$5:$L$94,'datedec &amp; datejul kaf rank'!$A31)</f>
        <v>214.36561179600002</v>
      </c>
      <c r="X31" s="5" t="str">
        <f>VLOOKUP(Y31,'datedec &amp; datejul kaf'!$M$5:$O$94,3,FALSE)</f>
        <v>1931-32</v>
      </c>
      <c r="Y31" s="18">
        <f>LARGE('datedec &amp; datejul kaf'!$M$5:$M$94,'datedec &amp; datejul kaf rank'!$A31)</f>
        <v>71.202641957999987</v>
      </c>
      <c r="Z31" s="5" t="str">
        <f>VLOOKUP(AA31,'datedec &amp; datejul kaf'!$N$5:$O$94,2,FALSE)</f>
        <v>1994-95</v>
      </c>
      <c r="AA31" s="18">
        <f>LARGE('datedec &amp; datejul kaf'!$N$5:$N$94,'datedec &amp; datejul kaf rank'!$A31)</f>
        <v>1791.556296453</v>
      </c>
    </row>
    <row r="32" spans="1:27" x14ac:dyDescent="0.2">
      <c r="A32" s="5">
        <v>27</v>
      </c>
      <c r="B32" s="5" t="str">
        <f>VLOOKUP(C32,'datedec &amp; datejul kaf'!$B$5:$O$94,14,FALSE)</f>
        <v>2014-15</v>
      </c>
      <c r="C32" s="18">
        <f>LARGE('datedec &amp; datejul kaf'!$B$5:$B$94,'datedec &amp; datejul kaf rank'!$A32)</f>
        <v>579.34609397700001</v>
      </c>
      <c r="D32" s="5" t="str">
        <f>VLOOKUP(E32,'datedec &amp; datejul kaf'!$C$5:$O$94,13,FALSE)</f>
        <v>1947-48</v>
      </c>
      <c r="E32" s="18">
        <f>LARGE('datedec &amp; datejul kaf'!$C$5:$C$94,'datedec &amp; datejul kaf rank'!$A32)</f>
        <v>532.99237670699995</v>
      </c>
      <c r="F32" s="5" t="str">
        <f>VLOOKUP(G32,'datedec &amp; datejul kaf'!$D$5:$O$94,12,FALSE)</f>
        <v>1947-48</v>
      </c>
      <c r="G32" s="18">
        <f>LARGE('datedec &amp; datejul kaf'!$D$5:$D$94,'datedec &amp; datejul kaf rank'!$A32)</f>
        <v>495.14775002699997</v>
      </c>
      <c r="H32" s="5" t="str">
        <f>VLOOKUP(I32,'datedec &amp; datejul kaf'!$E$5:$O$94,11,FALSE)</f>
        <v>1971-72</v>
      </c>
      <c r="I32" s="18">
        <f>LARGE('datedec &amp; datejul kaf'!$E$5:$E$94,'datedec &amp; datejul kaf rank'!$A32)</f>
        <v>428.364281457</v>
      </c>
      <c r="J32" s="5" t="str">
        <f>VLOOKUP(K32,'datedec &amp; datejul kaf'!$F$5:$O$94,10,FALSE)</f>
        <v>1999-2000</v>
      </c>
      <c r="K32" s="18">
        <f>LARGE('datedec &amp; datejul kaf'!$F$5:$F$94,'datedec &amp; datejul kaf rank'!$A32)</f>
        <v>265.31899831499999</v>
      </c>
      <c r="L32" s="5" t="str">
        <f>VLOOKUP(M32,'datedec &amp; datejul kaf'!$G$5:$O$94,9,FALSE)</f>
        <v>2005-06</v>
      </c>
      <c r="M32" s="18">
        <f>LARGE('datedec &amp; datejul kaf'!$G$5:$G$94,'datedec &amp; datejul kaf rank'!$A32)</f>
        <v>1254.0673909889999</v>
      </c>
      <c r="N32" s="5" t="str">
        <f>VLOOKUP(O32,'datedec &amp; datejul kaf'!$H$5:$O$94,8,FALSE)</f>
        <v>1951-52</v>
      </c>
      <c r="O32" s="18">
        <f>LARGE('datedec &amp; datejul kaf'!$H$5:$H$94,'datedec &amp; datejul kaf rank'!$A32)</f>
        <v>1029.919300221</v>
      </c>
      <c r="P32" s="5" t="str">
        <f>VLOOKUP(Q32,'datedec &amp; datejul kaf'!$I$5:$O$94,7,FALSE)</f>
        <v>1947-48</v>
      </c>
      <c r="Q32" s="18">
        <f>LARGE('datedec &amp; datejul kaf'!$I$5:$I$94,'datedec &amp; datejul kaf rank'!$A32)</f>
        <v>796.48063128900003</v>
      </c>
      <c r="R32" s="5" t="str">
        <f>VLOOKUP(S32,'datedec &amp; datejul kaf'!$J$5:$O$94,6,FALSE)</f>
        <v>1928-29</v>
      </c>
      <c r="S32" s="18">
        <f>LARGE('datedec &amp; datejul kaf'!$J$5:$J$94,'datedec &amp; datejul kaf rank'!$A32)</f>
        <v>623.21650555500003</v>
      </c>
      <c r="T32" s="5" t="str">
        <f>VLOOKUP(U32,'datedec &amp; datejul kaf'!$K$5:$O$94,5,FALSE)</f>
        <v>2009-10</v>
      </c>
      <c r="U32" s="18">
        <f>LARGE('datedec &amp; datejul kaf'!$K$5:$K$94,'datedec &amp; datejul kaf rank'!$A32)</f>
        <v>417.21717443699998</v>
      </c>
      <c r="V32" s="5" t="str">
        <f>VLOOKUP(W32,'datedec &amp; datejul kaf'!$L$5:$O$94,4,FALSE)</f>
        <v>1980-81</v>
      </c>
      <c r="W32" s="18">
        <f>LARGE('datedec &amp; datejul kaf'!$L$5:$L$94,'datedec &amp; datejul kaf rank'!$A32)</f>
        <v>207.49288478099999</v>
      </c>
      <c r="X32" s="5" t="str">
        <f>VLOOKUP(Y32,'datedec &amp; datejul kaf'!$M$5:$O$94,3,FALSE)</f>
        <v>1992-93</v>
      </c>
      <c r="Y32" s="18">
        <f>LARGE('datedec &amp; datejul kaf'!$M$5:$M$94,'datedec &amp; datejul kaf rank'!$A32)</f>
        <v>69.72693953400001</v>
      </c>
      <c r="Z32" s="5" t="str">
        <f>VLOOKUP(AA32,'datedec &amp; datejul kaf'!$N$5:$O$94,2,FALSE)</f>
        <v>1999-2000</v>
      </c>
      <c r="AA32" s="18">
        <f>LARGE('datedec &amp; datejul kaf'!$N$5:$N$94,'datedec &amp; datejul kaf rank'!$A32)</f>
        <v>1791.1179493619998</v>
      </c>
    </row>
    <row r="33" spans="1:27" x14ac:dyDescent="0.2">
      <c r="A33" s="5">
        <v>28</v>
      </c>
      <c r="B33" s="5" t="str">
        <f>VLOOKUP(C33,'datedec &amp; datejul kaf'!$B$5:$O$94,14,FALSE)</f>
        <v>1960-61</v>
      </c>
      <c r="C33" s="18">
        <f>LARGE('datedec &amp; datejul kaf'!$B$5:$B$94,'datedec &amp; datejul kaf rank'!$A33)</f>
        <v>578.51105268599997</v>
      </c>
      <c r="D33" s="5" t="str">
        <f>VLOOKUP(E33,'datedec &amp; datejul kaf'!$C$5:$O$94,13,FALSE)</f>
        <v>1961-62</v>
      </c>
      <c r="E33" s="18">
        <f>LARGE('datedec &amp; datejul kaf'!$C$5:$C$94,'datedec &amp; datejul kaf rank'!$A33)</f>
        <v>531.94510401899993</v>
      </c>
      <c r="F33" s="5" t="str">
        <f>VLOOKUP(G33,'datedec &amp; datejul kaf'!$D$5:$O$94,12,FALSE)</f>
        <v>1971-72</v>
      </c>
      <c r="G33" s="18">
        <f>LARGE('datedec &amp; datejul kaf'!$D$5:$D$94,'datedec &amp; datejul kaf rank'!$A33)</f>
        <v>494.83237813799997</v>
      </c>
      <c r="H33" s="5" t="str">
        <f>VLOOKUP(I33,'datedec &amp; datejul kaf'!$E$5:$O$94,11,FALSE)</f>
        <v>2012-13</v>
      </c>
      <c r="I33" s="18">
        <f>LARGE('datedec &amp; datejul kaf'!$E$5:$E$94,'datedec &amp; datejul kaf rank'!$A33)</f>
        <v>426.91436415600003</v>
      </c>
      <c r="J33" s="5" t="str">
        <f>VLOOKUP(K33,'datedec &amp; datejul kaf'!$F$5:$O$94,10,FALSE)</f>
        <v>1974-75</v>
      </c>
      <c r="K33" s="18">
        <f>LARGE('datedec &amp; datejul kaf'!$F$5:$F$94,'datedec &amp; datejul kaf rank'!$A33)</f>
        <v>264.95007270900004</v>
      </c>
      <c r="L33" s="5" t="str">
        <f>VLOOKUP(M33,'datedec &amp; datejul kaf'!$G$5:$O$94,9,FALSE)</f>
        <v>2013-14</v>
      </c>
      <c r="M33" s="18">
        <f>LARGE('datedec &amp; datejul kaf'!$G$5:$G$94,'datedec &amp; datejul kaf rank'!$A33)</f>
        <v>1248.6247465649999</v>
      </c>
      <c r="N33" s="5" t="str">
        <f>VLOOKUP(O33,'datedec &amp; datejul kaf'!$H$5:$O$94,8,FALSE)</f>
        <v>1968-69</v>
      </c>
      <c r="O33" s="18">
        <f>LARGE('datedec &amp; datejul kaf'!$H$5:$H$94,'datedec &amp; datejul kaf rank'!$A33)</f>
        <v>1017.947069265</v>
      </c>
      <c r="P33" s="5" t="str">
        <f>VLOOKUP(Q33,'datedec &amp; datejul kaf'!$I$5:$O$94,7,FALSE)</f>
        <v>1961-62</v>
      </c>
      <c r="Q33" s="18">
        <f>LARGE('datedec &amp; datejul kaf'!$I$5:$I$94,'datedec &amp; datejul kaf rank'!$A33)</f>
        <v>794.51302805700004</v>
      </c>
      <c r="R33" s="5" t="str">
        <f>VLOOKUP(S33,'datedec &amp; datejul kaf'!$J$5:$O$94,6,FALSE)</f>
        <v>1975-76</v>
      </c>
      <c r="S33" s="18">
        <f>LARGE('datedec &amp; datejul kaf'!$J$5:$J$94,'datedec &amp; datejul kaf rank'!$A33)</f>
        <v>623.012208042</v>
      </c>
      <c r="T33" s="5" t="str">
        <f>VLOOKUP(U33,'datedec &amp; datejul kaf'!$K$5:$O$94,5,FALSE)</f>
        <v>2008-09</v>
      </c>
      <c r="U33" s="18">
        <f>LARGE('datedec &amp; datejul kaf'!$K$5:$K$94,'datedec &amp; datejul kaf rank'!$A33)</f>
        <v>411.06246392399999</v>
      </c>
      <c r="V33" s="5" t="str">
        <f>VLOOKUP(W33,'datedec &amp; datejul kaf'!$L$5:$O$94,4,FALSE)</f>
        <v>1928-29</v>
      </c>
      <c r="W33" s="18">
        <f>LARGE('datedec &amp; datejul kaf'!$L$5:$L$94,'datedec &amp; datejul kaf rank'!$A33)</f>
        <v>205.271397261</v>
      </c>
      <c r="X33" s="5" t="str">
        <f>VLOOKUP(Y33,'datedec &amp; datejul kaf'!$M$5:$O$94,3,FALSE)</f>
        <v>1981-82</v>
      </c>
      <c r="Y33" s="18">
        <f>LARGE('datedec &amp; datejul kaf'!$M$5:$M$94,'datedec &amp; datejul kaf rank'!$A33)</f>
        <v>69.235038725999999</v>
      </c>
      <c r="Z33" s="5" t="str">
        <f>VLOOKUP(AA33,'datedec &amp; datejul kaf'!$N$5:$O$94,2,FALSE)</f>
        <v>1937-38</v>
      </c>
      <c r="AA33" s="18">
        <f>LARGE('datedec &amp; datejul kaf'!$N$5:$N$94,'datedec &amp; datejul kaf rank'!$A33)</f>
        <v>1775.0319995519999</v>
      </c>
    </row>
    <row r="34" spans="1:27" x14ac:dyDescent="0.2">
      <c r="A34" s="5">
        <v>29</v>
      </c>
      <c r="B34" s="5" t="str">
        <f>VLOOKUP(C34,'datedec &amp; datejul kaf'!$B$5:$O$94,14,FALSE)</f>
        <v>1947-48</v>
      </c>
      <c r="C34" s="18">
        <f>LARGE('datedec &amp; datejul kaf'!$B$5:$B$94,'datedec &amp; datejul kaf rank'!$A34)</f>
        <v>574.803945387</v>
      </c>
      <c r="D34" s="5" t="str">
        <f>VLOOKUP(E34,'datedec &amp; datejul kaf'!$C$5:$O$94,13,FALSE)</f>
        <v>1960-61</v>
      </c>
      <c r="E34" s="18">
        <f>LARGE('datedec &amp; datejul kaf'!$C$5:$C$94,'datedec &amp; datejul kaf rank'!$A34)</f>
        <v>531.90345112800003</v>
      </c>
      <c r="F34" s="5" t="str">
        <f>VLOOKUP(G34,'datedec &amp; datejul kaf'!$D$5:$O$94,12,FALSE)</f>
        <v>1960-61</v>
      </c>
      <c r="G34" s="18">
        <f>LARGE('datedec &amp; datejul kaf'!$D$5:$D$94,'datedec &amp; datejul kaf rank'!$A34)</f>
        <v>492.27370054799997</v>
      </c>
      <c r="H34" s="5" t="str">
        <f>VLOOKUP(I34,'datedec &amp; datejul kaf'!$E$5:$O$94,11,FALSE)</f>
        <v>1962-63</v>
      </c>
      <c r="I34" s="18">
        <f>LARGE('datedec &amp; datejul kaf'!$E$5:$E$94,'datedec &amp; datejul kaf rank'!$A34)</f>
        <v>425.63700883200005</v>
      </c>
      <c r="J34" s="5" t="str">
        <f>VLOOKUP(K34,'datedec &amp; datejul kaf'!$F$5:$O$94,10,FALSE)</f>
        <v>1972-73</v>
      </c>
      <c r="K34" s="18">
        <f>LARGE('datedec &amp; datejul kaf'!$F$5:$F$94,'datedec &amp; datejul kaf rank'!$A34)</f>
        <v>261.07635384599996</v>
      </c>
      <c r="L34" s="5" t="str">
        <f>VLOOKUP(M34,'datedec &amp; datejul kaf'!$G$5:$O$94,9,FALSE)</f>
        <v>1968-69</v>
      </c>
      <c r="M34" s="18">
        <f>LARGE('datedec &amp; datejul kaf'!$G$5:$G$94,'datedec &amp; datejul kaf rank'!$A34)</f>
        <v>1242.6227633189999</v>
      </c>
      <c r="N34" s="5" t="str">
        <f>VLOOKUP(O34,'datedec &amp; datejul kaf'!$H$5:$O$94,8,FALSE)</f>
        <v>2001-02</v>
      </c>
      <c r="O34" s="18">
        <f>LARGE('datedec &amp; datejul kaf'!$H$5:$H$94,'datedec &amp; datejul kaf rank'!$A34)</f>
        <v>1015.190044575</v>
      </c>
      <c r="P34" s="5" t="str">
        <f>VLOOKUP(Q34,'datedec &amp; datejul kaf'!$I$5:$O$94,7,FALSE)</f>
        <v>1953-54</v>
      </c>
      <c r="Q34" s="18">
        <f>LARGE('datedec &amp; datejul kaf'!$I$5:$I$94,'datedec &amp; datejul kaf rank'!$A34)</f>
        <v>789.87170591699999</v>
      </c>
      <c r="R34" s="5" t="str">
        <f>VLOOKUP(S34,'datedec &amp; datejul kaf'!$J$5:$O$94,6,FALSE)</f>
        <v>2008-09</v>
      </c>
      <c r="S34" s="18">
        <f>LARGE('datedec &amp; datejul kaf'!$J$5:$J$94,'datedec &amp; datejul kaf rank'!$A34)</f>
        <v>609.62774573399997</v>
      </c>
      <c r="T34" s="5" t="str">
        <f>VLOOKUP(U34,'datedec &amp; datejul kaf'!$K$5:$O$94,5,FALSE)</f>
        <v>1953-54</v>
      </c>
      <c r="U34" s="18">
        <f>LARGE('datedec &amp; datejul kaf'!$K$5:$K$94,'datedec &amp; datejul kaf rank'!$A34)</f>
        <v>410.03700941699998</v>
      </c>
      <c r="V34" s="5" t="str">
        <f>VLOOKUP(W34,'datedec &amp; datejul kaf'!$L$5:$O$94,4,FALSE)</f>
        <v>1984-85</v>
      </c>
      <c r="W34" s="18">
        <f>LARGE('datedec &amp; datejul kaf'!$L$5:$L$94,'datedec &amp; datejul kaf rank'!$A34)</f>
        <v>203.083628748</v>
      </c>
      <c r="X34" s="5" t="str">
        <f>VLOOKUP(Y34,'datedec &amp; datejul kaf'!$M$5:$O$94,3,FALSE)</f>
        <v>2011-12</v>
      </c>
      <c r="Y34" s="18">
        <f>LARGE('datedec &amp; datejul kaf'!$M$5:$M$94,'datedec &amp; datejul kaf rank'!$A34)</f>
        <v>67.882311504</v>
      </c>
      <c r="Z34" s="5" t="str">
        <f>VLOOKUP(AA34,'datedec &amp; datejul kaf'!$N$5:$O$94,2,FALSE)</f>
        <v>1948-49</v>
      </c>
      <c r="AA34" s="18">
        <f>LARGE('datedec &amp; datejul kaf'!$N$5:$N$94,'datedec &amp; datejul kaf rank'!$A34)</f>
        <v>1771.798941822</v>
      </c>
    </row>
    <row r="35" spans="1:27" x14ac:dyDescent="0.2">
      <c r="A35" s="5">
        <v>30</v>
      </c>
      <c r="B35" s="5" t="str">
        <f>VLOOKUP(C35,'datedec &amp; datejul kaf'!$B$5:$O$94,14,FALSE)</f>
        <v>1961-62</v>
      </c>
      <c r="C35" s="18">
        <f>LARGE('datedec &amp; datejul kaf'!$B$5:$B$94,'datedec &amp; datejul kaf rank'!$A35)</f>
        <v>574.80196191599998</v>
      </c>
      <c r="D35" s="5" t="str">
        <f>VLOOKUP(E35,'datedec &amp; datejul kaf'!$C$5:$O$94,13,FALSE)</f>
        <v>1934-35</v>
      </c>
      <c r="E35" s="18">
        <f>LARGE('datedec &amp; datejul kaf'!$C$5:$C$94,'datedec &amp; datejul kaf rank'!$A35)</f>
        <v>530.17783135799993</v>
      </c>
      <c r="F35" s="5" t="str">
        <f>VLOOKUP(G35,'datedec &amp; datejul kaf'!$D$5:$O$94,12,FALSE)</f>
        <v>1961-62</v>
      </c>
      <c r="G35" s="18">
        <f>LARGE('datedec &amp; datejul kaf'!$D$5:$D$94,'datedec &amp; datejul kaf rank'!$A35)</f>
        <v>485.888907399</v>
      </c>
      <c r="H35" s="5" t="str">
        <f>VLOOKUP(I35,'datedec &amp; datejul kaf'!$E$5:$O$94,11,FALSE)</f>
        <v>2001-02</v>
      </c>
      <c r="I35" s="18">
        <f>LARGE('datedec &amp; datejul kaf'!$E$5:$E$94,'datedec &amp; datejul kaf rank'!$A35)</f>
        <v>415.88031498300001</v>
      </c>
      <c r="J35" s="5" t="str">
        <f>VLOOKUP(K35,'datedec &amp; datejul kaf'!$F$5:$O$94,10,FALSE)</f>
        <v>1956-57</v>
      </c>
      <c r="K35" s="18">
        <f>LARGE('datedec &amp; datejul kaf'!$F$5:$F$94,'datedec &amp; datejul kaf rank'!$A35)</f>
        <v>257.69453579100002</v>
      </c>
      <c r="L35" s="5" t="str">
        <f>VLOOKUP(M35,'datedec &amp; datejul kaf'!$G$5:$O$94,9,FALSE)</f>
        <v>2001-02</v>
      </c>
      <c r="M35" s="18">
        <f>LARGE('datedec &amp; datejul kaf'!$G$5:$G$94,'datedec &amp; datejul kaf rank'!$A35)</f>
        <v>1239.6812758259998</v>
      </c>
      <c r="N35" s="5" t="str">
        <f>VLOOKUP(O35,'datedec &amp; datejul kaf'!$H$5:$O$94,8,FALSE)</f>
        <v>1947-48</v>
      </c>
      <c r="O35" s="18">
        <f>LARGE('datedec &amp; datejul kaf'!$H$5:$H$94,'datedec &amp; datejul kaf rank'!$A35)</f>
        <v>984.74574819600002</v>
      </c>
      <c r="P35" s="5" t="str">
        <f>VLOOKUP(Q35,'datedec &amp; datejul kaf'!$I$5:$O$94,7,FALSE)</f>
        <v>1956-57</v>
      </c>
      <c r="Q35" s="18">
        <f>LARGE('datedec &amp; datejul kaf'!$I$5:$I$94,'datedec &amp; datejul kaf rank'!$A35)</f>
        <v>786.09121019100007</v>
      </c>
      <c r="R35" s="5" t="str">
        <f>VLOOKUP(S35,'datedec &amp; datejul kaf'!$J$5:$O$94,6,FALSE)</f>
        <v>1937-38</v>
      </c>
      <c r="S35" s="18">
        <f>LARGE('datedec &amp; datejul kaf'!$J$5:$J$94,'datedec &amp; datejul kaf rank'!$A35)</f>
        <v>607.82477059500002</v>
      </c>
      <c r="T35" s="5" t="str">
        <f>VLOOKUP(U35,'datedec &amp; datejul kaf'!$K$5:$O$94,5,FALSE)</f>
        <v>2001-02</v>
      </c>
      <c r="U35" s="18">
        <f>LARGE('datedec &amp; datejul kaf'!$K$5:$K$94,'datedec &amp; datejul kaf rank'!$A35)</f>
        <v>408.85089375899997</v>
      </c>
      <c r="V35" s="5" t="str">
        <f>VLOOKUP(W35,'datedec &amp; datejul kaf'!$L$5:$O$94,4,FALSE)</f>
        <v>1975-76</v>
      </c>
      <c r="W35" s="18">
        <f>LARGE('datedec &amp; datejul kaf'!$L$5:$L$94,'datedec &amp; datejul kaf rank'!$A35)</f>
        <v>198.58511652000001</v>
      </c>
      <c r="X35" s="5" t="str">
        <f>VLOOKUP(Y35,'datedec &amp; datejul kaf'!$M$5:$O$94,3,FALSE)</f>
        <v>2001-02</v>
      </c>
      <c r="Y35" s="18">
        <f>LARGE('datedec &amp; datejul kaf'!$M$5:$M$94,'datedec &amp; datejul kaf rank'!$A35)</f>
        <v>67.390410696000004</v>
      </c>
      <c r="Z35" s="5" t="str">
        <f>VLOOKUP(AA35,'datedec &amp; datejul kaf'!$N$5:$O$94,2,FALSE)</f>
        <v>2001-02</v>
      </c>
      <c r="AA35" s="18">
        <f>LARGE('datedec &amp; datejul kaf'!$N$5:$N$94,'datedec &amp; datejul kaf rank'!$A35)</f>
        <v>1762.8475371989998</v>
      </c>
    </row>
    <row r="36" spans="1:27" x14ac:dyDescent="0.2">
      <c r="A36" s="5">
        <v>31</v>
      </c>
      <c r="B36" s="5" t="str">
        <f>VLOOKUP(C36,'datedec &amp; datejul kaf'!$B$5:$O$94,14,FALSE)</f>
        <v>1951-52</v>
      </c>
      <c r="C36" s="18">
        <f>LARGE('datedec &amp; datejul kaf'!$B$5:$B$94,'datedec &amp; datejul kaf rank'!$A36)</f>
        <v>563.64692101199989</v>
      </c>
      <c r="D36" s="5" t="str">
        <f>VLOOKUP(E36,'datedec &amp; datejul kaf'!$C$5:$O$94,13,FALSE)</f>
        <v>1933-34</v>
      </c>
      <c r="E36" s="18">
        <f>LARGE('datedec &amp; datejul kaf'!$C$5:$C$94,'datedec &amp; datejul kaf rank'!$A36)</f>
        <v>527.55171575400004</v>
      </c>
      <c r="F36" s="5" t="str">
        <f>VLOOKUP(G36,'datedec &amp; datejul kaf'!$D$5:$O$94,12,FALSE)</f>
        <v>1951-52</v>
      </c>
      <c r="G36" s="18">
        <f>LARGE('datedec &amp; datejul kaf'!$D$5:$D$94,'datedec &amp; datejul kaf rank'!$A36)</f>
        <v>480.03370100699999</v>
      </c>
      <c r="H36" s="5" t="str">
        <f>VLOOKUP(I36,'datedec &amp; datejul kaf'!$E$5:$O$94,11,FALSE)</f>
        <v>1983-84</v>
      </c>
      <c r="I36" s="18">
        <f>LARGE('datedec &amp; datejul kaf'!$E$5:$E$94,'datedec &amp; datejul kaf rank'!$A36)</f>
        <v>412.20692669099998</v>
      </c>
      <c r="J36" s="5" t="str">
        <f>VLOOKUP(K36,'datedec &amp; datejul kaf'!$F$5:$O$94,10,FALSE)</f>
        <v>2012-13</v>
      </c>
      <c r="K36" s="18">
        <f>LARGE('datedec &amp; datejul kaf'!$F$5:$F$94,'datedec &amp; datejul kaf rank'!$A36)</f>
        <v>251.85321369599998</v>
      </c>
      <c r="L36" s="5" t="str">
        <f>VLOOKUP(M36,'datedec &amp; datejul kaf'!$G$5:$O$94,9,FALSE)</f>
        <v>2002-03</v>
      </c>
      <c r="M36" s="18">
        <f>LARGE('datedec &amp; datejul kaf'!$G$5:$G$94,'datedec &amp; datejul kaf rank'!$A36)</f>
        <v>1227.096152331</v>
      </c>
      <c r="N36" s="5" t="str">
        <f>VLOOKUP(O36,'datedec &amp; datejul kaf'!$H$5:$O$94,8,FALSE)</f>
        <v>1999-2000</v>
      </c>
      <c r="O36" s="18">
        <f>LARGE('datedec &amp; datejul kaf'!$H$5:$H$94,'datedec &amp; datejul kaf rank'!$A36)</f>
        <v>982.653186291</v>
      </c>
      <c r="P36" s="5" t="str">
        <f>VLOOKUP(Q36,'datedec &amp; datejul kaf'!$I$5:$O$94,7,FALSE)</f>
        <v>1988-89</v>
      </c>
      <c r="Q36" s="18">
        <f>LARGE('datedec &amp; datejul kaf'!$I$5:$I$94,'datedec &amp; datejul kaf rank'!$A36)</f>
        <v>783.85583837400009</v>
      </c>
      <c r="R36" s="5" t="str">
        <f>VLOOKUP(S36,'datedec &amp; datejul kaf'!$J$5:$O$94,6,FALSE)</f>
        <v>1952-53</v>
      </c>
      <c r="S36" s="18">
        <f>LARGE('datedec &amp; datejul kaf'!$J$5:$J$94,'datedec &amp; datejul kaf rank'!$A36)</f>
        <v>605.85518389200001</v>
      </c>
      <c r="T36" s="5" t="str">
        <f>VLOOKUP(U36,'datedec &amp; datejul kaf'!$K$5:$O$94,5,FALSE)</f>
        <v>2011-12</v>
      </c>
      <c r="U36" s="18">
        <f>LARGE('datedec &amp; datejul kaf'!$K$5:$K$94,'datedec &amp; datejul kaf rank'!$A36)</f>
        <v>384.20626658399999</v>
      </c>
      <c r="V36" s="5" t="str">
        <f>VLOOKUP(W36,'datedec &amp; datejul kaf'!$L$5:$O$94,4,FALSE)</f>
        <v>1981-82</v>
      </c>
      <c r="W36" s="18">
        <f>LARGE('datedec &amp; datejul kaf'!$L$5:$L$94,'datedec &amp; datejul kaf rank'!$A36)</f>
        <v>197.347430616</v>
      </c>
      <c r="X36" s="5" t="str">
        <f>VLOOKUP(Y36,'datedec &amp; datejul kaf'!$M$5:$O$94,3,FALSE)</f>
        <v>1928-29</v>
      </c>
      <c r="Y36" s="18">
        <f>LARGE('datedec &amp; datejul kaf'!$M$5:$M$94,'datedec &amp; datejul kaf rank'!$A36)</f>
        <v>62.163964611000004</v>
      </c>
      <c r="Z36" s="5" t="str">
        <f>VLOOKUP(AA36,'datedec &amp; datejul kaf'!$N$5:$O$94,2,FALSE)</f>
        <v>2011-12</v>
      </c>
      <c r="AA36" s="18">
        <f>LARGE('datedec &amp; datejul kaf'!$N$5:$N$94,'datedec &amp; datejul kaf rank'!$A36)</f>
        <v>1749.060430278</v>
      </c>
    </row>
    <row r="37" spans="1:27" x14ac:dyDescent="0.2">
      <c r="A37" s="5">
        <v>32</v>
      </c>
      <c r="B37" s="5" t="str">
        <f>VLOOKUP(C37,'datedec &amp; datejul kaf'!$B$5:$O$94,14,FALSE)</f>
        <v>1934-35</v>
      </c>
      <c r="C37" s="18">
        <f>LARGE('datedec &amp; datejul kaf'!$B$5:$B$94,'datedec &amp; datejul kaf rank'!$A37)</f>
        <v>563.19667309499994</v>
      </c>
      <c r="D37" s="5" t="str">
        <f>VLOOKUP(E37,'datedec &amp; datejul kaf'!$C$5:$O$94,13,FALSE)</f>
        <v>1951-52</v>
      </c>
      <c r="E37" s="18">
        <f>LARGE('datedec &amp; datejul kaf'!$C$5:$C$94,'datedec &amp; datejul kaf rank'!$A37)</f>
        <v>519.06841028700001</v>
      </c>
      <c r="F37" s="5" t="str">
        <f>VLOOKUP(G37,'datedec &amp; datejul kaf'!$D$5:$O$94,12,FALSE)</f>
        <v>1933-34</v>
      </c>
      <c r="G37" s="18">
        <f>LARGE('datedec &amp; datejul kaf'!$D$5:$D$94,'datedec &amp; datejul kaf rank'!$A37)</f>
        <v>474.355023534</v>
      </c>
      <c r="H37" s="5" t="str">
        <f>VLOOKUP(I37,'datedec &amp; datejul kaf'!$E$5:$O$94,11,FALSE)</f>
        <v>1933-34</v>
      </c>
      <c r="I37" s="18">
        <f>LARGE('datedec &amp; datejul kaf'!$E$5:$E$94,'datedec &amp; datejul kaf rank'!$A37)</f>
        <v>411.82213331700001</v>
      </c>
      <c r="J37" s="5" t="str">
        <f>VLOOKUP(K37,'datedec &amp; datejul kaf'!$F$5:$O$94,10,FALSE)</f>
        <v>1968-69</v>
      </c>
      <c r="K37" s="18">
        <f>LARGE('datedec &amp; datejul kaf'!$F$5:$F$94,'datedec &amp; datejul kaf rank'!$A37)</f>
        <v>249.08627165099998</v>
      </c>
      <c r="L37" s="5" t="str">
        <f>VLOOKUP(M37,'datedec &amp; datejul kaf'!$G$5:$O$94,9,FALSE)</f>
        <v>1969-70</v>
      </c>
      <c r="M37" s="18">
        <f>LARGE('datedec &amp; datejul kaf'!$G$5:$G$94,'datedec &amp; datejul kaf rank'!$A37)</f>
        <v>1223.123259918</v>
      </c>
      <c r="N37" s="5" t="str">
        <f>VLOOKUP(O37,'datedec &amp; datejul kaf'!$H$5:$O$94,8,FALSE)</f>
        <v>1994-95</v>
      </c>
      <c r="O37" s="18">
        <f>LARGE('datedec &amp; datejul kaf'!$H$5:$H$94,'datedec &amp; datejul kaf rank'!$A37)</f>
        <v>980.88591363</v>
      </c>
      <c r="P37" s="5" t="str">
        <f>VLOOKUP(Q37,'datedec &amp; datejul kaf'!$I$5:$O$94,7,FALSE)</f>
        <v>1963-64</v>
      </c>
      <c r="Q37" s="18">
        <f>LARGE('datedec &amp; datejul kaf'!$I$5:$I$94,'datedec &amp; datejul kaf rank'!$A37)</f>
        <v>783.30046649400003</v>
      </c>
      <c r="R37" s="5" t="str">
        <f>VLOOKUP(S37,'datedec &amp; datejul kaf'!$J$5:$O$94,6,FALSE)</f>
        <v>1996-97</v>
      </c>
      <c r="S37" s="18">
        <f>LARGE('datedec &amp; datejul kaf'!$J$5:$J$94,'datedec &amp; datejul kaf rank'!$A37)</f>
        <v>593.24427527399996</v>
      </c>
      <c r="T37" s="5" t="str">
        <f>VLOOKUP(U37,'datedec &amp; datejul kaf'!$K$5:$O$94,5,FALSE)</f>
        <v>1984-85</v>
      </c>
      <c r="U37" s="18">
        <f>LARGE('datedec &amp; datejul kaf'!$K$5:$K$94,'datedec &amp; datejul kaf rank'!$A37)</f>
        <v>383.85717568799998</v>
      </c>
      <c r="V37" s="5" t="str">
        <f>VLOOKUP(W37,'datedec &amp; datejul kaf'!$L$5:$O$94,4,FALSE)</f>
        <v>1982-83</v>
      </c>
      <c r="W37" s="18">
        <f>LARGE('datedec &amp; datejul kaf'!$L$5:$L$94,'datedec &amp; datejul kaf rank'!$A37)</f>
        <v>197.34544714500001</v>
      </c>
      <c r="X37" s="5" t="str">
        <f>VLOOKUP(Y37,'datedec &amp; datejul kaf'!$M$5:$O$94,3,FALSE)</f>
        <v>2009-10</v>
      </c>
      <c r="Y37" s="18">
        <f>LARGE('datedec &amp; datejul kaf'!$M$5:$M$94,'datedec &amp; datejul kaf rank'!$A37)</f>
        <v>61.856526606000003</v>
      </c>
      <c r="Z37" s="5" t="str">
        <f>VLOOKUP(AA37,'datedec &amp; datejul kaf'!$N$5:$O$94,2,FALSE)</f>
        <v>1977-78</v>
      </c>
      <c r="AA37" s="18">
        <f>LARGE('datedec &amp; datejul kaf'!$N$5:$N$94,'datedec &amp; datejul kaf rank'!$A37)</f>
        <v>1743.818116425</v>
      </c>
    </row>
    <row r="38" spans="1:27" x14ac:dyDescent="0.2">
      <c r="A38" s="5">
        <v>33</v>
      </c>
      <c r="B38" s="5" t="str">
        <f>VLOOKUP(C38,'datedec &amp; datejul kaf'!$B$5:$O$94,14,FALSE)</f>
        <v>1983-84</v>
      </c>
      <c r="C38" s="18">
        <f>LARGE('datedec &amp; datejul kaf'!$B$5:$B$94,'datedec &amp; datejul kaf rank'!$A38)</f>
        <v>559.80493768500003</v>
      </c>
      <c r="D38" s="5" t="str">
        <f>VLOOKUP(E38,'datedec &amp; datejul kaf'!$C$5:$O$94,13,FALSE)</f>
        <v>2017-18</v>
      </c>
      <c r="E38" s="18">
        <f>LARGE('datedec &amp; datejul kaf'!$C$5:$C$94,'datedec &amp; datejul kaf rank'!$A38)</f>
        <v>516.51568310999994</v>
      </c>
      <c r="F38" s="5" t="str">
        <f>VLOOKUP(G38,'datedec &amp; datejul kaf'!$D$5:$O$94,12,FALSE)</f>
        <v>2017-18</v>
      </c>
      <c r="G38" s="18">
        <f>LARGE('datedec &amp; datejul kaf'!$D$5:$D$94,'datedec &amp; datejul kaf rank'!$A38)</f>
        <v>472.83965168999998</v>
      </c>
      <c r="H38" s="5" t="str">
        <f>VLOOKUP(I38,'datedec &amp; datejul kaf'!$E$5:$O$94,11,FALSE)</f>
        <v>1961-62</v>
      </c>
      <c r="I38" s="18">
        <f>LARGE('datedec &amp; datejul kaf'!$E$5:$E$94,'datedec &amp; datejul kaf rank'!$A38)</f>
        <v>410.689571376</v>
      </c>
      <c r="J38" s="5" t="str">
        <f>VLOOKUP(K38,'datedec &amp; datejul kaf'!$F$5:$O$94,10,FALSE)</f>
        <v>1934-35</v>
      </c>
      <c r="K38" s="18">
        <f>LARGE('datedec &amp; datejul kaf'!$F$5:$F$94,'datedec &amp; datejul kaf rank'!$A38)</f>
        <v>233.22247059299997</v>
      </c>
      <c r="L38" s="5" t="str">
        <f>VLOOKUP(M38,'datedec &amp; datejul kaf'!$G$5:$O$94,9,FALSE)</f>
        <v>1957-58</v>
      </c>
      <c r="M38" s="18">
        <f>LARGE('datedec &amp; datejul kaf'!$G$5:$G$94,'datedec &amp; datejul kaf rank'!$A38)</f>
        <v>1216.893177507</v>
      </c>
      <c r="N38" s="5" t="str">
        <f>VLOOKUP(O38,'datedec &amp; datejul kaf'!$H$5:$O$94,8,FALSE)</f>
        <v>1956-57</v>
      </c>
      <c r="O38" s="18">
        <f>LARGE('datedec &amp; datejul kaf'!$H$5:$H$94,'datedec &amp; datejul kaf rank'!$A38)</f>
        <v>976.41715346700005</v>
      </c>
      <c r="P38" s="5" t="str">
        <f>VLOOKUP(Q38,'datedec &amp; datejul kaf'!$I$5:$O$94,7,FALSE)</f>
        <v>1928-29</v>
      </c>
      <c r="Q38" s="18">
        <f>LARGE('datedec &amp; datejul kaf'!$I$5:$I$94,'datedec &amp; datejul kaf rank'!$A38)</f>
        <v>780.37881371100002</v>
      </c>
      <c r="R38" s="5" t="str">
        <f>VLOOKUP(S38,'datedec &amp; datejul kaf'!$J$5:$O$94,6,FALSE)</f>
        <v>2009-10</v>
      </c>
      <c r="S38" s="18">
        <f>LARGE('datedec &amp; datejul kaf'!$J$5:$J$94,'datedec &amp; datejul kaf rank'!$A38)</f>
        <v>593.23039097699996</v>
      </c>
      <c r="T38" s="5" t="str">
        <f>VLOOKUP(U38,'datedec &amp; datejul kaf'!$K$5:$O$94,5,FALSE)</f>
        <v>1981-82</v>
      </c>
      <c r="U38" s="18">
        <f>LARGE('datedec &amp; datejul kaf'!$K$5:$K$94,'datedec &amp; datejul kaf rank'!$A38)</f>
        <v>377.690564349</v>
      </c>
      <c r="V38" s="5" t="str">
        <f>VLOOKUP(W38,'datedec &amp; datejul kaf'!$L$5:$O$94,4,FALSE)</f>
        <v>1959-60</v>
      </c>
      <c r="W38" s="18">
        <f>LARGE('datedec &amp; datejul kaf'!$L$5:$L$94,'datedec &amp; datejul kaf rank'!$A38)</f>
        <v>192.16858783500001</v>
      </c>
      <c r="X38" s="5" t="str">
        <f>VLOOKUP(Y38,'datedec &amp; datejul kaf'!$M$5:$O$94,3,FALSE)</f>
        <v>1959-60</v>
      </c>
      <c r="Y38" s="18">
        <f>LARGE('datedec &amp; datejul kaf'!$M$5:$M$94,'datedec &amp; datejul kaf rank'!$A38)</f>
        <v>59.950410974999997</v>
      </c>
      <c r="Z38" s="5" t="str">
        <f>VLOOKUP(AA38,'datedec &amp; datejul kaf'!$N$5:$O$94,2,FALSE)</f>
        <v>1957-58</v>
      </c>
      <c r="AA38" s="18">
        <f>LARGE('datedec &amp; datejul kaf'!$N$5:$N$94,'datedec &amp; datejul kaf rank'!$A38)</f>
        <v>1713.457125828</v>
      </c>
    </row>
    <row r="39" spans="1:27" x14ac:dyDescent="0.2">
      <c r="A39" s="5">
        <v>34</v>
      </c>
      <c r="B39" s="5" t="str">
        <f>VLOOKUP(C39,'datedec &amp; datejul kaf'!$B$5:$O$94,14,FALSE)</f>
        <v>2017-18</v>
      </c>
      <c r="C39" s="18">
        <f>LARGE('datedec &amp; datejul kaf'!$B$5:$B$94,'datedec &amp; datejul kaf rank'!$A39)</f>
        <v>552.42444209399991</v>
      </c>
      <c r="D39" s="5" t="str">
        <f>VLOOKUP(E39,'datedec &amp; datejul kaf'!$C$5:$O$94,13,FALSE)</f>
        <v>2005-06</v>
      </c>
      <c r="E39" s="18">
        <f>LARGE('datedec &amp; datejul kaf'!$C$5:$C$94,'datedec &amp; datejul kaf rank'!$A39)</f>
        <v>505.68989839199998</v>
      </c>
      <c r="F39" s="5" t="str">
        <f>VLOOKUP(G39,'datedec &amp; datejul kaf'!$D$5:$O$94,12,FALSE)</f>
        <v>2005-06</v>
      </c>
      <c r="G39" s="18">
        <f>LARGE('datedec &amp; datejul kaf'!$D$5:$D$94,'datedec &amp; datejul kaf rank'!$A39)</f>
        <v>470.34444517199995</v>
      </c>
      <c r="H39" s="5" t="str">
        <f>VLOOKUP(I39,'datedec &amp; datejul kaf'!$E$5:$O$94,11,FALSE)</f>
        <v>2007-08</v>
      </c>
      <c r="I39" s="18">
        <f>LARGE('datedec &amp; datejul kaf'!$E$5:$E$94,'datedec &amp; datejul kaf rank'!$A39)</f>
        <v>409.68791852100003</v>
      </c>
      <c r="J39" s="5" t="str">
        <f>VLOOKUP(K39,'datedec &amp; datejul kaf'!$F$5:$O$94,10,FALSE)</f>
        <v>1994-95</v>
      </c>
      <c r="K39" s="18">
        <f>LARGE('datedec &amp; datejul kaf'!$F$5:$F$94,'datedec &amp; datejul kaf rank'!$A39)</f>
        <v>231.86974337100003</v>
      </c>
      <c r="L39" s="5" t="str">
        <f>VLOOKUP(M39,'datedec &amp; datejul kaf'!$G$5:$O$94,9,FALSE)</f>
        <v>1936-37</v>
      </c>
      <c r="M39" s="18">
        <f>LARGE('datedec &amp; datejul kaf'!$G$5:$G$94,'datedec &amp; datejul kaf rank'!$A39)</f>
        <v>1212.3371446199999</v>
      </c>
      <c r="N39" s="5" t="str">
        <f>VLOOKUP(O39,'datedec &amp; datejul kaf'!$H$5:$O$94,8,FALSE)</f>
        <v>1985-86</v>
      </c>
      <c r="O39" s="18">
        <f>LARGE('datedec &amp; datejul kaf'!$H$5:$H$94,'datedec &amp; datejul kaf rank'!$A39)</f>
        <v>972.57517013999995</v>
      </c>
      <c r="P39" s="5" t="str">
        <f>VLOOKUP(Q39,'datedec &amp; datejul kaf'!$I$5:$O$94,7,FALSE)</f>
        <v>1960-61</v>
      </c>
      <c r="Q39" s="18">
        <f>LARGE('datedec &amp; datejul kaf'!$I$5:$I$94,'datedec &amp; datejul kaf rank'!$A39)</f>
        <v>773.63699578199999</v>
      </c>
      <c r="R39" s="5" t="str">
        <f>VLOOKUP(S39,'datedec &amp; datejul kaf'!$J$5:$O$94,6,FALSE)</f>
        <v>1945-46</v>
      </c>
      <c r="S39" s="18">
        <f>LARGE('datedec &amp; datejul kaf'!$J$5:$J$94,'datedec &amp; datejul kaf rank'!$A39)</f>
        <v>589.618490286</v>
      </c>
      <c r="T39" s="5" t="str">
        <f>VLOOKUP(U39,'datedec &amp; datejul kaf'!$K$5:$O$94,5,FALSE)</f>
        <v>1944-45</v>
      </c>
      <c r="U39" s="18">
        <f>LARGE('datedec &amp; datejul kaf'!$K$5:$K$94,'datedec &amp; datejul kaf rank'!$A39)</f>
        <v>370.85155634099999</v>
      </c>
      <c r="V39" s="5" t="str">
        <f>VLOOKUP(W39,'datedec &amp; datejul kaf'!$L$5:$O$94,4,FALSE)</f>
        <v>2011-12</v>
      </c>
      <c r="W39" s="18">
        <f>LARGE('datedec &amp; datejul kaf'!$L$5:$L$94,'datedec &amp; datejul kaf rank'!$A39)</f>
        <v>188.67569540400001</v>
      </c>
      <c r="X39" s="5" t="str">
        <f>VLOOKUP(Y39,'datedec &amp; datejul kaf'!$M$5:$O$94,3,FALSE)</f>
        <v>1957-58</v>
      </c>
      <c r="Y39" s="18">
        <f>LARGE('datedec &amp; datejul kaf'!$M$5:$M$94,'datedec &amp; datejul kaf rank'!$A39)</f>
        <v>59.888923374000001</v>
      </c>
      <c r="Z39" s="5" t="str">
        <f>VLOOKUP(AA39,'datedec &amp; datejul kaf'!$N$5:$O$94,2,FALSE)</f>
        <v>2010-11</v>
      </c>
      <c r="AA39" s="18">
        <f>LARGE('datedec &amp; datejul kaf'!$N$5:$N$94,'datedec &amp; datejul kaf rank'!$A39)</f>
        <v>1710.6743160150002</v>
      </c>
    </row>
    <row r="40" spans="1:27" x14ac:dyDescent="0.2">
      <c r="A40" s="5">
        <v>35</v>
      </c>
      <c r="B40" s="5" t="str">
        <f>VLOOKUP(C40,'datedec &amp; datejul kaf'!$B$5:$O$94,14,FALSE)</f>
        <v>1956-57</v>
      </c>
      <c r="C40" s="18">
        <f>LARGE('datedec &amp; datejul kaf'!$B$5:$B$94,'datedec &amp; datejul kaf rank'!$A40)</f>
        <v>549.26675626199994</v>
      </c>
      <c r="D40" s="5" t="str">
        <f>VLOOKUP(E40,'datedec &amp; datejul kaf'!$C$5:$O$94,13,FALSE)</f>
        <v>1983-84</v>
      </c>
      <c r="E40" s="18">
        <f>LARGE('datedec &amp; datejul kaf'!$C$5:$C$94,'datedec &amp; datejul kaf rank'!$A40)</f>
        <v>500.83832832600001</v>
      </c>
      <c r="F40" s="5" t="str">
        <f>VLOOKUP(G40,'datedec &amp; datejul kaf'!$D$5:$O$94,12,FALSE)</f>
        <v>1945-46</v>
      </c>
      <c r="G40" s="18">
        <f>LARGE('datedec &amp; datejul kaf'!$D$5:$D$94,'datedec &amp; datejul kaf rank'!$A40)</f>
        <v>461.52196616399999</v>
      </c>
      <c r="H40" s="5" t="str">
        <f>VLOOKUP(I40,'datedec &amp; datejul kaf'!$E$5:$O$94,11,FALSE)</f>
        <v>1941-42</v>
      </c>
      <c r="I40" s="18">
        <f>LARGE('datedec &amp; datejul kaf'!$E$5:$E$94,'datedec &amp; datejul kaf rank'!$A40)</f>
        <v>396.85089420899999</v>
      </c>
      <c r="J40" s="5" t="str">
        <f>VLOOKUP(K40,'datedec &amp; datejul kaf'!$F$5:$O$94,10,FALSE)</f>
        <v>1937-38</v>
      </c>
      <c r="K40" s="18">
        <f>LARGE('datedec &amp; datejul kaf'!$F$5:$F$94,'datedec &amp; datejul kaf rank'!$A40)</f>
        <v>223.26147923100001</v>
      </c>
      <c r="L40" s="5" t="str">
        <f>VLOOKUP(M40,'datedec &amp; datejul kaf'!$G$5:$O$94,9,FALSE)</f>
        <v>1985-86</v>
      </c>
      <c r="M40" s="18">
        <f>LARGE('datedec &amp; datejul kaf'!$G$5:$G$94,'datedec &amp; datejul kaf rank'!$A40)</f>
        <v>1211.3930124240001</v>
      </c>
      <c r="N40" s="5" t="str">
        <f>VLOOKUP(O40,'datedec &amp; datejul kaf'!$H$5:$O$94,8,FALSE)</f>
        <v>2010-11</v>
      </c>
      <c r="O40" s="18">
        <f>LARGE('datedec &amp; datejul kaf'!$H$5:$H$94,'datedec &amp; datejul kaf rank'!$A40)</f>
        <v>958.84756734899997</v>
      </c>
      <c r="P40" s="5" t="str">
        <f>VLOOKUP(Q40,'datedec &amp; datejul kaf'!$I$5:$O$94,7,FALSE)</f>
        <v>2008-09</v>
      </c>
      <c r="Q40" s="18">
        <f>LARGE('datedec &amp; datejul kaf'!$I$5:$I$94,'datedec &amp; datejul kaf rank'!$A40)</f>
        <v>768.01980590999995</v>
      </c>
      <c r="R40" s="5" t="str">
        <f>VLOOKUP(S40,'datedec &amp; datejul kaf'!$J$5:$O$94,6,FALSE)</f>
        <v>1995-96</v>
      </c>
      <c r="S40" s="18">
        <f>LARGE('datedec &amp; datejul kaf'!$J$5:$J$94,'datedec &amp; datejul kaf rank'!$A40)</f>
        <v>585.02873839199992</v>
      </c>
      <c r="T40" s="5" t="str">
        <f>VLOOKUP(U40,'datedec &amp; datejul kaf'!$K$5:$O$94,5,FALSE)</f>
        <v>1935-36</v>
      </c>
      <c r="U40" s="18">
        <f>LARGE('datedec &amp; datejul kaf'!$K$5:$K$94,'datedec &amp; datejul kaf rank'!$A40)</f>
        <v>367.39436638800004</v>
      </c>
      <c r="V40" s="5" t="str">
        <f>VLOOKUP(W40,'datedec &amp; datejul kaf'!$L$5:$O$94,4,FALSE)</f>
        <v>1989-90</v>
      </c>
      <c r="W40" s="18">
        <f>LARGE('datedec &amp; datejul kaf'!$L$5:$L$94,'datedec &amp; datejul kaf rank'!$A40)</f>
        <v>184.88528232299998</v>
      </c>
      <c r="X40" s="5" t="str">
        <f>VLOOKUP(Y40,'datedec &amp; datejul kaf'!$M$5:$O$94,3,FALSE)</f>
        <v>1994-95</v>
      </c>
      <c r="Y40" s="18">
        <f>LARGE('datedec &amp; datejul kaf'!$M$5:$M$94,'datedec &amp; datejul kaf rank'!$A40)</f>
        <v>59.212559762999994</v>
      </c>
      <c r="Z40" s="5" t="str">
        <f>VLOOKUP(AA40,'datedec &amp; datejul kaf'!$N$5:$O$94,2,FALSE)</f>
        <v>2006-07</v>
      </c>
      <c r="AA40" s="18">
        <f>LARGE('datedec &amp; datejul kaf'!$N$5:$N$94,'datedec &amp; datejul kaf rank'!$A40)</f>
        <v>1709.843241666</v>
      </c>
    </row>
    <row r="41" spans="1:27" x14ac:dyDescent="0.2">
      <c r="A41" s="5">
        <v>36</v>
      </c>
      <c r="B41" s="5" t="str">
        <f>VLOOKUP(C41,'datedec &amp; datejul kaf'!$B$5:$O$94,14,FALSE)</f>
        <v>2005-06</v>
      </c>
      <c r="C41" s="18">
        <f>LARGE('datedec &amp; datejul kaf'!$B$5:$B$94,'datedec &amp; datejul kaf rank'!$A41)</f>
        <v>543.19733500199993</v>
      </c>
      <c r="D41" s="5" t="str">
        <f>VLOOKUP(E41,'datedec &amp; datejul kaf'!$C$5:$O$94,13,FALSE)</f>
        <v>1941-42</v>
      </c>
      <c r="E41" s="18">
        <f>LARGE('datedec &amp; datejul kaf'!$C$5:$C$94,'datedec &amp; datejul kaf rank'!$A41)</f>
        <v>498.38279122800003</v>
      </c>
      <c r="F41" s="5" t="str">
        <f>VLOOKUP(G41,'datedec &amp; datejul kaf'!$D$5:$O$94,12,FALSE)</f>
        <v>2001-02</v>
      </c>
      <c r="G41" s="18">
        <f>LARGE('datedec &amp; datejul kaf'!$D$5:$D$94,'datedec &amp; datejul kaf rank'!$A41)</f>
        <v>461.31965212199998</v>
      </c>
      <c r="H41" s="5" t="str">
        <f>VLOOKUP(I41,'datedec &amp; datejul kaf'!$E$5:$O$94,11,FALSE)</f>
        <v>2015-16</v>
      </c>
      <c r="I41" s="18">
        <f>LARGE('datedec &amp; datejul kaf'!$E$5:$E$94,'datedec &amp; datejul kaf rank'!$A41)</f>
        <v>390.51172089300002</v>
      </c>
      <c r="J41" s="5" t="str">
        <f>VLOOKUP(K41,'datedec &amp; datejul kaf'!$F$5:$O$94,10,FALSE)</f>
        <v>2003-04</v>
      </c>
      <c r="K41" s="18">
        <f>LARGE('datedec &amp; datejul kaf'!$F$5:$F$94,'datedec &amp; datejul kaf rank'!$A41)</f>
        <v>222.27767761499999</v>
      </c>
      <c r="L41" s="5" t="str">
        <f>VLOOKUP(M41,'datedec &amp; datejul kaf'!$G$5:$O$94,9,FALSE)</f>
        <v>1975-76</v>
      </c>
      <c r="M41" s="18">
        <f>LARGE('datedec &amp; datejul kaf'!$G$5:$G$94,'datedec &amp; datejul kaf rank'!$A41)</f>
        <v>1201.7434260090001</v>
      </c>
      <c r="N41" s="5" t="str">
        <f>VLOOKUP(O41,'datedec &amp; datejul kaf'!$H$5:$O$94,8,FALSE)</f>
        <v>1957-58</v>
      </c>
      <c r="O41" s="18">
        <f>LARGE('datedec &amp; datejul kaf'!$H$5:$H$94,'datedec &amp; datejul kaf rank'!$A41)</f>
        <v>952.37351800499994</v>
      </c>
      <c r="P41" s="5" t="str">
        <f>VLOOKUP(Q41,'datedec &amp; datejul kaf'!$I$5:$O$94,7,FALSE)</f>
        <v>1945-46</v>
      </c>
      <c r="Q41" s="18">
        <f>LARGE('datedec &amp; datejul kaf'!$I$5:$I$94,'datedec &amp; datejul kaf rank'!$A41)</f>
        <v>763.38245071200004</v>
      </c>
      <c r="R41" s="5" t="str">
        <f>VLOOKUP(S41,'datedec &amp; datejul kaf'!$J$5:$O$94,6,FALSE)</f>
        <v>1965-66</v>
      </c>
      <c r="S41" s="18">
        <f>LARGE('datedec &amp; datejul kaf'!$J$5:$J$94,'datedec &amp; datejul kaf rank'!$A41)</f>
        <v>584.31865577400004</v>
      </c>
      <c r="T41" s="5" t="str">
        <f>VLOOKUP(U41,'datedec &amp; datejul kaf'!$K$5:$O$94,5,FALSE)</f>
        <v>1996-97</v>
      </c>
      <c r="U41" s="18">
        <f>LARGE('datedec &amp; datejul kaf'!$K$5:$K$94,'datedec &amp; datejul kaf rank'!$A41)</f>
        <v>362.963292174</v>
      </c>
      <c r="V41" s="5" t="str">
        <f>VLOOKUP(W41,'datedec &amp; datejul kaf'!$L$5:$O$94,4,FALSE)</f>
        <v>1987-88</v>
      </c>
      <c r="W41" s="18">
        <f>LARGE('datedec &amp; datejul kaf'!$L$5:$L$94,'datedec &amp; datejul kaf rank'!$A41)</f>
        <v>179.62908417300002</v>
      </c>
      <c r="X41" s="5" t="str">
        <f>VLOOKUP(Y41,'datedec &amp; datejul kaf'!$M$5:$O$94,3,FALSE)</f>
        <v>1961-62</v>
      </c>
      <c r="Y41" s="18">
        <f>LARGE('datedec &amp; datejul kaf'!$M$5:$M$94,'datedec &amp; datejul kaf rank'!$A41)</f>
        <v>59.151072161999998</v>
      </c>
      <c r="Z41" s="5" t="str">
        <f>VLOOKUP(AA41,'datedec &amp; datejul kaf'!$N$5:$O$94,2,FALSE)</f>
        <v>1958-59</v>
      </c>
      <c r="AA41" s="18">
        <f>LARGE('datedec &amp; datejul kaf'!$N$5:$N$94,'datedec &amp; datejul kaf rank'!$A41)</f>
        <v>1704.200266671</v>
      </c>
    </row>
    <row r="42" spans="1:27" x14ac:dyDescent="0.2">
      <c r="A42" s="5">
        <v>37</v>
      </c>
      <c r="B42" s="5" t="str">
        <f>VLOOKUP(C42,'datedec &amp; datejul kaf'!$B$5:$O$94,14,FALSE)</f>
        <v>1972-73</v>
      </c>
      <c r="C42" s="18">
        <f>LARGE('datedec &amp; datejul kaf'!$B$5:$B$94,'datedec &amp; datejul kaf rank'!$A42)</f>
        <v>532.76427754199995</v>
      </c>
      <c r="D42" s="5" t="str">
        <f>VLOOKUP(E42,'datedec &amp; datejul kaf'!$C$5:$O$94,13,FALSE)</f>
        <v>1956-57</v>
      </c>
      <c r="E42" s="18">
        <f>LARGE('datedec &amp; datejul kaf'!$C$5:$C$94,'datedec &amp; datejul kaf rank'!$A42)</f>
        <v>497.80163422499999</v>
      </c>
      <c r="F42" s="5" t="str">
        <f>VLOOKUP(G42,'datedec &amp; datejul kaf'!$D$5:$O$94,12,FALSE)</f>
        <v>2016-17</v>
      </c>
      <c r="G42" s="18">
        <f>LARGE('datedec &amp; datejul kaf'!$D$5:$D$94,'datedec &amp; datejul kaf rank'!$A42)</f>
        <v>459.25485881100002</v>
      </c>
      <c r="H42" s="5" t="str">
        <f>VLOOKUP(I42,'datedec &amp; datejul kaf'!$E$5:$O$94,11,FALSE)</f>
        <v>1991-92</v>
      </c>
      <c r="I42" s="18">
        <f>LARGE('datedec &amp; datejul kaf'!$E$5:$E$94,'datedec &amp; datejul kaf rank'!$A42)</f>
        <v>383.13122530200002</v>
      </c>
      <c r="J42" s="5" t="str">
        <f>VLOOKUP(K42,'datedec &amp; datejul kaf'!$F$5:$O$94,10,FALSE)</f>
        <v>1983-84</v>
      </c>
      <c r="K42" s="18">
        <f>LARGE('datedec &amp; datejul kaf'!$F$5:$F$94,'datedec &amp; datejul kaf rank'!$A42)</f>
        <v>220.18709918100001</v>
      </c>
      <c r="L42" s="5" t="str">
        <f>VLOOKUP(M42,'datedec &amp; datejul kaf'!$G$5:$O$94,9,FALSE)</f>
        <v>1959-60</v>
      </c>
      <c r="M42" s="18">
        <f>LARGE('datedec &amp; datejul kaf'!$G$5:$G$94,'datedec &amp; datejul kaf rank'!$A42)</f>
        <v>1199.190698832</v>
      </c>
      <c r="N42" s="5" t="str">
        <f>VLOOKUP(O42,'datedec &amp; datejul kaf'!$H$5:$O$94,8,FALSE)</f>
        <v>1937-38</v>
      </c>
      <c r="O42" s="18">
        <f>LARGE('datedec &amp; datejul kaf'!$H$5:$H$94,'datedec &amp; datejul kaf rank'!$A42)</f>
        <v>946.69484053199994</v>
      </c>
      <c r="P42" s="5" t="str">
        <f>VLOOKUP(Q42,'datedec &amp; datejul kaf'!$I$5:$O$94,7,FALSE)</f>
        <v>1982-83</v>
      </c>
      <c r="Q42" s="18">
        <f>LARGE('datedec &amp; datejul kaf'!$I$5:$I$94,'datedec &amp; datejul kaf rank'!$A42)</f>
        <v>762.42641768999999</v>
      </c>
      <c r="R42" s="5" t="str">
        <f>VLOOKUP(S42,'datedec &amp; datejul kaf'!$J$5:$O$94,6,FALSE)</f>
        <v>2016-17</v>
      </c>
      <c r="S42" s="18">
        <f>LARGE('datedec &amp; datejul kaf'!$J$5:$J$94,'datedec &amp; datejul kaf rank'!$A42)</f>
        <v>568.30014397800005</v>
      </c>
      <c r="T42" s="5" t="str">
        <f>VLOOKUP(U42,'datedec &amp; datejul kaf'!$K$5:$O$94,5,FALSE)</f>
        <v>1999-2000</v>
      </c>
      <c r="U42" s="18">
        <f>LARGE('datedec &amp; datejul kaf'!$K$5:$K$94,'datedec &amp; datejul kaf rank'!$A42)</f>
        <v>360.06544104299996</v>
      </c>
      <c r="V42" s="5" t="str">
        <f>VLOOKUP(W42,'datedec &amp; datejul kaf'!$L$5:$O$94,4,FALSE)</f>
        <v>1996-97</v>
      </c>
      <c r="W42" s="18">
        <f>LARGE('datedec &amp; datejul kaf'!$L$5:$L$94,'datedec &amp; datejul kaf rank'!$A42)</f>
        <v>178.99238998199999</v>
      </c>
      <c r="X42" s="5" t="str">
        <f>VLOOKUP(Y42,'datedec &amp; datejul kaf'!$M$5:$O$94,3,FALSE)</f>
        <v>1946-47</v>
      </c>
      <c r="Y42" s="18">
        <f>LARGE('datedec &amp; datejul kaf'!$M$5:$M$94,'datedec &amp; datejul kaf rank'!$A42)</f>
        <v>58.413220950000003</v>
      </c>
      <c r="Z42" s="5" t="str">
        <f>VLOOKUP(AA42,'datedec &amp; datejul kaf'!$N$5:$O$94,2,FALSE)</f>
        <v>1951-52</v>
      </c>
      <c r="AA42" s="18">
        <f>LARGE('datedec &amp; datejul kaf'!$N$5:$N$94,'datedec &amp; datejul kaf rank'!$A42)</f>
        <v>1688.5645647779997</v>
      </c>
    </row>
    <row r="43" spans="1:27" x14ac:dyDescent="0.2">
      <c r="A43" s="5">
        <v>38</v>
      </c>
      <c r="B43" s="5" t="str">
        <f>VLOOKUP(C43,'datedec &amp; datejul kaf'!$B$5:$O$94,14,FALSE)</f>
        <v>1941-42</v>
      </c>
      <c r="C43" s="18">
        <f>LARGE('datedec &amp; datejul kaf'!$B$5:$B$94,'datedec &amp; datejul kaf rank'!$A43)</f>
        <v>532.26245937900001</v>
      </c>
      <c r="D43" s="5" t="str">
        <f>VLOOKUP(E43,'datedec &amp; datejul kaf'!$C$5:$O$94,13,FALSE)</f>
        <v>1945-46</v>
      </c>
      <c r="E43" s="18">
        <f>LARGE('datedec &amp; datejul kaf'!$C$5:$C$94,'datedec &amp; datejul kaf rank'!$A43)</f>
        <v>494.36824592400001</v>
      </c>
      <c r="F43" s="5" t="str">
        <f>VLOOKUP(G43,'datedec &amp; datejul kaf'!$D$5:$O$94,12,FALSE)</f>
        <v>1994-95</v>
      </c>
      <c r="G43" s="18">
        <f>LARGE('datedec &amp; datejul kaf'!$D$5:$D$94,'datedec &amp; datejul kaf rank'!$A43)</f>
        <v>454.84956971999998</v>
      </c>
      <c r="H43" s="5" t="str">
        <f>VLOOKUP(I43,'datedec &amp; datejul kaf'!$E$5:$O$94,11,FALSE)</f>
        <v>1966-67</v>
      </c>
      <c r="I43" s="18">
        <f>LARGE('datedec &amp; datejul kaf'!$E$5:$E$94,'datedec &amp; datejul kaf rank'!$A43)</f>
        <v>378.93420066600004</v>
      </c>
      <c r="J43" s="5" t="str">
        <f>VLOOKUP(K43,'datedec &amp; datejul kaf'!$F$5:$O$94,10,FALSE)</f>
        <v>1971-72</v>
      </c>
      <c r="K43" s="18">
        <f>LARGE('datedec &amp; datejul kaf'!$F$5:$F$94,'datedec &amp; datejul kaf rank'!$A43)</f>
        <v>217.48164473699998</v>
      </c>
      <c r="L43" s="5" t="str">
        <f>VLOOKUP(M43,'datedec &amp; datejul kaf'!$G$5:$O$94,9,FALSE)</f>
        <v>1937-38</v>
      </c>
      <c r="M43" s="18">
        <f>LARGE('datedec &amp; datejul kaf'!$G$5:$G$94,'datedec &amp; datejul kaf rank'!$A43)</f>
        <v>1189.6938396840001</v>
      </c>
      <c r="N43" s="5" t="str">
        <f>VLOOKUP(O43,'datedec &amp; datejul kaf'!$H$5:$O$94,8,FALSE)</f>
        <v>1974-75</v>
      </c>
      <c r="O43" s="18">
        <f>LARGE('datedec &amp; datejul kaf'!$H$5:$H$94,'datedec &amp; datejul kaf rank'!$A43)</f>
        <v>946.28227856400008</v>
      </c>
      <c r="P43" s="5" t="str">
        <f>VLOOKUP(Q43,'datedec &amp; datejul kaf'!$I$5:$O$94,7,FALSE)</f>
        <v>1984-85</v>
      </c>
      <c r="Q43" s="18">
        <f>LARGE('datedec &amp; datejul kaf'!$I$5:$I$94,'datedec &amp; datejul kaf rank'!$A43)</f>
        <v>761.05583922900007</v>
      </c>
      <c r="R43" s="5" t="str">
        <f>VLOOKUP(S43,'datedec &amp; datejul kaf'!$J$5:$O$94,6,FALSE)</f>
        <v>1935-36</v>
      </c>
      <c r="S43" s="18">
        <f>LARGE('datedec &amp; datejul kaf'!$J$5:$J$94,'datedec &amp; datejul kaf rank'!$A43)</f>
        <v>564.76956559799999</v>
      </c>
      <c r="T43" s="5" t="str">
        <f>VLOOKUP(U43,'datedec &amp; datejul kaf'!$K$5:$O$94,5,FALSE)</f>
        <v>1937-38</v>
      </c>
      <c r="U43" s="18">
        <f>LARGE('datedec &amp; datejul kaf'!$K$5:$K$94,'datedec &amp; datejul kaf rank'!$A43)</f>
        <v>358.56197002499999</v>
      </c>
      <c r="V43" s="5" t="str">
        <f>VLOOKUP(W43,'datedec &amp; datejul kaf'!$L$5:$O$94,4,FALSE)</f>
        <v>1999-2000</v>
      </c>
      <c r="W43" s="18">
        <f>LARGE('datedec &amp; datejul kaf'!$L$5:$L$94,'datedec &amp; datejul kaf rank'!$A43)</f>
        <v>178.30809248699998</v>
      </c>
      <c r="X43" s="5" t="str">
        <f>VLOOKUP(Y43,'datedec &amp; datejul kaf'!$M$5:$O$94,3,FALSE)</f>
        <v>1962-63</v>
      </c>
      <c r="Y43" s="18">
        <f>LARGE('datedec &amp; datejul kaf'!$M$5:$M$94,'datedec &amp; datejul kaf rank'!$A43)</f>
        <v>58.290245748000004</v>
      </c>
      <c r="Z43" s="5" t="str">
        <f>VLOOKUP(AA43,'datedec &amp; datejul kaf'!$N$5:$O$94,2,FALSE)</f>
        <v>1961-62</v>
      </c>
      <c r="AA43" s="18">
        <f>LARGE('datedec &amp; datejul kaf'!$N$5:$N$94,'datedec &amp; datejul kaf rank'!$A43)</f>
        <v>1676.8501850520001</v>
      </c>
    </row>
    <row r="44" spans="1:27" x14ac:dyDescent="0.2">
      <c r="A44" s="5">
        <v>39</v>
      </c>
      <c r="B44" s="5" t="str">
        <f>VLOOKUP(C44,'datedec &amp; datejul kaf'!$B$5:$O$94,14,FALSE)</f>
        <v>1945-46</v>
      </c>
      <c r="C44" s="18">
        <f>LARGE('datedec &amp; datejul kaf'!$B$5:$B$94,'datedec &amp; datejul kaf rank'!$A44)</f>
        <v>528.61683968099999</v>
      </c>
      <c r="D44" s="5" t="str">
        <f>VLOOKUP(E44,'datedec &amp; datejul kaf'!$C$5:$O$94,13,FALSE)</f>
        <v>2001-02</v>
      </c>
      <c r="E44" s="18">
        <f>LARGE('datedec &amp; datejul kaf'!$C$5:$C$94,'datedec &amp; datejul kaf rank'!$A44)</f>
        <v>489.28659322200002</v>
      </c>
      <c r="F44" s="5" t="str">
        <f>VLOOKUP(G44,'datedec &amp; datejul kaf'!$D$5:$O$94,12,FALSE)</f>
        <v>1983-84</v>
      </c>
      <c r="G44" s="18">
        <f>LARGE('datedec &amp; datejul kaf'!$D$5:$D$94,'datedec &amp; datejul kaf rank'!$A44)</f>
        <v>453.71105736600003</v>
      </c>
      <c r="H44" s="5" t="str">
        <f>VLOOKUP(I44,'datedec &amp; datejul kaf'!$E$5:$O$94,11,FALSE)</f>
        <v>1994-95</v>
      </c>
      <c r="I44" s="18">
        <f>LARGE('datedec &amp; datejul kaf'!$E$5:$E$94,'datedec &amp; datejul kaf rank'!$A44)</f>
        <v>378.66643208099998</v>
      </c>
      <c r="J44" s="5" t="str">
        <f>VLOOKUP(K44,'datedec &amp; datejul kaf'!$F$5:$O$94,10,FALSE)</f>
        <v>1958-59</v>
      </c>
      <c r="K44" s="18">
        <f>LARGE('datedec &amp; datejul kaf'!$F$5:$F$94,'datedec &amp; datejul kaf rank'!$A44)</f>
        <v>215.575529106</v>
      </c>
      <c r="L44" s="5" t="str">
        <f>VLOOKUP(M44,'datedec &amp; datejul kaf'!$G$5:$O$94,9,FALSE)</f>
        <v>2008-09</v>
      </c>
      <c r="M44" s="18">
        <f>LARGE('datedec &amp; datejul kaf'!$G$5:$G$94,'datedec &amp; datejul kaf rank'!$A44)</f>
        <v>1172.074666791</v>
      </c>
      <c r="N44" s="5" t="str">
        <f>VLOOKUP(O44,'datedec &amp; datejul kaf'!$H$5:$O$94,8,FALSE)</f>
        <v>1944-45</v>
      </c>
      <c r="O44" s="18">
        <f>LARGE('datedec &amp; datejul kaf'!$H$5:$H$94,'datedec &amp; datejul kaf rank'!$A44)</f>
        <v>933.24690715199995</v>
      </c>
      <c r="P44" s="5" t="str">
        <f>VLOOKUP(Q44,'datedec &amp; datejul kaf'!$I$5:$O$94,7,FALSE)</f>
        <v>1975-76</v>
      </c>
      <c r="Q44" s="18">
        <f>LARGE('datedec &amp; datejul kaf'!$I$5:$I$94,'datedec &amp; datejul kaf rank'!$A44)</f>
        <v>756.87071541900002</v>
      </c>
      <c r="R44" s="5" t="str">
        <f>VLOOKUP(S44,'datedec &amp; datejul kaf'!$J$5:$O$94,6,FALSE)</f>
        <v>1987-88</v>
      </c>
      <c r="S44" s="18">
        <f>LARGE('datedec &amp; datejul kaf'!$J$5:$J$94,'datedec &amp; datejul kaf rank'!$A44)</f>
        <v>564.06543339300003</v>
      </c>
      <c r="T44" s="5" t="str">
        <f>VLOOKUP(U44,'datedec &amp; datejul kaf'!$K$5:$O$94,5,FALSE)</f>
        <v>1961-62</v>
      </c>
      <c r="U44" s="18">
        <f>LARGE('datedec &amp; datejul kaf'!$K$5:$K$94,'datedec &amp; datejul kaf rank'!$A44)</f>
        <v>358.44296176500001</v>
      </c>
      <c r="V44" s="5" t="str">
        <f>VLOOKUP(W44,'datedec &amp; datejul kaf'!$L$5:$O$94,4,FALSE)</f>
        <v>2005-06</v>
      </c>
      <c r="W44" s="18">
        <f>LARGE('datedec &amp; datejul kaf'!$L$5:$L$94,'datedec &amp; datejul kaf rank'!$A44)</f>
        <v>172.22478692999999</v>
      </c>
      <c r="X44" s="5" t="str">
        <f>VLOOKUP(Y44,'datedec &amp; datejul kaf'!$M$5:$O$94,3,FALSE)</f>
        <v>1997-98</v>
      </c>
      <c r="Y44" s="18">
        <f>LARGE('datedec &amp; datejul kaf'!$M$5:$M$94,'datedec &amp; datejul kaf rank'!$A44)</f>
        <v>58.228758147000001</v>
      </c>
      <c r="Z44" s="5" t="str">
        <f>VLOOKUP(AA44,'datedec &amp; datejul kaf'!$N$5:$O$94,2,FALSE)</f>
        <v>1945-46</v>
      </c>
      <c r="AA44" s="18">
        <f>LARGE('datedec &amp; datejul kaf'!$N$5:$N$94,'datedec &amp; datejul kaf rank'!$A44)</f>
        <v>1668.8548134510002</v>
      </c>
    </row>
    <row r="45" spans="1:27" x14ac:dyDescent="0.2">
      <c r="A45" s="5">
        <v>40</v>
      </c>
      <c r="B45" s="5" t="str">
        <f>VLOOKUP(C45,'datedec &amp; datejul kaf'!$B$5:$O$94,14,FALSE)</f>
        <v>2001-02</v>
      </c>
      <c r="C45" s="18">
        <f>LARGE('datedec &amp; datejul kaf'!$B$5:$B$94,'datedec &amp; datejul kaf rank'!$A45)</f>
        <v>523.166261373</v>
      </c>
      <c r="D45" s="5" t="str">
        <f>VLOOKUP(E45,'datedec &amp; datejul kaf'!$C$5:$O$94,13,FALSE)</f>
        <v>2016-17</v>
      </c>
      <c r="E45" s="18">
        <f>LARGE('datedec &amp; datejul kaf'!$C$5:$C$94,'datedec &amp; datejul kaf rank'!$A45)</f>
        <v>488.82841142099994</v>
      </c>
      <c r="F45" s="5" t="str">
        <f>VLOOKUP(G45,'datedec &amp; datejul kaf'!$D$5:$O$94,12,FALSE)</f>
        <v>1941-42</v>
      </c>
      <c r="G45" s="18">
        <f>LARGE('datedec &amp; datejul kaf'!$D$5:$D$94,'datedec &amp; datejul kaf rank'!$A45)</f>
        <v>450.89849548799998</v>
      </c>
      <c r="H45" s="5" t="str">
        <f>VLOOKUP(I45,'datedec &amp; datejul kaf'!$E$5:$O$94,11,FALSE)</f>
        <v>1956-57</v>
      </c>
      <c r="I45" s="18">
        <f>LARGE('datedec &amp; datejul kaf'!$E$5:$E$94,'datedec &amp; datejul kaf rank'!$A45)</f>
        <v>370.87139105099999</v>
      </c>
      <c r="J45" s="5" t="str">
        <f>VLOOKUP(K45,'datedec &amp; datejul kaf'!$F$5:$O$94,10,FALSE)</f>
        <v>1966-67</v>
      </c>
      <c r="K45" s="18">
        <f>LARGE('datedec &amp; datejul kaf'!$F$5:$F$94,'datedec &amp; datejul kaf rank'!$A45)</f>
        <v>214.34577708600003</v>
      </c>
      <c r="L45" s="5" t="str">
        <f>VLOOKUP(M45,'datedec &amp; datejul kaf'!$G$5:$O$94,9,FALSE)</f>
        <v>1954-55</v>
      </c>
      <c r="M45" s="18">
        <f>LARGE('datedec &amp; datejul kaf'!$G$5:$G$94,'datedec &amp; datejul kaf rank'!$A45)</f>
        <v>1165.122600936</v>
      </c>
      <c r="N45" s="5" t="str">
        <f>VLOOKUP(O45,'datedec &amp; datejul kaf'!$H$5:$O$94,8,FALSE)</f>
        <v>2002-03</v>
      </c>
      <c r="O45" s="18">
        <f>LARGE('datedec &amp; datejul kaf'!$H$5:$H$94,'datedec &amp; datejul kaf rank'!$A45)</f>
        <v>932.93946914699995</v>
      </c>
      <c r="P45" s="5" t="str">
        <f>VLOOKUP(Q45,'datedec &amp; datejul kaf'!$I$5:$O$94,7,FALSE)</f>
        <v>2002-03</v>
      </c>
      <c r="Q45" s="18">
        <f>LARGE('datedec &amp; datejul kaf'!$I$5:$I$94,'datedec &amp; datejul kaf rank'!$A45)</f>
        <v>756.33121130699999</v>
      </c>
      <c r="R45" s="5" t="str">
        <f>VLOOKUP(S45,'datedec &amp; datejul kaf'!$J$5:$O$94,6,FALSE)</f>
        <v>1989-90</v>
      </c>
      <c r="S45" s="18">
        <f>LARGE('datedec &amp; datejul kaf'!$J$5:$J$94,'datedec &amp; datejul kaf rank'!$A45)</f>
        <v>561.91931777100001</v>
      </c>
      <c r="T45" s="5" t="str">
        <f>VLOOKUP(U45,'datedec &amp; datejul kaf'!$K$5:$O$94,5,FALSE)</f>
        <v>1934-35</v>
      </c>
      <c r="U45" s="18">
        <f>LARGE('datedec &amp; datejul kaf'!$K$5:$K$94,'datedec &amp; datejul kaf rank'!$A45)</f>
        <v>356.05287920999996</v>
      </c>
      <c r="V45" s="5" t="str">
        <f>VLOOKUP(W45,'datedec &amp; datejul kaf'!$L$5:$O$94,4,FALSE)</f>
        <v>1934-35</v>
      </c>
      <c r="W45" s="18">
        <f>LARGE('datedec &amp; datejul kaf'!$L$5:$L$94,'datedec &amp; datejul kaf rank'!$A45)</f>
        <v>167.22445653900002</v>
      </c>
      <c r="X45" s="5" t="str">
        <f>VLOOKUP(Y45,'datedec &amp; datejul kaf'!$M$5:$O$94,3,FALSE)</f>
        <v>1997-98</v>
      </c>
      <c r="Y45" s="18">
        <f>LARGE('datedec &amp; datejul kaf'!$M$5:$M$94,'datedec &amp; datejul kaf rank'!$A45)</f>
        <v>58.228758147000001</v>
      </c>
      <c r="Z45" s="5" t="str">
        <f>VLOOKUP(AA45,'datedec &amp; datejul kaf'!$N$5:$O$94,2,FALSE)</f>
        <v>2013-14</v>
      </c>
      <c r="AA45" s="18">
        <f>LARGE('datedec &amp; datejul kaf'!$N$5:$N$94,'datedec &amp; datejul kaf rank'!$A45)</f>
        <v>1666.716631713</v>
      </c>
    </row>
    <row r="46" spans="1:27" x14ac:dyDescent="0.2">
      <c r="A46" s="5">
        <v>41</v>
      </c>
      <c r="B46" s="5" t="str">
        <f>VLOOKUP(C46,'datedec &amp; datejul kaf'!$B$5:$O$94,14,FALSE)</f>
        <v>2016-17</v>
      </c>
      <c r="C46" s="18">
        <f>LARGE('datedec &amp; datejul kaf'!$B$5:$B$94,'datedec &amp; datejul kaf rank'!$A46)</f>
        <v>519.94113752700002</v>
      </c>
      <c r="D46" s="5" t="str">
        <f>VLOOKUP(E46,'datedec &amp; datejul kaf'!$C$5:$O$94,13,FALSE)</f>
        <v>1994-95</v>
      </c>
      <c r="E46" s="18">
        <f>LARGE('datedec &amp; datejul kaf'!$C$5:$C$94,'datedec &amp; datejul kaf rank'!$A46)</f>
        <v>484.60163471999999</v>
      </c>
      <c r="F46" s="5" t="str">
        <f>VLOOKUP(G46,'datedec &amp; datejul kaf'!$D$5:$O$94,12,FALSE)</f>
        <v>1956-57</v>
      </c>
      <c r="G46" s="18">
        <f>LARGE('datedec &amp; datejul kaf'!$D$5:$D$94,'datedec &amp; datejul kaf rank'!$A46)</f>
        <v>448.59171871500001</v>
      </c>
      <c r="H46" s="5" t="str">
        <f>VLOOKUP(I46,'datedec &amp; datejul kaf'!$E$5:$O$94,11,FALSE)</f>
        <v>1957-58</v>
      </c>
      <c r="I46" s="18">
        <f>LARGE('datedec &amp; datejul kaf'!$E$5:$E$94,'datedec &amp; datejul kaf rank'!$A46)</f>
        <v>370.25453156999998</v>
      </c>
      <c r="J46" s="5" t="str">
        <f>VLOOKUP(K46,'datedec &amp; datejul kaf'!$F$5:$O$94,10,FALSE)</f>
        <v>1951-52</v>
      </c>
      <c r="K46" s="18">
        <f>LARGE('datedec &amp; datejul kaf'!$F$5:$F$94,'datedec &amp; datejul kaf rank'!$A46)</f>
        <v>198.91238923500001</v>
      </c>
      <c r="L46" s="5" t="str">
        <f>VLOOKUP(M46,'datedec &amp; datejul kaf'!$G$5:$O$94,9,FALSE)</f>
        <v>1945-46</v>
      </c>
      <c r="M46" s="18">
        <f>LARGE('datedec &amp; datejul kaf'!$G$5:$G$94,'datedec &amp; datejul kaf rank'!$A46)</f>
        <v>1140.2379737700001</v>
      </c>
      <c r="N46" s="5" t="str">
        <f>VLOOKUP(O46,'datedec &amp; datejul kaf'!$H$5:$O$94,8,FALSE)</f>
        <v>1978-79</v>
      </c>
      <c r="O46" s="18">
        <f>LARGE('datedec &amp; datejul kaf'!$H$5:$H$94,'datedec &amp; datejul kaf rank'!$A46)</f>
        <v>928.16525445000002</v>
      </c>
      <c r="P46" s="5" t="str">
        <f>VLOOKUP(Q46,'datedec &amp; datejul kaf'!$I$5:$O$94,7,FALSE)</f>
        <v>1952-53</v>
      </c>
      <c r="Q46" s="18">
        <f>LARGE('datedec &amp; datejul kaf'!$I$5:$I$94,'datedec &amp; datejul kaf rank'!$A46)</f>
        <v>753.67137669600004</v>
      </c>
      <c r="R46" s="5" t="str">
        <f>VLOOKUP(S46,'datedec &amp; datejul kaf'!$J$5:$O$94,6,FALSE)</f>
        <v>1999-2000</v>
      </c>
      <c r="S46" s="18">
        <f>LARGE('datedec &amp; datejul kaf'!$J$5:$J$94,'datedec &amp; datejul kaf rank'!$A46)</f>
        <v>555.060475053</v>
      </c>
      <c r="T46" s="5" t="str">
        <f>VLOOKUP(U46,'datedec &amp; datejul kaf'!$K$5:$O$94,5,FALSE)</f>
        <v>1987-88</v>
      </c>
      <c r="U46" s="18">
        <f>LARGE('datedec &amp; datejul kaf'!$K$5:$K$94,'datedec &amp; datejul kaf rank'!$A46)</f>
        <v>352.40924298300001</v>
      </c>
      <c r="V46" s="5" t="str">
        <f>VLOOKUP(W46,'datedec &amp; datejul kaf'!$L$5:$O$94,4,FALSE)</f>
        <v>1961-62</v>
      </c>
      <c r="W46" s="18">
        <f>LARGE('datedec &amp; datejul kaf'!$L$5:$L$94,'datedec &amp; datejul kaf rank'!$A46)</f>
        <v>167.032059852</v>
      </c>
      <c r="X46" s="5" t="str">
        <f>VLOOKUP(Y46,'datedec &amp; datejul kaf'!$M$5:$O$94,3,FALSE)</f>
        <v>1934-35</v>
      </c>
      <c r="Y46" s="18">
        <f>LARGE('datedec &amp; datejul kaf'!$M$5:$M$94,'datedec &amp; datejul kaf rank'!$A46)</f>
        <v>57.736857339000004</v>
      </c>
      <c r="Z46" s="5" t="str">
        <f>VLOOKUP(AA46,'datedec &amp; datejul kaf'!$N$5:$O$94,2,FALSE)</f>
        <v>1959-60</v>
      </c>
      <c r="AA46" s="18">
        <f>LARGE('datedec &amp; datejul kaf'!$N$5:$N$94,'datedec &amp; datejul kaf rank'!$A46)</f>
        <v>1659.913326183</v>
      </c>
    </row>
    <row r="47" spans="1:27" x14ac:dyDescent="0.2">
      <c r="A47" s="5">
        <v>42</v>
      </c>
      <c r="B47" s="5" t="str">
        <f>VLOOKUP(C47,'datedec &amp; datejul kaf'!$B$5:$O$94,14,FALSE)</f>
        <v>1948-49</v>
      </c>
      <c r="C47" s="18">
        <f>LARGE('datedec &amp; datejul kaf'!$B$5:$B$94,'datedec &amp; datejul kaf rank'!$A47)</f>
        <v>517.02345168599993</v>
      </c>
      <c r="D47" s="5" t="str">
        <f>VLOOKUP(E47,'datedec &amp; datejul kaf'!$C$5:$O$94,13,FALSE)</f>
        <v>1972-73</v>
      </c>
      <c r="E47" s="18">
        <f>LARGE('datedec &amp; datejul kaf'!$C$5:$C$94,'datedec &amp; datejul kaf rank'!$A47)</f>
        <v>469.18609810800001</v>
      </c>
      <c r="F47" s="5" t="str">
        <f>VLOOKUP(G47,'datedec &amp; datejul kaf'!$D$5:$O$94,12,FALSE)</f>
        <v>1966-67</v>
      </c>
      <c r="G47" s="18">
        <f>LARGE('datedec &amp; datejul kaf'!$D$5:$D$94,'datedec &amp; datejul kaf rank'!$A47)</f>
        <v>429.84593429399996</v>
      </c>
      <c r="H47" s="5" t="str">
        <f>VLOOKUP(I47,'datedec &amp; datejul kaf'!$E$5:$O$94,11,FALSE)</f>
        <v>1988-89</v>
      </c>
      <c r="I47" s="18">
        <f>LARGE('datedec &amp; datejul kaf'!$E$5:$E$94,'datedec &amp; datejul kaf rank'!$A47)</f>
        <v>365.629077198</v>
      </c>
      <c r="J47" s="5" t="str">
        <f>VLOOKUP(K47,'datedec &amp; datejul kaf'!$F$5:$O$94,10,FALSE)</f>
        <v>1951-52</v>
      </c>
      <c r="K47" s="18">
        <f>LARGE('datedec &amp; datejul kaf'!$F$5:$F$94,'datedec &amp; datejul kaf rank'!$A47)</f>
        <v>198.91238923500001</v>
      </c>
      <c r="L47" s="5" t="str">
        <f>VLOOKUP(M47,'datedec &amp; datejul kaf'!$G$5:$O$94,9,FALSE)</f>
        <v>1935-36</v>
      </c>
      <c r="M47" s="18">
        <f>LARGE('datedec &amp; datejul kaf'!$G$5:$G$94,'datedec &amp; datejul kaf rank'!$A47)</f>
        <v>1138.8455771280001</v>
      </c>
      <c r="N47" s="5" t="str">
        <f>VLOOKUP(O47,'datedec &amp; datejul kaf'!$H$5:$O$94,8,FALSE)</f>
        <v>1961-62</v>
      </c>
      <c r="O47" s="18">
        <f>LARGE('datedec &amp; datejul kaf'!$H$5:$H$94,'datedec &amp; datejul kaf rank'!$A47)</f>
        <v>923.30376702900003</v>
      </c>
      <c r="P47" s="5" t="str">
        <f>VLOOKUP(Q47,'datedec &amp; datejul kaf'!$I$5:$O$94,7,FALSE)</f>
        <v>1989-90</v>
      </c>
      <c r="Q47" s="18">
        <f>LARGE('datedec &amp; datejul kaf'!$I$5:$I$94,'datedec &amp; datejul kaf rank'!$A47)</f>
        <v>753.45319488600001</v>
      </c>
      <c r="R47" s="5" t="str">
        <f>VLOOKUP(S47,'datedec &amp; datejul kaf'!$J$5:$O$94,6,FALSE)</f>
        <v>1944-45</v>
      </c>
      <c r="S47" s="18">
        <f>LARGE('datedec &amp; datejul kaf'!$J$5:$J$94,'datedec &amp; datejul kaf rank'!$A47)</f>
        <v>552.1011363209999</v>
      </c>
      <c r="T47" s="5" t="str">
        <f>VLOOKUP(U47,'datedec &amp; datejul kaf'!$K$5:$O$94,5,FALSE)</f>
        <v>2016-17</v>
      </c>
      <c r="U47" s="18">
        <f>LARGE('datedec &amp; datejul kaf'!$K$5:$K$94,'datedec &amp; datejul kaf rank'!$A47)</f>
        <v>349.62246622800001</v>
      </c>
      <c r="V47" s="5" t="str">
        <f>VLOOKUP(W47,'datedec &amp; datejul kaf'!$L$5:$O$94,4,FALSE)</f>
        <v>1957-58</v>
      </c>
      <c r="W47" s="18">
        <f>LARGE('datedec &amp; datejul kaf'!$L$5:$L$94,'datedec &amp; datejul kaf rank'!$A47)</f>
        <v>164.556688044</v>
      </c>
      <c r="X47" s="5" t="str">
        <f>VLOOKUP(Y47,'datedec &amp; datejul kaf'!$M$5:$O$94,3,FALSE)</f>
        <v>1990-91</v>
      </c>
      <c r="Y47" s="18">
        <f>LARGE('datedec &amp; datejul kaf'!$M$5:$M$94,'datedec &amp; datejul kaf rank'!$A47)</f>
        <v>57.675369738000001</v>
      </c>
      <c r="Z47" s="5" t="str">
        <f>VLOOKUP(AA47,'datedec &amp; datejul kaf'!$N$5:$O$94,2,FALSE)</f>
        <v>1931-32</v>
      </c>
      <c r="AA47" s="18">
        <f>LARGE('datedec &amp; datejul kaf'!$N$5:$N$94,'datedec &amp; datejul kaf rank'!$A47)</f>
        <v>1658.860103082</v>
      </c>
    </row>
    <row r="48" spans="1:27" x14ac:dyDescent="0.2">
      <c r="A48" s="5">
        <v>43</v>
      </c>
      <c r="B48" s="5" t="str">
        <f>VLOOKUP(C48,'datedec &amp; datejul kaf'!$B$5:$O$94,14,FALSE)</f>
        <v>1994-95</v>
      </c>
      <c r="C48" s="18">
        <f>LARGE('datedec &amp; datejul kaf'!$B$5:$B$94,'datedec &amp; datejul kaf rank'!$A48)</f>
        <v>516.02179883099996</v>
      </c>
      <c r="D48" s="5" t="str">
        <f>VLOOKUP(E48,'datedec &amp; datejul kaf'!$C$5:$O$94,13,FALSE)</f>
        <v>1986-87</v>
      </c>
      <c r="E48" s="18">
        <f>LARGE('datedec &amp; datejul kaf'!$C$5:$C$94,'datedec &amp; datejul kaf rank'!$A48)</f>
        <v>468.239982441</v>
      </c>
      <c r="F48" s="5" t="str">
        <f>VLOOKUP(G48,'datedec &amp; datejul kaf'!$D$5:$O$94,12,FALSE)</f>
        <v>1991-92</v>
      </c>
      <c r="G48" s="18">
        <f>LARGE('datedec &amp; datejul kaf'!$D$5:$D$94,'datedec &amp; datejul kaf rank'!$A48)</f>
        <v>424.512380775</v>
      </c>
      <c r="H48" s="5" t="str">
        <f>VLOOKUP(I48,'datedec &amp; datejul kaf'!$E$5:$O$94,11,FALSE)</f>
        <v>1986-87</v>
      </c>
      <c r="I48" s="18">
        <f>LARGE('datedec &amp; datejul kaf'!$E$5:$E$94,'datedec &amp; datejul kaf rank'!$A48)</f>
        <v>364.16924254200001</v>
      </c>
      <c r="J48" s="5" t="str">
        <f>VLOOKUP(K48,'datedec &amp; datejul kaf'!$F$5:$O$94,10,FALSE)</f>
        <v>1991-92</v>
      </c>
      <c r="K48" s="18">
        <f>LARGE('datedec &amp; datejul kaf'!$F$5:$F$94,'datedec &amp; datejul kaf rank'!$A48)</f>
        <v>198.72792643199998</v>
      </c>
      <c r="L48" s="5" t="str">
        <f>VLOOKUP(M48,'datedec &amp; datejul kaf'!$G$5:$O$94,9,FALSE)</f>
        <v>1999-2000</v>
      </c>
      <c r="M48" s="18">
        <f>LARGE('datedec &amp; datejul kaf'!$G$5:$G$94,'datedec &amp; datejul kaf rank'!$A48)</f>
        <v>1138.7702052299999</v>
      </c>
      <c r="N48" s="5" t="str">
        <f>VLOOKUP(O48,'datedec &amp; datejul kaf'!$H$5:$O$94,8,FALSE)</f>
        <v>1963-64</v>
      </c>
      <c r="O48" s="18">
        <f>LARGE('datedec &amp; datejul kaf'!$H$5:$H$94,'datedec &amp; datejul kaf rank'!$A48)</f>
        <v>913.58475912899996</v>
      </c>
      <c r="P48" s="5" t="str">
        <f>VLOOKUP(Q48,'datedec &amp; datejul kaf'!$I$5:$O$94,7,FALSE)</f>
        <v>1987-88</v>
      </c>
      <c r="Q48" s="18">
        <f>LARGE('datedec &amp; datejul kaf'!$I$5:$I$94,'datedec &amp; datejul kaf rank'!$A48)</f>
        <v>749.635013211</v>
      </c>
      <c r="R48" s="5" t="str">
        <f>VLOOKUP(S48,'datedec &amp; datejul kaf'!$J$5:$O$94,6,FALSE)</f>
        <v>1974-75</v>
      </c>
      <c r="S48" s="18">
        <f>LARGE('datedec &amp; datejul kaf'!$J$5:$J$94,'datedec &amp; datejul kaf rank'!$A48)</f>
        <v>551.95039252499998</v>
      </c>
      <c r="T48" s="5" t="str">
        <f>VLOOKUP(U48,'datedec &amp; datejul kaf'!$K$5:$O$94,5,FALSE)</f>
        <v>1982-83</v>
      </c>
      <c r="U48" s="18">
        <f>LARGE('datedec &amp; datejul kaf'!$K$5:$K$94,'datedec &amp; datejul kaf rank'!$A48)</f>
        <v>346.20692916600001</v>
      </c>
      <c r="V48" s="5" t="str">
        <f>VLOOKUP(W48,'datedec &amp; datejul kaf'!$L$5:$O$94,4,FALSE)</f>
        <v>1997-98</v>
      </c>
      <c r="W48" s="18">
        <f>LARGE('datedec &amp; datejul kaf'!$L$5:$L$94,'datedec &amp; datejul kaf rank'!$A48)</f>
        <v>163.491564117</v>
      </c>
      <c r="X48" s="5" t="str">
        <f>VLOOKUP(Y48,'datedec &amp; datejul kaf'!$M$5:$O$94,3,FALSE)</f>
        <v>1950-51</v>
      </c>
      <c r="Y48" s="18">
        <f>LARGE('datedec &amp; datejul kaf'!$M$5:$M$94,'datedec &amp; datejul kaf rank'!$A48)</f>
        <v>57.613882136999997</v>
      </c>
      <c r="Z48" s="5" t="str">
        <f>VLOOKUP(AA48,'datedec &amp; datejul kaf'!$N$5:$O$94,2,FALSE)</f>
        <v>1985-86</v>
      </c>
      <c r="AA48" s="18">
        <f>LARGE('datedec &amp; datejul kaf'!$N$5:$N$94,'datedec &amp; datejul kaf rank'!$A48)</f>
        <v>1658.3047312020001</v>
      </c>
    </row>
    <row r="49" spans="1:27" x14ac:dyDescent="0.2">
      <c r="A49" s="5">
        <v>44</v>
      </c>
      <c r="B49" s="5" t="str">
        <f>VLOOKUP(C49,'datedec &amp; datejul kaf'!$B$5:$O$94,14,FALSE)</f>
        <v>1997-98</v>
      </c>
      <c r="C49" s="18">
        <f>LARGE('datedec &amp; datejul kaf'!$B$5:$B$94,'datedec &amp; datejul kaf rank'!$A49)</f>
        <v>507.768576</v>
      </c>
      <c r="D49" s="5" t="str">
        <f>VLOOKUP(E49,'datedec &amp; datejul kaf'!$C$5:$O$94,13,FALSE)</f>
        <v>1948-49</v>
      </c>
      <c r="E49" s="18">
        <f>LARGE('datedec &amp; datejul kaf'!$C$5:$C$94,'datedec &amp; datejul kaf rank'!$A49)</f>
        <v>465.86576765400002</v>
      </c>
      <c r="F49" s="5" t="str">
        <f>VLOOKUP(G49,'datedec &amp; datejul kaf'!$D$5:$O$94,12,FALSE)</f>
        <v>1957-58</v>
      </c>
      <c r="G49" s="18">
        <f>LARGE('datedec &amp; datejul kaf'!$D$5:$D$94,'datedec &amp; datejul kaf rank'!$A49)</f>
        <v>420.18246358199997</v>
      </c>
      <c r="H49" s="5" t="str">
        <f>VLOOKUP(I49,'datedec &amp; datejul kaf'!$E$5:$O$94,11,FALSE)</f>
        <v>1970-71</v>
      </c>
      <c r="I49" s="18">
        <f>LARGE('datedec &amp; datejul kaf'!$E$5:$E$94,'datedec &amp; datejul kaf rank'!$A49)</f>
        <v>359.47635015600002</v>
      </c>
      <c r="J49" s="5" t="str">
        <f>VLOOKUP(K49,'datedec &amp; datejul kaf'!$F$5:$O$94,10,FALSE)</f>
        <v>1948-49</v>
      </c>
      <c r="K49" s="18">
        <f>LARGE('datedec &amp; datejul kaf'!$F$5:$F$94,'datedec &amp; datejul kaf rank'!$A49)</f>
        <v>198.66643883099999</v>
      </c>
      <c r="L49" s="5" t="str">
        <f>VLOOKUP(M49,'datedec &amp; datejul kaf'!$G$5:$O$94,9,FALSE)</f>
        <v>1989-90</v>
      </c>
      <c r="M49" s="18">
        <f>LARGE('datedec &amp; datejul kaf'!$G$5:$G$94,'datedec &amp; datejul kaf rank'!$A49)</f>
        <v>1133.617147572</v>
      </c>
      <c r="N49" s="5" t="str">
        <f>VLOOKUP(O49,'datedec &amp; datejul kaf'!$H$5:$O$94,8,FALSE)</f>
        <v>1987-88</v>
      </c>
      <c r="O49" s="18">
        <f>LARGE('datedec &amp; datejul kaf'!$H$5:$H$94,'datedec &amp; datejul kaf rank'!$A49)</f>
        <v>908.33451139199997</v>
      </c>
      <c r="P49" s="5" t="str">
        <f>VLOOKUP(Q49,'datedec &amp; datejul kaf'!$I$5:$O$94,7,FALSE)</f>
        <v>1974-75</v>
      </c>
      <c r="Q49" s="18">
        <f>LARGE('datedec &amp; datejul kaf'!$I$5:$I$94,'datedec &amp; datejul kaf rank'!$A49)</f>
        <v>748.40327772000001</v>
      </c>
      <c r="R49" s="5" t="str">
        <f>VLOOKUP(S49,'datedec &amp; datejul kaf'!$J$5:$O$94,6,FALSE)</f>
        <v>1981-82</v>
      </c>
      <c r="S49" s="18">
        <f>LARGE('datedec &amp; datejul kaf'!$J$5:$J$94,'datedec &amp; datejul kaf rank'!$A49)</f>
        <v>545.96824398900003</v>
      </c>
      <c r="T49" s="5" t="str">
        <f>VLOOKUP(U49,'datedec &amp; datejul kaf'!$K$5:$O$94,5,FALSE)</f>
        <v>1960-61</v>
      </c>
      <c r="U49" s="18">
        <f>LARGE('datedec &amp; datejul kaf'!$K$5:$K$94,'datedec &amp; datejul kaf rank'!$A49)</f>
        <v>345.61585480799999</v>
      </c>
      <c r="V49" s="5" t="str">
        <f>VLOOKUP(W49,'datedec &amp; datejul kaf'!$L$5:$O$94,4,FALSE)</f>
        <v>1935-36</v>
      </c>
      <c r="W49" s="18">
        <f>LARGE('datedec &amp; datejul kaf'!$L$5:$L$94,'datedec &amp; datejul kaf rank'!$A49)</f>
        <v>161.28792783599999</v>
      </c>
      <c r="X49" s="5" t="str">
        <f>VLOOKUP(Y49,'datedec &amp; datejul kaf'!$M$5:$O$94,3,FALSE)</f>
        <v>1941-42</v>
      </c>
      <c r="Y49" s="18">
        <f>LARGE('datedec &amp; datejul kaf'!$M$5:$M$94,'datedec &amp; datejul kaf rank'!$A49)</f>
        <v>57.367931732999999</v>
      </c>
      <c r="Z49" s="5" t="str">
        <f>VLOOKUP(AA49,'datedec &amp; datejul kaf'!$N$5:$O$94,2,FALSE)</f>
        <v>1969-70</v>
      </c>
      <c r="AA49" s="18">
        <f>LARGE('datedec &amp; datejul kaf'!$N$5:$N$94,'datedec &amp; datejul kaf rank'!$A49)</f>
        <v>1656.8567973720001</v>
      </c>
    </row>
    <row r="50" spans="1:27" x14ac:dyDescent="0.2">
      <c r="A50" s="5">
        <v>45</v>
      </c>
      <c r="B50" s="5" t="str">
        <f>VLOOKUP(C50,'datedec &amp; datejul kaf'!$B$5:$O$94,14,FALSE)</f>
        <v>1986-87</v>
      </c>
      <c r="C50" s="18">
        <f>LARGE('datedec &amp; datejul kaf'!$B$5:$B$94,'datedec &amp; datejul kaf rank'!$A50)</f>
        <v>504.76361743500001</v>
      </c>
      <c r="D50" s="5" t="str">
        <f>VLOOKUP(E50,'datedec &amp; datejul kaf'!$C$5:$O$94,13,FALSE)</f>
        <v>1966-67</v>
      </c>
      <c r="E50" s="18">
        <f>LARGE('datedec &amp; datejul kaf'!$C$5:$C$94,'datedec &amp; datejul kaf rank'!$A50)</f>
        <v>463.34675948399996</v>
      </c>
      <c r="F50" s="5" t="str">
        <f>VLOOKUP(G50,'datedec &amp; datejul kaf'!$D$5:$O$94,12,FALSE)</f>
        <v>1948-49</v>
      </c>
      <c r="G50" s="18">
        <f>LARGE('datedec &amp; datejul kaf'!$D$5:$D$94,'datedec &amp; datejul kaf rank'!$A50)</f>
        <v>417.31039757399998</v>
      </c>
      <c r="H50" s="5" t="str">
        <f>VLOOKUP(I50,'datedec &amp; datejul kaf'!$E$5:$O$94,11,FALSE)</f>
        <v>1972-73</v>
      </c>
      <c r="I50" s="18">
        <f>LARGE('datedec &amp; datejul kaf'!$E$5:$E$94,'datedec &amp; datejul kaf rank'!$A50)</f>
        <v>355.68792054599999</v>
      </c>
      <c r="J50" s="5" t="str">
        <f>VLOOKUP(K50,'datedec &amp; datejul kaf'!$F$5:$O$94,10,FALSE)</f>
        <v>1962-63</v>
      </c>
      <c r="K50" s="18">
        <f>LARGE('datedec &amp; datejul kaf'!$F$5:$F$94,'datedec &amp; datejul kaf rank'!$A50)</f>
        <v>197.498174412</v>
      </c>
      <c r="L50" s="5" t="str">
        <f>VLOOKUP(M50,'datedec &amp; datejul kaf'!$G$5:$O$94,9,FALSE)</f>
        <v>1951-52</v>
      </c>
      <c r="M50" s="18">
        <f>LARGE('datedec &amp; datejul kaf'!$G$5:$G$94,'datedec &amp; datejul kaf rank'!$A50)</f>
        <v>1124.9176437659999</v>
      </c>
      <c r="N50" s="5" t="str">
        <f>VLOOKUP(O50,'datedec &amp; datejul kaf'!$H$5:$O$94,8,FALSE)</f>
        <v>1975-76</v>
      </c>
      <c r="O50" s="18">
        <f>LARGE('datedec &amp; datejul kaf'!$H$5:$H$94,'datedec &amp; datejul kaf rank'!$A50)</f>
        <v>905.61913959299989</v>
      </c>
      <c r="P50" s="5" t="str">
        <f>VLOOKUP(Q50,'datedec &amp; datejul kaf'!$I$5:$O$94,7,FALSE)</f>
        <v>1995-96</v>
      </c>
      <c r="Q50" s="18">
        <f>LARGE('datedec &amp; datejul kaf'!$I$5:$I$94,'datedec &amp; datejul kaf rank'!$A50)</f>
        <v>747.90939344100002</v>
      </c>
      <c r="R50" s="5" t="str">
        <f>VLOOKUP(S50,'datedec &amp; datejul kaf'!$J$5:$O$94,6,FALSE)</f>
        <v>1957-58</v>
      </c>
      <c r="S50" s="18">
        <f>LARGE('datedec &amp; datejul kaf'!$J$5:$J$94,'datedec &amp; datejul kaf rank'!$A50)</f>
        <v>544.397334957</v>
      </c>
      <c r="T50" s="5" t="str">
        <f>VLOOKUP(U50,'datedec &amp; datejul kaf'!$K$5:$O$94,5,FALSE)</f>
        <v>1995-96</v>
      </c>
      <c r="U50" s="18">
        <f>LARGE('datedec &amp; datejul kaf'!$K$5:$K$94,'datedec &amp; datejul kaf rank'!$A50)</f>
        <v>339.03866497199999</v>
      </c>
      <c r="V50" s="5" t="str">
        <f>VLOOKUP(W50,'datedec &amp; datejul kaf'!$L$5:$O$94,4,FALSE)</f>
        <v>1941-42</v>
      </c>
      <c r="W50" s="18">
        <f>LARGE('datedec &amp; datejul kaf'!$L$5:$L$94,'datedec &amp; datejul kaf rank'!$A50)</f>
        <v>159.000985773</v>
      </c>
      <c r="X50" s="5" t="str">
        <f>VLOOKUP(Y50,'datedec &amp; datejul kaf'!$M$5:$O$94,3,FALSE)</f>
        <v>1984-85</v>
      </c>
      <c r="Y50" s="18">
        <f>LARGE('datedec &amp; datejul kaf'!$M$5:$M$94,'datedec &amp; datejul kaf rank'!$A50)</f>
        <v>57.060493728000004</v>
      </c>
      <c r="Z50" s="5" t="str">
        <f>VLOOKUP(AA50,'datedec &amp; datejul kaf'!$N$5:$O$94,2,FALSE)</f>
        <v>1992-93</v>
      </c>
      <c r="AA50" s="18">
        <f>LARGE('datedec &amp; datejul kaf'!$N$5:$N$94,'datedec &amp; datejul kaf rank'!$A50)</f>
        <v>1655.032004052</v>
      </c>
    </row>
    <row r="51" spans="1:27" x14ac:dyDescent="0.2">
      <c r="A51" s="5">
        <v>46</v>
      </c>
      <c r="B51" s="5" t="str">
        <f>VLOOKUP(C51,'datedec &amp; datejul kaf'!$B$5:$O$94,14,FALSE)</f>
        <v>1991-92</v>
      </c>
      <c r="C51" s="18">
        <f>LARGE('datedec &amp; datejul kaf'!$B$5:$B$94,'datedec &amp; datejul kaf rank'!$A51)</f>
        <v>501.05254319399995</v>
      </c>
      <c r="D51" s="5" t="str">
        <f>VLOOKUP(E51,'datedec &amp; datejul kaf'!$C$5:$O$94,13,FALSE)</f>
        <v>1991-92</v>
      </c>
      <c r="E51" s="18">
        <f>LARGE('datedec &amp; datejul kaf'!$C$5:$C$94,'datedec &amp; datejul kaf rank'!$A51)</f>
        <v>459.91733812500001</v>
      </c>
      <c r="F51" s="5" t="str">
        <f>VLOOKUP(G51,'datedec &amp; datejul kaf'!$D$5:$O$94,12,FALSE)</f>
        <v>2015-16</v>
      </c>
      <c r="G51" s="18">
        <f>LARGE('datedec &amp; datejul kaf'!$D$5:$D$94,'datedec &amp; datejul kaf rank'!$A51)</f>
        <v>416.33651331299995</v>
      </c>
      <c r="H51" s="5" t="str">
        <f>VLOOKUP(I51,'datedec &amp; datejul kaf'!$E$5:$O$94,11,FALSE)</f>
        <v>1932-33</v>
      </c>
      <c r="I51" s="18">
        <f>LARGE('datedec &amp; datejul kaf'!$E$5:$E$94,'datedec &amp; datejul kaf rank'!$A51)</f>
        <v>349.68990424200001</v>
      </c>
      <c r="J51" s="5" t="str">
        <f>VLOOKUP(K51,'datedec &amp; datejul kaf'!$F$5:$O$94,10,FALSE)</f>
        <v>1969-70</v>
      </c>
      <c r="K51" s="18">
        <f>LARGE('datedec &amp; datejul kaf'!$F$5:$F$94,'datedec &amp; datejul kaf rank'!$A51)</f>
        <v>185.38511701499999</v>
      </c>
      <c r="L51" s="5" t="str">
        <f>VLOOKUP(M51,'datedec &amp; datejul kaf'!$G$5:$O$94,9,FALSE)</f>
        <v>1963-64</v>
      </c>
      <c r="M51" s="18">
        <f>LARGE('datedec &amp; datejul kaf'!$G$5:$G$94,'datedec &amp; datejul kaf rank'!$A51)</f>
        <v>1120.183098489</v>
      </c>
      <c r="N51" s="5" t="str">
        <f>VLOOKUP(O51,'datedec &amp; datejul kaf'!$H$5:$O$94,8,FALSE)</f>
        <v>1989-90</v>
      </c>
      <c r="O51" s="18">
        <f>LARGE('datedec &amp; datejul kaf'!$H$5:$H$94,'datedec &amp; datejul kaf rank'!$A51)</f>
        <v>889.01947079399997</v>
      </c>
      <c r="P51" s="5" t="str">
        <f>VLOOKUP(Q51,'datedec &amp; datejul kaf'!$I$5:$O$94,7,FALSE)</f>
        <v>1999-2000</v>
      </c>
      <c r="Q51" s="18">
        <f>LARGE('datedec &amp; datejul kaf'!$I$5:$I$94,'datedec &amp; datejul kaf rank'!$A51)</f>
        <v>733.12856754900008</v>
      </c>
      <c r="R51" s="5" t="str">
        <f>VLOOKUP(S51,'datedec &amp; datejul kaf'!$J$5:$O$94,6,FALSE)</f>
        <v>1934-35</v>
      </c>
      <c r="S51" s="18">
        <f>LARGE('datedec &amp; datejul kaf'!$J$5:$J$94,'datedec &amp; datejul kaf rank'!$A51)</f>
        <v>535.27931877000003</v>
      </c>
      <c r="T51" s="5" t="str">
        <f>VLOOKUP(U51,'datedec &amp; datejul kaf'!$K$5:$O$94,5,FALSE)</f>
        <v>1965-66</v>
      </c>
      <c r="U51" s="18">
        <f>LARGE('datedec &amp; datejul kaf'!$K$5:$K$94,'datedec &amp; datejul kaf rank'!$A51)</f>
        <v>334.81783868400004</v>
      </c>
      <c r="V51" s="5" t="str">
        <f>VLOOKUP(W51,'datedec &amp; datejul kaf'!$L$5:$O$94,4,FALSE)</f>
        <v>1966-67</v>
      </c>
      <c r="W51" s="18">
        <f>LARGE('datedec &amp; datejul kaf'!$L$5:$L$94,'datedec &amp; datejul kaf rank'!$A51)</f>
        <v>157.98743209200001</v>
      </c>
      <c r="X51" s="5" t="str">
        <f>VLOOKUP(Y51,'datedec &amp; datejul kaf'!$M$5:$O$94,3,FALSE)</f>
        <v>1995-96</v>
      </c>
      <c r="Y51" s="18">
        <f>LARGE('datedec &amp; datejul kaf'!$M$5:$M$94,'datedec &amp; datejul kaf rank'!$A51)</f>
        <v>56.322642516000002</v>
      </c>
      <c r="Z51" s="5" t="str">
        <f>VLOOKUP(AA51,'datedec &amp; datejul kaf'!$N$5:$O$94,2,FALSE)</f>
        <v>1946-47</v>
      </c>
      <c r="AA51" s="18">
        <f>LARGE('datedec &amp; datejul kaf'!$N$5:$N$94,'datedec &amp; datejul kaf rank'!$A51)</f>
        <v>1635.6356411429999</v>
      </c>
    </row>
    <row r="52" spans="1:27" x14ac:dyDescent="0.2">
      <c r="A52" s="5">
        <v>47</v>
      </c>
      <c r="B52" s="5" t="str">
        <f>VLOOKUP(C52,'datedec &amp; datejul kaf'!$B$5:$O$94,14,FALSE)</f>
        <v>1966-67</v>
      </c>
      <c r="C52" s="18">
        <f>LARGE('datedec &amp; datejul kaf'!$B$5:$B$94,'datedec &amp; datejul kaf rank'!$A52)</f>
        <v>500.73122089200001</v>
      </c>
      <c r="D52" s="5" t="str">
        <f>VLOOKUP(E52,'datedec &amp; datejul kaf'!$C$5:$O$94,13,FALSE)</f>
        <v>1997-98</v>
      </c>
      <c r="E52" s="18">
        <f>LARGE('datedec &amp; datejul kaf'!$C$5:$C$94,'datedec &amp; datejul kaf rank'!$A52)</f>
        <v>457.410230781</v>
      </c>
      <c r="F52" s="5" t="str">
        <f>VLOOKUP(G52,'datedec &amp; datejul kaf'!$D$5:$O$94,12,FALSE)</f>
        <v>1986-87</v>
      </c>
      <c r="G52" s="18">
        <f>LARGE('datedec &amp; datejul kaf'!$D$5:$D$94,'datedec &amp; datejul kaf rank'!$A52)</f>
        <v>415.75733978099998</v>
      </c>
      <c r="H52" s="5" t="str">
        <f>VLOOKUP(I52,'datedec &amp; datejul kaf'!$E$5:$O$94,11,FALSE)</f>
        <v>2017-18</v>
      </c>
      <c r="I52" s="18">
        <f>LARGE('datedec &amp; datejul kaf'!$E$5:$E$94,'datedec &amp; datejul kaf rank'!$A52)</f>
        <v>348.57321006900003</v>
      </c>
      <c r="J52" s="5" t="str">
        <f>VLOOKUP(K52,'datedec &amp; datejul kaf'!$F$5:$O$94,10,FALSE)</f>
        <v>2010-11</v>
      </c>
      <c r="K52" s="18">
        <f>LARGE('datedec &amp; datejul kaf'!$F$5:$F$94,'datedec &amp; datejul kaf rank'!$A52)</f>
        <v>185.07767901</v>
      </c>
      <c r="L52" s="5" t="str">
        <f>VLOOKUP(M52,'datedec &amp; datejul kaf'!$G$5:$O$94,9,FALSE)</f>
        <v>1950-51</v>
      </c>
      <c r="M52" s="18">
        <f>LARGE('datedec &amp; datejul kaf'!$G$5:$G$94,'datedec &amp; datejul kaf rank'!$A52)</f>
        <v>1119.9153299040001</v>
      </c>
      <c r="N52" s="5" t="str">
        <f>VLOOKUP(O52,'datedec &amp; datejul kaf'!$H$5:$O$94,8,FALSE)</f>
        <v>1965-66</v>
      </c>
      <c r="O52" s="18">
        <f>LARGE('datedec &amp; datejul kaf'!$H$5:$H$94,'datedec &amp; datejul kaf rank'!$A52)</f>
        <v>887.46641300099998</v>
      </c>
      <c r="P52" s="5" t="str">
        <f>VLOOKUP(Q52,'datedec &amp; datejul kaf'!$I$5:$O$94,7,FALSE)</f>
        <v>2009-10</v>
      </c>
      <c r="Q52" s="18">
        <f>LARGE('datedec &amp; datejul kaf'!$I$5:$I$94,'datedec &amp; datejul kaf rank'!$A52)</f>
        <v>728.44162557599998</v>
      </c>
      <c r="R52" s="5" t="str">
        <f>VLOOKUP(S52,'datedec &amp; datejul kaf'!$J$5:$O$94,6,FALSE)</f>
        <v>1988-89</v>
      </c>
      <c r="S52" s="18">
        <f>LARGE('datedec &amp; datejul kaf'!$J$5:$J$94,'datedec &amp; datejul kaf rank'!$A52)</f>
        <v>526.96064139600003</v>
      </c>
      <c r="T52" s="5" t="str">
        <f>VLOOKUP(U52,'datedec &amp; datejul kaf'!$K$5:$O$94,5,FALSE)</f>
        <v>2005-06</v>
      </c>
      <c r="U52" s="18">
        <f>LARGE('datedec &amp; datejul kaf'!$K$5:$K$94,'datedec &amp; datejul kaf rank'!$A52)</f>
        <v>333.38378915099997</v>
      </c>
      <c r="V52" s="5" t="str">
        <f>VLOOKUP(W52,'datedec &amp; datejul kaf'!$L$5:$O$94,4,FALSE)</f>
        <v>2003-04</v>
      </c>
      <c r="W52" s="18">
        <f>LARGE('datedec &amp; datejul kaf'!$L$5:$L$94,'datedec &amp; datejul kaf rank'!$A52)</f>
        <v>157.93586184599999</v>
      </c>
      <c r="X52" s="5" t="str">
        <f>VLOOKUP(Y52,'datedec &amp; datejul kaf'!$M$5:$O$94,3,FALSE)</f>
        <v>2005-06</v>
      </c>
      <c r="Y52" s="18">
        <f>LARGE('datedec &amp; datejul kaf'!$M$5:$M$94,'datedec &amp; datejul kaf rank'!$A52)</f>
        <v>55.953716910000004</v>
      </c>
      <c r="Z52" s="5" t="str">
        <f>VLOOKUP(AA52,'datedec &amp; datejul kaf'!$N$5:$O$94,2,FALSE)</f>
        <v>1997-98</v>
      </c>
      <c r="AA52" s="18">
        <f>LARGE('datedec &amp; datejul kaf'!$N$5:$N$94,'datedec &amp; datejul kaf rank'!$A52)</f>
        <v>1622.04291438</v>
      </c>
    </row>
    <row r="53" spans="1:27" x14ac:dyDescent="0.2">
      <c r="A53" s="5">
        <v>48</v>
      </c>
      <c r="B53" s="5" t="str">
        <f>VLOOKUP(C53,'datedec &amp; datejul kaf'!$B$5:$O$94,14,FALSE)</f>
        <v>1974-75</v>
      </c>
      <c r="C53" s="18">
        <f>LARGE('datedec &amp; datejul kaf'!$B$5:$B$94,'datedec &amp; datejul kaf rank'!$A53)</f>
        <v>499.95171678899999</v>
      </c>
      <c r="D53" s="5" t="str">
        <f>VLOOKUP(E53,'datedec &amp; datejul kaf'!$C$5:$O$94,13,FALSE)</f>
        <v>1957-58</v>
      </c>
      <c r="E53" s="18">
        <f>LARGE('datedec &amp; datejul kaf'!$C$5:$C$94,'datedec &amp; datejul kaf rank'!$A53)</f>
        <v>456.65849527199998</v>
      </c>
      <c r="F53" s="5" t="str">
        <f>VLOOKUP(G53,'datedec &amp; datejul kaf'!$D$5:$O$94,12,FALSE)</f>
        <v>1970-71</v>
      </c>
      <c r="G53" s="18">
        <f>LARGE('datedec &amp; datejul kaf'!$D$5:$D$94,'datedec &amp; datejul kaf rank'!$A53)</f>
        <v>413.27800103099997</v>
      </c>
      <c r="H53" s="5" t="str">
        <f>VLOOKUP(I53,'datedec &amp; datejul kaf'!$E$5:$O$94,11,FALSE)</f>
        <v>1974-75</v>
      </c>
      <c r="I53" s="18">
        <f>LARGE('datedec &amp; datejul kaf'!$E$5:$E$94,'datedec &amp; datejul kaf rank'!$A53)</f>
        <v>343.79304495900004</v>
      </c>
      <c r="J53" s="5" t="str">
        <f>VLOOKUP(K53,'datedec &amp; datejul kaf'!$F$5:$O$94,10,FALSE)</f>
        <v>1978-79</v>
      </c>
      <c r="K53" s="18">
        <f>LARGE('datedec &amp; datejul kaf'!$F$5:$F$94,'datedec &amp; datejul kaf rank'!$A53)</f>
        <v>179.97420812700003</v>
      </c>
      <c r="L53" s="5" t="str">
        <f>VLOOKUP(M53,'datedec &amp; datejul kaf'!$G$5:$O$94,9,FALSE)</f>
        <v>1997-98</v>
      </c>
      <c r="M53" s="18">
        <f>LARGE('datedec &amp; datejul kaf'!$G$5:$G$94,'datedec &amp; datejul kaf rank'!$A53)</f>
        <v>1114.27433838</v>
      </c>
      <c r="N53" s="5" t="str">
        <f>VLOOKUP(O53,'datedec &amp; datejul kaf'!$H$5:$O$94,8,FALSE)</f>
        <v>1962-63</v>
      </c>
      <c r="O53" s="18">
        <f>LARGE('datedec &amp; datejul kaf'!$H$5:$H$94,'datedec &amp; datejul kaf rank'!$A53)</f>
        <v>887.06575185899999</v>
      </c>
      <c r="P53" s="5" t="str">
        <f>VLOOKUP(Q53,'datedec &amp; datejul kaf'!$I$5:$O$94,7,FALSE)</f>
        <v>1935-36</v>
      </c>
      <c r="Q53" s="18">
        <f>LARGE('datedec &amp; datejul kaf'!$I$5:$I$94,'datedec &amp; datejul kaf rank'!$A53)</f>
        <v>721.80889855199996</v>
      </c>
      <c r="R53" s="5" t="str">
        <f>VLOOKUP(S53,'datedec &amp; datejul kaf'!$J$5:$O$94,6,FALSE)</f>
        <v>1962-63</v>
      </c>
      <c r="S53" s="18">
        <f>LARGE('datedec &amp; datejul kaf'!$J$5:$J$94,'datedec &amp; datejul kaf rank'!$A53)</f>
        <v>517.07700540300004</v>
      </c>
      <c r="T53" s="5" t="str">
        <f>VLOOKUP(U53,'datedec &amp; datejul kaf'!$K$5:$O$94,5,FALSE)</f>
        <v>1966-67</v>
      </c>
      <c r="U53" s="18">
        <f>LARGE('datedec &amp; datejul kaf'!$K$5:$K$94,'datedec &amp; datejul kaf rank'!$A53)</f>
        <v>327.87767365499997</v>
      </c>
      <c r="V53" s="5" t="str">
        <f>VLOOKUP(W53,'datedec &amp; datejul kaf'!$L$5:$O$94,4,FALSE)</f>
        <v>1958-59</v>
      </c>
      <c r="W53" s="18">
        <f>LARGE('datedec &amp; datejul kaf'!$L$5:$L$94,'datedec &amp; datejul kaf rank'!$A53)</f>
        <v>157.497514755</v>
      </c>
      <c r="X53" s="5" t="str">
        <f>VLOOKUP(Y53,'datedec &amp; datejul kaf'!$M$5:$O$94,3,FALSE)</f>
        <v>1965-66</v>
      </c>
      <c r="Y53" s="18">
        <f>LARGE('datedec &amp; datejul kaf'!$M$5:$M$94,'datedec &amp; datejul kaf rank'!$A53)</f>
        <v>55.584791303999999</v>
      </c>
      <c r="Z53" s="5" t="str">
        <f>VLOOKUP(AA53,'datedec &amp; datejul kaf'!$N$5:$O$94,2,FALSE)</f>
        <v>1956-57</v>
      </c>
      <c r="AA53" s="18">
        <f>LARGE('datedec &amp; datejul kaf'!$N$5:$N$94,'datedec &amp; datejul kaf rank'!$A53)</f>
        <v>1602.358948176</v>
      </c>
    </row>
    <row r="54" spans="1:27" x14ac:dyDescent="0.2">
      <c r="A54" s="5">
        <v>49</v>
      </c>
      <c r="B54" s="5" t="str">
        <f>VLOOKUP(C54,'datedec &amp; datejul kaf'!$B$5:$O$94,14,FALSE)</f>
        <v>1957-58</v>
      </c>
      <c r="C54" s="18">
        <f>LARGE('datedec &amp; datejul kaf'!$B$5:$B$94,'datedec &amp; datejul kaf rank'!$A54)</f>
        <v>496.563948321</v>
      </c>
      <c r="D54" s="5" t="str">
        <f>VLOOKUP(E54,'datedec &amp; datejul kaf'!$C$5:$O$94,13,FALSE)</f>
        <v>1970-71</v>
      </c>
      <c r="E54" s="18">
        <f>LARGE('datedec &amp; datejul kaf'!$C$5:$C$94,'datedec &amp; datejul kaf rank'!$A54)</f>
        <v>452.49122270099997</v>
      </c>
      <c r="F54" s="5" t="str">
        <f>VLOOKUP(G54,'datedec &amp; datejul kaf'!$D$5:$O$94,12,FALSE)</f>
        <v>1972-73</v>
      </c>
      <c r="G54" s="18">
        <f>LARGE('datedec &amp; datejul kaf'!$D$5:$D$94,'datedec &amp; datejul kaf rank'!$A54)</f>
        <v>408.07535659799998</v>
      </c>
      <c r="H54" s="5" t="str">
        <f>VLOOKUP(I54,'datedec &amp; datejul kaf'!$E$5:$O$94,11,FALSE)</f>
        <v>1951-52</v>
      </c>
      <c r="I54" s="18">
        <f>LARGE('datedec &amp; datejul kaf'!$E$5:$E$94,'datedec &amp; datejul kaf rank'!$A54)</f>
        <v>342.79337557500003</v>
      </c>
      <c r="J54" s="5" t="str">
        <f>VLOOKUP(K54,'datedec &amp; datejul kaf'!$F$5:$O$94,10,FALSE)</f>
        <v>2004-05</v>
      </c>
      <c r="K54" s="18">
        <f>LARGE('datedec &amp; datejul kaf'!$F$5:$F$94,'datedec &amp; datejul kaf rank'!$A54)</f>
        <v>171.85784479500001</v>
      </c>
      <c r="L54" s="5" t="str">
        <f>VLOOKUP(M54,'datedec &amp; datejul kaf'!$G$5:$O$94,9,FALSE)</f>
        <v>1961-62</v>
      </c>
      <c r="M54" s="18">
        <f>LARGE('datedec &amp; datejul kaf'!$G$5:$G$94,'datedec &amp; datejul kaf rank'!$A54)</f>
        <v>1102.0482231360002</v>
      </c>
      <c r="N54" s="5" t="str">
        <f>VLOOKUP(O54,'datedec &amp; datejul kaf'!$H$5:$O$94,8,FALSE)</f>
        <v>1988-89</v>
      </c>
      <c r="O54" s="18">
        <f>LARGE('datedec &amp; datejul kaf'!$H$5:$H$94,'datedec &amp; datejul kaf rank'!$A54)</f>
        <v>885.48889241400002</v>
      </c>
      <c r="P54" s="5" t="str">
        <f>VLOOKUP(Q54,'datedec &amp; datejul kaf'!$I$5:$O$94,7,FALSE)</f>
        <v>1981-82</v>
      </c>
      <c r="Q54" s="18">
        <f>LARGE('datedec &amp; datejul kaf'!$I$5:$I$94,'datedec &amp; datejul kaf rank'!$A54)</f>
        <v>717.76460118299997</v>
      </c>
      <c r="R54" s="5" t="str">
        <f>VLOOKUP(S54,'datedec &amp; datejul kaf'!$J$5:$O$94,6,FALSE)</f>
        <v>1960-61</v>
      </c>
      <c r="S54" s="18">
        <f>LARGE('datedec &amp; datejul kaf'!$J$5:$J$94,'datedec &amp; datejul kaf rank'!$A54)</f>
        <v>515.143121178</v>
      </c>
      <c r="T54" s="5" t="str">
        <f>VLOOKUP(U54,'datedec &amp; datejul kaf'!$K$5:$O$94,5,FALSE)</f>
        <v>1997-98</v>
      </c>
      <c r="U54" s="18">
        <f>LARGE('datedec &amp; datejul kaf'!$K$5:$K$94,'datedec &amp; datejul kaf rank'!$A54)</f>
        <v>327.11007037799999</v>
      </c>
      <c r="V54" s="5" t="str">
        <f>VLOOKUP(W54,'datedec &amp; datejul kaf'!$L$5:$O$94,4,FALSE)</f>
        <v>1960-61</v>
      </c>
      <c r="W54" s="18">
        <f>LARGE('datedec &amp; datejul kaf'!$L$5:$L$94,'datedec &amp; datejul kaf rank'!$A54)</f>
        <v>156.479994132</v>
      </c>
      <c r="X54" s="5" t="str">
        <f>VLOOKUP(Y54,'datedec &amp; datejul kaf'!$M$5:$O$94,3,FALSE)</f>
        <v>1958-59</v>
      </c>
      <c r="Y54" s="18">
        <f>LARGE('datedec &amp; datejul kaf'!$M$5:$M$94,'datedec &amp; datejul kaf rank'!$A54)</f>
        <v>55.031402894999999</v>
      </c>
      <c r="Z54" s="5" t="str">
        <f>VLOOKUP(AA54,'datedec &amp; datejul kaf'!$N$5:$O$94,2,FALSE)</f>
        <v>1962-63</v>
      </c>
      <c r="AA54" s="18">
        <f>LARGE('datedec &amp; datejul kaf'!$N$5:$N$94,'datedec &amp; datejul kaf rank'!$A54)</f>
        <v>1592.5129981320001</v>
      </c>
    </row>
    <row r="55" spans="1:27" x14ac:dyDescent="0.2">
      <c r="A55" s="5">
        <v>50</v>
      </c>
      <c r="B55" s="5" t="str">
        <f>VLOOKUP(C55,'datedec &amp; datejul kaf'!$B$5:$O$94,14,FALSE)</f>
        <v>1970-71</v>
      </c>
      <c r="C55" s="18">
        <f>LARGE('datedec &amp; datejul kaf'!$B$5:$B$94,'datedec &amp; datejul kaf rank'!$A55)</f>
        <v>489.81419650800001</v>
      </c>
      <c r="D55" s="5" t="str">
        <f>VLOOKUP(E55,'datedec &amp; datejul kaf'!$C$5:$O$94,13,FALSE)</f>
        <v>1988-89</v>
      </c>
      <c r="E55" s="18">
        <f>LARGE('datedec &amp; datejul kaf'!$C$5:$C$94,'datedec &amp; datejul kaf rank'!$A55)</f>
        <v>443.539818078</v>
      </c>
      <c r="F55" s="5" t="str">
        <f>VLOOKUP(G55,'datedec &amp; datejul kaf'!$D$5:$O$94,12,FALSE)</f>
        <v>1988-89</v>
      </c>
      <c r="G55" s="18">
        <f>LARGE('datedec &amp; datejul kaf'!$D$5:$D$94,'datedec &amp; datejul kaf rank'!$A55)</f>
        <v>404.98114183799999</v>
      </c>
      <c r="H55" s="5" t="str">
        <f>VLOOKUP(I55,'datedec &amp; datejul kaf'!$E$5:$O$94,11,FALSE)</f>
        <v>1948-49</v>
      </c>
      <c r="I55" s="18">
        <f>LARGE('datedec &amp; datejul kaf'!$E$5:$E$94,'datedec &amp; datejul kaf rank'!$A55)</f>
        <v>342.72593756100002</v>
      </c>
      <c r="J55" s="5" t="str">
        <f>VLOOKUP(K55,'datedec &amp; datejul kaf'!$F$5:$O$94,10,FALSE)</f>
        <v>1929-30</v>
      </c>
      <c r="K55" s="18">
        <f>LARGE('datedec &amp; datejul kaf'!$F$5:$F$94,'datedec &amp; datejul kaf rank'!$A55)</f>
        <v>169.33685315400001</v>
      </c>
      <c r="L55" s="5" t="str">
        <f>VLOOKUP(M55,'datedec &amp; datejul kaf'!$G$5:$O$94,9,FALSE)</f>
        <v>1987-88</v>
      </c>
      <c r="M55" s="18">
        <f>LARGE('datedec &amp; datejul kaf'!$G$5:$G$94,'datedec &amp; datejul kaf rank'!$A55)</f>
        <v>1096.7325208560001</v>
      </c>
      <c r="N55" s="5" t="str">
        <f>VLOOKUP(O55,'datedec &amp; datejul kaf'!$H$5:$O$94,8,FALSE)</f>
        <v>1950-51</v>
      </c>
      <c r="O55" s="18">
        <f>LARGE('datedec &amp; datejul kaf'!$H$5:$H$94,'datedec &amp; datejul kaf rank'!$A55)</f>
        <v>884.23335527099994</v>
      </c>
      <c r="P55" s="5" t="str">
        <f>VLOOKUP(Q55,'datedec &amp; datejul kaf'!$I$5:$O$94,7,FALSE)</f>
        <v>1978-79</v>
      </c>
      <c r="Q55" s="18">
        <f>LARGE('datedec &amp; datejul kaf'!$I$5:$I$94,'datedec &amp; datejul kaf rank'!$A55)</f>
        <v>697.24162674600007</v>
      </c>
      <c r="R55" s="5" t="str">
        <f>VLOOKUP(S55,'datedec &amp; datejul kaf'!$J$5:$O$94,6,FALSE)</f>
        <v>1950-51</v>
      </c>
      <c r="S55" s="18">
        <f>LARGE('datedec &amp; datejul kaf'!$J$5:$J$94,'datedec &amp; datejul kaf rank'!$A55)</f>
        <v>513.59998073999998</v>
      </c>
      <c r="T55" s="5" t="str">
        <f>VLOOKUP(U55,'datedec &amp; datejul kaf'!$K$5:$O$94,5,FALSE)</f>
        <v>1957-58</v>
      </c>
      <c r="U55" s="18">
        <f>LARGE('datedec &amp; datejul kaf'!$K$5:$K$94,'datedec &amp; datejul kaf rank'!$A55)</f>
        <v>325.838665467</v>
      </c>
      <c r="V55" s="5" t="str">
        <f>VLOOKUP(W55,'datedec &amp; datejul kaf'!$L$5:$O$94,4,FALSE)</f>
        <v>1946-47</v>
      </c>
      <c r="W55" s="18">
        <f>LARGE('datedec &amp; datejul kaf'!$L$5:$L$94,'datedec &amp; datejul kaf rank'!$A55)</f>
        <v>154.15536612</v>
      </c>
      <c r="X55" s="5" t="str">
        <f>VLOOKUP(Y55,'datedec &amp; datejul kaf'!$M$5:$O$94,3,FALSE)</f>
        <v>1987-88</v>
      </c>
      <c r="Y55" s="18">
        <f>LARGE('datedec &amp; datejul kaf'!$M$5:$M$94,'datedec &amp; datejul kaf rank'!$A55)</f>
        <v>54.908427693</v>
      </c>
      <c r="Z55" s="5" t="str">
        <f>VLOOKUP(AA55,'datedec &amp; datejul kaf'!$N$5:$O$94,2,FALSE)</f>
        <v>1963-64</v>
      </c>
      <c r="AA55" s="18">
        <f>LARGE('datedec &amp; datejul kaf'!$N$5:$N$94,'datedec &amp; datejul kaf rank'!$A55)</f>
        <v>1591.8882047669999</v>
      </c>
    </row>
    <row r="56" spans="1:27" x14ac:dyDescent="0.2">
      <c r="A56" s="5">
        <v>51</v>
      </c>
      <c r="B56" s="5" t="str">
        <f>VLOOKUP(C56,'datedec &amp; datejul kaf'!$B$5:$O$94,14,FALSE)</f>
        <v>1988-89</v>
      </c>
      <c r="C56" s="18">
        <f>LARGE('datedec &amp; datejul kaf'!$B$5:$B$94,'datedec &amp; datejul kaf rank'!$A56)</f>
        <v>483.32229592499999</v>
      </c>
      <c r="D56" s="5" t="str">
        <f>VLOOKUP(E56,'datedec &amp; datejul kaf'!$C$5:$O$94,13,FALSE)</f>
        <v>2015-16</v>
      </c>
      <c r="E56" s="18">
        <f>LARGE('datedec &amp; datejul kaf'!$C$5:$C$94,'datedec &amp; datejul kaf rank'!$A56)</f>
        <v>441.20923965299994</v>
      </c>
      <c r="F56" s="5" t="str">
        <f>VLOOKUP(G56,'datedec &amp; datejul kaf'!$D$5:$O$94,12,FALSE)</f>
        <v>1997-98</v>
      </c>
      <c r="G56" s="18">
        <f>LARGE('datedec &amp; datejul kaf'!$D$5:$D$94,'datedec &amp; datejul kaf rank'!$A56)</f>
        <v>399.69122468099999</v>
      </c>
      <c r="H56" s="5" t="str">
        <f>VLOOKUP(I56,'datedec &amp; datejul kaf'!$E$5:$O$94,11,FALSE)</f>
        <v>1963-64</v>
      </c>
      <c r="I56" s="18">
        <f>LARGE('datedec &amp; datejul kaf'!$E$5:$E$94,'datedec &amp; datejul kaf rank'!$A56)</f>
        <v>339.58411949700002</v>
      </c>
      <c r="J56" s="5" t="str">
        <f>VLOOKUP(K56,'datedec &amp; datejul kaf'!$F$5:$O$94,10,FALSE)</f>
        <v>1970-71</v>
      </c>
      <c r="K56" s="18">
        <f>LARGE('datedec &amp; datejul kaf'!$F$5:$F$94,'datedec &amp; datejul kaf rank'!$A56)</f>
        <v>164.54082027600001</v>
      </c>
      <c r="L56" s="5" t="str">
        <f>VLOOKUP(M56,'datedec &amp; datejul kaf'!$G$5:$O$94,9,FALSE)</f>
        <v>1964-65</v>
      </c>
      <c r="M56" s="18">
        <f>LARGE('datedec &amp; datejul kaf'!$G$5:$G$94,'datedec &amp; datejul kaf rank'!$A56)</f>
        <v>1096.5817770599999</v>
      </c>
      <c r="N56" s="5" t="str">
        <f>VLOOKUP(O56,'datedec &amp; datejul kaf'!$H$5:$O$94,8,FALSE)</f>
        <v>1945-46</v>
      </c>
      <c r="O56" s="18">
        <f>LARGE('datedec &amp; datejul kaf'!$H$5:$H$94,'datedec &amp; datejul kaf rank'!$A56)</f>
        <v>883.342776792</v>
      </c>
      <c r="P56" s="5" t="str">
        <f>VLOOKUP(Q56,'datedec &amp; datejul kaf'!$I$5:$O$94,7,FALSE)</f>
        <v>1944-45</v>
      </c>
      <c r="Q56" s="18">
        <f>LARGE('datedec &amp; datejul kaf'!$I$5:$I$94,'datedec &amp; datejul kaf rank'!$A56)</f>
        <v>694.93683344399994</v>
      </c>
      <c r="R56" s="5" t="str">
        <f>VLOOKUP(S56,'datedec &amp; datejul kaf'!$J$5:$O$94,6,FALSE)</f>
        <v>2005-06</v>
      </c>
      <c r="S56" s="18">
        <f>LARGE('datedec &amp; datejul kaf'!$J$5:$J$94,'datedec &amp; datejul kaf rank'!$A56)</f>
        <v>509.63502221099998</v>
      </c>
      <c r="T56" s="5" t="str">
        <f>VLOOKUP(U56,'datedec &amp; datejul kaf'!$K$5:$O$94,5,FALSE)</f>
        <v>1962-63</v>
      </c>
      <c r="U56" s="18">
        <f>LARGE('datedec &amp; datejul kaf'!$K$5:$K$94,'datedec &amp; datejul kaf rank'!$A56)</f>
        <v>325.59271506299996</v>
      </c>
      <c r="V56" s="5" t="str">
        <f>VLOOKUP(W56,'datedec &amp; datejul kaf'!$L$5:$O$94,4,FALSE)</f>
        <v>1994-95</v>
      </c>
      <c r="W56" s="18">
        <f>LARGE('datedec &amp; datejul kaf'!$L$5:$L$94,'datedec &amp; datejul kaf rank'!$A56)</f>
        <v>151.68197778300001</v>
      </c>
      <c r="X56" s="5" t="str">
        <f>VLOOKUP(Y56,'datedec &amp; datejul kaf'!$M$5:$O$94,3,FALSE)</f>
        <v>1960-61</v>
      </c>
      <c r="Y56" s="18">
        <f>LARGE('datedec &amp; datejul kaf'!$M$5:$M$94,'datedec &amp; datejul kaf rank'!$A56)</f>
        <v>54.846940091999997</v>
      </c>
      <c r="Z56" s="5" t="str">
        <f>VLOOKUP(AA56,'datedec &amp; datejul kaf'!$N$5:$O$94,2,FALSE)</f>
        <v>1954-55</v>
      </c>
      <c r="AA56" s="18">
        <f>LARGE('datedec &amp; datejul kaf'!$N$5:$N$94,'datedec &amp; datejul kaf rank'!$A56)</f>
        <v>1584.031676136</v>
      </c>
    </row>
    <row r="57" spans="1:27" x14ac:dyDescent="0.2">
      <c r="A57" s="5">
        <v>52</v>
      </c>
      <c r="B57" s="5" t="str">
        <f>VLOOKUP(C57,'datedec &amp; datejul kaf'!$B$5:$O$94,14,FALSE)</f>
        <v>1963-64</v>
      </c>
      <c r="C57" s="18">
        <f>LARGE('datedec &amp; datejul kaf'!$B$5:$B$94,'datedec &amp; datejul kaf rank'!$A57)</f>
        <v>471.70510627800002</v>
      </c>
      <c r="D57" s="5" t="str">
        <f>VLOOKUP(E57,'datedec &amp; datejul kaf'!$C$5:$O$94,13,FALSE)</f>
        <v>1974-75</v>
      </c>
      <c r="E57" s="18">
        <f>LARGE('datedec &amp; datejul kaf'!$C$5:$C$94,'datedec &amp; datejul kaf rank'!$A57)</f>
        <v>437.11138856700001</v>
      </c>
      <c r="F57" s="5" t="str">
        <f>VLOOKUP(G57,'datedec &amp; datejul kaf'!$D$5:$O$94,12,FALSE)</f>
        <v>1967-68</v>
      </c>
      <c r="G57" s="18">
        <f>LARGE('datedec &amp; datejul kaf'!$D$5:$D$94,'datedec &amp; datejul kaf rank'!$A57)</f>
        <v>394.87932403500002</v>
      </c>
      <c r="H57" s="5" t="str">
        <f>VLOOKUP(I57,'datedec &amp; datejul kaf'!$E$5:$O$94,11,FALSE)</f>
        <v>1947-48</v>
      </c>
      <c r="I57" s="18">
        <f>LARGE('datedec &amp; datejul kaf'!$E$5:$E$94,'datedec &amp; datejul kaf rank'!$A57)</f>
        <v>315.35800470300001</v>
      </c>
      <c r="J57" s="5" t="str">
        <f>VLOOKUP(K57,'datedec &amp; datejul kaf'!$F$5:$O$94,10,FALSE)</f>
        <v>1967-68</v>
      </c>
      <c r="K57" s="18">
        <f>LARGE('datedec &amp; datejul kaf'!$F$5:$F$94,'datedec &amp; datejul kaf rank'!$A57)</f>
        <v>164.47933267500002</v>
      </c>
      <c r="L57" s="5" t="str">
        <f>VLOOKUP(M57,'datedec &amp; datejul kaf'!$G$5:$O$94,9,FALSE)</f>
        <v>1965-66</v>
      </c>
      <c r="M57" s="18">
        <f>LARGE('datedec &amp; datejul kaf'!$G$5:$G$94,'datedec &amp; datejul kaf rank'!$A57)</f>
        <v>1088.0389674630001</v>
      </c>
      <c r="N57" s="5" t="str">
        <f>VLOOKUP(O57,'datedec &amp; datejul kaf'!$H$5:$O$94,8,FALSE)</f>
        <v>2008-09</v>
      </c>
      <c r="O57" s="18">
        <f>LARGE('datedec &amp; datejul kaf'!$H$5:$H$94,'datedec &amp; datejul kaf rank'!$A57)</f>
        <v>873.42938873399999</v>
      </c>
      <c r="P57" s="5" t="str">
        <f>VLOOKUP(Q57,'datedec &amp; datejul kaf'!$I$5:$O$94,7,FALSE)</f>
        <v>1934-35</v>
      </c>
      <c r="Q57" s="18">
        <f>LARGE('datedec &amp; datejul kaf'!$I$5:$I$94,'datedec &amp; datejul kaf rank'!$A57)</f>
        <v>672.45815660100004</v>
      </c>
      <c r="R57" s="5" t="str">
        <f>VLOOKUP(S57,'datedec &amp; datejul kaf'!$J$5:$O$94,6,FALSE)</f>
        <v>1982-83</v>
      </c>
      <c r="S57" s="18">
        <f>LARGE('datedec &amp; datejul kaf'!$J$5:$J$94,'datedec &amp; datejul kaf rank'!$A57)</f>
        <v>504.54741909599994</v>
      </c>
      <c r="T57" s="5" t="str">
        <f>VLOOKUP(U57,'datedec &amp; datejul kaf'!$K$5:$O$94,5,FALSE)</f>
        <v>1950-51</v>
      </c>
      <c r="U57" s="18">
        <f>LARGE('datedec &amp; datejul kaf'!$K$5:$K$94,'datedec &amp; datejul kaf rank'!$A57)</f>
        <v>321.52064909999996</v>
      </c>
      <c r="V57" s="5" t="str">
        <f>VLOOKUP(W57,'datedec &amp; datejul kaf'!$L$5:$O$94,4,FALSE)</f>
        <v>1937-38</v>
      </c>
      <c r="W57" s="18">
        <f>LARGE('datedec &amp; datejul kaf'!$L$5:$L$94,'datedec &amp; datejul kaf rank'!$A57)</f>
        <v>150.79536624599999</v>
      </c>
      <c r="X57" s="5" t="str">
        <f>VLOOKUP(Y57,'datedec &amp; datejul kaf'!$M$5:$O$94,3,FALSE)</f>
        <v>1935-36</v>
      </c>
      <c r="Y57" s="18">
        <f>LARGE('datedec &amp; datejul kaf'!$M$5:$M$94,'datedec &amp; datejul kaf rank'!$A57)</f>
        <v>54.478014485999999</v>
      </c>
      <c r="Z57" s="5" t="str">
        <f>VLOOKUP(AA57,'datedec &amp; datejul kaf'!$N$5:$O$94,2,FALSE)</f>
        <v>2008-09</v>
      </c>
      <c r="AA57" s="18">
        <f>LARGE('datedec &amp; datejul kaf'!$N$5:$N$94,'datedec &amp; datejul kaf rank'!$A57)</f>
        <v>1567.2237428819999</v>
      </c>
    </row>
    <row r="58" spans="1:27" x14ac:dyDescent="0.2">
      <c r="A58" s="5">
        <v>53</v>
      </c>
      <c r="B58" s="5" t="str">
        <f>VLOOKUP(C58,'datedec &amp; datejul kaf'!$B$5:$O$94,14,FALSE)</f>
        <v>1932-33</v>
      </c>
      <c r="C58" s="18">
        <f>LARGE('datedec &amp; datejul kaf'!$B$5:$B$94,'datedec &amp; datejul kaf rank'!$A58)</f>
        <v>471.12989968799997</v>
      </c>
      <c r="D58" s="5" t="str">
        <f>VLOOKUP(E58,'datedec &amp; datejul kaf'!$C$5:$O$94,13,FALSE)</f>
        <v>1963-64</v>
      </c>
      <c r="E58" s="18">
        <f>LARGE('datedec &amp; datejul kaf'!$C$5:$C$94,'datedec &amp; datejul kaf rank'!$A58)</f>
        <v>431.06180201699999</v>
      </c>
      <c r="F58" s="5" t="str">
        <f>VLOOKUP(G58,'datedec &amp; datejul kaf'!$D$5:$O$94,12,FALSE)</f>
        <v>1932-33</v>
      </c>
      <c r="G58" s="18">
        <f>LARGE('datedec &amp; datejul kaf'!$D$5:$D$94,'datedec &amp; datejul kaf rank'!$A58)</f>
        <v>392.97717534600002</v>
      </c>
      <c r="H58" s="5" t="str">
        <f>VLOOKUP(I58,'datedec &amp; datejul kaf'!$E$5:$O$94,11,FALSE)</f>
        <v>2010-11</v>
      </c>
      <c r="I58" s="18">
        <f>LARGE('datedec &amp; datejul kaf'!$E$5:$E$94,'datedec &amp; datejul kaf rank'!$A58)</f>
        <v>314.91569067</v>
      </c>
      <c r="J58" s="5" t="str">
        <f>VLOOKUP(K58,'datedec &amp; datejul kaf'!$F$5:$O$94,10,FALSE)</f>
        <v>1979-80</v>
      </c>
      <c r="K58" s="18">
        <f>LARGE('datedec &amp; datejul kaf'!$F$5:$F$94,'datedec &amp; datejul kaf rank'!$A58)</f>
        <v>163.311068256</v>
      </c>
      <c r="L58" s="5" t="str">
        <f>VLOOKUP(M58,'datedec &amp; datejul kaf'!$G$5:$O$94,9,FALSE)</f>
        <v>1958-59</v>
      </c>
      <c r="M58" s="18">
        <f>LARGE('datedec &amp; datejul kaf'!$G$5:$G$94,'datedec &amp; datejul kaf rank'!$A58)</f>
        <v>1086.8865708119999</v>
      </c>
      <c r="N58" s="5" t="str">
        <f>VLOOKUP(O58,'datedec &amp; datejul kaf'!$H$5:$O$94,8,FALSE)</f>
        <v>1984-85</v>
      </c>
      <c r="O58" s="18">
        <f>LARGE('datedec &amp; datejul kaf'!$H$5:$H$94,'datedec &amp; datejul kaf rank'!$A58)</f>
        <v>855.46905882900001</v>
      </c>
      <c r="P58" s="5" t="str">
        <f>VLOOKUP(Q58,'datedec &amp; datejul kaf'!$I$5:$O$94,7,FALSE)</f>
        <v>1958-59</v>
      </c>
      <c r="Q58" s="18">
        <f>LARGE('datedec &amp; datejul kaf'!$I$5:$I$94,'datedec &amp; datejul kaf rank'!$A58)</f>
        <v>661.39038842100001</v>
      </c>
      <c r="R58" s="5" t="str">
        <f>VLOOKUP(S58,'datedec &amp; datejul kaf'!$J$5:$O$94,6,FALSE)</f>
        <v>1958-59</v>
      </c>
      <c r="S58" s="18">
        <f>LARGE('datedec &amp; datejul kaf'!$J$5:$J$94,'datedec &amp; datejul kaf rank'!$A58)</f>
        <v>496.72659294300001</v>
      </c>
      <c r="T58" s="5" t="str">
        <f>VLOOKUP(U58,'datedec &amp; datejul kaf'!$K$5:$O$94,5,FALSE)</f>
        <v>1989-90</v>
      </c>
      <c r="U58" s="18">
        <f>LARGE('datedec &amp; datejul kaf'!$K$5:$K$94,'datedec &amp; datejul kaf rank'!$A58)</f>
        <v>320.03502932099997</v>
      </c>
      <c r="V58" s="5" t="str">
        <f>VLOOKUP(W58,'datedec &amp; datejul kaf'!$L$5:$O$94,4,FALSE)</f>
        <v>1950-51</v>
      </c>
      <c r="W58" s="18">
        <f>LARGE('datedec &amp; datejul kaf'!$L$5:$L$94,'datedec &amp; datejul kaf rank'!$A58)</f>
        <v>147.94115147700001</v>
      </c>
      <c r="X58" s="5" t="str">
        <f>VLOOKUP(Y58,'datedec &amp; datejul kaf'!$M$5:$O$94,3,FALSE)</f>
        <v>1956-57</v>
      </c>
      <c r="Y58" s="18">
        <f>LARGE('datedec &amp; datejul kaf'!$M$5:$M$94,'datedec &amp; datejul kaf rank'!$A58)</f>
        <v>54.047601279000006</v>
      </c>
      <c r="Z58" s="5" t="str">
        <f>VLOOKUP(AA58,'datedec &amp; datejul kaf'!$N$5:$O$94,2,FALSE)</f>
        <v>1984-85</v>
      </c>
      <c r="AA58" s="18">
        <f>LARGE('datedec &amp; datejul kaf'!$N$5:$N$94,'datedec &amp; datejul kaf rank'!$A58)</f>
        <v>1563.8696934210002</v>
      </c>
    </row>
    <row r="59" spans="1:27" x14ac:dyDescent="0.2">
      <c r="A59" s="5">
        <v>54</v>
      </c>
      <c r="B59" s="5" t="str">
        <f>VLOOKUP(C59,'datedec &amp; datejul kaf'!$B$5:$O$94,14,FALSE)</f>
        <v>2015-16</v>
      </c>
      <c r="C59" s="18">
        <f>LARGE('datedec &amp; datejul kaf'!$B$5:$B$94,'datedec &amp; datejul kaf rank'!$A59)</f>
        <v>468.94014770400003</v>
      </c>
      <c r="D59" s="5" t="str">
        <f>VLOOKUP(E59,'datedec &amp; datejul kaf'!$C$5:$O$94,13,FALSE)</f>
        <v>1932-33</v>
      </c>
      <c r="E59" s="18">
        <f>LARGE('datedec &amp; datejul kaf'!$C$5:$C$94,'datedec &amp; datejul kaf rank'!$A59)</f>
        <v>427.96560378599997</v>
      </c>
      <c r="F59" s="5" t="str">
        <f>VLOOKUP(G59,'datedec &amp; datejul kaf'!$D$5:$O$94,12,FALSE)</f>
        <v>1963-64</v>
      </c>
      <c r="G59" s="18">
        <f>LARGE('datedec &amp; datejul kaf'!$D$5:$D$94,'datedec &amp; datejul kaf rank'!$A59)</f>
        <v>391.848580347</v>
      </c>
      <c r="H59" s="5" t="str">
        <f>VLOOKUP(I59,'datedec &amp; datejul kaf'!$E$5:$O$94,11,FALSE)</f>
        <v>2003-04</v>
      </c>
      <c r="I59" s="18">
        <f>LARGE('datedec &amp; datejul kaf'!$E$5:$E$94,'datedec &amp; datejul kaf rank'!$A59)</f>
        <v>304.63139353499997</v>
      </c>
      <c r="J59" s="5" t="str">
        <f>VLOOKUP(K59,'datedec &amp; datejul kaf'!$F$5:$O$94,10,FALSE)</f>
        <v>1960-61</v>
      </c>
      <c r="K59" s="18">
        <f>LARGE('datedec &amp; datejul kaf'!$F$5:$F$94,'datedec &amp; datejul kaf rank'!$A59)</f>
        <v>160.29817580700004</v>
      </c>
      <c r="L59" s="5" t="str">
        <f>VLOOKUP(M59,'datedec &amp; datejul kaf'!$G$5:$O$94,9,FALSE)</f>
        <v>1944-45</v>
      </c>
      <c r="M59" s="18">
        <f>LARGE('datedec &amp; datejul kaf'!$G$5:$G$94,'datedec &amp; datejul kaf rank'!$A59)</f>
        <v>1084.8753312179999</v>
      </c>
      <c r="N59" s="5" t="str">
        <f>VLOOKUP(O59,'datedec &amp; datejul kaf'!$H$5:$O$94,8,FALSE)</f>
        <v>1928-29</v>
      </c>
      <c r="O59" s="18">
        <f>LARGE('datedec &amp; datejul kaf'!$H$5:$H$94,'datedec &amp; datejul kaf rank'!$A59)</f>
        <v>852.85484405099999</v>
      </c>
      <c r="P59" s="5" t="str">
        <f>VLOOKUP(Q59,'datedec &amp; datejul kaf'!$I$5:$O$94,7,FALSE)</f>
        <v>1957-58</v>
      </c>
      <c r="Q59" s="18">
        <f>LARGE('datedec &amp; datejul kaf'!$I$5:$I$94,'datedec &amp; datejul kaf rank'!$A59)</f>
        <v>659.74807443299994</v>
      </c>
      <c r="R59" s="5" t="str">
        <f>VLOOKUP(S59,'datedec &amp; datejul kaf'!$J$5:$O$94,6,FALSE)</f>
        <v>1956-57</v>
      </c>
      <c r="S59" s="18">
        <f>LARGE('datedec &amp; datejul kaf'!$J$5:$J$94,'datedec &amp; datejul kaf rank'!$A59)</f>
        <v>495.99270867299998</v>
      </c>
      <c r="T59" s="5" t="str">
        <f>VLOOKUP(U59,'datedec &amp; datejul kaf'!$K$5:$O$94,5,FALSE)</f>
        <v>1958-59</v>
      </c>
      <c r="U59" s="18">
        <f>LARGE('datedec &amp; datejul kaf'!$K$5:$K$94,'datedec &amp; datejul kaf rank'!$A59)</f>
        <v>319.70180619299998</v>
      </c>
      <c r="V59" s="5" t="str">
        <f>VLOOKUP(W59,'datedec &amp; datejul kaf'!$L$5:$O$94,4,FALSE)</f>
        <v>2016-17</v>
      </c>
      <c r="W59" s="18">
        <f>LARGE('datedec &amp; datejul kaf'!$L$5:$L$94,'datedec &amp; datejul kaf rank'!$A59)</f>
        <v>147.635696943</v>
      </c>
      <c r="X59" s="5" t="str">
        <f>VLOOKUP(Y59,'datedec &amp; datejul kaf'!$M$5:$O$94,3,FALSE)</f>
        <v>1988-89</v>
      </c>
      <c r="Y59" s="18">
        <f>LARGE('datedec &amp; datejul kaf'!$M$5:$M$94,'datedec &amp; datejul kaf rank'!$A59)</f>
        <v>53.617188071999998</v>
      </c>
      <c r="Z59" s="5" t="str">
        <f>VLOOKUP(AA59,'datedec &amp; datejul kaf'!$N$5:$O$94,2,FALSE)</f>
        <v>1988-89</v>
      </c>
      <c r="AA59" s="18">
        <f>LARGE('datedec &amp; datejul kaf'!$N$5:$N$94,'datedec &amp; datejul kaf rank'!$A59)</f>
        <v>1554.011842551</v>
      </c>
    </row>
    <row r="60" spans="1:27" x14ac:dyDescent="0.2">
      <c r="A60" s="5">
        <v>55</v>
      </c>
      <c r="B60" s="5" t="str">
        <f>VLOOKUP(C60,'datedec &amp; datejul kaf'!$B$5:$O$94,14,FALSE)</f>
        <v>1959-60</v>
      </c>
      <c r="C60" s="18">
        <f>LARGE('datedec &amp; datejul kaf'!$B$5:$B$94,'datedec &amp; datejul kaf rank'!$A60)</f>
        <v>460.72262735099997</v>
      </c>
      <c r="D60" s="5" t="str">
        <f>VLOOKUP(E60,'datedec &amp; datejul kaf'!$C$5:$O$94,13,FALSE)</f>
        <v>1967-68</v>
      </c>
      <c r="E60" s="18">
        <f>LARGE('datedec &amp; datejul kaf'!$C$5:$C$94,'datedec &amp; datejul kaf rank'!$A60)</f>
        <v>425.82147163500002</v>
      </c>
      <c r="F60" s="5" t="str">
        <f>VLOOKUP(G60,'datedec &amp; datejul kaf'!$D$5:$O$94,12,FALSE)</f>
        <v>1974-75</v>
      </c>
      <c r="G60" s="18">
        <f>LARGE('datedec &amp; datejul kaf'!$D$5:$D$94,'datedec &amp; datejul kaf rank'!$A60)</f>
        <v>388.55601848700002</v>
      </c>
      <c r="H60" s="5" t="str">
        <f>VLOOKUP(I60,'datedec &amp; datejul kaf'!$E$5:$O$94,11,FALSE)</f>
        <v>1992-93</v>
      </c>
      <c r="I60" s="18">
        <f>LARGE('datedec &amp; datejul kaf'!$E$5:$E$94,'datedec &amp; datejul kaf rank'!$A60)</f>
        <v>301.995360576</v>
      </c>
      <c r="J60" s="5" t="str">
        <f>VLOOKUP(K60,'datedec &amp; datejul kaf'!$F$5:$O$94,10,FALSE)</f>
        <v>1938-39</v>
      </c>
      <c r="K60" s="18">
        <f>LARGE('datedec &amp; datejul kaf'!$F$5:$F$94,'datedec &amp; datejul kaf rank'!$A60)</f>
        <v>152.796688485</v>
      </c>
      <c r="L60" s="5" t="str">
        <f>VLOOKUP(M60,'datedec &amp; datejul kaf'!$G$5:$O$94,9,FALSE)</f>
        <v>1988-89</v>
      </c>
      <c r="M60" s="18">
        <f>LARGE('datedec &amp; datejul kaf'!$G$5:$G$94,'datedec &amp; datejul kaf rank'!$A60)</f>
        <v>1070.689546626</v>
      </c>
      <c r="N60" s="5" t="str">
        <f>VLOOKUP(O60,'datedec &amp; datejul kaf'!$H$5:$O$94,8,FALSE)</f>
        <v>1967-68</v>
      </c>
      <c r="O60" s="18">
        <f>LARGE('datedec &amp; datejul kaf'!$H$5:$H$94,'datedec &amp; datejul kaf rank'!$A60)</f>
        <v>842.48724113399999</v>
      </c>
      <c r="P60" s="5" t="str">
        <f>VLOOKUP(Q60,'datedec &amp; datejul kaf'!$I$5:$O$94,7,FALSE)</f>
        <v>1930-31</v>
      </c>
      <c r="Q60" s="18">
        <f>LARGE('datedec &amp; datejul kaf'!$I$5:$I$94,'datedec &amp; datejul kaf rank'!$A60)</f>
        <v>649.87832273699996</v>
      </c>
      <c r="R60" s="5" t="str">
        <f>VLOOKUP(S60,'datedec &amp; datejul kaf'!$J$5:$O$94,6,FALSE)</f>
        <v>1978-79</v>
      </c>
      <c r="S60" s="18">
        <f>LARGE('datedec &amp; datejul kaf'!$J$5:$J$94,'datedec &amp; datejul kaf rank'!$A60)</f>
        <v>475.02543673199995</v>
      </c>
      <c r="T60" s="5" t="str">
        <f>VLOOKUP(U60,'datedec &amp; datejul kaf'!$K$5:$O$94,5,FALSE)</f>
        <v>1980-81</v>
      </c>
      <c r="U60" s="18">
        <f>LARGE('datedec &amp; datejul kaf'!$K$5:$K$94,'datedec &amp; datejul kaf rank'!$A60)</f>
        <v>314.48131052100001</v>
      </c>
      <c r="V60" s="5" t="str">
        <f>VLOOKUP(W60,'datedec &amp; datejul kaf'!$L$5:$O$94,4,FALSE)</f>
        <v>1965-66</v>
      </c>
      <c r="W60" s="18">
        <f>LARGE('datedec &amp; datejul kaf'!$L$5:$L$94,'datedec &amp; datejul kaf rank'!$A60)</f>
        <v>145.436027604</v>
      </c>
      <c r="X60" s="5" t="str">
        <f>VLOOKUP(Y60,'datedec &amp; datejul kaf'!$M$5:$O$94,3,FALSE)</f>
        <v>1980-81</v>
      </c>
      <c r="Y60" s="18">
        <f>LARGE('datedec &amp; datejul kaf'!$M$5:$M$94,'datedec &amp; datejul kaf rank'!$A60)</f>
        <v>53.555700470999994</v>
      </c>
      <c r="Z60" s="5" t="str">
        <f>VLOOKUP(AA60,'datedec &amp; datejul kaf'!$N$5:$O$94,2,FALSE)</f>
        <v>2002-03</v>
      </c>
      <c r="AA60" s="18">
        <f>LARGE('datedec &amp; datejul kaf'!$N$5:$N$94,'datedec &amp; datejul kaf rank'!$A60)</f>
        <v>1529.1609343919999</v>
      </c>
    </row>
    <row r="61" spans="1:27" x14ac:dyDescent="0.2">
      <c r="A61" s="5">
        <v>56</v>
      </c>
      <c r="B61" s="5" t="str">
        <f>VLOOKUP(C61,'datedec &amp; datejul kaf'!$B$5:$O$94,14,FALSE)</f>
        <v>1967-68</v>
      </c>
      <c r="C61" s="18">
        <f>LARGE('datedec &amp; datejul kaf'!$B$5:$B$94,'datedec &amp; datejul kaf rank'!$A61)</f>
        <v>460.62345380100004</v>
      </c>
      <c r="D61" s="5" t="str">
        <f>VLOOKUP(E61,'datedec &amp; datejul kaf'!$C$5:$O$94,13,FALSE)</f>
        <v>1959-60</v>
      </c>
      <c r="E61" s="18">
        <f>LARGE('datedec &amp; datejul kaf'!$C$5:$C$94,'datedec &amp; datejul kaf rank'!$A61)</f>
        <v>419.21849667600003</v>
      </c>
      <c r="F61" s="5" t="str">
        <f>VLOOKUP(G61,'datedec &amp; datejul kaf'!$D$5:$O$94,12,FALSE)</f>
        <v>1990-91</v>
      </c>
      <c r="G61" s="18">
        <f>LARGE('datedec &amp; datejul kaf'!$D$5:$D$94,'datedec &amp; datejul kaf rank'!$A61)</f>
        <v>367.62643249500002</v>
      </c>
      <c r="H61" s="5" t="str">
        <f>VLOOKUP(I61,'datedec &amp; datejul kaf'!$E$5:$O$94,11,FALSE)</f>
        <v>1990-91</v>
      </c>
      <c r="I61" s="18">
        <f>LARGE('datedec &amp; datejul kaf'!$E$5:$E$94,'datedec &amp; datejul kaf rank'!$A61)</f>
        <v>301.65023662200002</v>
      </c>
      <c r="J61" s="5" t="str">
        <f>VLOOKUP(K61,'datedec &amp; datejul kaf'!$F$5:$O$94,10,FALSE)</f>
        <v>1932-33</v>
      </c>
      <c r="K61" s="18">
        <f>LARGE('datedec &amp; datejul kaf'!$F$5:$F$94,'datedec &amp; datejul kaf rank'!$A61)</f>
        <v>150.76759765200001</v>
      </c>
      <c r="L61" s="5" t="str">
        <f>VLOOKUP(M61,'datedec &amp; datejul kaf'!$G$5:$O$94,9,FALSE)</f>
        <v>2009-10</v>
      </c>
      <c r="M61" s="18">
        <f>LARGE('datedec &amp; datejul kaf'!$G$5:$G$94,'datedec &amp; datejul kaf rank'!$A61)</f>
        <v>1066.3675633169998</v>
      </c>
      <c r="N61" s="5" t="str">
        <f>VLOOKUP(O61,'datedec &amp; datejul kaf'!$H$5:$O$94,8,FALSE)</f>
        <v>1935-36</v>
      </c>
      <c r="O61" s="18">
        <f>LARGE('datedec &amp; datejul kaf'!$H$5:$H$94,'datedec &amp; datejul kaf rank'!$A61)</f>
        <v>839.09352225299995</v>
      </c>
      <c r="P61" s="5" t="str">
        <f>VLOOKUP(Q61,'datedec &amp; datejul kaf'!$I$5:$O$94,7,FALSE)</f>
        <v>1938-39</v>
      </c>
      <c r="Q61" s="18">
        <f>LARGE('datedec &amp; datejul kaf'!$I$5:$I$94,'datedec &amp; datejul kaf rank'!$A61)</f>
        <v>640.80592638299993</v>
      </c>
      <c r="R61" s="5" t="str">
        <f>VLOOKUP(S61,'datedec &amp; datejul kaf'!$J$5:$O$94,6,FALSE)</f>
        <v>2013-14</v>
      </c>
      <c r="S61" s="18">
        <f>LARGE('datedec &amp; datejul kaf'!$J$5:$J$94,'datedec &amp; datejul kaf rank'!$A61)</f>
        <v>469.733536104</v>
      </c>
      <c r="T61" s="5" t="str">
        <f>VLOOKUP(U61,'datedec &amp; datejul kaf'!$K$5:$O$94,5,FALSE)</f>
        <v>1994-95</v>
      </c>
      <c r="U61" s="18">
        <f>LARGE('datedec &amp; datejul kaf'!$K$5:$K$94,'datedec &amp; datejul kaf rank'!$A61)</f>
        <v>309.88957515599998</v>
      </c>
      <c r="V61" s="5" t="str">
        <f>VLOOKUP(W61,'datedec &amp; datejul kaf'!$L$5:$O$94,4,FALSE)</f>
        <v>1988-89</v>
      </c>
      <c r="W61" s="18">
        <f>LARGE('datedec &amp; datejul kaf'!$L$5:$L$94,'datedec &amp; datejul kaf rank'!$A61)</f>
        <v>144.83701936199998</v>
      </c>
      <c r="X61" s="5" t="str">
        <f>VLOOKUP(Y61,'datedec &amp; datejul kaf'!$M$5:$O$94,3,FALSE)</f>
        <v>1937-38</v>
      </c>
      <c r="Y61" s="18">
        <f>LARGE('datedec &amp; datejul kaf'!$M$5:$M$94,'datedec &amp; datejul kaf rank'!$A61)</f>
        <v>52.018510446000001</v>
      </c>
      <c r="Z61" s="5" t="str">
        <f>VLOOKUP(AA61,'datedec &amp; datejul kaf'!$N$5:$O$94,2,FALSE)</f>
        <v>1934-35</v>
      </c>
      <c r="AA61" s="18">
        <f>LARGE('datedec &amp; datejul kaf'!$N$5:$N$94,'datedec &amp; datejul kaf rank'!$A61)</f>
        <v>1512.8032490549999</v>
      </c>
    </row>
    <row r="62" spans="1:27" x14ac:dyDescent="0.2">
      <c r="A62" s="5">
        <v>57</v>
      </c>
      <c r="B62" s="5" t="str">
        <f>VLOOKUP(C62,'datedec &amp; datejul kaf'!$B$5:$O$94,14,FALSE)</f>
        <v>2010-11</v>
      </c>
      <c r="C62" s="18">
        <f>LARGE('datedec &amp; datejul kaf'!$B$5:$B$94,'datedec &amp; datejul kaf rank'!$A62)</f>
        <v>447.893536923</v>
      </c>
      <c r="D62" s="5" t="str">
        <f>VLOOKUP(E62,'datedec &amp; datejul kaf'!$C$5:$O$94,13,FALSE)</f>
        <v>2010-11</v>
      </c>
      <c r="E62" s="18">
        <f>LARGE('datedec &amp; datejul kaf'!$C$5:$C$94,'datedec &amp; datejul kaf rank'!$A62)</f>
        <v>408.23403427800002</v>
      </c>
      <c r="F62" s="5" t="str">
        <f>VLOOKUP(G62,'datedec &amp; datejul kaf'!$D$5:$O$94,12,FALSE)</f>
        <v>2010-11</v>
      </c>
      <c r="G62" s="18">
        <f>LARGE('datedec &amp; datejul kaf'!$D$5:$D$94,'datedec &amp; datejul kaf rank'!$A62)</f>
        <v>367.05717631800002</v>
      </c>
      <c r="H62" s="5" t="str">
        <f>VLOOKUP(I62,'datedec &amp; datejul kaf'!$E$5:$O$94,11,FALSE)</f>
        <v>2016-17</v>
      </c>
      <c r="I62" s="18">
        <f>LARGE('datedec &amp; datejul kaf'!$E$5:$E$94,'datedec &amp; datejul kaf rank'!$A62)</f>
        <v>297.54246818099995</v>
      </c>
      <c r="J62" s="5" t="str">
        <f>VLOOKUP(K62,'datedec &amp; datejul kaf'!$F$5:$O$94,10,FALSE)</f>
        <v>2016-17</v>
      </c>
      <c r="K62" s="18">
        <f>LARGE('datedec &amp; datejul kaf'!$F$5:$F$94,'datedec &amp; datejul kaf rank'!$A62)</f>
        <v>148.24660601100001</v>
      </c>
      <c r="L62" s="5" t="str">
        <f>VLOOKUP(M62,'datedec &amp; datejul kaf'!$G$5:$O$94,9,FALSE)</f>
        <v>1956-57</v>
      </c>
      <c r="M62" s="18">
        <f>LARGE('datedec &amp; datejul kaf'!$G$5:$G$94,'datedec &amp; datejul kaf rank'!$A62)</f>
        <v>1053.0921919140001</v>
      </c>
      <c r="N62" s="5" t="str">
        <f>VLOOKUP(O62,'datedec &amp; datejul kaf'!$H$5:$O$94,8,FALSE)</f>
        <v>2009-10</v>
      </c>
      <c r="O62" s="18">
        <f>LARGE('datedec &amp; datejul kaf'!$H$5:$H$94,'datedec &amp; datejul kaf rank'!$A62)</f>
        <v>837.57219999599999</v>
      </c>
      <c r="P62" s="5" t="str">
        <f>VLOOKUP(Q62,'datedec &amp; datejul kaf'!$I$5:$O$94,7,FALSE)</f>
        <v>1994-95</v>
      </c>
      <c r="Q62" s="18">
        <f>LARGE('datedec &amp; datejul kaf'!$I$5:$I$94,'datedec &amp; datejul kaf rank'!$A62)</f>
        <v>640.60956275399997</v>
      </c>
      <c r="R62" s="5" t="str">
        <f>VLOOKUP(S62,'datedec &amp; datejul kaf'!$J$5:$O$94,6,FALSE)</f>
        <v>2012-13</v>
      </c>
      <c r="S62" s="18">
        <f>LARGE('datedec &amp; datejul kaf'!$J$5:$J$94,'datedec &amp; datejul kaf rank'!$A62)</f>
        <v>465.06444536999999</v>
      </c>
      <c r="T62" s="5" t="str">
        <f>VLOOKUP(U62,'datedec &amp; datejul kaf'!$K$5:$O$94,5,FALSE)</f>
        <v>1956-57</v>
      </c>
      <c r="U62" s="18">
        <f>LARGE('datedec &amp; datejul kaf'!$K$5:$K$94,'datedec &amp; datejul kaf rank'!$A62)</f>
        <v>301.29519531300002</v>
      </c>
      <c r="V62" s="5" t="str">
        <f>VLOOKUP(W62,'datedec &amp; datejul kaf'!$L$5:$O$94,4,FALSE)</f>
        <v>1990-91</v>
      </c>
      <c r="W62" s="18">
        <f>LARGE('datedec &amp; datejul kaf'!$L$5:$L$94,'datedec &amp; datejul kaf rank'!$A62)</f>
        <v>144.253878888</v>
      </c>
      <c r="X62" s="5" t="str">
        <f>VLOOKUP(Y62,'datedec &amp; datejul kaf'!$M$5:$O$94,3,FALSE)</f>
        <v>1964-65</v>
      </c>
      <c r="Y62" s="18">
        <f>LARGE('datedec &amp; datejul kaf'!$M$5:$M$94,'datedec &amp; datejul kaf rank'!$A62)</f>
        <v>51.895535244000001</v>
      </c>
      <c r="Z62" s="5" t="str">
        <f>VLOOKUP(AA62,'datedec &amp; datejul kaf'!$N$5:$O$94,2,FALSE)</f>
        <v>1967-68</v>
      </c>
      <c r="AA62" s="18">
        <f>LARGE('datedec &amp; datejul kaf'!$N$5:$N$94,'datedec &amp; datejul kaf rank'!$A62)</f>
        <v>1486.958621925</v>
      </c>
    </row>
    <row r="63" spans="1:27" x14ac:dyDescent="0.2">
      <c r="A63" s="5">
        <v>58</v>
      </c>
      <c r="B63" s="5" t="str">
        <f>VLOOKUP(C63,'datedec &amp; datejul kaf'!$B$5:$O$94,14,FALSE)</f>
        <v>1985-86</v>
      </c>
      <c r="C63" s="18">
        <f>LARGE('datedec &amp; datejul kaf'!$B$5:$B$94,'datedec &amp; datejul kaf rank'!$A63)</f>
        <v>446.91171877799997</v>
      </c>
      <c r="D63" s="5" t="str">
        <f>VLOOKUP(E63,'datedec &amp; datejul kaf'!$C$5:$O$94,13,FALSE)</f>
        <v>1985-86</v>
      </c>
      <c r="E63" s="18">
        <f>LARGE('datedec &amp; datejul kaf'!$C$5:$C$94,'datedec &amp; datejul kaf rank'!$A63)</f>
        <v>403.62444767400001</v>
      </c>
      <c r="F63" s="5" t="str">
        <f>VLOOKUP(G63,'datedec &amp; datejul kaf'!$D$5:$O$94,12,FALSE)</f>
        <v>1985-86</v>
      </c>
      <c r="G63" s="18">
        <f>LARGE('datedec &amp; datejul kaf'!$D$5:$D$94,'datedec &amp; datejul kaf rank'!$A63)</f>
        <v>353.58147434400001</v>
      </c>
      <c r="H63" s="5" t="str">
        <f>VLOOKUP(I63,'datedec &amp; datejul kaf'!$E$5:$O$94,11,FALSE)</f>
        <v>1967-68</v>
      </c>
      <c r="I63" s="18">
        <f>LARGE('datedec &amp; datejul kaf'!$E$5:$E$94,'datedec &amp; datejul kaf rank'!$A63)</f>
        <v>271.28924602500001</v>
      </c>
      <c r="J63" s="5" t="str">
        <f>VLOOKUP(K63,'datedec &amp; datejul kaf'!$F$5:$O$94,10,FALSE)</f>
        <v>2011-12</v>
      </c>
      <c r="K63" s="18">
        <f>LARGE('datedec &amp; datejul kaf'!$F$5:$F$94,'datedec &amp; datejul kaf rank'!$A63)</f>
        <v>145.11073836000003</v>
      </c>
      <c r="L63" s="5" t="str">
        <f>VLOOKUP(M63,'datedec &amp; datejul kaf'!$G$5:$O$94,9,FALSE)</f>
        <v>2003-04</v>
      </c>
      <c r="M63" s="18">
        <f>LARGE('datedec &amp; datejul kaf'!$G$5:$G$94,'datedec &amp; datejul kaf rank'!$A63)</f>
        <v>1051.802935764</v>
      </c>
      <c r="N63" s="5" t="str">
        <f>VLOOKUP(O63,'datedec &amp; datejul kaf'!$H$5:$O$94,8,FALSE)</f>
        <v>1934-35</v>
      </c>
      <c r="O63" s="18">
        <f>LARGE('datedec &amp; datejul kaf'!$H$5:$H$94,'datedec &amp; datejul kaf rank'!$A63)</f>
        <v>818.57649822899998</v>
      </c>
      <c r="P63" s="5" t="str">
        <f>VLOOKUP(Q63,'datedec &amp; datejul kaf'!$I$5:$O$94,7,FALSE)</f>
        <v>1950-51</v>
      </c>
      <c r="Q63" s="18">
        <f>LARGE('datedec &amp; datejul kaf'!$I$5:$I$94,'datedec &amp; datejul kaf rank'!$A63)</f>
        <v>640.20295119900004</v>
      </c>
      <c r="R63" s="5" t="str">
        <f>VLOOKUP(S63,'datedec &amp; datejul kaf'!$J$5:$O$94,6,FALSE)</f>
        <v>1980-81</v>
      </c>
      <c r="S63" s="18">
        <f>LARGE('datedec &amp; datejul kaf'!$J$5:$J$94,'datedec &amp; datejul kaf rank'!$A63)</f>
        <v>462.527585961</v>
      </c>
      <c r="T63" s="5" t="str">
        <f>VLOOKUP(U63,'datedec &amp; datejul kaf'!$K$5:$O$94,5,FALSE)</f>
        <v>1990-91</v>
      </c>
      <c r="U63" s="18">
        <f>LARGE('datedec &amp; datejul kaf'!$K$5:$K$94,'datedec &amp; datejul kaf rank'!$A63)</f>
        <v>298.83370780199999</v>
      </c>
      <c r="V63" s="5" t="str">
        <f>VLOOKUP(W63,'datedec &amp; datejul kaf'!$L$5:$O$94,4,FALSE)</f>
        <v>2008-09</v>
      </c>
      <c r="W63" s="18">
        <f>LARGE('datedec &amp; datejul kaf'!$L$5:$L$94,'datedec &amp; datejul kaf rank'!$A63)</f>
        <v>143.83734997800002</v>
      </c>
      <c r="X63" s="5" t="str">
        <f>VLOOKUP(Y63,'datedec &amp; datejul kaf'!$M$5:$O$94,3,FALSE)</f>
        <v>1989-90</v>
      </c>
      <c r="Y63" s="18">
        <f>LARGE('datedec &amp; datejul kaf'!$M$5:$M$94,'datedec &amp; datejul kaf rank'!$A63)</f>
        <v>51.834047642999998</v>
      </c>
      <c r="Z63" s="5" t="str">
        <f>VLOOKUP(AA63,'datedec &amp; datejul kaf'!$N$5:$O$94,2,FALSE)</f>
        <v>2003-04</v>
      </c>
      <c r="AA63" s="18">
        <f>LARGE('datedec &amp; datejul kaf'!$N$5:$N$94,'datedec &amp; datejul kaf rank'!$A63)</f>
        <v>1474.9784570850002</v>
      </c>
    </row>
    <row r="64" spans="1:27" x14ac:dyDescent="0.2">
      <c r="A64" s="5">
        <v>59</v>
      </c>
      <c r="B64" s="5" t="str">
        <f>VLOOKUP(C64,'datedec &amp; datejul kaf'!$B$5:$O$94,14,FALSE)</f>
        <v>1990-91</v>
      </c>
      <c r="C64" s="18">
        <f>LARGE('datedec &amp; datejul kaf'!$B$5:$B$94,'datedec &amp; datejul kaf rank'!$A64)</f>
        <v>443.36725610100001</v>
      </c>
      <c r="D64" s="5" t="str">
        <f>VLOOKUP(E64,'datedec &amp; datejul kaf'!$C$5:$O$94,13,FALSE)</f>
        <v>1990-91</v>
      </c>
      <c r="E64" s="18">
        <f>LARGE('datedec &amp; datejul kaf'!$C$5:$C$94,'datedec &amp; datejul kaf rank'!$A64)</f>
        <v>403.03138984499998</v>
      </c>
      <c r="F64" s="5" t="str">
        <f>VLOOKUP(G64,'datedec &amp; datejul kaf'!$D$5:$O$94,12,FALSE)</f>
        <v>2003-04</v>
      </c>
      <c r="G64" s="18">
        <f>LARGE('datedec &amp; datejul kaf'!$D$5:$D$94,'datedec &amp; datejul kaf rank'!$A64)</f>
        <v>350.62411908299998</v>
      </c>
      <c r="H64" s="5" t="str">
        <f>VLOOKUP(I64,'datedec &amp; datejul kaf'!$E$5:$O$94,11,FALSE)</f>
        <v>1969-70</v>
      </c>
      <c r="I64" s="18">
        <f>LARGE('datedec &amp; datejul kaf'!$E$5:$E$94,'datedec &amp; datejul kaf rank'!$A64)</f>
        <v>261.43139515500002</v>
      </c>
      <c r="J64" s="5" t="str">
        <f>VLOOKUP(K64,'datedec &amp; datejul kaf'!$F$5:$O$94,10,FALSE)</f>
        <v>2009-10</v>
      </c>
      <c r="K64" s="18">
        <f>LARGE('datedec &amp; datejul kaf'!$F$5:$F$94,'datedec &amp; datejul kaf rank'!$A64)</f>
        <v>142.77420952199998</v>
      </c>
      <c r="L64" s="5" t="str">
        <f>VLOOKUP(M64,'datedec &amp; datejul kaf'!$G$5:$O$94,9,FALSE)</f>
        <v>1967-68</v>
      </c>
      <c r="M64" s="18">
        <f>LARGE('datedec &amp; datejul kaf'!$G$5:$G$94,'datedec &amp; datejul kaf rank'!$A64)</f>
        <v>1026.3351681239999</v>
      </c>
      <c r="N64" s="5" t="str">
        <f>VLOOKUP(O64,'datedec &amp; datejul kaf'!$H$5:$O$94,8,FALSE)</f>
        <v>1990-91</v>
      </c>
      <c r="O64" s="18">
        <f>LARGE('datedec &amp; datejul kaf'!$H$5:$H$94,'datedec &amp; datejul kaf rank'!$A64)</f>
        <v>803.18079632700005</v>
      </c>
      <c r="P64" s="5" t="str">
        <f>VLOOKUP(Q64,'datedec &amp; datejul kaf'!$I$5:$O$94,7,FALSE)</f>
        <v>1962-63</v>
      </c>
      <c r="Q64" s="18">
        <f>LARGE('datedec &amp; datejul kaf'!$I$5:$I$94,'datedec &amp; datejul kaf rank'!$A64)</f>
        <v>637.59270336299994</v>
      </c>
      <c r="R64" s="5" t="str">
        <f>VLOOKUP(S64,'datedec &amp; datejul kaf'!$J$5:$O$94,6,FALSE)</f>
        <v>1990-91</v>
      </c>
      <c r="S64" s="18">
        <f>LARGE('datedec &amp; datejul kaf'!$J$5:$J$94,'datedec &amp; datejul kaf rank'!$A64)</f>
        <v>461.69651161199999</v>
      </c>
      <c r="T64" s="5" t="str">
        <f>VLOOKUP(U64,'datedec &amp; datejul kaf'!$K$5:$O$94,5,FALSE)</f>
        <v>2004-05</v>
      </c>
      <c r="U64" s="18">
        <f>LARGE('datedec &amp; datejul kaf'!$K$5:$K$94,'datedec &amp; datejul kaf rank'!$A64)</f>
        <v>296.83635250500004</v>
      </c>
      <c r="V64" s="5" t="str">
        <f>VLOOKUP(W64,'datedec &amp; datejul kaf'!$L$5:$O$94,4,FALSE)</f>
        <v>1995-96</v>
      </c>
      <c r="W64" s="18">
        <f>LARGE('datedec &amp; datejul kaf'!$L$5:$L$94,'datedec &amp; datejul kaf rank'!$A64)</f>
        <v>143.13916818600001</v>
      </c>
      <c r="X64" s="5" t="str">
        <f>VLOOKUP(Y64,'datedec &amp; datejul kaf'!$M$5:$O$94,3,FALSE)</f>
        <v>2004-05</v>
      </c>
      <c r="Y64" s="18">
        <f>LARGE('datedec &amp; datejul kaf'!$M$5:$M$94,'datedec &amp; datejul kaf rank'!$A64)</f>
        <v>51.772560041999995</v>
      </c>
      <c r="Z64" s="5" t="str">
        <f>VLOOKUP(AA64,'datedec &amp; datejul kaf'!$N$5:$O$94,2,FALSE)</f>
        <v>1989-90</v>
      </c>
      <c r="AA64" s="18">
        <f>LARGE('datedec &amp; datejul kaf'!$N$5:$N$94,'datedec &amp; datejul kaf rank'!$A64)</f>
        <v>1467.8220937169999</v>
      </c>
    </row>
    <row r="65" spans="1:27" x14ac:dyDescent="0.2">
      <c r="A65" s="5">
        <v>60</v>
      </c>
      <c r="B65" s="5" t="str">
        <f>VLOOKUP(C65,'datedec &amp; datejul kaf'!$B$5:$O$94,14,FALSE)</f>
        <v>2004-05</v>
      </c>
      <c r="C65" s="18">
        <f>LARGE('datedec &amp; datejul kaf'!$B$5:$B$94,'datedec &amp; datejul kaf rank'!$A65)</f>
        <v>443.32957015199997</v>
      </c>
      <c r="D65" s="5" t="str">
        <f>VLOOKUP(E65,'datedec &amp; datejul kaf'!$C$5:$O$94,13,FALSE)</f>
        <v>2004-05</v>
      </c>
      <c r="E65" s="18">
        <f>LARGE('datedec &amp; datejul kaf'!$C$5:$C$94,'datedec &amp; datejul kaf rank'!$A65)</f>
        <v>394.508414958</v>
      </c>
      <c r="F65" s="5" t="str">
        <f>VLOOKUP(G65,'datedec &amp; datejul kaf'!$D$5:$O$94,12,FALSE)</f>
        <v>1959-60</v>
      </c>
      <c r="G65" s="18">
        <f>LARGE('datedec &amp; datejul kaf'!$D$5:$D$94,'datedec &amp; datejul kaf rank'!$A65)</f>
        <v>345.49287960599997</v>
      </c>
      <c r="H65" s="5" t="str">
        <f>VLOOKUP(I65,'datedec &amp; datejul kaf'!$E$5:$O$94,11,FALSE)</f>
        <v>1985-86</v>
      </c>
      <c r="I65" s="18">
        <f>LARGE('datedec &amp; datejul kaf'!$E$5:$E$94,'datedec &amp; datejul kaf rank'!$A65)</f>
        <v>261.288585243</v>
      </c>
      <c r="J65" s="5" t="str">
        <f>VLOOKUP(K65,'datedec &amp; datejul kaf'!$F$5:$O$94,10,FALSE)</f>
        <v>1992-93</v>
      </c>
      <c r="K65" s="18">
        <f>LARGE('datedec &amp; datejul kaf'!$F$5:$F$94,'datedec &amp; datejul kaf rank'!$A65)</f>
        <v>142.40528391599997</v>
      </c>
      <c r="L65" s="5" t="str">
        <f>VLOOKUP(M65,'datedec &amp; datejul kaf'!$G$5:$O$94,9,FALSE)</f>
        <v>1978-79</v>
      </c>
      <c r="M65" s="18">
        <f>LARGE('datedec &amp; datejul kaf'!$G$5:$G$94,'datedec &amp; datejul kaf rank'!$A65)</f>
        <v>1015.416160269</v>
      </c>
      <c r="N65" s="5" t="str">
        <f>VLOOKUP(O65,'datedec &amp; datejul kaf'!$H$5:$O$94,8,FALSE)</f>
        <v>1997-98</v>
      </c>
      <c r="O65" s="18">
        <f>LARGE('datedec &amp; datejul kaf'!$H$5:$H$94,'datedec &amp; datejul kaf rank'!$A65)</f>
        <v>798.65848244699998</v>
      </c>
      <c r="P65" s="5" t="str">
        <f>VLOOKUP(Q65,'datedec &amp; datejul kaf'!$I$5:$O$94,7,FALSE)</f>
        <v>1997-98</v>
      </c>
      <c r="Q65" s="18">
        <f>LARGE('datedec &amp; datejul kaf'!$I$5:$I$94,'datedec &amp; datejul kaf rank'!$A65)</f>
        <v>636.48989348700002</v>
      </c>
      <c r="R65" s="5" t="str">
        <f>VLOOKUP(S65,'datedec &amp; datejul kaf'!$J$5:$O$94,6,FALSE)</f>
        <v>2004-05</v>
      </c>
      <c r="S65" s="18">
        <f>LARGE('datedec &amp; datejul kaf'!$J$5:$J$94,'datedec &amp; datejul kaf rank'!$A65)</f>
        <v>460.23469348499998</v>
      </c>
      <c r="T65" s="5" t="str">
        <f>VLOOKUP(U65,'datedec &amp; datejul kaf'!$K$5:$O$94,5,FALSE)</f>
        <v>1978-79</v>
      </c>
      <c r="U65" s="18">
        <f>LARGE('datedec &amp; datejul kaf'!$K$5:$K$94,'datedec &amp; datejul kaf rank'!$A65)</f>
        <v>291.514699812</v>
      </c>
      <c r="V65" s="5" t="str">
        <f>VLOOKUP(W65,'datedec &amp; datejul kaf'!$L$5:$O$94,4,FALSE)</f>
        <v>2004-05</v>
      </c>
      <c r="W65" s="18">
        <f>LARGE('datedec &amp; datejul kaf'!$L$5:$L$94,'datedec &amp; datejul kaf rank'!$A65)</f>
        <v>142.93288720200002</v>
      </c>
      <c r="X65" s="5" t="str">
        <f>VLOOKUP(Y65,'datedec &amp; datejul kaf'!$M$5:$O$94,3,FALSE)</f>
        <v>1977-78</v>
      </c>
      <c r="Y65" s="18">
        <f>LARGE('datedec &amp; datejul kaf'!$M$5:$M$94,'datedec &amp; datejul kaf rank'!$A65)</f>
        <v>50.727270824999998</v>
      </c>
      <c r="Z65" s="5" t="str">
        <f>VLOOKUP(AA65,'datedec &amp; datejul kaf'!$N$5:$O$94,2,FALSE)</f>
        <v>1980-81</v>
      </c>
      <c r="AA65" s="18">
        <f>LARGE('datedec &amp; datejul kaf'!$N$5:$N$94,'datedec &amp; datejul kaf rank'!$A65)</f>
        <v>1452.71399511</v>
      </c>
    </row>
    <row r="66" spans="1:27" x14ac:dyDescent="0.2">
      <c r="A66" s="5">
        <v>61</v>
      </c>
      <c r="B66" s="5" t="str">
        <f>VLOOKUP(C66,'datedec &amp; datejul kaf'!$B$5:$O$94,14,FALSE)</f>
        <v>1969-70</v>
      </c>
      <c r="C66" s="18">
        <f>LARGE('datedec &amp; datejul kaf'!$B$5:$B$94,'datedec &amp; datejul kaf rank'!$A66)</f>
        <v>433.73353745399999</v>
      </c>
      <c r="D66" s="5" t="str">
        <f>VLOOKUP(E66,'datedec &amp; datejul kaf'!$C$5:$O$94,13,FALSE)</f>
        <v>2003-04</v>
      </c>
      <c r="E66" s="18">
        <f>LARGE('datedec &amp; datejul kaf'!$C$5:$C$94,'datedec &amp; datejul kaf rank'!$A66)</f>
        <v>387.63568794299999</v>
      </c>
      <c r="F66" s="5" t="str">
        <f>VLOOKUP(G66,'datedec &amp; datejul kaf'!$D$5:$O$94,12,FALSE)</f>
        <v>1992-93</v>
      </c>
      <c r="G66" s="18">
        <f>LARGE('datedec &amp; datejul kaf'!$D$5:$D$94,'datedec &amp; datejul kaf rank'!$A66)</f>
        <v>340.36362359999998</v>
      </c>
      <c r="H66" s="5" t="str">
        <f>VLOOKUP(I66,'datedec &amp; datejul kaf'!$E$5:$O$94,11,FALSE)</f>
        <v>1997-98</v>
      </c>
      <c r="I66" s="18">
        <f>LARGE('datedec &amp; datejul kaf'!$E$5:$E$94,'datedec &amp; datejul kaf rank'!$A66)</f>
        <v>261.15965962799999</v>
      </c>
      <c r="J66" s="5" t="str">
        <f>VLOOKUP(K66,'datedec &amp; datejul kaf'!$F$5:$O$94,10,FALSE)</f>
        <v>1988-89</v>
      </c>
      <c r="K66" s="18">
        <f>LARGE('datedec &amp; datejul kaf'!$F$5:$F$94,'datedec &amp; datejul kaf rank'!$A66)</f>
        <v>141.29850709800002</v>
      </c>
      <c r="L66" s="5" t="str">
        <f>VLOOKUP(M66,'datedec &amp; datejul kaf'!$G$5:$O$94,9,FALSE)</f>
        <v>1990-91</v>
      </c>
      <c r="M66" s="18">
        <f>LARGE('datedec &amp; datejul kaf'!$G$5:$G$94,'datedec &amp; datejul kaf rank'!$A66)</f>
        <v>995.5140122549999</v>
      </c>
      <c r="N66" s="5" t="str">
        <f>VLOOKUP(O66,'datedec &amp; datejul kaf'!$H$5:$O$94,8,FALSE)</f>
        <v>1958-59</v>
      </c>
      <c r="O66" s="18">
        <f>LARGE('datedec &amp; datejul kaf'!$H$5:$H$94,'datedec &amp; datejul kaf rank'!$A66)</f>
        <v>797.95633371299994</v>
      </c>
      <c r="P66" s="5" t="str">
        <f>VLOOKUP(Q66,'datedec &amp; datejul kaf'!$I$5:$O$94,7,FALSE)</f>
        <v>2012-13</v>
      </c>
      <c r="Q66" s="18">
        <f>LARGE('datedec &amp; datejul kaf'!$I$5:$I$94,'datedec &amp; datejul kaf rank'!$A66)</f>
        <v>635.50807534199998</v>
      </c>
      <c r="R66" s="5" t="str">
        <f>VLOOKUP(S66,'datedec &amp; datejul kaf'!$J$5:$O$94,6,FALSE)</f>
        <v>1994-95</v>
      </c>
      <c r="S66" s="18">
        <f>LARGE('datedec &amp; datejul kaf'!$J$5:$J$94,'datedec &amp; datejul kaf rank'!$A66)</f>
        <v>459.95899101599997</v>
      </c>
      <c r="T66" s="5" t="str">
        <f>VLOOKUP(U66,'datedec &amp; datejul kaf'!$K$5:$O$94,5,FALSE)</f>
        <v>2013-14</v>
      </c>
      <c r="U66" s="18">
        <f>LARGE('datedec &amp; datejul kaf'!$K$5:$K$94,'datedec &amp; datejul kaf rank'!$A66)</f>
        <v>289.43602220399998</v>
      </c>
      <c r="V66" s="5" t="str">
        <f>VLOOKUP(W66,'datedec &amp; datejul kaf'!$L$5:$O$94,4,FALSE)</f>
        <v>1956-57</v>
      </c>
      <c r="W66" s="18">
        <f>LARGE('datedec &amp; datejul kaf'!$L$5:$L$94,'datedec &amp; datejul kaf rank'!$A66)</f>
        <v>142.411234329</v>
      </c>
      <c r="X66" s="5" t="str">
        <f>VLOOKUP(Y66,'datedec &amp; datejul kaf'!$M$5:$O$94,3,FALSE)</f>
        <v>1977-78</v>
      </c>
      <c r="Y66" s="18">
        <f>LARGE('datedec &amp; datejul kaf'!$M$5:$M$94,'datedec &amp; datejul kaf rank'!$A66)</f>
        <v>50.727270824999998</v>
      </c>
      <c r="Z66" s="5" t="str">
        <f>VLOOKUP(AA66,'datedec &amp; datejul kaf'!$N$5:$O$94,2,FALSE)</f>
        <v>2012-13</v>
      </c>
      <c r="AA66" s="18">
        <f>LARGE('datedec &amp; datejul kaf'!$N$5:$N$94,'datedec &amp; datejul kaf rank'!$A66)</f>
        <v>1450.4806067640002</v>
      </c>
    </row>
    <row r="67" spans="1:27" x14ac:dyDescent="0.2">
      <c r="A67" s="11">
        <v>62</v>
      </c>
      <c r="B67" s="5" t="str">
        <f>VLOOKUP(C67,'datedec &amp; datejul kaf'!$B$5:$O$94,14,FALSE)</f>
        <v>2003-04</v>
      </c>
      <c r="C67" s="18">
        <f>LARGE('datedec &amp; datejul kaf'!$B$5:$B$94,'datedec &amp; datejul kaf rank'!$A67)</f>
        <v>423.17552132100002</v>
      </c>
      <c r="D67" s="5" t="str">
        <f>VLOOKUP(E67,'datedec &amp; datejul kaf'!$C$5:$O$94,13,FALSE)</f>
        <v>2013-14</v>
      </c>
      <c r="E67" s="18">
        <f>LARGE('datedec &amp; datejul kaf'!$C$5:$C$94,'datedec &amp; datejul kaf rank'!$A67)</f>
        <v>382.920977376</v>
      </c>
      <c r="F67" s="5" t="str">
        <f>VLOOKUP(G67,'datedec &amp; datejul kaf'!$D$5:$O$94,12,FALSE)</f>
        <v>2004-05</v>
      </c>
      <c r="G67" s="18">
        <f>LARGE('datedec &amp; datejul kaf'!$D$5:$D$94,'datedec &amp; datejul kaf rank'!$A67)</f>
        <v>334.05221887799996</v>
      </c>
      <c r="H67" s="5" t="str">
        <f>VLOOKUP(I67,'datedec &amp; datejul kaf'!$E$5:$O$94,11,FALSE)</f>
        <v>2004-05</v>
      </c>
      <c r="I67" s="18">
        <f>LARGE('datedec &amp; datejul kaf'!$E$5:$E$94,'datedec &amp; datejul kaf rank'!$A67)</f>
        <v>257.00825482499999</v>
      </c>
      <c r="J67" s="5" t="str">
        <f>VLOOKUP(K67,'datedec &amp; datejul kaf'!$F$5:$O$94,10,FALSE)</f>
        <v>1984-85</v>
      </c>
      <c r="K67" s="18">
        <f>LARGE('datedec &amp; datejul kaf'!$F$5:$F$94,'datedec &amp; datejul kaf rank'!$A67)</f>
        <v>139.02346586100001</v>
      </c>
      <c r="L67" s="5" t="str">
        <f>VLOOKUP(M67,'datedec &amp; datejul kaf'!$G$5:$O$94,9,FALSE)</f>
        <v>2006-07</v>
      </c>
      <c r="M67" s="18">
        <f>LARGE('datedec &amp; datejul kaf'!$G$5:$G$94,'datedec &amp; datejul kaf rank'!$A67)</f>
        <v>970.26244295399999</v>
      </c>
      <c r="N67" s="5" t="str">
        <f>VLOOKUP(O67,'datedec &amp; datejul kaf'!$H$5:$O$94,8,FALSE)</f>
        <v>2005-06</v>
      </c>
      <c r="O67" s="18">
        <f>LARGE('datedec &amp; datejul kaf'!$H$5:$H$94,'datedec &amp; datejul kaf rank'!$A67)</f>
        <v>796.72261475099992</v>
      </c>
      <c r="P67" s="5" t="str">
        <f>VLOOKUP(Q67,'datedec &amp; datejul kaf'!$I$5:$O$94,7,FALSE)</f>
        <v>2005-06</v>
      </c>
      <c r="Q67" s="18">
        <f>LARGE('datedec &amp; datejul kaf'!$I$5:$I$94,'datedec &amp; datejul kaf rank'!$A67)</f>
        <v>617.11534875899997</v>
      </c>
      <c r="R67" s="5" t="str">
        <f>VLOOKUP(S67,'datedec &amp; datejul kaf'!$J$5:$O$94,6,FALSE)</f>
        <v>1938-39</v>
      </c>
      <c r="S67" s="18">
        <f>LARGE('datedec &amp; datejul kaf'!$J$5:$J$94,'datedec &amp; datejul kaf rank'!$A67)</f>
        <v>449.76395007600001</v>
      </c>
      <c r="T67" s="5" t="str">
        <f>VLOOKUP(U67,'datedec &amp; datejul kaf'!$K$5:$O$94,5,FALSE)</f>
        <v>1988-89</v>
      </c>
      <c r="U67" s="18">
        <f>LARGE('datedec &amp; datejul kaf'!$K$5:$K$94,'datedec &amp; datejul kaf rank'!$A67)</f>
        <v>288.34908009599997</v>
      </c>
      <c r="V67" s="5" t="str">
        <f>VLOOKUP(W67,'datedec &amp; datejul kaf'!$L$5:$O$94,4,FALSE)</f>
        <v>1964-65</v>
      </c>
      <c r="W67" s="18">
        <f>LARGE('datedec &amp; datejul kaf'!$L$5:$L$94,'datedec &amp; datejul kaf rank'!$A67)</f>
        <v>135.379829634</v>
      </c>
      <c r="X67" s="5" t="str">
        <f>VLOOKUP(Y67,'datedec &amp; datejul kaf'!$M$5:$O$94,3,FALSE)</f>
        <v>2016-17</v>
      </c>
      <c r="Y67" s="18">
        <f>LARGE('datedec &amp; datejul kaf'!$M$5:$M$94,'datedec &amp; datejul kaf rank'!$A67)</f>
        <v>49.989419612999995</v>
      </c>
      <c r="Z67" s="5" t="str">
        <f>VLOOKUP(AA67,'datedec &amp; datejul kaf'!$N$5:$O$94,2,FALSE)</f>
        <v>2017-18</v>
      </c>
      <c r="AA67" s="18">
        <f>LARGE('datedec &amp; datejul kaf'!$N$5:$N$94,'datedec &amp; datejul kaf rank'!$A67)</f>
        <v>1445.958292884</v>
      </c>
    </row>
    <row r="68" spans="1:27" x14ac:dyDescent="0.2">
      <c r="A68" s="11">
        <v>63</v>
      </c>
      <c r="B68" s="5" t="str">
        <f>VLOOKUP(C68,'datedec &amp; datejul kaf'!$B$5:$O$94,14,FALSE)</f>
        <v>1954-55</v>
      </c>
      <c r="C68" s="18">
        <f>LARGE('datedec &amp; datejul kaf'!$B$5:$B$94,'datedec &amp; datejul kaf rank'!$A68)</f>
        <v>418.90907520000002</v>
      </c>
      <c r="D68" s="5" t="str">
        <f>VLOOKUP(E68,'datedec &amp; datejul kaf'!$C$5:$O$94,13,FALSE)</f>
        <v>1969-70</v>
      </c>
      <c r="E68" s="18">
        <f>LARGE('datedec &amp; datejul kaf'!$C$5:$C$94,'datedec &amp; datejul kaf rank'!$A68)</f>
        <v>380.48527498800001</v>
      </c>
      <c r="F68" s="5" t="str">
        <f>VLOOKUP(G68,'datedec &amp; datejul kaf'!$D$5:$O$94,12,FALSE)</f>
        <v>1969-70</v>
      </c>
      <c r="G68" s="18">
        <f>LARGE('datedec &amp; datejul kaf'!$D$5:$D$94,'datedec &amp; datejul kaf rank'!$A68)</f>
        <v>329.25221905800004</v>
      </c>
      <c r="H68" s="5" t="str">
        <f>VLOOKUP(I68,'datedec &amp; datejul kaf'!$E$5:$O$94,11,FALSE)</f>
        <v>1979-80</v>
      </c>
      <c r="I68" s="18">
        <f>LARGE('datedec &amp; datejul kaf'!$E$5:$E$94,'datedec &amp; datejul kaf rank'!$A68)</f>
        <v>252.26974260599999</v>
      </c>
      <c r="J68" s="5" t="str">
        <f>VLOOKUP(K68,'datedec &amp; datejul kaf'!$F$5:$O$94,10,FALSE)</f>
        <v>1990-91</v>
      </c>
      <c r="K68" s="18">
        <f>LARGE('datedec &amp; datejul kaf'!$F$5:$F$94,'datedec &amp; datejul kaf rank'!$A68)</f>
        <v>137.24032543200002</v>
      </c>
      <c r="L68" s="5" t="str">
        <f>VLOOKUP(M68,'datedec &amp; datejul kaf'!$G$5:$O$94,9,FALSE)</f>
        <v>1962-63</v>
      </c>
      <c r="M68" s="18">
        <f>LARGE('datedec &amp; datejul kaf'!$G$5:$G$94,'datedec &amp; datejul kaf rank'!$A68)</f>
        <v>966.50773235099996</v>
      </c>
      <c r="N68" s="5" t="str">
        <f>VLOOKUP(O68,'datedec &amp; datejul kaf'!$H$5:$O$94,8,FALSE)</f>
        <v>2003-04</v>
      </c>
      <c r="O68" s="18">
        <f>LARGE('datedec &amp; datejul kaf'!$H$5:$H$94,'datedec &amp; datejul kaf rank'!$A68)</f>
        <v>780.70410295500005</v>
      </c>
      <c r="P68" s="5" t="str">
        <f>VLOOKUP(Q68,'datedec &amp; datejul kaf'!$I$5:$O$94,7,FALSE)</f>
        <v>1990-91</v>
      </c>
      <c r="Q68" s="18">
        <f>LARGE('datedec &amp; datejul kaf'!$I$5:$I$94,'datedec &amp; datejul kaf rank'!$A68)</f>
        <v>617.07567933899998</v>
      </c>
      <c r="R68" s="5" t="str">
        <f>VLOOKUP(S68,'datedec &amp; datejul kaf'!$J$5:$O$94,6,FALSE)</f>
        <v>1997-98</v>
      </c>
      <c r="S68" s="18">
        <f>LARGE('datedec &amp; datejul kaf'!$J$5:$J$94,'datedec &amp; datejul kaf rank'!$A68)</f>
        <v>447.78444601800004</v>
      </c>
      <c r="T68" s="5" t="str">
        <f>VLOOKUP(U68,'datedec &amp; datejul kaf'!$K$5:$O$94,5,FALSE)</f>
        <v>2003-04</v>
      </c>
      <c r="U68" s="18">
        <f>LARGE('datedec &amp; datejul kaf'!$K$5:$K$94,'datedec &amp; datejul kaf rank'!$A68)</f>
        <v>287.98213796099998</v>
      </c>
      <c r="V68" s="5" t="str">
        <f>VLOOKUP(W68,'datedec &amp; datejul kaf'!$L$5:$O$94,4,FALSE)</f>
        <v>1969-70</v>
      </c>
      <c r="W68" s="18">
        <f>LARGE('datedec &amp; datejul kaf'!$L$5:$L$94,'datedec &amp; datejul kaf rank'!$A68)</f>
        <v>132.06346612200002</v>
      </c>
      <c r="X68" s="5" t="str">
        <f>VLOOKUP(Y68,'datedec &amp; datejul kaf'!$M$5:$O$94,3,FALSE)</f>
        <v>1966-67</v>
      </c>
      <c r="Y68" s="18">
        <f>LARGE('datedec &amp; datejul kaf'!$M$5:$M$94,'datedec &amp; datejul kaf rank'!$A68)</f>
        <v>49.927932011999999</v>
      </c>
      <c r="Z68" s="5" t="str">
        <f>VLOOKUP(AA68,'datedec &amp; datejul kaf'!$N$5:$O$94,2,FALSE)</f>
        <v>1987-88</v>
      </c>
      <c r="AA68" s="18">
        <f>LARGE('datedec &amp; datejul kaf'!$N$5:$N$94,'datedec &amp; datejul kaf rank'!$A68)</f>
        <v>1441.017466623</v>
      </c>
    </row>
    <row r="69" spans="1:27" x14ac:dyDescent="0.2">
      <c r="A69" s="11">
        <v>64</v>
      </c>
      <c r="B69" s="5" t="str">
        <f>VLOOKUP(C69,'datedec &amp; datejul kaf'!$B$5:$O$94,14,FALSE)</f>
        <v>2013-14</v>
      </c>
      <c r="C69" s="18">
        <f>LARGE('datedec &amp; datejul kaf'!$B$5:$B$94,'datedec &amp; datejul kaf rank'!$A69)</f>
        <v>418.09188514799996</v>
      </c>
      <c r="D69" s="5" t="str">
        <f>VLOOKUP(E69,'datedec &amp; datejul kaf'!$C$5:$O$94,13,FALSE)</f>
        <v>1992-93</v>
      </c>
      <c r="E69" s="18">
        <f>LARGE('datedec &amp; datejul kaf'!$C$5:$C$94,'datedec &amp; datejul kaf rank'!$A69)</f>
        <v>370.17519272999999</v>
      </c>
      <c r="F69" s="5" t="str">
        <f>VLOOKUP(G69,'datedec &amp; datejul kaf'!$D$5:$O$94,12,FALSE)</f>
        <v>1949-50</v>
      </c>
      <c r="G69" s="18">
        <f>LARGE('datedec &amp; datejul kaf'!$D$5:$D$94,'datedec &amp; datejul kaf rank'!$A69)</f>
        <v>315.92527740899999</v>
      </c>
      <c r="H69" s="5" t="str">
        <f>VLOOKUP(I69,'datedec &amp; datejul kaf'!$E$5:$O$94,11,FALSE)</f>
        <v>1949-50</v>
      </c>
      <c r="I69" s="18">
        <f>LARGE('datedec &amp; datejul kaf'!$E$5:$E$94,'datedec &amp; datejul kaf rank'!$A69)</f>
        <v>250.80990795</v>
      </c>
      <c r="J69" s="5" t="str">
        <f>VLOOKUP(K69,'datedec &amp; datejul kaf'!$F$5:$O$94,10,FALSE)</f>
        <v>1931-32</v>
      </c>
      <c r="K69" s="18">
        <f>LARGE('datedec &amp; datejul kaf'!$F$5:$F$94,'datedec &amp; datejul kaf rank'!$A69)</f>
        <v>131.39900333700001</v>
      </c>
      <c r="L69" s="5" t="str">
        <f>VLOOKUP(M69,'datedec &amp; datejul kaf'!$G$5:$O$94,9,FALSE)</f>
        <v>1928-29</v>
      </c>
      <c r="M69" s="18">
        <f>LARGE('datedec &amp; datejul kaf'!$G$5:$G$94,'datedec &amp; datejul kaf rank'!$A69)</f>
        <v>965.13120347699999</v>
      </c>
      <c r="N69" s="5" t="str">
        <f>VLOOKUP(O69,'datedec &amp; datejul kaf'!$H$5:$O$94,8,FALSE)</f>
        <v>1980-81</v>
      </c>
      <c r="O69" s="18">
        <f>LARGE('datedec &amp; datejul kaf'!$H$5:$H$94,'datedec &amp; datejul kaf rank'!$A69)</f>
        <v>778.246582386</v>
      </c>
      <c r="P69" s="5" t="str">
        <f>VLOOKUP(Q69,'datedec &amp; datejul kaf'!$I$5:$O$94,7,FALSE)</f>
        <v>2003-04</v>
      </c>
      <c r="Q69" s="18">
        <f>LARGE('datedec &amp; datejul kaf'!$I$5:$I$94,'datedec &amp; datejul kaf rank'!$A69)</f>
        <v>593.64691988699997</v>
      </c>
      <c r="R69" s="5" t="str">
        <f>VLOOKUP(S69,'datedec &amp; datejul kaf'!$J$5:$O$94,6,FALSE)</f>
        <v>1930-31</v>
      </c>
      <c r="S69" s="18">
        <f>LARGE('datedec &amp; datejul kaf'!$J$5:$J$94,'datedec &amp; datejul kaf rank'!$A69)</f>
        <v>438.05353729200004</v>
      </c>
      <c r="T69" s="5" t="str">
        <f>VLOOKUP(U69,'datedec &amp; datejul kaf'!$K$5:$O$94,5,FALSE)</f>
        <v>1969-70</v>
      </c>
      <c r="U69" s="18">
        <f>LARGE('datedec &amp; datejul kaf'!$K$5:$K$94,'datedec &amp; datejul kaf rank'!$A69)</f>
        <v>285.65949341999999</v>
      </c>
      <c r="V69" s="5" t="str">
        <f>VLOOKUP(W69,'datedec &amp; datejul kaf'!$L$5:$O$94,4,FALSE)</f>
        <v>1962-63</v>
      </c>
      <c r="W69" s="18">
        <f>LARGE('datedec &amp; datejul kaf'!$L$5:$L$94,'datedec &amp; datejul kaf rank'!$A69)</f>
        <v>131.59933390800001</v>
      </c>
      <c r="X69" s="5" t="str">
        <f>VLOOKUP(Y69,'datedec &amp; datejul kaf'!$M$5:$O$94,3,FALSE)</f>
        <v>1938-39</v>
      </c>
      <c r="Y69" s="18">
        <f>LARGE('datedec &amp; datejul kaf'!$M$5:$M$94,'datedec &amp; datejul kaf rank'!$A69)</f>
        <v>49.559006406000002</v>
      </c>
      <c r="Z69" s="5" t="str">
        <f>VLOOKUP(AA69,'datedec &amp; datejul kaf'!$N$5:$O$94,2,FALSE)</f>
        <v>2009-10</v>
      </c>
      <c r="AA69" s="18">
        <f>LARGE('datedec &amp; datejul kaf'!$N$5:$N$94,'datedec &amp; datejul kaf rank'!$A69)</f>
        <v>1439.9463922829998</v>
      </c>
    </row>
    <row r="70" spans="1:27" x14ac:dyDescent="0.2">
      <c r="A70" s="11">
        <v>65</v>
      </c>
      <c r="B70" s="5" t="str">
        <f>VLOOKUP(C70,'datedec &amp; datejul kaf'!$B$5:$O$94,14,FALSE)</f>
        <v>1949-50</v>
      </c>
      <c r="C70" s="18">
        <f>LARGE('datedec &amp; datejul kaf'!$B$5:$B$94,'datedec &amp; datejul kaf rank'!$A70)</f>
        <v>408.32329047299999</v>
      </c>
      <c r="D70" s="5" t="str">
        <f>VLOOKUP(E70,'datedec &amp; datejul kaf'!$C$5:$O$94,13,FALSE)</f>
        <v>1954-55</v>
      </c>
      <c r="E70" s="18">
        <f>LARGE('datedec &amp; datejul kaf'!$C$5:$C$94,'datedec &amp; datejul kaf rank'!$A70)</f>
        <v>365.53783753199997</v>
      </c>
      <c r="F70" s="5" t="str">
        <f>VLOOKUP(G70,'datedec &amp; datejul kaf'!$D$5:$O$94,12,FALSE)</f>
        <v>2013-14</v>
      </c>
      <c r="G70" s="18">
        <f>LARGE('datedec &amp; datejul kaf'!$D$5:$D$94,'datedec &amp; datejul kaf rank'!$A70)</f>
        <v>310.80197181599999</v>
      </c>
      <c r="H70" s="5" t="str">
        <f>VLOOKUP(I70,'datedec &amp; datejul kaf'!$E$5:$O$94,11,FALSE)</f>
        <v>2009-10</v>
      </c>
      <c r="I70" s="18">
        <f>LARGE('datedec &amp; datejul kaf'!$E$5:$E$94,'datedec &amp; datejul kaf rank'!$A70)</f>
        <v>248.33453614199999</v>
      </c>
      <c r="J70" s="5" t="str">
        <f>VLOOKUP(K70,'datedec &amp; datejul kaf'!$F$5:$O$94,10,FALSE)</f>
        <v>1939-40</v>
      </c>
      <c r="K70" s="18">
        <f>LARGE('datedec &amp; datejul kaf'!$F$5:$F$94,'datedec &amp; datejul kaf rank'!$A70)</f>
        <v>129.80032571099997</v>
      </c>
      <c r="L70" s="5" t="str">
        <f>VLOOKUP(M70,'datedec &amp; datejul kaf'!$G$5:$O$94,9,FALSE)</f>
        <v>1979-80</v>
      </c>
      <c r="M70" s="18">
        <f>LARGE('datedec &amp; datejul kaf'!$G$5:$G$94,'datedec &amp; datejul kaf rank'!$A70)</f>
        <v>962.614178778</v>
      </c>
      <c r="N70" s="5" t="str">
        <f>VLOOKUP(O70,'datedec &amp; datejul kaf'!$H$5:$O$94,8,FALSE)</f>
        <v>1969-70</v>
      </c>
      <c r="O70" s="18">
        <f>LARGE('datedec &amp; datejul kaf'!$H$5:$H$94,'datedec &amp; datejul kaf rank'!$A70)</f>
        <v>775.61649983999996</v>
      </c>
      <c r="P70" s="5" t="str">
        <f>VLOOKUP(Q70,'datedec &amp; datejul kaf'!$I$5:$O$94,7,FALSE)</f>
        <v>2004-05</v>
      </c>
      <c r="Q70" s="18">
        <f>LARGE('datedec &amp; datejul kaf'!$I$5:$I$94,'datedec &amp; datejul kaf rank'!$A70)</f>
        <v>592.80196124099996</v>
      </c>
      <c r="R70" s="5" t="str">
        <f>VLOOKUP(S70,'datedec &amp; datejul kaf'!$J$5:$O$94,6,FALSE)</f>
        <v>1964-65</v>
      </c>
      <c r="S70" s="18">
        <f>LARGE('datedec &amp; datejul kaf'!$J$5:$J$94,'datedec &amp; datejul kaf rank'!$A70)</f>
        <v>436.494529086</v>
      </c>
      <c r="T70" s="5" t="str">
        <f>VLOOKUP(U70,'datedec &amp; datejul kaf'!$K$5:$O$94,5,FALSE)</f>
        <v>1976-77</v>
      </c>
      <c r="U70" s="18">
        <f>LARGE('datedec &amp; datejul kaf'!$K$5:$K$94,'datedec &amp; datejul kaf rank'!$A70)</f>
        <v>280.24461758999996</v>
      </c>
      <c r="V70" s="5" t="str">
        <f>VLOOKUP(W70,'datedec &amp; datejul kaf'!$L$5:$O$94,4,FALSE)</f>
        <v>1938-39</v>
      </c>
      <c r="W70" s="18">
        <f>LARGE('datedec &amp; datejul kaf'!$L$5:$L$94,'datedec &amp; datejul kaf rank'!$A70)</f>
        <v>130.841647986</v>
      </c>
      <c r="X70" s="5" t="str">
        <f>VLOOKUP(Y70,'datedec &amp; datejul kaf'!$M$5:$O$94,3,FALSE)</f>
        <v>1979-80</v>
      </c>
      <c r="Y70" s="18">
        <f>LARGE('datedec &amp; datejul kaf'!$M$5:$M$94,'datedec &amp; datejul kaf rank'!$A70)</f>
        <v>49.436031204000003</v>
      </c>
      <c r="Z70" s="5" t="str">
        <f>VLOOKUP(AA70,'datedec &amp; datejul kaf'!$N$5:$O$94,2,FALSE)</f>
        <v>1990-91</v>
      </c>
      <c r="AA70" s="18">
        <f>LARGE('datedec &amp; datejul kaf'!$N$5:$N$94,'datedec &amp; datejul kaf rank'!$A70)</f>
        <v>1438.881268356</v>
      </c>
    </row>
    <row r="71" spans="1:27" x14ac:dyDescent="0.2">
      <c r="A71" s="11">
        <v>66</v>
      </c>
      <c r="B71" s="5" t="str">
        <f>VLOOKUP(C71,'datedec &amp; datejul kaf'!$B$5:$O$94,14,FALSE)</f>
        <v>1943-44</v>
      </c>
      <c r="C71" s="18">
        <f>LARGE('datedec &amp; datejul kaf'!$B$5:$B$94,'datedec &amp; datejul kaf rank'!$A71)</f>
        <v>398.75899331099998</v>
      </c>
      <c r="D71" s="5" t="str">
        <f>VLOOKUP(E71,'datedec &amp; datejul kaf'!$C$5:$O$94,13,FALSE)</f>
        <v>1949-50</v>
      </c>
      <c r="E71" s="18">
        <f>LARGE('datedec &amp; datejul kaf'!$C$5:$C$94,'datedec &amp; datejul kaf rank'!$A71)</f>
        <v>358.88725926899997</v>
      </c>
      <c r="F71" s="5" t="str">
        <f>VLOOKUP(G71,'datedec &amp; datejul kaf'!$D$5:$O$94,12,FALSE)</f>
        <v>1979-80</v>
      </c>
      <c r="G71" s="18">
        <f>LARGE('datedec &amp; datejul kaf'!$D$5:$D$94,'datedec &amp; datejul kaf rank'!$A71)</f>
        <v>310.43701315199996</v>
      </c>
      <c r="H71" s="5" t="str">
        <f>VLOOKUP(I71,'datedec &amp; datejul kaf'!$E$5:$O$94,11,FALSE)</f>
        <v>1978-79</v>
      </c>
      <c r="I71" s="18">
        <f>LARGE('datedec &amp; datejul kaf'!$E$5:$E$94,'datedec &amp; datejul kaf rank'!$A71)</f>
        <v>244.119660267</v>
      </c>
      <c r="J71" s="5" t="str">
        <f>VLOOKUP(K71,'datedec &amp; datejul kaf'!$F$5:$O$94,10,FALSE)</f>
        <v>1949-50</v>
      </c>
      <c r="K71" s="18">
        <f>LARGE('datedec &amp; datejul kaf'!$F$5:$F$94,'datedec &amp; datejul kaf rank'!$A71)</f>
        <v>129.1239621</v>
      </c>
      <c r="L71" s="5" t="str">
        <f>VLOOKUP(M71,'datedec &amp; datejul kaf'!$G$5:$O$94,9,FALSE)</f>
        <v>1934-35</v>
      </c>
      <c r="M71" s="18">
        <f>LARGE('datedec &amp; datejul kaf'!$G$5:$G$94,'datedec &amp; datejul kaf rank'!$A71)</f>
        <v>949.6065759600001</v>
      </c>
      <c r="N71" s="5" t="str">
        <f>VLOOKUP(O71,'datedec &amp; datejul kaf'!$H$5:$O$94,8,FALSE)</f>
        <v>2006-07</v>
      </c>
      <c r="O71" s="18">
        <f>LARGE('datedec &amp; datejul kaf'!$H$5:$H$94,'datedec &amp; datejul kaf rank'!$A71)</f>
        <v>763.04922758399994</v>
      </c>
      <c r="P71" s="5" t="str">
        <f>VLOOKUP(Q71,'datedec &amp; datejul kaf'!$I$5:$O$94,7,FALSE)</f>
        <v>2006-07</v>
      </c>
      <c r="Q71" s="18">
        <f>LARGE('datedec &amp; datejul kaf'!$I$5:$I$94,'datedec &amp; datejul kaf rank'!$A71)</f>
        <v>586.60758130800002</v>
      </c>
      <c r="R71" s="5" t="str">
        <f>VLOOKUP(S71,'datedec &amp; datejul kaf'!$J$5:$O$94,6,FALSE)</f>
        <v>2002-03</v>
      </c>
      <c r="S71" s="18">
        <f>LARGE('datedec &amp; datejul kaf'!$J$5:$J$94,'datedec &amp; datejul kaf rank'!$A71)</f>
        <v>433.76725646099999</v>
      </c>
      <c r="T71" s="5" t="str">
        <f>VLOOKUP(U71,'datedec &amp; datejul kaf'!$K$5:$O$94,5,FALSE)</f>
        <v>1941-42</v>
      </c>
      <c r="U71" s="18">
        <f>LARGE('datedec &amp; datejul kaf'!$K$5:$K$94,'datedec &amp; datejul kaf rank'!$A71)</f>
        <v>275.33552686500002</v>
      </c>
      <c r="V71" s="5" t="str">
        <f>VLOOKUP(W71,'datedec &amp; datejul kaf'!$L$5:$O$94,4,FALSE)</f>
        <v>1976-77</v>
      </c>
      <c r="W71" s="18">
        <f>LARGE('datedec &amp; datejul kaf'!$L$5:$L$94,'datedec &amp; datejul kaf rank'!$A71)</f>
        <v>129.16958193299999</v>
      </c>
      <c r="X71" s="5" t="str">
        <f>VLOOKUP(Y71,'datedec &amp; datejul kaf'!$M$5:$O$94,3,FALSE)</f>
        <v>1969-70</v>
      </c>
      <c r="Y71" s="18">
        <f>LARGE('datedec &amp; datejul kaf'!$M$5:$M$94,'datedec &amp; datejul kaf rank'!$A71)</f>
        <v>48.698179992</v>
      </c>
      <c r="Z71" s="5" t="str">
        <f>VLOOKUP(AA71,'datedec &amp; datejul kaf'!$N$5:$O$94,2,FALSE)</f>
        <v>1966-67</v>
      </c>
      <c r="AA71" s="18">
        <f>LARGE('datedec &amp; datejul kaf'!$N$5:$N$94,'datedec &amp; datejul kaf rank'!$A71)</f>
        <v>1435.0868883329999</v>
      </c>
    </row>
    <row r="72" spans="1:27" x14ac:dyDescent="0.2">
      <c r="A72" s="11">
        <v>67</v>
      </c>
      <c r="B72" s="5" t="str">
        <f>VLOOKUP(C72,'datedec &amp; datejul kaf'!$B$5:$O$94,14,FALSE)</f>
        <v>1992-93</v>
      </c>
      <c r="C72" s="18">
        <f>LARGE('datedec &amp; datejul kaf'!$B$5:$B$94,'datedec &amp; datejul kaf rank'!$A72)</f>
        <v>397.96758838199997</v>
      </c>
      <c r="D72" s="5" t="str">
        <f>VLOOKUP(E72,'datedec &amp; datejul kaf'!$C$5:$O$94,13,FALSE)</f>
        <v>1979-80</v>
      </c>
      <c r="E72" s="18">
        <f>LARGE('datedec &amp; datejul kaf'!$C$5:$C$94,'datedec &amp; datejul kaf rank'!$A72)</f>
        <v>352.26841654200001</v>
      </c>
      <c r="F72" s="5" t="str">
        <f>VLOOKUP(G72,'datedec &amp; datejul kaf'!$D$5:$O$94,12,FALSE)</f>
        <v>1954-55</v>
      </c>
      <c r="G72" s="18">
        <f>LARGE('datedec &amp; datejul kaf'!$D$5:$D$94,'datedec &amp; datejul kaf rank'!$A72)</f>
        <v>309.90147598200002</v>
      </c>
      <c r="H72" s="5" t="str">
        <f>VLOOKUP(I72,'datedec &amp; datejul kaf'!$E$5:$O$94,11,FALSE)</f>
        <v>1987-88</v>
      </c>
      <c r="I72" s="18">
        <f>LARGE('datedec &amp; datejul kaf'!$E$5:$E$94,'datedec &amp; datejul kaf rank'!$A72)</f>
        <v>241.69585870499998</v>
      </c>
      <c r="J72" s="5" t="str">
        <f>VLOOKUP(K72,'datedec &amp; datejul kaf'!$F$5:$O$94,10,FALSE)</f>
        <v>1963-64</v>
      </c>
      <c r="K72" s="18">
        <f>LARGE('datedec &amp; datejul kaf'!$F$5:$F$94,'datedec &amp; datejul kaf rank'!$A72)</f>
        <v>128.93949929700003</v>
      </c>
      <c r="L72" s="5" t="str">
        <f>VLOOKUP(M72,'datedec &amp; datejul kaf'!$G$5:$O$94,9,FALSE)</f>
        <v>2015-16</v>
      </c>
      <c r="M72" s="18">
        <f>LARGE('datedec &amp; datejul kaf'!$G$5:$G$94,'datedec &amp; datejul kaf rank'!$A72)</f>
        <v>942.924262161</v>
      </c>
      <c r="N72" s="5" t="str">
        <f>VLOOKUP(O72,'datedec &amp; datejul kaf'!$H$5:$O$94,8,FALSE)</f>
        <v>1938-39</v>
      </c>
      <c r="O72" s="18">
        <f>LARGE('datedec &amp; datejul kaf'!$H$5:$H$94,'datedec &amp; datejul kaf rank'!$A72)</f>
        <v>752.54674863900004</v>
      </c>
      <c r="P72" s="5" t="str">
        <f>VLOOKUP(Q72,'datedec &amp; datejul kaf'!$I$5:$O$94,7,FALSE)</f>
        <v>1985-86</v>
      </c>
      <c r="Q72" s="18">
        <f>LARGE('datedec &amp; datejul kaf'!$I$5:$I$94,'datedec &amp; datejul kaf rank'!$A72)</f>
        <v>586.48063916400008</v>
      </c>
      <c r="R72" s="5" t="str">
        <f>VLOOKUP(S72,'datedec &amp; datejul kaf'!$J$5:$O$94,6,FALSE)</f>
        <v>1976-77</v>
      </c>
      <c r="S72" s="18">
        <f>LARGE('datedec &amp; datejul kaf'!$J$5:$J$94,'datedec &amp; datejul kaf rank'!$A72)</f>
        <v>432.75370277999997</v>
      </c>
      <c r="T72" s="5" t="str">
        <f>VLOOKUP(U72,'datedec &amp; datejul kaf'!$K$5:$O$94,5,FALSE)</f>
        <v>1964-65</v>
      </c>
      <c r="U72" s="18">
        <f>LARGE('datedec &amp; datejul kaf'!$K$5:$K$94,'datedec &amp; datejul kaf rank'!$A72)</f>
        <v>267.08627097599998</v>
      </c>
      <c r="V72" s="5" t="str">
        <f>VLOOKUP(W72,'datedec &amp; datejul kaf'!$L$5:$O$94,4,FALSE)</f>
        <v>1944-45</v>
      </c>
      <c r="W72" s="18">
        <f>LARGE('datedec &amp; datejul kaf'!$L$5:$L$94,'datedec &amp; datejul kaf rank'!$A72)</f>
        <v>127.852557189</v>
      </c>
      <c r="X72" s="5" t="str">
        <f>VLOOKUP(Y72,'datedec &amp; datejul kaf'!$M$5:$O$94,3,FALSE)</f>
        <v>2003-04</v>
      </c>
      <c r="Y72" s="18">
        <f>LARGE('datedec &amp; datejul kaf'!$M$5:$M$94,'datedec &amp; datejul kaf rank'!$A72)</f>
        <v>48.329254386000002</v>
      </c>
      <c r="Z72" s="5" t="str">
        <f>VLOOKUP(AA72,'datedec &amp; datejul kaf'!$N$5:$O$94,2,FALSE)</f>
        <v>2015-16</v>
      </c>
      <c r="AA72" s="18">
        <f>LARGE('datedec &amp; datejul kaf'!$N$5:$N$94,'datedec &amp; datejul kaf rank'!$A72)</f>
        <v>1411.864409865</v>
      </c>
    </row>
    <row r="73" spans="1:27" x14ac:dyDescent="0.2">
      <c r="A73" s="11">
        <v>68</v>
      </c>
      <c r="B73" s="5" t="str">
        <f>VLOOKUP(C73,'datedec &amp; datejul kaf'!$B$5:$O$94,14,FALSE)</f>
        <v>2008-09</v>
      </c>
      <c r="C73" s="18">
        <f>LARGE('datedec &amp; datejul kaf'!$B$5:$B$94,'datedec &amp; datejul kaf rank'!$A73)</f>
        <v>395.14907609099998</v>
      </c>
      <c r="D73" s="5" t="str">
        <f>VLOOKUP(E73,'datedec &amp; datejul kaf'!$C$5:$O$94,13,FALSE)</f>
        <v>1978-79</v>
      </c>
      <c r="E73" s="18">
        <f>LARGE('datedec &amp; datejul kaf'!$C$5:$C$94,'datedec &amp; datejul kaf rank'!$A73)</f>
        <v>344.89188789299999</v>
      </c>
      <c r="F73" s="5" t="str">
        <f>VLOOKUP(G73,'datedec &amp; datejul kaf'!$D$5:$O$94,12,FALSE)</f>
        <v>1943-44</v>
      </c>
      <c r="G73" s="18">
        <f>LARGE('datedec &amp; datejul kaf'!$D$5:$D$94,'datedec &amp; datejul kaf rank'!$A73)</f>
        <v>299.59536066599998</v>
      </c>
      <c r="H73" s="5" t="str">
        <f>VLOOKUP(I73,'datedec &amp; datejul kaf'!$E$5:$O$94,11,FALSE)</f>
        <v>1938-39</v>
      </c>
      <c r="I73" s="18">
        <f>LARGE('datedec &amp; datejul kaf'!$E$5:$E$94,'datedec &amp; datejul kaf rank'!$A73)</f>
        <v>241.279329795</v>
      </c>
      <c r="J73" s="5" t="str">
        <f>VLOOKUP(K73,'datedec &amp; datejul kaf'!$F$5:$O$94,10,FALSE)</f>
        <v>1954-55</v>
      </c>
      <c r="K73" s="18">
        <f>LARGE('datedec &amp; datejul kaf'!$F$5:$F$94,'datedec &amp; datejul kaf rank'!$A73)</f>
        <v>127.955697681</v>
      </c>
      <c r="L73" s="5" t="str">
        <f>VLOOKUP(M73,'datedec &amp; datejul kaf'!$G$5:$O$94,9,FALSE)</f>
        <v>1984-85</v>
      </c>
      <c r="M73" s="18">
        <f>LARGE('datedec &amp; datejul kaf'!$G$5:$G$94,'datedec &amp; datejul kaf rank'!$A73)</f>
        <v>939.70707219900009</v>
      </c>
      <c r="N73" s="5" t="str">
        <f>VLOOKUP(O73,'datedec &amp; datejul kaf'!$H$5:$O$94,8,FALSE)</f>
        <v>2012-13</v>
      </c>
      <c r="O73" s="18">
        <f>LARGE('datedec &amp; datejul kaf'!$H$5:$H$94,'datedec &amp; datejul kaf rank'!$A73)</f>
        <v>744.74972413800003</v>
      </c>
      <c r="P73" s="5" t="str">
        <f>VLOOKUP(Q73,'datedec &amp; datejul kaf'!$I$5:$O$94,7,FALSE)</f>
        <v>1946-47</v>
      </c>
      <c r="Q73" s="18">
        <f>LARGE('datedec &amp; datejul kaf'!$I$5:$I$94,'datedec &amp; datejul kaf rank'!$A73)</f>
        <v>568.14146629799995</v>
      </c>
      <c r="R73" s="5" t="str">
        <f>VLOOKUP(S73,'datedec &amp; datejul kaf'!$J$5:$O$94,6,FALSE)</f>
        <v>2003-04</v>
      </c>
      <c r="S73" s="18">
        <f>LARGE('datedec &amp; datejul kaf'!$J$5:$J$94,'datedec &amp; datejul kaf rank'!$A73)</f>
        <v>426.03171956099999</v>
      </c>
      <c r="T73" s="5" t="str">
        <f>VLOOKUP(U73,'datedec &amp; datejul kaf'!$K$5:$O$94,5,FALSE)</f>
        <v>1938-39</v>
      </c>
      <c r="U73" s="18">
        <f>LARGE('datedec &amp; datejul kaf'!$K$5:$K$94,'datedec &amp; datejul kaf rank'!$A73)</f>
        <v>263.03999013599997</v>
      </c>
      <c r="V73" s="5" t="str">
        <f>VLOOKUP(W73,'datedec &amp; datejul kaf'!$L$5:$O$94,4,FALSE)</f>
        <v>1979-80</v>
      </c>
      <c r="W73" s="18">
        <f>LARGE('datedec &amp; datejul kaf'!$L$5:$L$94,'datedec &amp; datejul kaf rank'!$A73)</f>
        <v>126.96991259399999</v>
      </c>
      <c r="X73" s="5" t="str">
        <f>VLOOKUP(Y73,'datedec &amp; datejul kaf'!$M$5:$O$94,3,FALSE)</f>
        <v>2006-07</v>
      </c>
      <c r="Y73" s="18">
        <f>LARGE('datedec &amp; datejul kaf'!$M$5:$M$94,'datedec &amp; datejul kaf rank'!$A73)</f>
        <v>47.652890775000003</v>
      </c>
      <c r="Z73" s="5" t="str">
        <f>VLOOKUP(AA73,'datedec &amp; datejul kaf'!$N$5:$O$94,2,FALSE)</f>
        <v>1936-37</v>
      </c>
      <c r="AA73" s="18">
        <f>LARGE('datedec &amp; datejul kaf'!$N$5:$N$94,'datedec &amp; datejul kaf rank'!$A73)</f>
        <v>1409.8392859739999</v>
      </c>
    </row>
    <row r="74" spans="1:27" x14ac:dyDescent="0.2">
      <c r="A74" s="11">
        <v>69</v>
      </c>
      <c r="B74" s="5" t="str">
        <f>VLOOKUP(C74,'datedec &amp; datejul kaf'!$B$5:$O$94,14,FALSE)</f>
        <v>1978-79</v>
      </c>
      <c r="C74" s="18">
        <f>LARGE('datedec &amp; datejul kaf'!$B$5:$B$94,'datedec &amp; datejul kaf rank'!$A74)</f>
        <v>390.884613441</v>
      </c>
      <c r="D74" s="5" t="str">
        <f>VLOOKUP(E74,'datedec &amp; datejul kaf'!$C$5:$O$94,13,FALSE)</f>
        <v>1943-44</v>
      </c>
      <c r="E74" s="18">
        <f>LARGE('datedec &amp; datejul kaf'!$C$5:$C$94,'datedec &amp; datejul kaf rank'!$A74)</f>
        <v>342.49783839599996</v>
      </c>
      <c r="F74" s="5" t="str">
        <f>VLOOKUP(G74,'datedec &amp; datejul kaf'!$D$5:$O$94,12,FALSE)</f>
        <v>2009-10</v>
      </c>
      <c r="G74" s="18">
        <f>LARGE('datedec &amp; datejul kaf'!$D$5:$D$94,'datedec &amp; datejul kaf rank'!$A74)</f>
        <v>297.40164174</v>
      </c>
      <c r="H74" s="5" t="str">
        <f>VLOOKUP(I74,'datedec &amp; datejul kaf'!$E$5:$O$94,11,FALSE)</f>
        <v>1940-41</v>
      </c>
      <c r="I74" s="18">
        <f>LARGE('datedec &amp; datejul kaf'!$E$5:$E$94,'datedec &amp; datejul kaf rank'!$A74)</f>
        <v>237.14180928900001</v>
      </c>
      <c r="J74" s="5" t="str">
        <f>VLOOKUP(K74,'datedec &amp; datejul kaf'!$F$5:$O$94,10,FALSE)</f>
        <v>1940-41</v>
      </c>
      <c r="K74" s="18">
        <f>LARGE('datedec &amp; datejul kaf'!$F$5:$F$94,'datedec &amp; datejul kaf rank'!$A74)</f>
        <v>122.298838389</v>
      </c>
      <c r="L74" s="5" t="str">
        <f>VLOOKUP(M74,'datedec &amp; datejul kaf'!$G$5:$O$94,9,FALSE)</f>
        <v>1966-67</v>
      </c>
      <c r="M74" s="18">
        <f>LARGE('datedec &amp; datejul kaf'!$G$5:$G$94,'datedec &amp; datejul kaf rank'!$A74)</f>
        <v>934.35566744100004</v>
      </c>
      <c r="N74" s="5" t="str">
        <f>VLOOKUP(O74,'datedec &amp; datejul kaf'!$H$5:$O$94,8,FALSE)</f>
        <v>2012-13</v>
      </c>
      <c r="O74" s="18">
        <f>LARGE('datedec &amp; datejul kaf'!$H$5:$H$94,'datedec &amp; datejul kaf rank'!$A74)</f>
        <v>744.74972413800003</v>
      </c>
      <c r="P74" s="5" t="str">
        <f>VLOOKUP(Q74,'datedec &amp; datejul kaf'!$I$5:$O$94,7,FALSE)</f>
        <v>1969-70</v>
      </c>
      <c r="Q74" s="18">
        <f>LARGE('datedec &amp; datejul kaf'!$I$5:$I$94,'datedec &amp; datejul kaf rank'!$A74)</f>
        <v>565.574854824</v>
      </c>
      <c r="R74" s="5" t="str">
        <f>VLOOKUP(S74,'datedec &amp; datejul kaf'!$J$5:$O$94,6,FALSE)</f>
        <v>1966-67</v>
      </c>
      <c r="S74" s="18">
        <f>LARGE('datedec &amp; datejul kaf'!$J$5:$J$94,'datedec &amp; datejul kaf rank'!$A74)</f>
        <v>419.69254624499996</v>
      </c>
      <c r="T74" s="5" t="str">
        <f>VLOOKUP(U74,'datedec &amp; datejul kaf'!$K$5:$O$94,5,FALSE)</f>
        <v>1985-86</v>
      </c>
      <c r="U74" s="18">
        <f>LARGE('datedec &amp; datejul kaf'!$K$5:$K$94,'datedec &amp; datejul kaf rank'!$A74)</f>
        <v>254.11040369400001</v>
      </c>
      <c r="V74" s="5" t="str">
        <f>VLOOKUP(W74,'datedec &amp; datejul kaf'!$L$5:$O$94,4,FALSE)</f>
        <v>1993-94</v>
      </c>
      <c r="W74" s="18">
        <f>LARGE('datedec &amp; datejul kaf'!$L$5:$L$94,'datedec &amp; datejul kaf rank'!$A74)</f>
        <v>125.932557261</v>
      </c>
      <c r="X74" s="5" t="str">
        <f>VLOOKUP(Y74,'datedec &amp; datejul kaf'!$M$5:$O$94,3,FALSE)</f>
        <v>1967-68</v>
      </c>
      <c r="Y74" s="18">
        <f>LARGE('datedec &amp; datejul kaf'!$M$5:$M$94,'datedec &amp; datejul kaf rank'!$A74)</f>
        <v>46.976527163999997</v>
      </c>
      <c r="Z74" s="5" t="str">
        <f>VLOOKUP(AA74,'datedec &amp; datejul kaf'!$N$5:$O$94,2,FALSE)</f>
        <v>1978-79</v>
      </c>
      <c r="AA74" s="18">
        <f>LARGE('datedec &amp; datejul kaf'!$N$5:$N$94,'datedec &amp; datejul kaf rank'!$A74)</f>
        <v>1406.3007737099999</v>
      </c>
    </row>
    <row r="75" spans="1:27" x14ac:dyDescent="0.2">
      <c r="A75" s="11">
        <v>70</v>
      </c>
      <c r="B75" s="5" t="str">
        <f>VLOOKUP(C75,'datedec &amp; datejul kaf'!$B$5:$O$94,14,FALSE)</f>
        <v>1979-80</v>
      </c>
      <c r="C75" s="18">
        <f>LARGE('datedec &amp; datejul kaf'!$B$5:$B$94,'datedec &amp; datejul kaf rank'!$A75)</f>
        <v>389.77585315199997</v>
      </c>
      <c r="D75" s="5" t="str">
        <f>VLOOKUP(E75,'datedec &amp; datejul kaf'!$C$5:$O$94,13,FALSE)</f>
        <v>2008-09</v>
      </c>
      <c r="E75" s="18">
        <f>LARGE('datedec &amp; datejul kaf'!$C$5:$C$94,'datedec &amp; datejul kaf rank'!$A75)</f>
        <v>336.12097913100001</v>
      </c>
      <c r="F75" s="5" t="str">
        <f>VLOOKUP(G75,'datedec &amp; datejul kaf'!$D$5:$O$94,12,FALSE)</f>
        <v>2008-09</v>
      </c>
      <c r="G75" s="18">
        <f>LARGE('datedec &amp; datejul kaf'!$D$5:$D$94,'datedec &amp; datejul kaf rank'!$A75)</f>
        <v>286.07800580100002</v>
      </c>
      <c r="H75" s="5" t="str">
        <f>VLOOKUP(I75,'datedec &amp; datejul kaf'!$E$5:$O$94,11,FALSE)</f>
        <v>2011-12</v>
      </c>
      <c r="I75" s="18">
        <f>LARGE('datedec &amp; datejul kaf'!$E$5:$E$94,'datedec &amp; datejul kaf rank'!$A75)</f>
        <v>230.73718142999999</v>
      </c>
      <c r="J75" s="5" t="str">
        <f>VLOOKUP(K75,'datedec &amp; datejul kaf'!$F$5:$O$94,10,FALSE)</f>
        <v>1986-87</v>
      </c>
      <c r="K75" s="18">
        <f>LARGE('datedec &amp; datejul kaf'!$F$5:$F$94,'datedec &amp; datejul kaf rank'!$A75)</f>
        <v>121.868425182</v>
      </c>
      <c r="L75" s="5" t="str">
        <f>VLOOKUP(M75,'datedec &amp; datejul kaf'!$G$5:$O$94,9,FALSE)</f>
        <v>2017-18</v>
      </c>
      <c r="M75" s="18">
        <f>LARGE('datedec &amp; datejul kaf'!$G$5:$G$94,'datedec &amp; datejul kaf rank'!$A75)</f>
        <v>893.53385078999997</v>
      </c>
      <c r="N75" s="5" t="str">
        <f>VLOOKUP(O75,'datedec &amp; datejul kaf'!$H$5:$O$94,8,FALSE)</f>
        <v>1939-40</v>
      </c>
      <c r="O75" s="18">
        <f>LARGE('datedec &amp; datejul kaf'!$H$5:$H$94,'datedec &amp; datejul kaf rank'!$A75)</f>
        <v>734.02311297000006</v>
      </c>
      <c r="P75" s="5" t="str">
        <f>VLOOKUP(Q75,'datedec &amp; datejul kaf'!$I$5:$O$94,7,FALSE)</f>
        <v>1980-81</v>
      </c>
      <c r="Q75" s="18">
        <f>LARGE('datedec &amp; datejul kaf'!$I$5:$I$94,'datedec &amp; datejul kaf rank'!$A75)</f>
        <v>561.70708637399991</v>
      </c>
      <c r="R75" s="5" t="str">
        <f>VLOOKUP(S75,'datedec &amp; datejul kaf'!$J$5:$O$94,6,FALSE)</f>
        <v>2017-18</v>
      </c>
      <c r="S75" s="18">
        <f>LARGE('datedec &amp; datejul kaf'!$J$5:$J$94,'datedec &amp; datejul kaf rank'!$A75)</f>
        <v>413.240315082</v>
      </c>
      <c r="T75" s="5" t="str">
        <f>VLOOKUP(U75,'datedec &amp; datejul kaf'!$K$5:$O$94,5,FALSE)</f>
        <v>1977-78</v>
      </c>
      <c r="U75" s="18">
        <f>LARGE('datedec &amp; datejul kaf'!$K$5:$K$94,'datedec &amp; datejul kaf rank'!$A75)</f>
        <v>252.22808971500001</v>
      </c>
      <c r="V75" s="5" t="str">
        <f>VLOOKUP(W75,'datedec &amp; datejul kaf'!$L$5:$O$94,4,FALSE)</f>
        <v>1977-78</v>
      </c>
      <c r="W75" s="18">
        <f>LARGE('datedec &amp; datejul kaf'!$L$5:$L$94,'datedec &amp; datejul kaf rank'!$A75)</f>
        <v>124.333879635</v>
      </c>
      <c r="X75" s="5" t="str">
        <f>VLOOKUP(Y75,'datedec &amp; datejul kaf'!$M$5:$O$94,3,FALSE)</f>
        <v>1967-68</v>
      </c>
      <c r="Y75" s="18">
        <f>LARGE('datedec &amp; datejul kaf'!$M$5:$M$94,'datedec &amp; datejul kaf rank'!$A75)</f>
        <v>46.976527163999997</v>
      </c>
      <c r="Z75" s="5" t="str">
        <f>VLOOKUP(AA75,'datedec &amp; datejul kaf'!$N$5:$O$94,2,FALSE)</f>
        <v>1965-66</v>
      </c>
      <c r="AA75" s="18">
        <f>LARGE('datedec &amp; datejul kaf'!$N$5:$N$94,'datedec &amp; datejul kaf rank'!$A75)</f>
        <v>1405.6997819970002</v>
      </c>
    </row>
    <row r="76" spans="1:27" x14ac:dyDescent="0.2">
      <c r="A76" s="11">
        <v>71</v>
      </c>
      <c r="B76" s="5" t="str">
        <f>VLOOKUP(C76,'datedec &amp; datejul kaf'!$B$5:$O$94,14,FALSE)</f>
        <v>2009-10</v>
      </c>
      <c r="C76" s="18">
        <f>LARGE('datedec &amp; datejul kaf'!$B$5:$B$94,'datedec &amp; datejul kaf rank'!$A76)</f>
        <v>373.578828966</v>
      </c>
      <c r="D76" s="5" t="str">
        <f>VLOOKUP(E76,'datedec &amp; datejul kaf'!$C$5:$O$94,13,FALSE)</f>
        <v>2009-10</v>
      </c>
      <c r="E76" s="18">
        <f>LARGE('datedec &amp; datejul kaf'!$C$5:$C$94,'datedec &amp; datejul kaf rank'!$A76)</f>
        <v>334.47271473000001</v>
      </c>
      <c r="F76" s="5" t="str">
        <f>VLOOKUP(G76,'datedec &amp; datejul kaf'!$D$5:$O$94,12,FALSE)</f>
        <v>1978-79</v>
      </c>
      <c r="G76" s="18">
        <f>LARGE('datedec &amp; datejul kaf'!$D$5:$D$94,'datedec &amp; datejul kaf rank'!$A76)</f>
        <v>283.84065051299996</v>
      </c>
      <c r="H76" s="5" t="str">
        <f>VLOOKUP(I76,'datedec &amp; datejul kaf'!$E$5:$O$94,11,FALSE)</f>
        <v>1931-32</v>
      </c>
      <c r="I76" s="18">
        <f>LARGE('datedec &amp; datejul kaf'!$E$5:$E$94,'datedec &amp; datejul kaf rank'!$A76)</f>
        <v>229.52131370699999</v>
      </c>
      <c r="J76" s="5" t="str">
        <f>VLOOKUP(K76,'datedec &amp; datejul kaf'!$F$5:$O$94,10,FALSE)</f>
        <v>2017-18</v>
      </c>
      <c r="K76" s="18">
        <f>LARGE('datedec &amp; datejul kaf'!$F$5:$F$94,'datedec &amp; datejul kaf rank'!$A76)</f>
        <v>121.68396237899999</v>
      </c>
      <c r="L76" s="5" t="str">
        <f>VLOOKUP(M76,'datedec &amp; datejul kaf'!$G$5:$O$94,9,FALSE)</f>
        <v>1946-47</v>
      </c>
      <c r="M76" s="18">
        <f>LARGE('datedec &amp; datejul kaf'!$G$5:$G$94,'datedec &amp; datejul kaf rank'!$A76)</f>
        <v>890.9930244389999</v>
      </c>
      <c r="N76" s="5" t="str">
        <f>VLOOKUP(O76,'datedec &amp; datejul kaf'!$H$5:$O$94,8,FALSE)</f>
        <v>1946-47</v>
      </c>
      <c r="O76" s="18">
        <f>LARGE('datedec &amp; datejul kaf'!$H$5:$H$94,'datedec &amp; datejul kaf rank'!$A76)</f>
        <v>731.30972464199999</v>
      </c>
      <c r="P76" s="5" t="str">
        <f>VLOOKUP(Q76,'datedec &amp; datejul kaf'!$I$5:$O$94,7,FALSE)</f>
        <v>1964-65</v>
      </c>
      <c r="Q76" s="18">
        <f>LARGE('datedec &amp; datejul kaf'!$I$5:$I$94,'datedec &amp; datejul kaf rank'!$A76)</f>
        <v>550.43105373900005</v>
      </c>
      <c r="R76" s="5" t="str">
        <f>VLOOKUP(S76,'datedec &amp; datejul kaf'!$J$5:$O$94,6,FALSE)</f>
        <v>1946-47</v>
      </c>
      <c r="S76" s="18">
        <f>LARGE('datedec &amp; datejul kaf'!$J$5:$J$94,'datedec &amp; datejul kaf rank'!$A76)</f>
        <v>404.95337324400003</v>
      </c>
      <c r="T76" s="5" t="str">
        <f>VLOOKUP(U76,'datedec &amp; datejul kaf'!$K$5:$O$94,5,FALSE)</f>
        <v>2012-13</v>
      </c>
      <c r="U76" s="18">
        <f>LARGE('datedec &amp; datejul kaf'!$K$5:$K$94,'datedec &amp; datejul kaf rank'!$A76)</f>
        <v>251.80164345</v>
      </c>
      <c r="V76" s="5" t="str">
        <f>VLOOKUP(W76,'datedec &amp; datejul kaf'!$L$5:$O$94,4,FALSE)</f>
        <v>1967-68</v>
      </c>
      <c r="W76" s="18">
        <f>LARGE('datedec &amp; datejul kaf'!$L$5:$L$94,'datedec &amp; datejul kaf rank'!$A76)</f>
        <v>124.27239203400001</v>
      </c>
      <c r="X76" s="5" t="str">
        <f>VLOOKUP(Y76,'datedec &amp; datejul kaf'!$M$5:$O$94,3,FALSE)</f>
        <v>1930-31</v>
      </c>
      <c r="Y76" s="18">
        <f>LARGE('datedec &amp; datejul kaf'!$M$5:$M$94,'datedec &amp; datejul kaf rank'!$A76)</f>
        <v>46.054213149000006</v>
      </c>
      <c r="Z76" s="5" t="str">
        <f>VLOOKUP(AA76,'datedec &amp; datejul kaf'!$N$5:$O$94,2,FALSE)</f>
        <v>1933-34</v>
      </c>
      <c r="AA76" s="18">
        <f>LARGE('datedec &amp; datejul kaf'!$N$5:$N$94,'datedec &amp; datejul kaf rank'!$A76)</f>
        <v>1392.5454023249999</v>
      </c>
    </row>
    <row r="77" spans="1:27" x14ac:dyDescent="0.2">
      <c r="A77" s="11">
        <v>72</v>
      </c>
      <c r="B77" s="5" t="str">
        <f>VLOOKUP(C77,'datedec &amp; datejul kaf'!$B$5:$O$94,14,FALSE)</f>
        <v>2011-12</v>
      </c>
      <c r="C77" s="18">
        <f>LARGE('datedec &amp; datejul kaf'!$B$5:$B$94,'datedec &amp; datejul kaf rank'!$A77)</f>
        <v>357.96494525400004</v>
      </c>
      <c r="D77" s="5" t="str">
        <f>VLOOKUP(E77,'datedec &amp; datejul kaf'!$C$5:$O$94,13,FALSE)</f>
        <v>1938-39</v>
      </c>
      <c r="E77" s="18">
        <f>LARGE('datedec &amp; datejul kaf'!$C$5:$C$94,'datedec &amp; datejul kaf rank'!$A77)</f>
        <v>313.17618660299996</v>
      </c>
      <c r="F77" s="5" t="str">
        <f>VLOOKUP(G77,'datedec &amp; datejul kaf'!$D$5:$O$94,12,FALSE)</f>
        <v>1938-39</v>
      </c>
      <c r="G77" s="18">
        <f>LARGE('datedec &amp; datejul kaf'!$D$5:$D$94,'datedec &amp; datejul kaf rank'!$A77)</f>
        <v>278.66379120300002</v>
      </c>
      <c r="H77" s="5" t="str">
        <f>VLOOKUP(I77,'datedec &amp; datejul kaf'!$E$5:$O$94,11,FALSE)</f>
        <v>1954-55</v>
      </c>
      <c r="I77" s="18">
        <f>LARGE('datedec &amp; datejul kaf'!$E$5:$E$94,'datedec &amp; datejul kaf rank'!$A77)</f>
        <v>229.291231071</v>
      </c>
      <c r="J77" s="5" t="str">
        <f>VLOOKUP(K77,'datedec &amp; datejul kaf'!$F$5:$O$94,10,FALSE)</f>
        <v>1997-98</v>
      </c>
      <c r="K77" s="18">
        <f>LARGE('datedec &amp; datejul kaf'!$F$5:$F$94,'datedec &amp; datejul kaf rank'!$A77)</f>
        <v>121.62247477799998</v>
      </c>
      <c r="L77" s="5" t="str">
        <f>VLOOKUP(M77,'datedec &amp; datejul kaf'!$G$5:$O$94,9,FALSE)</f>
        <v>2012-13</v>
      </c>
      <c r="M77" s="18">
        <f>LARGE('datedec &amp; datejul kaf'!$G$5:$G$94,'datedec &amp; datejul kaf rank'!$A77)</f>
        <v>870.122942577</v>
      </c>
      <c r="N77" s="5" t="str">
        <f>VLOOKUP(O77,'datedec &amp; datejul kaf'!$H$5:$O$94,8,FALSE)</f>
        <v>1930-31</v>
      </c>
      <c r="O77" s="18">
        <f>LARGE('datedec &amp; datejul kaf'!$H$5:$H$94,'datedec &amp; datejul kaf rank'!$A77)</f>
        <v>729.35203876499997</v>
      </c>
      <c r="P77" s="5" t="str">
        <f>VLOOKUP(Q77,'datedec &amp; datejul kaf'!$I$5:$O$94,7,FALSE)</f>
        <v>2017-18</v>
      </c>
      <c r="Q77" s="18">
        <f>LARGE('datedec &amp; datejul kaf'!$I$5:$I$94,'datedec &amp; datejul kaf rank'!$A77)</f>
        <v>546.72989685300001</v>
      </c>
      <c r="R77" s="5" t="str">
        <f>VLOOKUP(S77,'datedec &amp; datejul kaf'!$J$5:$O$94,6,FALSE)</f>
        <v>1969-70</v>
      </c>
      <c r="S77" s="18">
        <f>LARGE('datedec &amp; datejul kaf'!$J$5:$J$94,'datedec &amp; datejul kaf rank'!$A77)</f>
        <v>404.84626581000003</v>
      </c>
      <c r="T77" s="5" t="str">
        <f>VLOOKUP(U77,'datedec &amp; datejul kaf'!$K$5:$O$94,5,FALSE)</f>
        <v>2000-01</v>
      </c>
      <c r="U77" s="18">
        <f>LARGE('datedec &amp; datejul kaf'!$K$5:$K$94,'datedec &amp; datejul kaf rank'!$A77)</f>
        <v>250.143461694</v>
      </c>
      <c r="V77" s="5" t="str">
        <f>VLOOKUP(W77,'datedec &amp; datejul kaf'!$L$5:$O$94,4,FALSE)</f>
        <v>2012-13</v>
      </c>
      <c r="W77" s="18">
        <f>LARGE('datedec &amp; datejul kaf'!$L$5:$L$94,'datedec &amp; datejul kaf rank'!$A77)</f>
        <v>120.83305331999999</v>
      </c>
      <c r="X77" s="5" t="str">
        <f>VLOOKUP(Y77,'datedec &amp; datejul kaf'!$M$5:$O$94,3,FALSE)</f>
        <v>1930-31</v>
      </c>
      <c r="Y77" s="18">
        <f>LARGE('datedec &amp; datejul kaf'!$M$5:$M$94,'datedec &amp; datejul kaf rank'!$A77)</f>
        <v>46.054213149000006</v>
      </c>
      <c r="Z77" s="5" t="str">
        <f>VLOOKUP(AA77,'datedec &amp; datejul kaf'!$N$5:$O$94,2,FALSE)</f>
        <v>1935-36</v>
      </c>
      <c r="AA77" s="18">
        <f>LARGE('datedec &amp; datejul kaf'!$N$5:$N$94,'datedec &amp; datejul kaf rank'!$A77)</f>
        <v>1381.927882062</v>
      </c>
    </row>
    <row r="78" spans="1:27" x14ac:dyDescent="0.2">
      <c r="A78" s="11">
        <v>73</v>
      </c>
      <c r="B78" s="5" t="str">
        <f>VLOOKUP(C78,'datedec &amp; datejul kaf'!$B$5:$O$94,14,FALSE)</f>
        <v>1938-39</v>
      </c>
      <c r="C78" s="18">
        <f>LARGE('datedec &amp; datejul kaf'!$B$5:$B$94,'datedec &amp; datejul kaf rank'!$A78)</f>
        <v>351.54444962700001</v>
      </c>
      <c r="D78" s="5" t="str">
        <f>VLOOKUP(E78,'datedec &amp; datejul kaf'!$C$5:$O$94,13,FALSE)</f>
        <v>2011-12</v>
      </c>
      <c r="E78" s="18">
        <f>LARGE('datedec &amp; datejul kaf'!$C$5:$C$94,'datedec &amp; datejul kaf rank'!$A78)</f>
        <v>311.111393292</v>
      </c>
      <c r="F78" s="5" t="str">
        <f>VLOOKUP(G78,'datedec &amp; datejul kaf'!$D$5:$O$94,12,FALSE)</f>
        <v>1940-41</v>
      </c>
      <c r="G78" s="18">
        <f>LARGE('datedec &amp; datejul kaf'!$D$5:$D$94,'datedec &amp; datejul kaf rank'!$A78)</f>
        <v>276.92428713599998</v>
      </c>
      <c r="H78" s="5" t="str">
        <f>VLOOKUP(I78,'datedec &amp; datejul kaf'!$E$5:$O$94,11,FALSE)</f>
        <v>2008-09</v>
      </c>
      <c r="I78" s="18">
        <f>LARGE('datedec &amp; datejul kaf'!$E$5:$E$94,'datedec &amp; datejul kaf rank'!$A78)</f>
        <v>227.60329725</v>
      </c>
      <c r="J78" s="5" t="str">
        <f>VLOOKUP(K78,'datedec &amp; datejul kaf'!$F$5:$O$94,10,FALSE)</f>
        <v>2002-03</v>
      </c>
      <c r="K78" s="18">
        <f>LARGE('datedec &amp; datejul kaf'!$F$5:$F$94,'datedec &amp; datejul kaf rank'!$A78)</f>
        <v>120.085284753</v>
      </c>
      <c r="L78" s="5" t="str">
        <f>VLOOKUP(M78,'datedec &amp; datejul kaf'!$G$5:$O$94,9,FALSE)</f>
        <v>1938-39</v>
      </c>
      <c r="M78" s="18">
        <f>LARGE('datedec &amp; datejul kaf'!$G$5:$G$94,'datedec &amp; datejul kaf rank'!$A78)</f>
        <v>869.49616574100003</v>
      </c>
      <c r="N78" s="5" t="str">
        <f>VLOOKUP(O78,'datedec &amp; datejul kaf'!$H$5:$O$94,8,FALSE)</f>
        <v>1964-65</v>
      </c>
      <c r="O78" s="18">
        <f>LARGE('datedec &amp; datejul kaf'!$H$5:$H$94,'datedec &amp; datejul kaf rank'!$A78)</f>
        <v>718.98641931899999</v>
      </c>
      <c r="P78" s="5" t="str">
        <f>VLOOKUP(Q78,'datedec &amp; datejul kaf'!$I$5:$O$94,7,FALSE)</f>
        <v>1976-77</v>
      </c>
      <c r="Q78" s="18">
        <f>LARGE('datedec &amp; datejul kaf'!$I$5:$I$94,'datedec &amp; datejul kaf rank'!$A78)</f>
        <v>546.259814226</v>
      </c>
      <c r="R78" s="5" t="str">
        <f>VLOOKUP(S78,'datedec &amp; datejul kaf'!$J$5:$O$94,6,FALSE)</f>
        <v>1979-80</v>
      </c>
      <c r="S78" s="18">
        <f>LARGE('datedec &amp; datejul kaf'!$J$5:$J$94,'datedec &amp; datejul kaf rank'!$A78)</f>
        <v>399.73089410099999</v>
      </c>
      <c r="T78" s="5" t="str">
        <f>VLOOKUP(U78,'datedec &amp; datejul kaf'!$K$5:$O$94,5,FALSE)</f>
        <v>1946-47</v>
      </c>
      <c r="U78" s="18">
        <f>LARGE('datedec &amp; datejul kaf'!$K$5:$K$94,'datedec &amp; datejul kaf rank'!$A78)</f>
        <v>249.70709807400002</v>
      </c>
      <c r="V78" s="5" t="str">
        <f>VLOOKUP(W78,'datedec &amp; datejul kaf'!$L$5:$O$94,4,FALSE)</f>
        <v>2013-14</v>
      </c>
      <c r="W78" s="18">
        <f>LARGE('datedec &amp; datejul kaf'!$L$5:$L$94,'datedec &amp; datejul kaf rank'!$A78)</f>
        <v>120.40660705499999</v>
      </c>
      <c r="X78" s="5" t="str">
        <f>VLOOKUP(Y78,'datedec &amp; datejul kaf'!$M$5:$O$94,3,FALSE)</f>
        <v>1944-45</v>
      </c>
      <c r="Y78" s="18">
        <f>LARGE('datedec &amp; datejul kaf'!$M$5:$M$94,'datedec &amp; datejul kaf rank'!$A78)</f>
        <v>45.439337139000003</v>
      </c>
      <c r="Z78" s="5" t="str">
        <f>VLOOKUP(AA78,'datedec &amp; datejul kaf'!$N$5:$O$94,2,FALSE)</f>
        <v>1979-80</v>
      </c>
      <c r="AA78" s="18">
        <f>LARGE('datedec &amp; datejul kaf'!$N$5:$N$94,'datedec &amp; datejul kaf rank'!$A78)</f>
        <v>1352.3900319300001</v>
      </c>
    </row>
    <row r="79" spans="1:27" x14ac:dyDescent="0.2">
      <c r="A79" s="11">
        <v>74</v>
      </c>
      <c r="B79" s="5" t="str">
        <f>VLOOKUP(C79,'datedec &amp; datejul kaf'!$B$5:$O$94,14,FALSE)</f>
        <v>1987-88</v>
      </c>
      <c r="C79" s="18">
        <f>LARGE('datedec &amp; datejul kaf'!$B$5:$B$94,'datedec &amp; datejul kaf rank'!$A79)</f>
        <v>344.28494576699995</v>
      </c>
      <c r="D79" s="5" t="str">
        <f>VLOOKUP(E79,'datedec &amp; datejul kaf'!$C$5:$O$94,13,FALSE)</f>
        <v>1987-88</v>
      </c>
      <c r="E79" s="18">
        <f>LARGE('datedec &amp; datejul kaf'!$C$5:$C$94,'datedec &amp; datejul kaf rank'!$A79)</f>
        <v>307.39238516699999</v>
      </c>
      <c r="F79" s="5" t="str">
        <f>VLOOKUP(G79,'datedec &amp; datejul kaf'!$D$5:$O$94,12,FALSE)</f>
        <v>1931-32</v>
      </c>
      <c r="G79" s="18">
        <f>LARGE('datedec &amp; datejul kaf'!$D$5:$D$94,'datedec &amp; datejul kaf rank'!$A79)</f>
        <v>274.468750038</v>
      </c>
      <c r="H79" s="5" t="str">
        <f>VLOOKUP(I79,'datedec &amp; datejul kaf'!$E$5:$O$94,11,FALSE)</f>
        <v>1959-60</v>
      </c>
      <c r="I79" s="18">
        <f>LARGE('datedec &amp; datejul kaf'!$E$5:$E$94,'datedec &amp; datejul kaf rank'!$A79)</f>
        <v>219.750735561</v>
      </c>
      <c r="J79" s="5" t="str">
        <f>VLOOKUP(K79,'datedec &amp; datejul kaf'!$F$5:$O$94,10,FALSE)</f>
        <v>1989-90</v>
      </c>
      <c r="K79" s="18">
        <f>LARGE('datedec &amp; datejul kaf'!$F$5:$F$94,'datedec &amp; datejul kaf rank'!$A79)</f>
        <v>119.53189634399999</v>
      </c>
      <c r="L79" s="5" t="str">
        <f>VLOOKUP(M79,'datedec &amp; datejul kaf'!$G$5:$O$94,9,FALSE)</f>
        <v>1980-81</v>
      </c>
      <c r="M79" s="18">
        <f>LARGE('datedec &amp; datejul kaf'!$G$5:$G$94,'datedec &amp; datejul kaf rank'!$A79)</f>
        <v>867.46509143699996</v>
      </c>
      <c r="N79" s="5" t="str">
        <f>VLOOKUP(O79,'datedec &amp; datejul kaf'!$H$5:$O$94,8,FALSE)</f>
        <v>1929-30</v>
      </c>
      <c r="O79" s="18">
        <f>LARGE('datedec &amp; datejul kaf'!$H$5:$H$94,'datedec &amp; datejul kaf rank'!$A79)</f>
        <v>707.20063463700001</v>
      </c>
      <c r="P79" s="5" t="str">
        <f>VLOOKUP(Q79,'datedec &amp; datejul kaf'!$I$5:$O$94,7,FALSE)</f>
        <v>1966-67</v>
      </c>
      <c r="Q79" s="18">
        <f>LARGE('datedec &amp; datejul kaf'!$I$5:$I$94,'datedec &amp; datejul kaf rank'!$A79)</f>
        <v>541.49948382599996</v>
      </c>
      <c r="R79" s="5" t="str">
        <f>VLOOKUP(S79,'datedec &amp; datejul kaf'!$J$5:$O$94,6,FALSE)</f>
        <v>1941-42</v>
      </c>
      <c r="S79" s="18">
        <f>LARGE('datedec &amp; datejul kaf'!$J$5:$J$94,'datedec &amp; datejul kaf rank'!$A79)</f>
        <v>379.94378740500002</v>
      </c>
      <c r="T79" s="5" t="str">
        <f>VLOOKUP(U79,'datedec &amp; datejul kaf'!$K$5:$O$94,5,FALSE)</f>
        <v>2002-03</v>
      </c>
      <c r="U79" s="18">
        <f>LARGE('datedec &amp; datejul kaf'!$K$5:$K$94,'datedec &amp; datejul kaf rank'!$A79)</f>
        <v>248.590403901</v>
      </c>
      <c r="V79" s="5" t="str">
        <f>VLOOKUP(W79,'datedec &amp; datejul kaf'!$L$5:$O$94,4,FALSE)</f>
        <v>1929-30</v>
      </c>
      <c r="W79" s="18">
        <f>LARGE('datedec &amp; datejul kaf'!$L$5:$L$94,'datedec &amp; datejul kaf rank'!$A79)</f>
        <v>119.950408725</v>
      </c>
      <c r="X79" s="5" t="str">
        <f>VLOOKUP(Y79,'datedec &amp; datejul kaf'!$M$5:$O$94,3,FALSE)</f>
        <v>1978-79</v>
      </c>
      <c r="Y79" s="18">
        <f>LARGE('datedec &amp; datejul kaf'!$M$5:$M$94,'datedec &amp; datejul kaf rank'!$A79)</f>
        <v>45.193386734999997</v>
      </c>
      <c r="Z79" s="5" t="str">
        <f>VLOOKUP(AA79,'datedec &amp; datejul kaf'!$N$5:$O$94,2,FALSE)</f>
        <v>1986-87</v>
      </c>
      <c r="AA79" s="18">
        <f>LARGE('datedec &amp; datejul kaf'!$N$5:$N$94,'datedec &amp; datejul kaf rank'!$A79)</f>
        <v>1338.0614374259999</v>
      </c>
    </row>
    <row r="80" spans="1:27" x14ac:dyDescent="0.2">
      <c r="A80" s="11">
        <v>75</v>
      </c>
      <c r="B80" s="5" t="str">
        <f>VLOOKUP(C80,'datedec &amp; datejul kaf'!$B$5:$O$94,14,FALSE)</f>
        <v>1940-41</v>
      </c>
      <c r="C80" s="18">
        <f>LARGE('datedec &amp; datejul kaf'!$B$5:$B$94,'datedec &amp; datejul kaf rank'!$A80)</f>
        <v>335.62511138100001</v>
      </c>
      <c r="D80" s="5" t="str">
        <f>VLOOKUP(E80,'datedec &amp; datejul kaf'!$C$5:$O$94,13,FALSE)</f>
        <v>1940-41</v>
      </c>
      <c r="E80" s="18">
        <f>LARGE('datedec &amp; datejul kaf'!$C$5:$C$94,'datedec &amp; datejul kaf rank'!$A80)</f>
        <v>307.03337691599995</v>
      </c>
      <c r="F80" s="5" t="str">
        <f>VLOOKUP(G80,'datedec &amp; datejul kaf'!$D$5:$O$94,12,FALSE)</f>
        <v>1987-88</v>
      </c>
      <c r="G80" s="18">
        <f>LARGE('datedec &amp; datejul kaf'!$D$5:$D$94,'datedec &amp; datejul kaf rank'!$A80)</f>
        <v>273.17751041700001</v>
      </c>
      <c r="H80" s="5" t="str">
        <f>VLOOKUP(I80,'datedec &amp; datejul kaf'!$E$5:$O$94,11,FALSE)</f>
        <v>2013-14</v>
      </c>
      <c r="I80" s="18">
        <f>LARGE('datedec &amp; datejul kaf'!$E$5:$E$94,'datedec &amp; datejul kaf rank'!$A80)</f>
        <v>218.26313231099999</v>
      </c>
      <c r="J80" s="5" t="str">
        <f>VLOOKUP(K80,'datedec &amp; datejul kaf'!$F$5:$O$94,10,FALSE)</f>
        <v>1947-48</v>
      </c>
      <c r="K80" s="18">
        <f>LARGE('datedec &amp; datejul kaf'!$F$5:$F$94,'datedec &amp; datejul kaf rank'!$A80)</f>
        <v>119.47040874299999</v>
      </c>
      <c r="L80" s="5" t="str">
        <f>VLOOKUP(M80,'datedec &amp; datejul kaf'!$G$5:$O$94,9,FALSE)</f>
        <v>1993-94</v>
      </c>
      <c r="M80" s="18">
        <f>LARGE('datedec &amp; datejul kaf'!$G$5:$G$94,'datedec &amp; datejul kaf rank'!$A80)</f>
        <v>841.63236513300001</v>
      </c>
      <c r="N80" s="5" t="str">
        <f>VLOOKUP(O80,'datedec &amp; datejul kaf'!$H$5:$O$94,8,FALSE)</f>
        <v>1986-87</v>
      </c>
      <c r="O80" s="18">
        <f>LARGE('datedec &amp; datejul kaf'!$H$5:$H$94,'datedec &amp; datejul kaf rank'!$A80)</f>
        <v>685.420139586</v>
      </c>
      <c r="P80" s="5" t="str">
        <f>VLOOKUP(Q80,'datedec &amp; datejul kaf'!$I$5:$O$94,7,FALSE)</f>
        <v>1979-80</v>
      </c>
      <c r="Q80" s="18">
        <f>LARGE('datedec &amp; datejul kaf'!$I$5:$I$94,'datedec &amp; datejul kaf rank'!$A80)</f>
        <v>535.06510390200003</v>
      </c>
      <c r="R80" s="5" t="str">
        <f>VLOOKUP(S80,'datedec &amp; datejul kaf'!$J$5:$O$94,6,FALSE)</f>
        <v>2000-01</v>
      </c>
      <c r="S80" s="18">
        <f>LARGE('datedec &amp; datejul kaf'!$J$5:$J$94,'datedec &amp; datejul kaf rank'!$A80)</f>
        <v>373.793043834</v>
      </c>
      <c r="T80" s="5" t="str">
        <f>VLOOKUP(U80,'datedec &amp; datejul kaf'!$K$5:$O$94,5,FALSE)</f>
        <v>1929-30</v>
      </c>
      <c r="U80" s="18">
        <f>LARGE('datedec &amp; datejul kaf'!$K$5:$K$94,'datedec &amp; datejul kaf rank'!$A80)</f>
        <v>247.47569319900001</v>
      </c>
      <c r="V80" s="5" t="str">
        <f>VLOOKUP(W80,'datedec &amp; datejul kaf'!$L$5:$O$94,4,FALSE)</f>
        <v>1985-86</v>
      </c>
      <c r="W80" s="18">
        <f>LARGE('datedec &amp; datejul kaf'!$L$5:$L$94,'datedec &amp; datejul kaf rank'!$A80)</f>
        <v>119.452557504</v>
      </c>
      <c r="X80" s="5" t="str">
        <f>VLOOKUP(Y80,'datedec &amp; datejul kaf'!$M$5:$O$94,3,FALSE)</f>
        <v>2008-09</v>
      </c>
      <c r="Y80" s="18">
        <f>LARGE('datedec &amp; datejul kaf'!$M$5:$M$94,'datedec &amp; datejul kaf rank'!$A80)</f>
        <v>44.762973528000003</v>
      </c>
      <c r="Z80" s="5" t="str">
        <f>VLOOKUP(AA80,'datedec &amp; datejul kaf'!$N$5:$O$94,2,FALSE)</f>
        <v>1944-45</v>
      </c>
      <c r="AA80" s="18">
        <f>LARGE('datedec &amp; datejul kaf'!$N$5:$N$94,'datedec &amp; datejul kaf rank'!$A80)</f>
        <v>1303.6462321049999</v>
      </c>
    </row>
    <row r="81" spans="1:27" x14ac:dyDescent="0.2">
      <c r="A81" s="11">
        <v>76</v>
      </c>
      <c r="B81" s="5" t="str">
        <f>VLOOKUP(C81,'datedec &amp; datejul kaf'!$B$5:$O$94,14,FALSE)</f>
        <v>1931-32</v>
      </c>
      <c r="C81" s="18">
        <f>LARGE('datedec &amp; datejul kaf'!$B$5:$B$94,'datedec &amp; datejul kaf rank'!$A81)</f>
        <v>334.98445024799997</v>
      </c>
      <c r="D81" s="5" t="str">
        <f>VLOOKUP(E81,'datedec &amp; datejul kaf'!$C$5:$O$94,13,FALSE)</f>
        <v>1931-32</v>
      </c>
      <c r="E81" s="18">
        <f>LARGE('datedec &amp; datejul kaf'!$C$5:$C$94,'datedec &amp; datejul kaf rank'!$A81)</f>
        <v>305.47040176799999</v>
      </c>
      <c r="F81" s="5" t="str">
        <f>VLOOKUP(G81,'datedec &amp; datejul kaf'!$D$5:$O$94,12,FALSE)</f>
        <v>2011-12</v>
      </c>
      <c r="G81" s="18">
        <f>LARGE('datedec &amp; datejul kaf'!$D$5:$D$94,'datedec &amp; datejul kaf rank'!$A81)</f>
        <v>272.67172531200004</v>
      </c>
      <c r="H81" s="5" t="str">
        <f>VLOOKUP(I81,'datedec &amp; datejul kaf'!$E$5:$O$94,11,FALSE)</f>
        <v>1943-44</v>
      </c>
      <c r="I81" s="18">
        <f>LARGE('datedec &amp; datejul kaf'!$E$5:$E$94,'datedec &amp; datejul kaf rank'!$A81)</f>
        <v>218.00131413899999</v>
      </c>
      <c r="J81" s="5" t="str">
        <f>VLOOKUP(K81,'datedec &amp; datejul kaf'!$F$5:$O$94,10,FALSE)</f>
        <v>1985-86</v>
      </c>
      <c r="K81" s="18">
        <f>LARGE('datedec &amp; datejul kaf'!$F$5:$F$94,'datedec &amp; datejul kaf rank'!$A81)</f>
        <v>118.24065672299999</v>
      </c>
      <c r="L81" s="5" t="str">
        <f>VLOOKUP(M81,'datedec &amp; datejul kaf'!$G$5:$O$94,9,FALSE)</f>
        <v>1939-40</v>
      </c>
      <c r="M81" s="18">
        <f>LARGE('datedec &amp; datejul kaf'!$G$5:$G$94,'datedec &amp; datejul kaf rank'!$A81)</f>
        <v>839.84327429099994</v>
      </c>
      <c r="N81" s="5" t="str">
        <f>VLOOKUP(O81,'datedec &amp; datejul kaf'!$H$5:$O$94,8,FALSE)</f>
        <v>2017-18</v>
      </c>
      <c r="O81" s="18">
        <f>LARGE('datedec &amp; datejul kaf'!$H$5:$H$94,'datedec &amp; datejul kaf rank'!$A81)</f>
        <v>684.90642059700008</v>
      </c>
      <c r="P81" s="5" t="str">
        <f>VLOOKUP(Q81,'datedec &amp; datejul kaf'!$I$5:$O$94,7,FALSE)</f>
        <v>2015-16</v>
      </c>
      <c r="Q81" s="18">
        <f>LARGE('datedec &amp; datejul kaf'!$I$5:$I$94,'datedec &amp; datejul kaf rank'!$A81)</f>
        <v>534.511715493</v>
      </c>
      <c r="R81" s="5" t="str">
        <f>VLOOKUP(S81,'datedec &amp; datejul kaf'!$J$5:$O$94,6,FALSE)</f>
        <v>1985-86</v>
      </c>
      <c r="S81" s="18">
        <f>LARGE('datedec &amp; datejul kaf'!$J$5:$J$94,'datedec &amp; datejul kaf rank'!$A81)</f>
        <v>367.584779604</v>
      </c>
      <c r="T81" s="5" t="str">
        <f>VLOOKUP(U81,'datedec &amp; datejul kaf'!$K$5:$O$94,5,FALSE)</f>
        <v>1967-68</v>
      </c>
      <c r="U81" s="18">
        <f>LARGE('datedec &amp; datejul kaf'!$K$5:$K$94,'datedec &amp; datejul kaf rank'!$A81)</f>
        <v>237.10213986900001</v>
      </c>
      <c r="V81" s="5" t="str">
        <f>VLOOKUP(W81,'datedec &amp; datejul kaf'!$L$5:$O$94,4,FALSE)</f>
        <v>1943-44</v>
      </c>
      <c r="W81" s="18">
        <f>LARGE('datedec &amp; datejul kaf'!$L$5:$L$94,'datedec &amp; datejul kaf rank'!$A81)</f>
        <v>118.302144324</v>
      </c>
      <c r="X81" s="5" t="str">
        <f>VLOOKUP(Y81,'datedec &amp; datejul kaf'!$M$5:$O$94,3,FALSE)</f>
        <v>1943-44</v>
      </c>
      <c r="Y81" s="18">
        <f>LARGE('datedec &amp; datejul kaf'!$M$5:$M$94,'datedec &amp; datejul kaf rank'!$A81)</f>
        <v>44.517023123999998</v>
      </c>
      <c r="Z81" s="5" t="str">
        <f>VLOOKUP(AA81,'datedec &amp; datejul kaf'!$N$5:$O$94,2,FALSE)</f>
        <v>1928-29</v>
      </c>
      <c r="AA81" s="18">
        <f>LARGE('datedec &amp; datejul kaf'!$N$5:$N$94,'datedec &amp; datejul kaf rank'!$A81)</f>
        <v>1282.3417700939999</v>
      </c>
    </row>
    <row r="82" spans="1:27" x14ac:dyDescent="0.2">
      <c r="A82" s="11">
        <v>77</v>
      </c>
      <c r="B82" s="5" t="str">
        <f>VLOOKUP(C82,'datedec &amp; datejul kaf'!$B$5:$O$94,14,FALSE)</f>
        <v>1989-90</v>
      </c>
      <c r="C82" s="18">
        <f>LARGE('datedec &amp; datejul kaf'!$B$5:$B$94,'datedec &amp; datejul kaf rank'!$A82)</f>
        <v>334.20494614500001</v>
      </c>
      <c r="D82" s="5" t="str">
        <f>VLOOKUP(E82,'datedec &amp; datejul kaf'!$C$5:$O$94,13,FALSE)</f>
        <v>1989-90</v>
      </c>
      <c r="E82" s="18">
        <f>LARGE('datedec &amp; datejul kaf'!$C$5:$C$94,'datedec &amp; datejul kaf rank'!$A82)</f>
        <v>289.62643542000001</v>
      </c>
      <c r="F82" s="5" t="str">
        <f>VLOOKUP(G82,'datedec &amp; datejul kaf'!$D$5:$O$94,12,FALSE)</f>
        <v>1989-90</v>
      </c>
      <c r="G82" s="18">
        <f>LARGE('datedec &amp; datejul kaf'!$D$5:$D$94,'datedec &amp; datejul kaf rank'!$A82)</f>
        <v>249.93718070999998</v>
      </c>
      <c r="H82" s="5" t="str">
        <f>VLOOKUP(I82,'datedec &amp; datejul kaf'!$E$5:$O$94,11,FALSE)</f>
        <v>1989-90</v>
      </c>
      <c r="I82" s="18">
        <f>LARGE('datedec &amp; datejul kaf'!$E$5:$E$94,'datedec &amp; datejul kaf rank'!$A82)</f>
        <v>204.68230637400001</v>
      </c>
      <c r="J82" s="5" t="str">
        <f>VLOOKUP(K82,'datedec &amp; datejul kaf'!$F$5:$O$94,10,FALSE)</f>
        <v>2013-14</v>
      </c>
      <c r="K82" s="18">
        <f>LARGE('datedec &amp; datejul kaf'!$F$5:$F$94,'datedec &amp; datejul kaf rank'!$A82)</f>
        <v>114.428425461</v>
      </c>
      <c r="L82" s="5" t="str">
        <f>VLOOKUP(M82,'datedec &amp; datejul kaf'!$G$5:$O$94,9,FALSE)</f>
        <v>1930-31</v>
      </c>
      <c r="M82" s="18">
        <f>LARGE('datedec &amp; datejul kaf'!$G$5:$G$94,'datedec &amp; datejul kaf rank'!$A82)</f>
        <v>838.92294374699998</v>
      </c>
      <c r="N82" s="5" t="str">
        <f>VLOOKUP(O82,'datedec &amp; datejul kaf'!$H$5:$O$94,8,FALSE)</f>
        <v>1979-80</v>
      </c>
      <c r="O82" s="18">
        <f>LARGE('datedec &amp; datejul kaf'!$H$5:$H$94,'datedec &amp; datejul kaf rank'!$A82)</f>
        <v>680.01716458199996</v>
      </c>
      <c r="P82" s="5" t="str">
        <f>VLOOKUP(Q82,'datedec &amp; datejul kaf'!$I$5:$O$94,7,FALSE)</f>
        <v>1993-94</v>
      </c>
      <c r="Q82" s="18">
        <f>LARGE('datedec &amp; datejul kaf'!$I$5:$I$94,'datedec &amp; datejul kaf rank'!$A82)</f>
        <v>533.72626097700004</v>
      </c>
      <c r="R82" s="5" t="str">
        <f>VLOOKUP(S82,'datedec &amp; datejul kaf'!$J$5:$O$94,6,FALSE)</f>
        <v>1993-94</v>
      </c>
      <c r="S82" s="18">
        <f>LARGE('datedec &amp; datejul kaf'!$J$5:$J$94,'datedec &amp; datejul kaf rank'!$A82)</f>
        <v>365.55767224200002</v>
      </c>
      <c r="T82" s="5" t="str">
        <f>VLOOKUP(U82,'datedec &amp; datejul kaf'!$K$5:$O$94,5,FALSE)</f>
        <v>1940-41</v>
      </c>
      <c r="U82" s="18">
        <f>LARGE('datedec &amp; datejul kaf'!$K$5:$K$94,'datedec &amp; datejul kaf rank'!$A82)</f>
        <v>235.114701927</v>
      </c>
      <c r="V82" s="5" t="str">
        <f>VLOOKUP(W82,'datedec &amp; datejul kaf'!$L$5:$O$94,4,FALSE)</f>
        <v>2006-07</v>
      </c>
      <c r="W82" s="18">
        <f>LARGE('datedec &amp; datejul kaf'!$L$5:$L$94,'datedec &amp; datejul kaf rank'!$A82)</f>
        <v>113.702475075</v>
      </c>
      <c r="X82" s="5" t="str">
        <f>VLOOKUP(Y82,'datedec &amp; datejul kaf'!$M$5:$O$94,3,FALSE)</f>
        <v>1929-30</v>
      </c>
      <c r="Y82" s="18">
        <f>LARGE('datedec &amp; datejul kaf'!$M$5:$M$94,'datedec &amp; datejul kaf rank'!$A82)</f>
        <v>43.963634714999998</v>
      </c>
      <c r="Z82" s="5" t="str">
        <f>VLOOKUP(AA82,'datedec &amp; datejul kaf'!$N$5:$O$94,2,FALSE)</f>
        <v>1941-42</v>
      </c>
      <c r="AA82" s="18">
        <f>LARGE('datedec &amp; datejul kaf'!$N$5:$N$94,'datedec &amp; datejul kaf rank'!$A82)</f>
        <v>1278.646563621</v>
      </c>
    </row>
    <row r="83" spans="1:27" x14ac:dyDescent="0.2">
      <c r="A83" s="11">
        <v>78</v>
      </c>
      <c r="B83" s="5" t="str">
        <f>VLOOKUP(C83,'datedec &amp; datejul kaf'!$B$5:$O$94,14,FALSE)</f>
        <v>1965-66</v>
      </c>
      <c r="C83" s="18">
        <f>LARGE('datedec &amp; datejul kaf'!$B$5:$B$94,'datedec &amp; datejul kaf rank'!$A83)</f>
        <v>317.660814534</v>
      </c>
      <c r="D83" s="5" t="str">
        <f>VLOOKUP(E83,'datedec &amp; datejul kaf'!$C$5:$O$94,13,FALSE)</f>
        <v>1928-29</v>
      </c>
      <c r="E83" s="18">
        <f>LARGE('datedec &amp; datejul kaf'!$C$5:$C$94,'datedec &amp; datejul kaf rank'!$A83)</f>
        <v>278.90379119400001</v>
      </c>
      <c r="F83" s="5" t="str">
        <f>VLOOKUP(G83,'datedec &amp; datejul kaf'!$D$5:$O$94,12,FALSE)</f>
        <v>1928-29</v>
      </c>
      <c r="G83" s="18">
        <f>LARGE('datedec &amp; datejul kaf'!$D$5:$D$94,'datedec &amp; datejul kaf rank'!$A83)</f>
        <v>243.379825584</v>
      </c>
      <c r="H83" s="5" t="str">
        <f>VLOOKUP(I83,'datedec &amp; datejul kaf'!$E$5:$O$94,11,FALSE)</f>
        <v>1928-29</v>
      </c>
      <c r="I83" s="18">
        <f>LARGE('datedec &amp; datejul kaf'!$E$5:$E$94,'datedec &amp; datejul kaf rank'!$A83)</f>
        <v>199.41619086900002</v>
      </c>
      <c r="J83" s="5" t="str">
        <f>VLOOKUP(K83,'datedec &amp; datejul kaf'!$F$5:$O$94,10,FALSE)</f>
        <v>1993-94</v>
      </c>
      <c r="K83" s="18">
        <f>LARGE('datedec &amp; datejul kaf'!$F$5:$F$94,'datedec &amp; datejul kaf rank'!$A83)</f>
        <v>113.26016104200001</v>
      </c>
      <c r="L83" s="5" t="str">
        <f>VLOOKUP(M83,'datedec &amp; datejul kaf'!$G$5:$O$94,9,FALSE)</f>
        <v>1986-87</v>
      </c>
      <c r="M83" s="18">
        <f>LARGE('datedec &amp; datejul kaf'!$G$5:$G$94,'datedec &amp; datejul kaf rank'!$A83)</f>
        <v>833.29781999099998</v>
      </c>
      <c r="N83" s="5" t="str">
        <f>VLOOKUP(O83,'datedec &amp; datejul kaf'!$H$5:$O$94,8,FALSE)</f>
        <v>1966-67</v>
      </c>
      <c r="O83" s="18">
        <f>LARGE('datedec &amp; datejul kaf'!$H$5:$H$94,'datedec &amp; datejul kaf rank'!$A83)</f>
        <v>673.95567720600002</v>
      </c>
      <c r="P83" s="5" t="str">
        <f>VLOOKUP(Q83,'datedec &amp; datejul kaf'!$I$5:$O$94,7,FALSE)</f>
        <v>1986-87</v>
      </c>
      <c r="Q83" s="18">
        <f>LARGE('datedec &amp; datejul kaf'!$I$5:$I$94,'datedec &amp; datejul kaf rank'!$A83)</f>
        <v>491.26213033800002</v>
      </c>
      <c r="R83" s="5" t="str">
        <f>VLOOKUP(S83,'datedec &amp; datejul kaf'!$J$5:$O$94,6,FALSE)</f>
        <v>1977-78</v>
      </c>
      <c r="S83" s="18">
        <f>LARGE('datedec &amp; datejul kaf'!$J$5:$J$94,'datedec &amp; datejul kaf rank'!$A83)</f>
        <v>361.95370543500002</v>
      </c>
      <c r="T83" s="5" t="str">
        <f>VLOOKUP(U83,'datedec &amp; datejul kaf'!$K$5:$O$94,5,FALSE)</f>
        <v>1943-44</v>
      </c>
      <c r="U83" s="18">
        <f>LARGE('datedec &amp; datejul kaf'!$K$5:$K$94,'datedec &amp; datejul kaf rank'!$A83)</f>
        <v>230.148090543</v>
      </c>
      <c r="V83" s="5" t="str">
        <f>VLOOKUP(W83,'datedec &amp; datejul kaf'!$L$5:$O$94,4,FALSE)</f>
        <v>1930-31</v>
      </c>
      <c r="W83" s="18">
        <f>LARGE('datedec &amp; datejul kaf'!$L$5:$L$94,'datedec &amp; datejul kaf rank'!$A83)</f>
        <v>113.353384179</v>
      </c>
      <c r="X83" s="5" t="str">
        <f>VLOOKUP(Y83,'datedec &amp; datejul kaf'!$M$5:$O$94,3,FALSE)</f>
        <v>1972-73</v>
      </c>
      <c r="Y83" s="18">
        <f>LARGE('datedec &amp; datejul kaf'!$M$5:$M$94,'datedec &amp; datejul kaf rank'!$A83)</f>
        <v>43.902147114000002</v>
      </c>
      <c r="Z83" s="5" t="str">
        <f>VLOOKUP(AA83,'datedec &amp; datejul kaf'!$N$5:$O$94,2,FALSE)</f>
        <v>1972-73</v>
      </c>
      <c r="AA83" s="18">
        <f>LARGE('datedec &amp; datejul kaf'!$N$5:$N$94,'datedec &amp; datejul kaf rank'!$A83)</f>
        <v>1252.1335067639998</v>
      </c>
    </row>
    <row r="84" spans="1:27" x14ac:dyDescent="0.2">
      <c r="A84" s="11">
        <v>79</v>
      </c>
      <c r="B84" s="5" t="str">
        <f>VLOOKUP(C84,'datedec &amp; datejul kaf'!$B$5:$O$94,14,FALSE)</f>
        <v>1928-29</v>
      </c>
      <c r="C84" s="18">
        <f>LARGE('datedec &amp; datejul kaf'!$B$5:$B$94,'datedec &amp; datejul kaf rank'!$A84)</f>
        <v>317.21056661699998</v>
      </c>
      <c r="D84" s="5" t="str">
        <f>VLOOKUP(E84,'datedec &amp; datejul kaf'!$C$5:$O$94,13,FALSE)</f>
        <v>1965-66</v>
      </c>
      <c r="E84" s="18">
        <f>LARGE('datedec &amp; datejul kaf'!$C$5:$C$94,'datedec &amp; datejul kaf rank'!$A84)</f>
        <v>273.75866741999999</v>
      </c>
      <c r="F84" s="5" t="str">
        <f>VLOOKUP(G84,'datedec &amp; datejul kaf'!$D$5:$O$94,12,FALSE)</f>
        <v>1965-66</v>
      </c>
      <c r="G84" s="18">
        <f>LARGE('datedec &amp; datejul kaf'!$D$5:$D$94,'datedec &amp; datejul kaf rank'!$A84)</f>
        <v>237.28263573000001</v>
      </c>
      <c r="H84" s="5" t="str">
        <f>VLOOKUP(I84,'datedec &amp; datejul kaf'!$E$5:$O$94,11,FALSE)</f>
        <v>1965-66</v>
      </c>
      <c r="I84" s="18">
        <f>LARGE('datedec &amp; datejul kaf'!$E$5:$E$94,'datedec &amp; datejul kaf rank'!$A84)</f>
        <v>191.289910182</v>
      </c>
      <c r="J84" s="5" t="str">
        <f>VLOOKUP(K84,'datedec &amp; datejul kaf'!$F$5:$O$94,10,FALSE)</f>
        <v>1928-29</v>
      </c>
      <c r="K84" s="18">
        <f>LARGE('datedec &amp; datejul kaf'!$F$5:$F$94,'datedec &amp; datejul kaf rank'!$A84)</f>
        <v>113.075698239</v>
      </c>
      <c r="L84" s="5" t="str">
        <f>VLOOKUP(M84,'datedec &amp; datejul kaf'!$G$5:$O$94,9,FALSE)</f>
        <v>1933-34</v>
      </c>
      <c r="M84" s="18">
        <f>LARGE('datedec &amp; datejul kaf'!$G$5:$G$94,'datedec &amp; datejul kaf rank'!$A84)</f>
        <v>811.25352329700002</v>
      </c>
      <c r="N84" s="5" t="str">
        <f>VLOOKUP(O84,'datedec &amp; datejul kaf'!$H$5:$O$94,8,FALSE)</f>
        <v>2004-05</v>
      </c>
      <c r="O84" s="18">
        <f>LARGE('datedec &amp; datejul kaf'!$H$5:$H$94,'datedec &amp; datejul kaf rank'!$A84)</f>
        <v>662.72328093300007</v>
      </c>
      <c r="P84" s="5" t="str">
        <f>VLOOKUP(Q84,'datedec &amp; datejul kaf'!$I$5:$O$94,7,FALSE)</f>
        <v>2000-01</v>
      </c>
      <c r="Q84" s="18">
        <f>LARGE('datedec &amp; datejul kaf'!$I$5:$I$94,'datedec &amp; datejul kaf rank'!$A84)</f>
        <v>489.451221315</v>
      </c>
      <c r="R84" s="5" t="str">
        <f>VLOOKUP(S84,'datedec &amp; datejul kaf'!$J$5:$O$94,6,FALSE)</f>
        <v>2006-07</v>
      </c>
      <c r="S84" s="18">
        <f>LARGE('datedec &amp; datejul kaf'!$J$5:$J$94,'datedec &amp; datejul kaf rank'!$A84)</f>
        <v>360.14874682499999</v>
      </c>
      <c r="T84" s="5" t="str">
        <f>VLOOKUP(U84,'datedec &amp; datejul kaf'!$K$5:$O$94,5,FALSE)</f>
        <v>1979-80</v>
      </c>
      <c r="U84" s="18">
        <f>LARGE('datedec &amp; datejul kaf'!$K$5:$K$94,'datedec &amp; datejul kaf rank'!$A84)</f>
        <v>224.55073538100001</v>
      </c>
      <c r="V84" s="5" t="str">
        <f>VLOOKUP(W84,'datedec &amp; datejul kaf'!$L$5:$O$94,4,FALSE)</f>
        <v>2002-03</v>
      </c>
      <c r="W84" s="18">
        <f>LARGE('datedec &amp; datejul kaf'!$L$5:$L$94,'datedec &amp; datejul kaf rank'!$A84)</f>
        <v>112.887268494</v>
      </c>
      <c r="X84" s="5" t="str">
        <f>VLOOKUP(Y84,'datedec &amp; datejul kaf'!$M$5:$O$94,3,FALSE)</f>
        <v>2012-13</v>
      </c>
      <c r="Y84" s="18">
        <f>LARGE('datedec &amp; datejul kaf'!$M$5:$M$94,'datedec &amp; datejul kaf rank'!$A84)</f>
        <v>43.656196709999996</v>
      </c>
      <c r="Z84" s="5" t="str">
        <f>VLOOKUP(AA84,'datedec &amp; datejul kaf'!$N$5:$O$94,2,FALSE)</f>
        <v>2004-05</v>
      </c>
      <c r="AA84" s="18">
        <f>LARGE('datedec &amp; datejul kaf'!$N$5:$N$94,'datedec &amp; datejul kaf rank'!$A84)</f>
        <v>1225.2158218230002</v>
      </c>
    </row>
    <row r="85" spans="1:27" x14ac:dyDescent="0.2">
      <c r="A85" s="11">
        <v>80</v>
      </c>
      <c r="B85" s="5" t="str">
        <f>VLOOKUP(C85,'datedec &amp; datejul kaf'!$B$5:$O$94,14,FALSE)</f>
        <v>2002-03</v>
      </c>
      <c r="C85" s="18">
        <f>LARGE('datedec &amp; datejul kaf'!$B$5:$B$94,'datedec &amp; datejul kaf rank'!$A85)</f>
        <v>302.06478206100002</v>
      </c>
      <c r="D85" s="5" t="str">
        <f>VLOOKUP(E85,'datedec &amp; datejul kaf'!$C$5:$O$94,13,FALSE)</f>
        <v>2002-03</v>
      </c>
      <c r="E85" s="18">
        <f>LARGE('datedec &amp; datejul kaf'!$C$5:$C$94,'datedec &amp; datejul kaf rank'!$A85)</f>
        <v>257.055858129</v>
      </c>
      <c r="F85" s="5" t="str">
        <f>VLOOKUP(G85,'datedec &amp; datejul kaf'!$D$5:$O$94,12,FALSE)</f>
        <v>1929-30</v>
      </c>
      <c r="G85" s="18">
        <f>LARGE('datedec &amp; datejul kaf'!$D$5:$D$94,'datedec &amp; datejul kaf rank'!$A85)</f>
        <v>220.07404133400001</v>
      </c>
      <c r="H85" s="5" t="str">
        <f>VLOOKUP(I85,'datedec &amp; datejul kaf'!$E$5:$O$94,11,FALSE)</f>
        <v>1929-30</v>
      </c>
      <c r="I85" s="18">
        <f>LARGE('datedec &amp; datejul kaf'!$E$5:$E$94,'datedec &amp; datejul kaf rank'!$A85)</f>
        <v>191.17486886399999</v>
      </c>
      <c r="J85" s="5" t="str">
        <f>VLOOKUP(K85,'datedec &amp; datejul kaf'!$F$5:$O$94,10,FALSE)</f>
        <v>1943-44</v>
      </c>
      <c r="K85" s="18">
        <f>LARGE('datedec &amp; datejul kaf'!$F$5:$F$94,'datedec &amp; datejul kaf rank'!$A85)</f>
        <v>108.15669015900001</v>
      </c>
      <c r="L85" s="5" t="str">
        <f>VLOOKUP(M85,'datedec &amp; datejul kaf'!$G$5:$O$94,9,FALSE)</f>
        <v>1977-78</v>
      </c>
      <c r="M85" s="18">
        <f>LARGE('datedec &amp; datejul kaf'!$G$5:$G$94,'datedec &amp; datejul kaf rank'!$A85)</f>
        <v>810.24195308699996</v>
      </c>
      <c r="N85" s="5" t="str">
        <f>VLOOKUP(O85,'datedec &amp; datejul kaf'!$H$5:$O$94,8,FALSE)</f>
        <v>1993-94</v>
      </c>
      <c r="O85" s="18">
        <f>LARGE('datedec &amp; datejul kaf'!$H$5:$H$94,'datedec &amp; datejul kaf rank'!$A85)</f>
        <v>637.24757940899997</v>
      </c>
      <c r="P85" s="5" t="str">
        <f>VLOOKUP(Q85,'datedec &amp; datejul kaf'!$I$5:$O$94,7,FALSE)</f>
        <v>1939-40</v>
      </c>
      <c r="Q85" s="18">
        <f>LARGE('datedec &amp; datejul kaf'!$I$5:$I$94,'datedec &amp; datejul kaf rank'!$A85)</f>
        <v>487.489568496</v>
      </c>
      <c r="R85" s="5" t="str">
        <f>VLOOKUP(S85,'datedec &amp; datejul kaf'!$J$5:$O$94,6,FALSE)</f>
        <v>1943-44</v>
      </c>
      <c r="S85" s="18">
        <f>LARGE('datedec &amp; datejul kaf'!$J$5:$J$94,'datedec &amp; datejul kaf rank'!$A85)</f>
        <v>355.34478006299997</v>
      </c>
      <c r="T85" s="5" t="str">
        <f>VLOOKUP(U85,'datedec &amp; datejul kaf'!$K$5:$O$94,5,FALSE)</f>
        <v>2006-07</v>
      </c>
      <c r="U85" s="18">
        <f>LARGE('datedec &amp; datejul kaf'!$K$5:$K$94,'datedec &amp; datejul kaf rank'!$A85)</f>
        <v>220.076024805</v>
      </c>
      <c r="V85" s="5" t="str">
        <f>VLOOKUP(W85,'datedec &amp; datejul kaf'!$L$5:$O$94,4,FALSE)</f>
        <v>1978-79</v>
      </c>
      <c r="W85" s="18">
        <f>LARGE('datedec &amp; datejul kaf'!$L$5:$L$94,'datedec &amp; datejul kaf rank'!$A85)</f>
        <v>111.54049168500001</v>
      </c>
      <c r="X85" s="5" t="str">
        <f>VLOOKUP(Y85,'datedec &amp; datejul kaf'!$M$5:$O$94,3,FALSE)</f>
        <v>1993-94</v>
      </c>
      <c r="Y85" s="18">
        <f>LARGE('datedec &amp; datejul kaf'!$M$5:$M$94,'datedec &amp; datejul kaf rank'!$A85)</f>
        <v>43.102808300999996</v>
      </c>
      <c r="Z85" s="5" t="str">
        <f>VLOOKUP(AA85,'datedec &amp; datejul kaf'!$N$5:$O$94,2,FALSE)</f>
        <v>1938-39</v>
      </c>
      <c r="AA85" s="18">
        <f>LARGE('datedec &amp; datejul kaf'!$N$5:$N$94,'datedec &amp; datejul kaf rank'!$A85)</f>
        <v>1221.0406153680001</v>
      </c>
    </row>
    <row r="86" spans="1:27" x14ac:dyDescent="0.2">
      <c r="A86" s="11">
        <v>81</v>
      </c>
      <c r="B86" s="5" t="str">
        <f>VLOOKUP(C86,'datedec &amp; datejul kaf'!$B$5:$O$94,14,FALSE)</f>
        <v>2000-01</v>
      </c>
      <c r="C86" s="18">
        <f>LARGE('datedec &amp; datejul kaf'!$B$5:$B$94,'datedec &amp; datejul kaf rank'!$A86)</f>
        <v>296.06478228599997</v>
      </c>
      <c r="D86" s="5" t="str">
        <f>VLOOKUP(E86,'datedec &amp; datejul kaf'!$C$5:$O$94,13,FALSE)</f>
        <v>2000-01</v>
      </c>
      <c r="E86" s="18">
        <f>LARGE('datedec &amp; datejul kaf'!$C$5:$C$94,'datedec &amp; datejul kaf rank'!$A86)</f>
        <v>253.51536239399999</v>
      </c>
      <c r="F86" s="5" t="str">
        <f>VLOOKUP(G86,'datedec &amp; datejul kaf'!$D$5:$O$94,12,FALSE)</f>
        <v>2002-03</v>
      </c>
      <c r="G86" s="18">
        <f>LARGE('datedec &amp; datejul kaf'!$D$5:$D$94,'datedec &amp; datejul kaf rank'!$A86)</f>
        <v>214.748421699</v>
      </c>
      <c r="H86" s="5" t="str">
        <f>VLOOKUP(I86,'datedec &amp; datejul kaf'!$E$5:$O$94,11,FALSE)</f>
        <v>2002-03</v>
      </c>
      <c r="I86" s="18">
        <f>LARGE('datedec &amp; datejul kaf'!$E$5:$E$94,'datedec &amp; datejul kaf rank'!$A86)</f>
        <v>174.412555443</v>
      </c>
      <c r="J86" s="5" t="str">
        <f>VLOOKUP(K86,'datedec &amp; datejul kaf'!$F$5:$O$94,10,FALSE)</f>
        <v>2008-09</v>
      </c>
      <c r="K86" s="18">
        <f>LARGE('datedec &amp; datejul kaf'!$F$5:$F$94,'datedec &amp; datejul kaf rank'!$A86)</f>
        <v>106.98842574000001</v>
      </c>
      <c r="L86" s="5" t="str">
        <f>VLOOKUP(M86,'datedec &amp; datejul kaf'!$G$5:$O$94,9,FALSE)</f>
        <v>1929-30</v>
      </c>
      <c r="M86" s="18">
        <f>LARGE('datedec &amp; datejul kaf'!$G$5:$G$94,'datedec &amp; datejul kaf rank'!$A86)</f>
        <v>784.367573892</v>
      </c>
      <c r="N86" s="5" t="str">
        <f>VLOOKUP(O86,'datedec &amp; datejul kaf'!$H$5:$O$94,8,FALSE)</f>
        <v>1941-42</v>
      </c>
      <c r="O86" s="18">
        <f>LARGE('datedec &amp; datejul kaf'!$H$5:$H$94,'datedec &amp; datejul kaf rank'!$A86)</f>
        <v>628.51237312500007</v>
      </c>
      <c r="P86" s="5" t="str">
        <f>VLOOKUP(Q86,'datedec &amp; datejul kaf'!$I$5:$O$94,7,FALSE)</f>
        <v>1941-42</v>
      </c>
      <c r="Q86" s="18">
        <f>LARGE('datedec &amp; datejul kaf'!$I$5:$I$94,'datedec &amp; datejul kaf rank'!$A86)</f>
        <v>485.948411529</v>
      </c>
      <c r="R86" s="5" t="str">
        <f>VLOOKUP(S86,'datedec &amp; datejul kaf'!$J$5:$O$94,6,FALSE)</f>
        <v>1929-30</v>
      </c>
      <c r="S86" s="18">
        <f>LARGE('datedec &amp; datejul kaf'!$J$5:$J$94,'datedec &amp; datejul kaf rank'!$A86)</f>
        <v>346.19304486899995</v>
      </c>
      <c r="T86" s="5" t="str">
        <f>VLOOKUP(U86,'datedec &amp; datejul kaf'!$K$5:$O$94,5,FALSE)</f>
        <v>1993-94</v>
      </c>
      <c r="U86" s="18">
        <f>LARGE('datedec &amp; datejul kaf'!$K$5:$K$94,'datedec &amp; datejul kaf rank'!$A86)</f>
        <v>216.38081833199999</v>
      </c>
      <c r="V86" s="5" t="str">
        <f>VLOOKUP(W86,'datedec &amp; datejul kaf'!$L$5:$O$94,4,FALSE)</f>
        <v>1940-41</v>
      </c>
      <c r="W86" s="18">
        <f>LARGE('datedec &amp; datejul kaf'!$L$5:$L$94,'datedec &amp; datejul kaf rank'!$A86)</f>
        <v>111.278673513</v>
      </c>
      <c r="X86" s="5" t="str">
        <f>VLOOKUP(Y86,'datedec &amp; datejul kaf'!$M$5:$O$94,3,FALSE)</f>
        <v>2002-03</v>
      </c>
      <c r="Y86" s="18">
        <f>LARGE('datedec &amp; datejul kaf'!$M$5:$M$94,'datedec &amp; datejul kaf rank'!$A86)</f>
        <v>42.672395094000002</v>
      </c>
      <c r="Z86" s="5" t="str">
        <f>VLOOKUP(AA86,'datedec &amp; datejul kaf'!$N$5:$O$94,2,FALSE)</f>
        <v>1991-92</v>
      </c>
      <c r="AA86" s="18">
        <f>LARGE('datedec &amp; datejul kaf'!$N$5:$N$94,'datedec &amp; datejul kaf rank'!$A86)</f>
        <v>1197.219128658</v>
      </c>
    </row>
    <row r="87" spans="1:27" x14ac:dyDescent="0.2">
      <c r="A87" s="11">
        <v>82</v>
      </c>
      <c r="B87" s="5" t="str">
        <f>VLOOKUP(C87,'datedec &amp; datejul kaf'!$B$5:$O$94,14,FALSE)</f>
        <v>1929-30</v>
      </c>
      <c r="C87" s="18">
        <f>LARGE('datedec &amp; datejul kaf'!$B$5:$B$94,'datedec &amp; datejul kaf rank'!$A87)</f>
        <v>290.62610480400002</v>
      </c>
      <c r="D87" s="5" t="str">
        <f>VLOOKUP(E87,'datedec &amp; datejul kaf'!$C$5:$O$94,13,FALSE)</f>
        <v>1929-30</v>
      </c>
      <c r="E87" s="18">
        <f>LARGE('datedec &amp; datejul kaf'!$C$5:$C$94,'datedec &amp; datejul kaf rank'!$A87)</f>
        <v>252.50379218399999</v>
      </c>
      <c r="F87" s="5" t="str">
        <f>VLOOKUP(G87,'datedec &amp; datejul kaf'!$D$5:$O$94,12,FALSE)</f>
        <v>2000-01</v>
      </c>
      <c r="G87" s="18">
        <f>LARGE('datedec &amp; datejul kaf'!$D$5:$D$94,'datedec &amp; datejul kaf rank'!$A87)</f>
        <v>211.445942484</v>
      </c>
      <c r="H87" s="5" t="str">
        <f>VLOOKUP(I87,'datedec &amp; datejul kaf'!$E$5:$O$94,11,FALSE)</f>
        <v>1939-40</v>
      </c>
      <c r="I87" s="18">
        <f>LARGE('datedec &amp; datejul kaf'!$E$5:$E$94,'datedec &amp; datejul kaf rank'!$A87)</f>
        <v>160.444952661</v>
      </c>
      <c r="J87" s="5" t="str">
        <f>VLOOKUP(K87,'datedec &amp; datejul kaf'!$F$5:$O$94,10,FALSE)</f>
        <v>1959-60</v>
      </c>
      <c r="K87" s="18">
        <f>LARGE('datedec &amp; datejul kaf'!$F$5:$F$94,'datedec &amp; datejul kaf rank'!$A87)</f>
        <v>103.36065728099999</v>
      </c>
      <c r="L87" s="5" t="str">
        <f>VLOOKUP(M87,'datedec &amp; datejul kaf'!$G$5:$O$94,9,FALSE)</f>
        <v>2004-05</v>
      </c>
      <c r="M87" s="18">
        <f>LARGE('datedec &amp; datejul kaf'!$G$5:$G$94,'datedec &amp; datejul kaf rank'!$A87)</f>
        <v>781.88625167100008</v>
      </c>
      <c r="N87" s="5" t="str">
        <f>VLOOKUP(O87,'datedec &amp; datejul kaf'!$H$5:$O$94,8,FALSE)</f>
        <v>1977-78</v>
      </c>
      <c r="O87" s="18">
        <f>LARGE('datedec &amp; datejul kaf'!$H$5:$H$94,'datedec &amp; datejul kaf rank'!$A87)</f>
        <v>602.53683690899993</v>
      </c>
      <c r="P87" s="5" t="str">
        <f>VLOOKUP(Q87,'datedec &amp; datejul kaf'!$I$5:$O$94,7,FALSE)</f>
        <v>1967-68</v>
      </c>
      <c r="Q87" s="18">
        <f>LARGE('datedec &amp; datejul kaf'!$I$5:$I$94,'datedec &amp; datejul kaf rank'!$A87)</f>
        <v>485.22642808500001</v>
      </c>
      <c r="R87" s="5" t="str">
        <f>VLOOKUP(S87,'datedec &amp; datejul kaf'!$J$5:$O$94,6,FALSE)</f>
        <v>1967-68</v>
      </c>
      <c r="S87" s="18">
        <f>LARGE('datedec &amp; datejul kaf'!$J$5:$J$94,'datedec &amp; datejul kaf rank'!$A87)</f>
        <v>337.90213608899995</v>
      </c>
      <c r="T87" s="5" t="str">
        <f>VLOOKUP(U87,'datedec &amp; datejul kaf'!$K$5:$O$94,5,FALSE)</f>
        <v>1930-31</v>
      </c>
      <c r="U87" s="18">
        <f>LARGE('datedec &amp; datejul kaf'!$K$5:$K$94,'datedec &amp; datejul kaf rank'!$A87)</f>
        <v>212.53288459199999</v>
      </c>
      <c r="V87" s="5" t="str">
        <f>VLOOKUP(W87,'datedec &amp; datejul kaf'!$L$5:$O$94,4,FALSE)</f>
        <v>1972-73</v>
      </c>
      <c r="W87" s="18">
        <f>LARGE('datedec &amp; datejul kaf'!$L$5:$L$94,'datedec &amp; datejul kaf rank'!$A87)</f>
        <v>106.024458834</v>
      </c>
      <c r="X87" s="5" t="str">
        <f>VLOOKUP(Y87,'datedec &amp; datejul kaf'!$M$5:$O$94,3,FALSE)</f>
        <v>1940-41</v>
      </c>
      <c r="Y87" s="18">
        <f>LARGE('datedec &amp; datejul kaf'!$M$5:$M$94,'datedec &amp; datejul kaf rank'!$A87)</f>
        <v>42.610907492999999</v>
      </c>
      <c r="Z87" s="5" t="str">
        <f>VLOOKUP(AA87,'datedec &amp; datejul kaf'!$N$5:$O$94,2,FALSE)</f>
        <v>2014-15</v>
      </c>
      <c r="AA87" s="18">
        <f>LARGE('datedec &amp; datejul kaf'!$N$5:$N$94,'datedec &amp; datejul kaf rank'!$A87)</f>
        <v>1187.301773658</v>
      </c>
    </row>
    <row r="88" spans="1:27" x14ac:dyDescent="0.2">
      <c r="A88" s="11">
        <v>83</v>
      </c>
      <c r="B88" s="5" t="str">
        <f>VLOOKUP(C88,'datedec &amp; datejul kaf'!$B$5:$O$94,14,FALSE)</f>
        <v>1993-94</v>
      </c>
      <c r="C88" s="18">
        <f>LARGE('datedec &amp; datejul kaf'!$B$5:$B$94,'datedec &amp; datejul kaf rank'!$A88)</f>
        <v>275.660816109</v>
      </c>
      <c r="D88" s="5" t="str">
        <f>VLOOKUP(E88,'datedec &amp; datejul kaf'!$C$5:$O$94,13,FALSE)</f>
        <v>1993-94</v>
      </c>
      <c r="E88" s="18">
        <f>LARGE('datedec &amp; datejul kaf'!$C$5:$C$94,'datedec &amp; datejul kaf rank'!$A88)</f>
        <v>228.80726414700001</v>
      </c>
      <c r="F88" s="5" t="str">
        <f>VLOOKUP(G88,'datedec &amp; datejul kaf'!$D$5:$O$94,12,FALSE)</f>
        <v>1939-40</v>
      </c>
      <c r="G88" s="18">
        <f>LARGE('datedec &amp; datejul kaf'!$D$5:$D$94,'datedec &amp; datejul kaf rank'!$A88)</f>
        <v>197.337513261</v>
      </c>
      <c r="H88" s="5" t="str">
        <f>VLOOKUP(I88,'datedec &amp; datejul kaf'!$E$5:$O$94,11,FALSE)</f>
        <v>2000-01</v>
      </c>
      <c r="I88" s="18">
        <f>LARGE('datedec &amp; datejul kaf'!$E$5:$E$94,'datedec &amp; datejul kaf rank'!$A88)</f>
        <v>157.70577921</v>
      </c>
      <c r="J88" s="5" t="str">
        <f>VLOOKUP(K88,'datedec &amp; datejul kaf'!$F$5:$O$94,10,FALSE)</f>
        <v>2000-01</v>
      </c>
      <c r="K88" s="18">
        <f>LARGE('datedec &amp; datejul kaf'!$F$5:$F$94,'datedec &amp; datejul kaf rank'!$A88)</f>
        <v>100.22478963</v>
      </c>
      <c r="L88" s="5" t="str">
        <f>VLOOKUP(M88,'datedec &amp; datejul kaf'!$G$5:$O$94,9,FALSE)</f>
        <v>1941-42</v>
      </c>
      <c r="M88" s="18">
        <f>LARGE('datedec &amp; datejul kaf'!$G$5:$G$94,'datedec &amp; datejul kaf rank'!$A88)</f>
        <v>746.38410424200003</v>
      </c>
      <c r="N88" s="5" t="str">
        <f>VLOOKUP(O88,'datedec &amp; datejul kaf'!$H$5:$O$94,8,FALSE)</f>
        <v>1976-77</v>
      </c>
      <c r="O88" s="18">
        <f>LARGE('datedec &amp; datejul kaf'!$H$5:$H$94,'datedec &amp; datejul kaf rank'!$A88)</f>
        <v>589.13452336199998</v>
      </c>
      <c r="P88" s="5" t="str">
        <f>VLOOKUP(Q88,'datedec &amp; datejul kaf'!$I$5:$O$94,7,FALSE)</f>
        <v>1933-34</v>
      </c>
      <c r="Q88" s="18">
        <f>LARGE('datedec &amp; datejul kaf'!$I$5:$I$94,'datedec &amp; datejul kaf rank'!$A88)</f>
        <v>471.08626332599999</v>
      </c>
      <c r="R88" s="5" t="str">
        <f>VLOOKUP(S88,'datedec &amp; datejul kaf'!$J$5:$O$94,6,FALSE)</f>
        <v>1986-87</v>
      </c>
      <c r="S88" s="18">
        <f>LARGE('datedec &amp; datejul kaf'!$J$5:$J$94,'datedec &amp; datejul kaf rank'!$A88)</f>
        <v>323.83139281499996</v>
      </c>
      <c r="T88" s="5" t="str">
        <f>VLOOKUP(U88,'datedec &amp; datejul kaf'!$K$5:$O$94,5,FALSE)</f>
        <v>2017-18</v>
      </c>
      <c r="U88" s="18">
        <f>LARGE('datedec &amp; datejul kaf'!$K$5:$K$94,'datedec &amp; datejul kaf rank'!$A88)</f>
        <v>202.655199012</v>
      </c>
      <c r="V88" s="5" t="str">
        <f>VLOOKUP(W88,'datedec &amp; datejul kaf'!$L$5:$O$94,4,FALSE)</f>
        <v>2000-01</v>
      </c>
      <c r="W88" s="18">
        <f>LARGE('datedec &amp; datejul kaf'!$L$5:$L$94,'datedec &amp; datejul kaf rank'!$A88)</f>
        <v>105.032723334</v>
      </c>
      <c r="X88" s="5" t="str">
        <f>VLOOKUP(Y88,'datedec &amp; datejul kaf'!$M$5:$O$94,3,FALSE)</f>
        <v>2000-01</v>
      </c>
      <c r="Y88" s="18">
        <f>LARGE('datedec &amp; datejul kaf'!$M$5:$M$94,'datedec &amp; datejul kaf rank'!$A88)</f>
        <v>40.827767064</v>
      </c>
      <c r="Z88" s="5" t="str">
        <f>VLOOKUP(AA88,'datedec &amp; datejul kaf'!$N$5:$O$94,2,FALSE)</f>
        <v>1993-94</v>
      </c>
      <c r="AA88" s="18">
        <f>LARGE('datedec &amp; datejul kaf'!$N$5:$N$94,'datedec &amp; datejul kaf rank'!$A88)</f>
        <v>1117.2931812419999</v>
      </c>
    </row>
    <row r="89" spans="1:27" x14ac:dyDescent="0.2">
      <c r="A89" s="11">
        <v>84</v>
      </c>
      <c r="B89" s="5" t="str">
        <f>VLOOKUP(C89,'datedec &amp; datejul kaf'!$B$5:$O$94,14,FALSE)</f>
        <v>1939-40</v>
      </c>
      <c r="C89" s="18">
        <f>LARGE('datedec &amp; datejul kaf'!$B$5:$B$94,'datedec &amp; datejul kaf rank'!$A89)</f>
        <v>263.258171946</v>
      </c>
      <c r="D89" s="5" t="str">
        <f>VLOOKUP(E89,'datedec &amp; datejul kaf'!$C$5:$O$94,13,FALSE)</f>
        <v>1939-40</v>
      </c>
      <c r="E89" s="18">
        <f>LARGE('datedec &amp; datejul kaf'!$C$5:$C$94,'datedec &amp; datejul kaf rank'!$A89)</f>
        <v>228.517677381</v>
      </c>
      <c r="F89" s="5" t="str">
        <f>VLOOKUP(G89,'datedec &amp; datejul kaf'!$D$5:$O$94,12,FALSE)</f>
        <v>1993-94</v>
      </c>
      <c r="G89" s="18">
        <f>LARGE('datedec &amp; datejul kaf'!$D$5:$D$94,'datedec &amp; datejul kaf rank'!$A89)</f>
        <v>189.65354660700001</v>
      </c>
      <c r="H89" s="5" t="str">
        <f>VLOOKUP(I89,'datedec &amp; datejul kaf'!$E$5:$O$94,11,FALSE)</f>
        <v>1993-94</v>
      </c>
      <c r="I89" s="18">
        <f>LARGE('datedec &amp; datejul kaf'!$E$5:$E$94,'datedec &amp; datejul kaf rank'!$A89)</f>
        <v>149.37916795199999</v>
      </c>
      <c r="J89" s="5" t="str">
        <f>VLOOKUP(K89,'datedec &amp; datejul kaf'!$F$5:$O$94,10,FALSE)</f>
        <v>1952-53</v>
      </c>
      <c r="K89" s="18">
        <f>LARGE('datedec &amp; datejul kaf'!$F$5:$F$94,'datedec &amp; datejul kaf rank'!$A89)</f>
        <v>90.140823065999996</v>
      </c>
      <c r="L89" s="5" t="str">
        <f>VLOOKUP(M89,'datedec &amp; datejul kaf'!$G$5:$O$94,9,FALSE)</f>
        <v>1972-73</v>
      </c>
      <c r="M89" s="18">
        <f>LARGE('datedec &amp; datejul kaf'!$G$5:$G$94,'datedec &amp; datejul kaf rank'!$A89)</f>
        <v>719.36922922199994</v>
      </c>
      <c r="N89" s="5" t="str">
        <f>VLOOKUP(O89,'datedec &amp; datejul kaf'!$H$5:$O$94,8,FALSE)</f>
        <v>1991-92</v>
      </c>
      <c r="O89" s="18">
        <f>LARGE('datedec &amp; datejul kaf'!$H$5:$H$94,'datedec &amp; datejul kaf rank'!$A89)</f>
        <v>567.16559856599997</v>
      </c>
      <c r="P89" s="5" t="str">
        <f>VLOOKUP(Q89,'datedec &amp; datejul kaf'!$I$5:$O$94,7,FALSE)</f>
        <v>1929-30</v>
      </c>
      <c r="Q89" s="18">
        <f>LARGE('datedec &amp; datejul kaf'!$I$5:$I$94,'datedec &amp; datejul kaf rank'!$A89)</f>
        <v>458.83832990100001</v>
      </c>
      <c r="R89" s="5" t="str">
        <f>VLOOKUP(S89,'datedec &amp; datejul kaf'!$J$5:$O$94,6,FALSE)</f>
        <v>1933-34</v>
      </c>
      <c r="S89" s="18">
        <f>LARGE('datedec &amp; datejul kaf'!$J$5:$J$94,'datedec &amp; datejul kaf rank'!$A89)</f>
        <v>316.87536001799998</v>
      </c>
      <c r="T89" s="5" t="str">
        <f>VLOOKUP(U89,'datedec &amp; datejul kaf'!$K$5:$O$94,5,FALSE)</f>
        <v>1972-73</v>
      </c>
      <c r="U89" s="18">
        <f>LARGE('datedec &amp; datejul kaf'!$K$5:$K$94,'datedec &amp; datejul kaf rank'!$A89)</f>
        <v>201.822141192</v>
      </c>
      <c r="V89" s="5" t="str">
        <f>VLOOKUP(W89,'datedec &amp; datejul kaf'!$L$5:$O$94,4,FALSE)</f>
        <v>1986-87</v>
      </c>
      <c r="W89" s="18">
        <f>LARGE('datedec &amp; datejul kaf'!$L$5:$L$94,'datedec &amp; datejul kaf rank'!$A89)</f>
        <v>102.34512012900001</v>
      </c>
      <c r="X89" s="5" t="str">
        <f>VLOOKUP(Y89,'datedec &amp; datejul kaf'!$M$5:$O$94,3,FALSE)</f>
        <v>1976-77</v>
      </c>
      <c r="Y89" s="18">
        <f>LARGE('datedec &amp; datejul kaf'!$M$5:$M$94,'datedec &amp; datejul kaf rank'!$A89)</f>
        <v>40.151403453</v>
      </c>
      <c r="Z89" s="5" t="str">
        <f>VLOOKUP(AA89,'datedec &amp; datejul kaf'!$N$5:$O$94,2,FALSE)</f>
        <v>1939-40</v>
      </c>
      <c r="AA89" s="18">
        <f>LARGE('datedec &amp; datejul kaf'!$N$5:$N$94,'datedec &amp; datejul kaf rank'!$A89)</f>
        <v>1103.1014462369999</v>
      </c>
    </row>
    <row r="90" spans="1:27" x14ac:dyDescent="0.2">
      <c r="A90" s="11">
        <v>85</v>
      </c>
      <c r="B90" s="5" t="str">
        <f>VLOOKUP(C90,'datedec &amp; datejul kaf'!$B$5:$O$94,14,FALSE)</f>
        <v>1952-53</v>
      </c>
      <c r="C90" s="18">
        <f>LARGE('datedec &amp; datejul kaf'!$B$5:$B$94,'datedec &amp; datejul kaf rank'!$A90)</f>
        <v>252.25585830899999</v>
      </c>
      <c r="D90" s="5" t="str">
        <f>VLOOKUP(E90,'datedec &amp; datejul kaf'!$C$5:$O$94,13,FALSE)</f>
        <v>1935-36</v>
      </c>
      <c r="E90" s="18">
        <f>LARGE('datedec &amp; datejul kaf'!$C$5:$C$94,'datedec &amp; datejul kaf rank'!$A90)</f>
        <v>206.74313274299999</v>
      </c>
      <c r="F90" s="5" t="str">
        <f>VLOOKUP(G90,'datedec &amp; datejul kaf'!$D$5:$O$94,12,FALSE)</f>
        <v>1935-36</v>
      </c>
      <c r="G90" s="18">
        <f>LARGE('datedec &amp; datejul kaf'!$D$5:$D$94,'datedec &amp; datejul kaf rank'!$A90)</f>
        <v>175.14643971300001</v>
      </c>
      <c r="H90" s="5" t="str">
        <f>VLOOKUP(I90,'datedec &amp; datejul kaf'!$E$5:$O$94,11,FALSE)</f>
        <v>1935-36</v>
      </c>
      <c r="I90" s="18">
        <f>LARGE('datedec &amp; datejul kaf'!$E$5:$E$94,'datedec &amp; datejul kaf rank'!$A90)</f>
        <v>135.67139987100001</v>
      </c>
      <c r="J90" s="5" t="str">
        <f>VLOOKUP(K90,'datedec &amp; datejul kaf'!$F$5:$O$94,10,FALSE)</f>
        <v>1965-66</v>
      </c>
      <c r="K90" s="18">
        <f>LARGE('datedec &amp; datejul kaf'!$F$5:$F$94,'datedec &amp; datejul kaf rank'!$A90)</f>
        <v>89.894872661999997</v>
      </c>
      <c r="L90" s="5" t="str">
        <f>VLOOKUP(M90,'datedec &amp; datejul kaf'!$G$5:$O$94,9,FALSE)</f>
        <v>1991-92</v>
      </c>
      <c r="M90" s="18">
        <f>LARGE('datedec &amp; datejul kaf'!$G$5:$G$94,'datedec &amp; datejul kaf rank'!$A90)</f>
        <v>696.16658546400004</v>
      </c>
      <c r="N90" s="5" t="str">
        <f>VLOOKUP(O90,'datedec &amp; datejul kaf'!$H$5:$O$94,8,FALSE)</f>
        <v>2000-01</v>
      </c>
      <c r="O90" s="18">
        <f>LARGE('datedec &amp; datejul kaf'!$H$5:$H$94,'datedec &amp; datejul kaf rank'!$A90)</f>
        <v>560.64989633100004</v>
      </c>
      <c r="P90" s="5" t="str">
        <f>VLOOKUP(Q90,'datedec &amp; datejul kaf'!$I$5:$O$94,7,FALSE)</f>
        <v>1943-44</v>
      </c>
      <c r="Q90" s="18">
        <f>LARGE('datedec &amp; datejul kaf'!$I$5:$I$94,'datedec &amp; datejul kaf rank'!$A90)</f>
        <v>456.67634651100002</v>
      </c>
      <c r="R90" s="5" t="str">
        <f>VLOOKUP(S90,'datedec &amp; datejul kaf'!$J$5:$O$94,6,FALSE)</f>
        <v>1972-73</v>
      </c>
      <c r="S90" s="18">
        <f>LARGE('datedec &amp; datejul kaf'!$J$5:$J$94,'datedec &amp; datejul kaf rank'!$A90)</f>
        <v>314.10643450200001</v>
      </c>
      <c r="T90" s="5" t="str">
        <f>VLOOKUP(U90,'datedec &amp; datejul kaf'!$K$5:$O$94,5,FALSE)</f>
        <v>1986-87</v>
      </c>
      <c r="U90" s="18">
        <f>LARGE('datedec &amp; datejul kaf'!$K$5:$K$94,'datedec &amp; datejul kaf rank'!$A90)</f>
        <v>200.479331325</v>
      </c>
      <c r="V90" s="5" t="str">
        <f>VLOOKUP(W90,'datedec &amp; datejul kaf'!$L$5:$O$94,4,FALSE)</f>
        <v>1933-34</v>
      </c>
      <c r="W90" s="18">
        <f>LARGE('datedec &amp; datejul kaf'!$L$5:$L$94,'datedec &amp; datejul kaf rank'!$A90)</f>
        <v>90.902475929999994</v>
      </c>
      <c r="X90" s="5" t="str">
        <f>VLOOKUP(Y90,'datedec &amp; datejul kaf'!$M$5:$O$94,3,FALSE)</f>
        <v>1933-34</v>
      </c>
      <c r="Y90" s="18">
        <f>LARGE('datedec &amp; datejul kaf'!$M$5:$M$94,'datedec &amp; datejul kaf rank'!$A90)</f>
        <v>39.966940649999998</v>
      </c>
      <c r="Z90" s="5" t="str">
        <f>VLOOKUP(AA90,'datedec &amp; datejul kaf'!$N$5:$O$94,2,FALSE)</f>
        <v>1929-30</v>
      </c>
      <c r="AA90" s="18">
        <f>LARGE('datedec &amp; datejul kaf'!$N$5:$N$94,'datedec &amp; datejul kaf rank'!$A90)</f>
        <v>1074.993678696</v>
      </c>
    </row>
    <row r="91" spans="1:27" x14ac:dyDescent="0.2">
      <c r="A91" s="11">
        <v>86</v>
      </c>
      <c r="B91" s="5" t="str">
        <f>VLOOKUP(C91,'datedec &amp; datejul kaf'!$B$5:$O$94,14,FALSE)</f>
        <v>1935-36</v>
      </c>
      <c r="C91" s="18">
        <f>LARGE('datedec &amp; datejul kaf'!$B$5:$B$94,'datedec &amp; datejul kaf rank'!$A91)</f>
        <v>243.08230493399998</v>
      </c>
      <c r="D91" s="5" t="str">
        <f>VLOOKUP(E91,'datedec &amp; datejul kaf'!$C$5:$O$94,13,FALSE)</f>
        <v>1930-31</v>
      </c>
      <c r="E91" s="18">
        <f>LARGE('datedec &amp; datejul kaf'!$C$5:$C$94,'datedec &amp; datejul kaf rank'!$A91)</f>
        <v>203.66478575099998</v>
      </c>
      <c r="F91" s="5" t="str">
        <f>VLOOKUP(G91,'datedec &amp; datejul kaf'!$D$5:$O$94,12,FALSE)</f>
        <v>1930-31</v>
      </c>
      <c r="G91" s="18">
        <f>LARGE('datedec &amp; datejul kaf'!$D$5:$D$94,'datedec &amp; datejul kaf rank'!$A91)</f>
        <v>171.65156381099999</v>
      </c>
      <c r="H91" s="5" t="str">
        <f>VLOOKUP(I91,'datedec &amp; datejul kaf'!$E$5:$O$94,11,FALSE)</f>
        <v>1930-31</v>
      </c>
      <c r="I91" s="18">
        <f>LARGE('datedec &amp; datejul kaf'!$E$5:$E$94,'datedec &amp; datejul kaf rank'!$A91)</f>
        <v>134.820490812</v>
      </c>
      <c r="J91" s="5" t="str">
        <f>VLOOKUP(K91,'datedec &amp; datejul kaf'!$F$5:$O$94,10,FALSE)</f>
        <v>1935-36</v>
      </c>
      <c r="K91" s="18">
        <f>LARGE('datedec &amp; datejul kaf'!$F$5:$F$94,'datedec &amp; datejul kaf rank'!$A91)</f>
        <v>79.380492890999989</v>
      </c>
      <c r="L91" s="5" t="str">
        <f>VLOOKUP(M91,'datedec &amp; datejul kaf'!$G$5:$O$94,9,FALSE)</f>
        <v>1943-44</v>
      </c>
      <c r="M91" s="18">
        <f>LARGE('datedec &amp; datejul kaf'!$G$5:$G$94,'datedec &amp; datejul kaf rank'!$A91)</f>
        <v>649.09485169199991</v>
      </c>
      <c r="N91" s="5" t="str">
        <f>VLOOKUP(O91,'datedec &amp; datejul kaf'!$H$5:$O$94,8,FALSE)</f>
        <v>1933-34</v>
      </c>
      <c r="O91" s="18">
        <f>LARGE('datedec &amp; datejul kaf'!$H$5:$H$94,'datedec &amp; datejul kaf rank'!$A91)</f>
        <v>557.002293162</v>
      </c>
      <c r="P91" s="5" t="str">
        <f>VLOOKUP(Q91,'datedec &amp; datejul kaf'!$I$5:$O$94,7,FALSE)</f>
        <v>1977-78</v>
      </c>
      <c r="Q91" s="18">
        <f>LARGE('datedec &amp; datejul kaf'!$I$5:$I$94,'datedec &amp; datejul kaf rank'!$A91)</f>
        <v>456.02973496499999</v>
      </c>
      <c r="R91" s="5" t="str">
        <f>VLOOKUP(S91,'datedec &amp; datejul kaf'!$J$5:$O$94,6,FALSE)</f>
        <v>1991-92</v>
      </c>
      <c r="S91" s="18">
        <f>LARGE('datedec &amp; datejul kaf'!$J$5:$J$94,'datedec &amp; datejul kaf rank'!$A91)</f>
        <v>313.56097997699999</v>
      </c>
      <c r="T91" s="5" t="str">
        <f>VLOOKUP(U91,'datedec &amp; datejul kaf'!$K$5:$O$94,5,FALSE)</f>
        <v>1933-34</v>
      </c>
      <c r="U91" s="18">
        <f>LARGE('datedec &amp; datejul kaf'!$K$5:$K$94,'datedec &amp; datejul kaf rank'!$A91)</f>
        <v>184.240654248</v>
      </c>
      <c r="V91" s="5" t="str">
        <f>VLOOKUP(W91,'datedec &amp; datejul kaf'!$L$5:$O$94,4,FALSE)</f>
        <v>2017-18</v>
      </c>
      <c r="W91" s="18">
        <f>LARGE('datedec &amp; datejul kaf'!$L$5:$L$94,'datedec &amp; datejul kaf rank'!$A91)</f>
        <v>88.472723954999992</v>
      </c>
      <c r="X91" s="5" t="str">
        <f>VLOOKUP(Y91,'datedec &amp; datejul kaf'!$M$5:$O$94,3,FALSE)</f>
        <v>2015-16</v>
      </c>
      <c r="Y91" s="18">
        <f>LARGE('datedec &amp; datejul kaf'!$M$5:$M$94,'datedec &amp; datejul kaf rank'!$A91)</f>
        <v>35.785783781999996</v>
      </c>
      <c r="Z91" s="5" t="str">
        <f>VLOOKUP(AA91,'datedec &amp; datejul kaf'!$N$5:$O$94,2,FALSE)</f>
        <v>1930-31</v>
      </c>
      <c r="AA91" s="18">
        <f>LARGE('datedec &amp; datejul kaf'!$N$5:$N$94,'datedec &amp; datejul kaf rank'!$A91)</f>
        <v>1074.0078936089999</v>
      </c>
    </row>
    <row r="92" spans="1:27" x14ac:dyDescent="0.2">
      <c r="A92" s="11">
        <v>87</v>
      </c>
      <c r="B92" s="5" t="str">
        <f>VLOOKUP(C92,'datedec &amp; datejul kaf'!$B$5:$O$94,14,FALSE)</f>
        <v>1976-77</v>
      </c>
      <c r="C92" s="18">
        <f>LARGE('datedec &amp; datejul kaf'!$B$5:$B$94,'datedec &amp; datejul kaf rank'!$A92)</f>
        <v>241.12660252799998</v>
      </c>
      <c r="D92" s="5" t="str">
        <f>VLOOKUP(E92,'datedec &amp; datejul kaf'!$C$5:$O$94,13,FALSE)</f>
        <v>1952-53</v>
      </c>
      <c r="E92" s="18">
        <f>LARGE('datedec &amp; datejul kaf'!$C$5:$C$94,'datedec &amp; datejul kaf rank'!$A92)</f>
        <v>202.51238910000001</v>
      </c>
      <c r="F92" s="5" t="str">
        <f>VLOOKUP(G92,'datedec &amp; datejul kaf'!$D$5:$O$94,12,FALSE)</f>
        <v>1952-53</v>
      </c>
      <c r="G92" s="18">
        <f>LARGE('datedec &amp; datejul kaf'!$D$5:$D$94,'datedec &amp; datejul kaf rank'!$A92)</f>
        <v>161.15701874999999</v>
      </c>
      <c r="H92" s="5" t="str">
        <f>VLOOKUP(I92,'datedec &amp; datejul kaf'!$E$5:$O$94,11,FALSE)</f>
        <v>1952-53</v>
      </c>
      <c r="I92" s="18">
        <f>LARGE('datedec &amp; datejul kaf'!$E$5:$E$94,'datedec &amp; datejul kaf rank'!$A92)</f>
        <v>125.248259766</v>
      </c>
      <c r="J92" s="5" t="str">
        <f>VLOOKUP(K92,'datedec &amp; datejul kaf'!$F$5:$O$94,10,FALSE)</f>
        <v>1930-31</v>
      </c>
      <c r="K92" s="18">
        <f>LARGE('datedec &amp; datejul kaf'!$F$5:$F$94,'datedec &amp; datejul kaf rank'!$A92)</f>
        <v>73.293220391999995</v>
      </c>
      <c r="L92" s="5" t="str">
        <f>VLOOKUP(M92,'datedec &amp; datejul kaf'!$G$5:$O$94,9,FALSE)</f>
        <v>2000-01</v>
      </c>
      <c r="M92" s="18">
        <f>LARGE('datedec &amp; datejul kaf'!$G$5:$G$94,'datedec &amp; datejul kaf rank'!$A92)</f>
        <v>641.87501725200002</v>
      </c>
      <c r="N92" s="5" t="str">
        <f>VLOOKUP(O92,'datedec &amp; datejul kaf'!$H$5:$O$94,8,FALSE)</f>
        <v>1943-44</v>
      </c>
      <c r="O92" s="18">
        <f>LARGE('datedec &amp; datejul kaf'!$H$5:$H$94,'datedec &amp; datejul kaf rank'!$A92)</f>
        <v>554.403946152</v>
      </c>
      <c r="P92" s="5" t="str">
        <f>VLOOKUP(Q92,'datedec &amp; datejul kaf'!$I$5:$O$94,7,FALSE)</f>
        <v>1972-73</v>
      </c>
      <c r="Q92" s="18">
        <f>LARGE('datedec &amp; datejul kaf'!$I$5:$I$94,'datedec &amp; datejul kaf rank'!$A92)</f>
        <v>430.31800039200004</v>
      </c>
      <c r="R92" s="5" t="str">
        <f>VLOOKUP(S92,'datedec &amp; datejul kaf'!$J$5:$O$94,6,FALSE)</f>
        <v>1940-41</v>
      </c>
      <c r="S92" s="18">
        <f>LARGE('datedec &amp; datejul kaf'!$J$5:$J$94,'datedec &amp; datejul kaf rank'!$A92)</f>
        <v>305.56759184700002</v>
      </c>
      <c r="T92" s="5" t="str">
        <f>VLOOKUP(U92,'datedec &amp; datejul kaf'!$K$5:$O$94,5,FALSE)</f>
        <v>2015-16</v>
      </c>
      <c r="U92" s="18">
        <f>LARGE('datedec &amp; datejul kaf'!$K$5:$K$94,'datedec &amp; datejul kaf rank'!$A92)</f>
        <v>167.05982844600001</v>
      </c>
      <c r="V92" s="5" t="str">
        <f>VLOOKUP(W92,'datedec &amp; datejul kaf'!$L$5:$O$94,4,FALSE)</f>
        <v>2015-16</v>
      </c>
      <c r="W92" s="18">
        <f>LARGE('datedec &amp; datejul kaf'!$L$5:$L$94,'datedec &amp; datejul kaf rank'!$A92)</f>
        <v>83.805616692000001</v>
      </c>
      <c r="X92" s="5" t="str">
        <f>VLOOKUP(Y92,'datedec &amp; datejul kaf'!$M$5:$O$94,3,FALSE)</f>
        <v>2017-18</v>
      </c>
      <c r="Y92" s="18">
        <f>LARGE('datedec &amp; datejul kaf'!$M$5:$M$94,'datedec &amp; datejul kaf rank'!$A92)</f>
        <v>34.740494564999999</v>
      </c>
      <c r="Z92" s="5" t="str">
        <f>VLOOKUP(AA92,'datedec &amp; datejul kaf'!$N$5:$O$94,2,FALSE)</f>
        <v>1943-44</v>
      </c>
      <c r="AA92" s="18">
        <f>LARGE('datedec &amp; datejul kaf'!$N$5:$N$94,'datedec &amp; datejul kaf rank'!$A92)</f>
        <v>1047.8538450029998</v>
      </c>
    </row>
    <row r="93" spans="1:27" x14ac:dyDescent="0.2">
      <c r="A93" s="11">
        <v>88</v>
      </c>
      <c r="B93" s="5" t="str">
        <f>VLOOKUP(C93,'datedec &amp; datejul kaf'!$B$5:$O$94,14,FALSE)</f>
        <v>1930-31</v>
      </c>
      <c r="C93" s="18">
        <f>LARGE('datedec &amp; datejul kaf'!$B$5:$B$94,'datedec &amp; datejul kaf rank'!$A93)</f>
        <v>235.084949862</v>
      </c>
      <c r="D93" s="5" t="str">
        <f>VLOOKUP(E93,'datedec &amp; datejul kaf'!$C$5:$O$94,13,FALSE)</f>
        <v>1976-77</v>
      </c>
      <c r="E93" s="18">
        <f>LARGE('datedec &amp; datejul kaf'!$C$5:$C$94,'datedec &amp; datejul kaf rank'!$A93)</f>
        <v>184.86544761299999</v>
      </c>
      <c r="F93" s="5" t="str">
        <f>VLOOKUP(G93,'datedec &amp; datejul kaf'!$D$5:$O$94,12,FALSE)</f>
        <v>1944-45</v>
      </c>
      <c r="G93" s="18">
        <f>LARGE('datedec &amp; datejul kaf'!$D$5:$D$94,'datedec &amp; datejul kaf rank'!$A93)</f>
        <v>151.73949844200001</v>
      </c>
      <c r="H93" s="5" t="str">
        <f>VLOOKUP(I93,'datedec &amp; datejul kaf'!$E$5:$O$94,11,FALSE)</f>
        <v>1944-45</v>
      </c>
      <c r="I93" s="18">
        <f>LARGE('datedec &amp; datejul kaf'!$E$5:$E$94,'datedec &amp; datejul kaf rank'!$A93)</f>
        <v>120.196359129</v>
      </c>
      <c r="J93" s="5" t="str">
        <f>VLOOKUP(K93,'datedec &amp; datejul kaf'!$F$5:$O$94,10,FALSE)</f>
        <v>1936-37</v>
      </c>
      <c r="K93" s="18">
        <f>LARGE('datedec &amp; datejul kaf'!$F$5:$F$94,'datedec &amp; datejul kaf rank'!$A93)</f>
        <v>72.309418776000001</v>
      </c>
      <c r="L93" s="5" t="str">
        <f>VLOOKUP(M93,'datedec &amp; datejul kaf'!$G$5:$O$94,9,FALSE)</f>
        <v>1976-77</v>
      </c>
      <c r="M93" s="18">
        <f>LARGE('datedec &amp; datejul kaf'!$G$5:$G$94,'datedec &amp; datejul kaf rank'!$A93)</f>
        <v>635.06576130899998</v>
      </c>
      <c r="N93" s="5" t="str">
        <f>VLOOKUP(O93,'datedec &amp; datejul kaf'!$H$5:$O$94,8,FALSE)</f>
        <v>1972-73</v>
      </c>
      <c r="O93" s="18">
        <f>LARGE('datedec &amp; datejul kaf'!$H$5:$H$94,'datedec &amp; datejul kaf rank'!$A93)</f>
        <v>517.56692274</v>
      </c>
      <c r="P93" s="5" t="str">
        <f>VLOOKUP(Q93,'datedec &amp; datejul kaf'!$I$5:$O$94,7,FALSE)</f>
        <v>1991-92</v>
      </c>
      <c r="Q93" s="18">
        <f>LARGE('datedec &amp; datejul kaf'!$I$5:$I$94,'datedec &amp; datejul kaf rank'!$A93)</f>
        <v>391.95767125199995</v>
      </c>
      <c r="R93" s="5" t="str">
        <f>VLOOKUP(S93,'datedec &amp; datejul kaf'!$J$5:$O$94,6,FALSE)</f>
        <v>2015-16</v>
      </c>
      <c r="S93" s="18">
        <f>LARGE('datedec &amp; datejul kaf'!$J$5:$J$94,'datedec &amp; datejul kaf rank'!$A93)</f>
        <v>305.34742656599997</v>
      </c>
      <c r="T93" s="5" t="str">
        <f>VLOOKUP(U93,'datedec &amp; datejul kaf'!$K$5:$O$94,5,FALSE)</f>
        <v>1939-40</v>
      </c>
      <c r="U93" s="18">
        <f>LARGE('datedec &amp; datejul kaf'!$K$5:$K$94,'datedec &amp; datejul kaf rank'!$A93)</f>
        <v>162.979828599</v>
      </c>
      <c r="V93" s="5" t="str">
        <f>VLOOKUP(W93,'datedec &amp; datejul kaf'!$L$5:$O$94,4,FALSE)</f>
        <v>1939-40</v>
      </c>
      <c r="W93" s="18">
        <f>LARGE('datedec &amp; datejul kaf'!$L$5:$L$94,'datedec &amp; datejul kaf rank'!$A93)</f>
        <v>77.020162400999993</v>
      </c>
      <c r="X93" s="5" t="str">
        <f>VLOOKUP(Y93,'datedec &amp; datejul kaf'!$M$5:$O$94,3,FALSE)</f>
        <v>1939-40</v>
      </c>
      <c r="Y93" s="18">
        <f>LARGE('datedec &amp; datejul kaf'!$M$5:$M$94,'datedec &amp; datejul kaf rank'!$A93)</f>
        <v>33.879668150999997</v>
      </c>
      <c r="Z93" s="5" t="str">
        <f>VLOOKUP(AA93,'datedec &amp; datejul kaf'!$N$5:$O$94,2,FALSE)</f>
        <v>1940-41</v>
      </c>
      <c r="AA93" s="18">
        <f>LARGE('datedec &amp; datejul kaf'!$N$5:$N$94,'datedec &amp; datejul kaf rank'!$A93)</f>
        <v>947.32756778100008</v>
      </c>
    </row>
    <row r="94" spans="1:27" x14ac:dyDescent="0.2">
      <c r="A94" s="11">
        <v>89</v>
      </c>
      <c r="B94" s="5" t="str">
        <f>VLOOKUP(C94,'datedec &amp; datejul kaf'!$B$5:$O$94,14,FALSE)</f>
        <v>1944-45</v>
      </c>
      <c r="C94" s="18">
        <f>LARGE('datedec &amp; datejul kaf'!$B$5:$B$94,'datedec &amp; datejul kaf rank'!$A94)</f>
        <v>218.77090088699998</v>
      </c>
      <c r="D94" s="5" t="str">
        <f>VLOOKUP(E94,'datedec &amp; datejul kaf'!$C$5:$O$94,13,FALSE)</f>
        <v>1944-45</v>
      </c>
      <c r="E94" s="18">
        <f>LARGE('datedec &amp; datejul kaf'!$C$5:$C$94,'datedec &amp; datejul kaf rank'!$A94)</f>
        <v>184.64528233199999</v>
      </c>
      <c r="F94" s="5" t="str">
        <f>VLOOKUP(G94,'datedec &amp; datejul kaf'!$D$5:$O$94,12,FALSE)</f>
        <v>1976-77</v>
      </c>
      <c r="G94" s="18">
        <f>LARGE('datedec &amp; datejul kaf'!$D$5:$D$94,'datedec &amp; datejul kaf rank'!$A94)</f>
        <v>139.52330055300001</v>
      </c>
      <c r="H94" s="5" t="str">
        <f>VLOOKUP(I94,'datedec &amp; datejul kaf'!$E$5:$O$94,11,FALSE)</f>
        <v>1936-37</v>
      </c>
      <c r="I94" s="18">
        <f>LARGE('datedec &amp; datejul kaf'!$E$5:$E$94,'datedec &amp; datejul kaf rank'!$A94)</f>
        <v>96.111070775999991</v>
      </c>
      <c r="J94" s="5" t="str">
        <f>VLOOKUP(K94,'datedec &amp; datejul kaf'!$F$5:$O$94,10,FALSE)</f>
        <v>1944-45</v>
      </c>
      <c r="K94" s="18">
        <f>LARGE('datedec &amp; datejul kaf'!$F$5:$F$94,'datedec &amp; datejul kaf rank'!$A94)</f>
        <v>58.966609358999996</v>
      </c>
      <c r="L94" s="5" t="str">
        <f>VLOOKUP(M94,'datedec &amp; datejul kaf'!$G$5:$O$94,9,FALSE)</f>
        <v>1940-41</v>
      </c>
      <c r="M94" s="18">
        <f>LARGE('datedec &amp; datejul kaf'!$G$5:$G$94,'datedec &amp; datejul kaf rank'!$A94)</f>
        <v>611.70245640000007</v>
      </c>
      <c r="N94" s="5" t="str">
        <f>VLOOKUP(O94,'datedec &amp; datejul kaf'!$H$5:$O$94,8,FALSE)</f>
        <v>1940-41</v>
      </c>
      <c r="O94" s="18">
        <f>LARGE('datedec &amp; datejul kaf'!$H$5:$H$94,'datedec &amp; datejul kaf rank'!$A94)</f>
        <v>462.16461076799999</v>
      </c>
      <c r="P94" s="5" t="str">
        <f>VLOOKUP(Q94,'datedec &amp; datejul kaf'!$I$5:$O$94,7,FALSE)</f>
        <v>1940-41</v>
      </c>
      <c r="Q94" s="18">
        <f>LARGE('datedec &amp; datejul kaf'!$I$5:$I$94,'datedec &amp; datejul kaf rank'!$A94)</f>
        <v>381.13585347600002</v>
      </c>
      <c r="R94" s="5" t="str">
        <f>VLOOKUP(S94,'datedec &amp; datejul kaf'!$J$5:$O$94,6,FALSE)</f>
        <v>1939-40</v>
      </c>
      <c r="S94" s="18">
        <f>LARGE('datedec &amp; datejul kaf'!$J$5:$J$94,'datedec &amp; datejul kaf rank'!$A94)</f>
        <v>287.22445203899997</v>
      </c>
      <c r="T94" s="5" t="str">
        <f>VLOOKUP(U94,'datedec &amp; datejul kaf'!$K$5:$O$94,5,FALSE)</f>
        <v>1991-92</v>
      </c>
      <c r="U94" s="18">
        <f>LARGE('datedec &amp; datejul kaf'!$K$5:$K$94,'datedec &amp; datejul kaf rank'!$A94)</f>
        <v>139.33288733699999</v>
      </c>
      <c r="V94" s="5" t="str">
        <f>VLOOKUP(W94,'datedec &amp; datejul kaf'!$L$5:$O$94,4,FALSE)</f>
        <v>1991-92</v>
      </c>
      <c r="W94" s="18">
        <f>LARGE('datedec &amp; datejul kaf'!$L$5:$L$94,'datedec &amp; datejul kaf rank'!$A94)</f>
        <v>68.683633788000009</v>
      </c>
      <c r="X94" s="5" t="str">
        <f>VLOOKUP(Y94,'datedec &amp; datejul kaf'!$M$5:$O$94,3,FALSE)</f>
        <v>1991-92</v>
      </c>
      <c r="Y94" s="18">
        <f>LARGE('datedec &amp; datejul kaf'!$M$5:$M$94,'datedec &amp; datejul kaf rank'!$A94)</f>
        <v>31.850577317999999</v>
      </c>
      <c r="Z94" s="5" t="str">
        <f>VLOOKUP(AA94,'datedec &amp; datejul kaf'!$N$5:$O$94,2,FALSE)</f>
        <v>2000-01</v>
      </c>
      <c r="AA94" s="18">
        <f>LARGE('datedec &amp; datejul kaf'!$N$5:$N$94,'datedec &amp; datejul kaf rank'!$A94)</f>
        <v>937.93979953799999</v>
      </c>
    </row>
    <row r="95" spans="1:27" x14ac:dyDescent="0.2">
      <c r="A95" s="11">
        <v>90</v>
      </c>
      <c r="B95" s="5" t="str">
        <f>VLOOKUP(C95,'datedec &amp; datejul kaf'!$B$5:$O$94,14,FALSE)</f>
        <v>1936-37</v>
      </c>
      <c r="C95" s="18">
        <f>LARGE('datedec &amp; datejul kaf'!$B$5:$B$94,'datedec &amp; datejul kaf rank'!$A95)</f>
        <v>197.502141354</v>
      </c>
      <c r="D95" s="5" t="str">
        <f>VLOOKUP(E95,'datedec &amp; datejul kaf'!$C$5:$O$94,13,FALSE)</f>
        <v>1936-37</v>
      </c>
      <c r="E95" s="18">
        <f>LARGE('datedec &amp; datejul kaf'!$C$5:$C$94,'datedec &amp; datejul kaf rank'!$A95)</f>
        <v>161.03999396099999</v>
      </c>
      <c r="F95" s="5" t="str">
        <f>VLOOKUP(G95,'datedec &amp; datejul kaf'!$D$5:$O$94,12,FALSE)</f>
        <v>1936-37</v>
      </c>
      <c r="G95" s="18">
        <f>LARGE('datedec &amp; datejul kaf'!$D$5:$D$94,'datedec &amp; datejul kaf rank'!$A95)</f>
        <v>127.777185291</v>
      </c>
      <c r="H95" s="5" t="str">
        <f>VLOOKUP(I95,'datedec &amp; datejul kaf'!$E$5:$O$94,11,FALSE)</f>
        <v>1976-77</v>
      </c>
      <c r="I95" s="18">
        <f>LARGE('datedec &amp; datejul kaf'!$E$5:$E$94,'datedec &amp; datejul kaf rank'!$A95)</f>
        <v>95.559665838000001</v>
      </c>
      <c r="J95" s="5" t="str">
        <f>VLOOKUP(K95,'datedec &amp; datejul kaf'!$F$5:$O$94,10,FALSE)</f>
        <v>1976-77</v>
      </c>
      <c r="K95" s="18">
        <f>LARGE('datedec &amp; datejul kaf'!$F$5:$F$94,'datedec &amp; datejul kaf rank'!$A95)</f>
        <v>44.148097518</v>
      </c>
      <c r="L95" s="5" t="str">
        <f>VLOOKUP(M95,'datedec &amp; datejul kaf'!$G$5:$O$94,9,FALSE)</f>
        <v>2014-15</v>
      </c>
      <c r="M95" s="18">
        <f>LARGE('datedec &amp; datejul kaf'!$G$5:$G$94,'datedec &amp; datejul kaf rank'!$A95)</f>
        <v>607.95567968099999</v>
      </c>
      <c r="N95" s="5" t="str">
        <f>VLOOKUP(O95,'datedec &amp; datejul kaf'!$H$5:$O$94,8,FALSE)</f>
        <v>2014-15</v>
      </c>
      <c r="O95" s="18">
        <f>LARGE('datedec &amp; datejul kaf'!$H$5:$H$94,'datedec &amp; datejul kaf rank'!$A95)</f>
        <v>435.54444647700001</v>
      </c>
      <c r="P95" s="5" t="str">
        <f>VLOOKUP(Q95,'datedec &amp; datejul kaf'!$I$5:$O$94,7,FALSE)</f>
        <v>2014-15</v>
      </c>
      <c r="Q95" s="18">
        <f>LARGE('datedec &amp; datejul kaf'!$I$5:$I$94,'datedec &amp; datejul kaf rank'!$A95)</f>
        <v>294.86874927299999</v>
      </c>
      <c r="R95" s="5" t="str">
        <f>VLOOKUP(S95,'datedec &amp; datejul kaf'!$J$5:$O$94,6,FALSE)</f>
        <v>2014-15</v>
      </c>
      <c r="S95" s="18">
        <f>LARGE('datedec &amp; datejul kaf'!$J$5:$J$94,'datedec &amp; datejul kaf rank'!$A95)</f>
        <v>205.957678227</v>
      </c>
      <c r="T95" s="5" t="str">
        <f>VLOOKUP(U95,'datedec &amp; datejul kaf'!$K$5:$O$94,5,FALSE)</f>
        <v>2014-15</v>
      </c>
      <c r="U95" s="18">
        <f>LARGE('datedec &amp; datejul kaf'!$K$5:$K$94,'datedec &amp; datejul kaf rank'!$A95)</f>
        <v>122.711400357</v>
      </c>
      <c r="V95" s="5" t="str">
        <f>VLOOKUP(W95,'datedec &amp; datejul kaf'!$L$5:$O$94,4,FALSE)</f>
        <v>2014-15</v>
      </c>
      <c r="W95" s="18">
        <f>LARGE('datedec &amp; datejul kaf'!$L$5:$L$94,'datedec &amp; datejul kaf rank'!$A95)</f>
        <v>68.54082387599999</v>
      </c>
      <c r="X95" s="5" t="str">
        <f>VLOOKUP(Y95,'datedec &amp; datejul kaf'!$M$5:$O$94,3,FALSE)</f>
        <v>2014-15</v>
      </c>
      <c r="Y95" s="18">
        <f>LARGE('datedec &amp; datejul kaf'!$M$5:$M$94,'datedec &amp; datejul kaf rank'!$A95)</f>
        <v>31.112726105999997</v>
      </c>
      <c r="Z95" s="5" t="str">
        <f>VLOOKUP(AA95,'datedec &amp; datejul kaf'!$N$5:$O$94,2,FALSE)</f>
        <v>1976-77</v>
      </c>
      <c r="AA95" s="18">
        <f>LARGE('datedec &amp; datejul kaf'!$N$5:$N$94,'datedec &amp; datejul kaf rank'!$A95)</f>
        <v>876.1923638369999</v>
      </c>
    </row>
    <row r="97" spans="2:27" x14ac:dyDescent="0.2">
      <c r="B97" t="s">
        <v>114</v>
      </c>
      <c r="C97" s="18">
        <f>AVERAGE(C6:C94)</f>
        <v>517.64383238517996</v>
      </c>
      <c r="D97" s="18"/>
      <c r="E97" s="18">
        <f t="shared" ref="E97:AA97" si="0">AVERAGE(E6:E94)</f>
        <v>474.59905732557297</v>
      </c>
      <c r="F97" s="18"/>
      <c r="G97" s="18">
        <f t="shared" si="0"/>
        <v>432.81712927961786</v>
      </c>
      <c r="H97" s="18"/>
      <c r="I97" s="18">
        <f t="shared" si="0"/>
        <v>366.81327624357306</v>
      </c>
      <c r="J97" s="18"/>
      <c r="K97" s="18">
        <f t="shared" si="0"/>
        <v>215.8960936775056</v>
      </c>
      <c r="L97" s="18"/>
      <c r="M97" s="18">
        <f t="shared" si="0"/>
        <v>1114.3872847960449</v>
      </c>
      <c r="N97" s="18"/>
      <c r="O97" s="18">
        <f t="shared" si="0"/>
        <v>906.31876998741598</v>
      </c>
      <c r="P97" s="18"/>
      <c r="Q97" s="18">
        <f t="shared" si="0"/>
        <v>728.18114457546062</v>
      </c>
      <c r="R97" s="18"/>
      <c r="S97" s="18">
        <f t="shared" si="0"/>
        <v>546.65454724119081</v>
      </c>
      <c r="T97" s="18"/>
      <c r="U97" s="18">
        <f t="shared" si="0"/>
        <v>360.91140256759553</v>
      </c>
      <c r="V97" s="18"/>
      <c r="W97" s="18">
        <f t="shared" si="0"/>
        <v>181.56243352941561</v>
      </c>
      <c r="X97" s="18"/>
      <c r="Y97" s="18">
        <f t="shared" si="0"/>
        <v>61.949103443460679</v>
      </c>
      <c r="Z97" s="18"/>
      <c r="AA97" s="18">
        <f t="shared" si="0"/>
        <v>1631.2363470373823</v>
      </c>
    </row>
    <row r="98" spans="2:27" x14ac:dyDescent="0.2">
      <c r="B98" t="s">
        <v>115</v>
      </c>
      <c r="C98" s="18">
        <f>MEDIAN(C6:C94)</f>
        <v>504.76361743500001</v>
      </c>
      <c r="D98" s="18"/>
      <c r="E98" s="18">
        <f t="shared" ref="E98:AA98" si="1">MEDIAN(E6:E94)</f>
        <v>463.34675948399996</v>
      </c>
      <c r="F98" s="18"/>
      <c r="G98" s="18">
        <f t="shared" si="1"/>
        <v>417.31039757399998</v>
      </c>
      <c r="H98" s="18"/>
      <c r="I98" s="18">
        <f t="shared" si="1"/>
        <v>355.68792054599999</v>
      </c>
      <c r="J98" s="18"/>
      <c r="K98" s="18">
        <f t="shared" si="1"/>
        <v>197.498174412</v>
      </c>
      <c r="L98" s="18"/>
      <c r="M98" s="18">
        <f t="shared" si="1"/>
        <v>1124.9176437659999</v>
      </c>
      <c r="N98" s="18"/>
      <c r="O98" s="18">
        <f t="shared" si="1"/>
        <v>905.61913959299989</v>
      </c>
      <c r="P98" s="18"/>
      <c r="Q98" s="18">
        <f t="shared" si="1"/>
        <v>747.90939344100002</v>
      </c>
      <c r="R98" s="18"/>
      <c r="S98" s="18">
        <f t="shared" si="1"/>
        <v>544.397334957</v>
      </c>
      <c r="T98" s="18"/>
      <c r="U98" s="18">
        <f t="shared" si="1"/>
        <v>339.03866497199999</v>
      </c>
      <c r="V98" s="18"/>
      <c r="W98" s="18">
        <f t="shared" si="1"/>
        <v>159.000985773</v>
      </c>
      <c r="X98" s="18"/>
      <c r="Y98" s="18">
        <f t="shared" si="1"/>
        <v>57.060493728000004</v>
      </c>
      <c r="Z98" s="18"/>
      <c r="AA98" s="18">
        <f t="shared" si="1"/>
        <v>1655.032004052</v>
      </c>
    </row>
    <row r="99" spans="2:27" x14ac:dyDescent="0.2">
      <c r="B99" t="s">
        <v>116</v>
      </c>
      <c r="C99" s="18">
        <f>STDEV(C6:C94)</f>
        <v>175.34408096155738</v>
      </c>
      <c r="D99" s="18"/>
      <c r="E99" s="18">
        <f t="shared" ref="E99:AA99" si="2">STDEV(E6:E94)</f>
        <v>173.70963073585585</v>
      </c>
      <c r="F99" s="18"/>
      <c r="G99" s="18">
        <f t="shared" si="2"/>
        <v>172.47902597060127</v>
      </c>
      <c r="H99" s="18"/>
      <c r="I99" s="18">
        <f t="shared" si="2"/>
        <v>162.62387726285061</v>
      </c>
      <c r="J99" s="18"/>
      <c r="K99" s="18">
        <f t="shared" si="2"/>
        <v>111.10231771971912</v>
      </c>
      <c r="L99" s="18"/>
      <c r="M99" s="18">
        <f t="shared" si="2"/>
        <v>242.73044308081154</v>
      </c>
      <c r="N99" s="18"/>
      <c r="O99" s="18">
        <f t="shared" si="2"/>
        <v>205.94890566069918</v>
      </c>
      <c r="P99" s="18"/>
      <c r="Q99" s="18">
        <f t="shared" si="2"/>
        <v>186.64274506894785</v>
      </c>
      <c r="R99" s="18"/>
      <c r="S99" s="18">
        <f t="shared" si="2"/>
        <v>156.68312193512187</v>
      </c>
      <c r="T99" s="18"/>
      <c r="U99" s="18">
        <f t="shared" si="2"/>
        <v>126.77574466019043</v>
      </c>
      <c r="V99" s="18"/>
      <c r="W99" s="18">
        <f t="shared" si="2"/>
        <v>73.877160263799084</v>
      </c>
      <c r="X99" s="18"/>
      <c r="Y99" s="18">
        <f t="shared" si="2"/>
        <v>19.174560034833465</v>
      </c>
      <c r="Z99" s="18"/>
      <c r="AA99" s="18">
        <f t="shared" si="2"/>
        <v>335.25077786814541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659.125264539</v>
      </c>
      <c r="C5" s="6">
        <f>('augjul cfs'!$C5*30 + 'octsep cfs'!$B5*31 + 'octsep cfs'!$C5*30 + 'octsep cfs'!$D5*31 + 'octsep cfs'!$E5*31 + 'octsep cfs'!$F5*28 + 'octsep cfs'!$G5*31)*1.983471/1000</f>
        <v>620.81848911600002</v>
      </c>
      <c r="D5" s="6">
        <f>('octsep cfs'!$B5*31 + 'octsep cfs'!$C5*30 + 'octsep cfs'!$D5*31 + 'octsep cfs'!$E5*31 + 'octsep cfs'!$F5*28 + 'octsep cfs'!$G5*31)*1.983471/1000</f>
        <v>585.2945235059999</v>
      </c>
      <c r="E5" s="6">
        <f>('octsep cfs'!$C5*30 + 'octsep cfs'!$D5*31 + 'octsep cfs'!$E5*31 + 'octsep cfs'!$F5*28 + 'octsep cfs'!$G5*31)*1.983471/1000</f>
        <v>541.33088879100001</v>
      </c>
      <c r="F5" s="6">
        <f>('octsep cfs'!$D5*31 + 'octsep cfs'!$E5*31 + 'octsep cfs'!$F5*28 + 'octsep cfs'!$G5*31)*1.983471/1000</f>
        <v>454.99039616100004</v>
      </c>
      <c r="G5" s="6">
        <f>('octsep cfs'!$E5*31 + 'octsep cfs'!$F5*28 + 'octsep cfs'!$G5*31)*1.983471/1000</f>
        <v>341.91469792200002</v>
      </c>
      <c r="H5" s="6">
        <f>('octsep cfs'!$F5*28 + 'octsep cfs'!$G5*31)*1.983471/1000</f>
        <v>229.63833849600002</v>
      </c>
      <c r="I5" s="6">
        <f>'octsep cfs'!$G5*31*1.983471/1000</f>
        <v>157.16230815599999</v>
      </c>
      <c r="J5" s="6">
        <f xml:space="preserve"> ('octsep cfs'!$H5*30 + 'octsep cfs'!$I5*31 + 'octsep cfs'!$J5*30 + 'octsep cfs'!$K5*31 + 'octsep cfs'!$L5*31)*1.983471/1000</f>
        <v>661.33881817500003</v>
      </c>
      <c r="K5" s="6">
        <f xml:space="preserve"> ('octsep cfs'!$I5*31 + 'octsep cfs'!$J5*30 + 'octsep cfs'!$K5*31 + 'octsep cfs'!$L5*31)*1.983471/1000</f>
        <v>466.224775905</v>
      </c>
      <c r="L5" s="6">
        <f xml:space="preserve"> ('octsep cfs'!$J5*30 + 'octsep cfs'!$K5*31 + 'octsep cfs'!$L5*31)*1.983471/1000</f>
        <v>243.39370988099998</v>
      </c>
      <c r="M5" s="6">
        <f xml:space="preserve"> ('octsep cfs'!$K5*31 + 'octsep cfs'!$L5*31)*1.983471/1000</f>
        <v>100.286277231</v>
      </c>
      <c r="N5" s="6">
        <f xml:space="preserve"> 'octsep cfs'!$L5*31*1.983471/1000</f>
        <v>38.122312619999995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728.80063382700007</v>
      </c>
      <c r="C6" s="6">
        <f>('augjul cfs'!$C6*30 + 'octsep cfs'!$B6*31 + 'octsep cfs'!$C6*30 + 'octsep cfs'!$D6*31 + 'octsep cfs'!$E6*31 + 'octsep cfs'!$F6*28 + 'octsep cfs'!$G6*31)*1.983471/1000</f>
        <v>690.67832120699995</v>
      </c>
      <c r="D6" s="6">
        <f>('octsep cfs'!$B6*31 + 'octsep cfs'!$C6*30 + 'octsep cfs'!$D6*31 + 'octsep cfs'!$E6*31 + 'octsep cfs'!$F6*28 + 'octsep cfs'!$G6*31)*1.983471/1000</f>
        <v>658.24857035699995</v>
      </c>
      <c r="E6" s="6">
        <f>('octsep cfs'!$C6*30 + 'octsep cfs'!$D6*31 + 'octsep cfs'!$E6*31 + 'octsep cfs'!$F6*28 + 'octsep cfs'!$G6*31)*1.983471/1000</f>
        <v>629.34939788700001</v>
      </c>
      <c r="F6" s="6">
        <f>('octsep cfs'!$D6*31 + 'octsep cfs'!$E6*31 + 'octsep cfs'!$F6*28 + 'octsep cfs'!$G6*31)*1.983471/1000</f>
        <v>607.51138217700009</v>
      </c>
      <c r="G6" s="6">
        <f>('octsep cfs'!$E6*31 + 'octsep cfs'!$F6*28 + 'octsep cfs'!$G6*31)*1.983471/1000</f>
        <v>438.17452902299999</v>
      </c>
      <c r="H6" s="6">
        <f>('octsep cfs'!$F6*28 + 'octsep cfs'!$G6*31)*1.983471/1000</f>
        <v>361.007589768</v>
      </c>
      <c r="I6" s="6">
        <f>'octsep cfs'!$G6*31*1.983471/1000</f>
        <v>112.645285032</v>
      </c>
      <c r="J6" s="6">
        <f xml:space="preserve"> ('octsep cfs'!$H6*30 + 'octsep cfs'!$I6*31 + 'octsep cfs'!$J6*30 + 'octsep cfs'!$K6*31 + 'octsep cfs'!$L6*31)*1.983471/1000</f>
        <v>377.61320897999997</v>
      </c>
      <c r="K6" s="6">
        <f xml:space="preserve"> ('octsep cfs'!$I6*31 + 'octsep cfs'!$J6*30 + 'octsep cfs'!$K6*31 + 'octsep cfs'!$L6*31)*1.983471/1000</f>
        <v>278.89585731</v>
      </c>
      <c r="L6" s="6">
        <f xml:space="preserve"> ('octsep cfs'!$J6*30 + 'octsep cfs'!$K6*31 + 'octsep cfs'!$L6*31)*1.983471/1000</f>
        <v>151.37057283600001</v>
      </c>
      <c r="M6" s="6">
        <f xml:space="preserve"> ('octsep cfs'!$K6*31 + 'octsep cfs'!$L6*31)*1.983471/1000</f>
        <v>75.383798826000003</v>
      </c>
      <c r="N6" s="6">
        <f xml:space="preserve"> 'octsep cfs'!$L6*31*1.983471/1000</f>
        <v>31.420164110999998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635.95435631700002</v>
      </c>
      <c r="C7" s="6">
        <f>('augjul cfs'!$C7*30 + 'octsep cfs'!$B7*31 + 'octsep cfs'!$C7*30 + 'octsep cfs'!$D7*31 + 'octsep cfs'!$E7*31 + 'octsep cfs'!$F7*28 + 'octsep cfs'!$G7*31)*1.983471/1000</f>
        <v>604.53419220599994</v>
      </c>
      <c r="D7" s="6">
        <f>('octsep cfs'!$B7*31 + 'octsep cfs'!$C7*30 + 'octsep cfs'!$D7*31 + 'octsep cfs'!$E7*31 + 'octsep cfs'!$F7*28 + 'octsep cfs'!$G7*31)*1.983471/1000</f>
        <v>572.52097026600006</v>
      </c>
      <c r="E7" s="6">
        <f>('octsep cfs'!$C7*30 + 'octsep cfs'!$D7*31 + 'octsep cfs'!$E7*31 + 'octsep cfs'!$F7*28 + 'octsep cfs'!$G7*31)*1.983471/1000</f>
        <v>535.68989726700011</v>
      </c>
      <c r="F7" s="6">
        <f>('octsep cfs'!$D7*31 + 'octsep cfs'!$E7*31 + 'octsep cfs'!$F7*28 + 'octsep cfs'!$G7*31)*1.983471/1000</f>
        <v>474.16262684699996</v>
      </c>
      <c r="G7" s="6">
        <f>('octsep cfs'!$E7*31 + 'octsep cfs'!$F7*28 + 'octsep cfs'!$G7*31)*1.983471/1000</f>
        <v>400.86940645499999</v>
      </c>
      <c r="H7" s="6">
        <f>('octsep cfs'!$F7*28 + 'octsep cfs'!$G7*31)*1.983471/1000</f>
        <v>291.29850147299999</v>
      </c>
      <c r="I7" s="6">
        <f>'octsep cfs'!$G7*31*1.983471/1000</f>
        <v>211.82478544499997</v>
      </c>
      <c r="J7" s="6">
        <f xml:space="preserve"> ('octsep cfs'!$H7*30 + 'octsep cfs'!$I7*31 + 'octsep cfs'!$J7*30 + 'octsep cfs'!$K7*31 + 'octsep cfs'!$L7*31)*1.983471/1000</f>
        <v>467.56758577200003</v>
      </c>
      <c r="K7" s="6">
        <f xml:space="preserve"> ('octsep cfs'!$I7*31 + 'octsep cfs'!$J7*30 + 'octsep cfs'!$K7*31 + 'octsep cfs'!$L7*31)*1.983471/1000</f>
        <v>242.04693307199997</v>
      </c>
      <c r="L7" s="6">
        <f xml:space="preserve"> ('octsep cfs'!$J7*30 + 'octsep cfs'!$K7*31 + 'octsep cfs'!$L7*31)*1.983471/1000</f>
        <v>142.867432659</v>
      </c>
      <c r="M7" s="6">
        <f xml:space="preserve"> ('octsep cfs'!$K7*31 + 'octsep cfs'!$L7*31)*1.983471/1000</f>
        <v>75.568261629000006</v>
      </c>
      <c r="N7" s="6">
        <f xml:space="preserve"> 'octsep cfs'!$L7*31*1.983471/1000</f>
        <v>29.51404848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931.939799763</v>
      </c>
      <c r="C8" s="6">
        <f>('augjul cfs'!$C8*30 + 'octsep cfs'!$B8*31 + 'octsep cfs'!$C8*30 + 'octsep cfs'!$D8*31 + 'octsep cfs'!$E8*31 + 'octsep cfs'!$F8*29 + 'octsep cfs'!$G8*31)*1.983471/1000</f>
        <v>902.42575128299995</v>
      </c>
      <c r="D8" s="6">
        <f>('octsep cfs'!$B8*31 + 'octsep cfs'!$C8*30 + 'octsep cfs'!$D8*31 + 'octsep cfs'!$E8*31 + 'octsep cfs'!$F8*29 + 'octsep cfs'!$G8*31)*1.983471/1000</f>
        <v>871.42409955299991</v>
      </c>
      <c r="E8" s="6">
        <f>('octsep cfs'!$C8*30 + 'octsep cfs'!$D8*31 + 'octsep cfs'!$E8*31 + 'octsep cfs'!$F8*29 + 'octsep cfs'!$G8*31)*1.983471/1000</f>
        <v>826.47666322199996</v>
      </c>
      <c r="F8" s="6">
        <f>('octsep cfs'!$D8*31 + 'octsep cfs'!$E8*31 + 'octsep cfs'!$F8*29 + 'octsep cfs'!$G8*31)*1.983471/1000</f>
        <v>728.35435285200003</v>
      </c>
      <c r="G8" s="6">
        <f>('octsep cfs'!$E8*31 + 'octsep cfs'!$F8*29 + 'octsep cfs'!$G8*31)*1.983471/1000</f>
        <v>596.95534951499997</v>
      </c>
      <c r="H8" s="6">
        <f>('octsep cfs'!$F8*29 + 'octsep cfs'!$G8*31)*1.983471/1000</f>
        <v>433.21386805200001</v>
      </c>
      <c r="I8" s="6">
        <f>'octsep cfs'!$G8*31*1.983471/1000</f>
        <v>334.73849984399999</v>
      </c>
      <c r="J8" s="6">
        <f xml:space="preserve"> ('octsep cfs'!$H8*30 + 'octsep cfs'!$I8*31 + 'octsep cfs'!$J8*30 + 'octsep cfs'!$K8*31 + 'octsep cfs'!$L8*31)*1.983471/1000</f>
        <v>770.08459922099996</v>
      </c>
      <c r="K8" s="6">
        <f xml:space="preserve"> ('octsep cfs'!$I8*31 + 'octsep cfs'!$J8*30 + 'octsep cfs'!$K8*31 + 'octsep cfs'!$L8*31)*1.983471/1000</f>
        <v>532.18708748100005</v>
      </c>
      <c r="L8" s="6">
        <f xml:space="preserve"> ('octsep cfs'!$J8*30 + 'octsep cfs'!$K8*31 + 'octsep cfs'!$L8*31)*1.983471/1000</f>
        <v>285.56031987</v>
      </c>
      <c r="M8" s="6">
        <f xml:space="preserve"> ('octsep cfs'!$K8*31 + 'octsep cfs'!$L8*31)*1.983471/1000</f>
        <v>114.36693786000001</v>
      </c>
      <c r="N8" s="6">
        <f xml:space="preserve"> 'octsep cfs'!$L8*31*1.983471/1000</f>
        <v>43.164295901999999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909.29451135599993</v>
      </c>
      <c r="C9" s="6">
        <f>('augjul cfs'!$C9*30 + 'octsep cfs'!$B9*31 + 'octsep cfs'!$C9*30 + 'octsep cfs'!$D9*31 + 'octsep cfs'!$E9*31 + 'octsep cfs'!$F9*28 + 'octsep cfs'!$G9*31)*1.983471/1000</f>
        <v>866.13021545399999</v>
      </c>
      <c r="D9" s="6">
        <f>('octsep cfs'!$B9*31 + 'octsep cfs'!$C9*30 + 'octsep cfs'!$D9*31 + 'octsep cfs'!$E9*31 + 'octsep cfs'!$F9*28 + 'octsep cfs'!$G9*31)*1.983471/1000</f>
        <v>831.14178701399999</v>
      </c>
      <c r="E9" s="6">
        <f>('octsep cfs'!$C9*30 + 'octsep cfs'!$D9*31 + 'octsep cfs'!$E9*31 + 'octsep cfs'!$F9*28 + 'octsep cfs'!$G9*31)*1.983471/1000</f>
        <v>787.85451590999992</v>
      </c>
      <c r="F9" s="6">
        <f>('octsep cfs'!$D9*31 + 'octsep cfs'!$E9*31 + 'octsep cfs'!$F9*28 + 'octsep cfs'!$G9*31)*1.983471/1000</f>
        <v>588.93220931999997</v>
      </c>
      <c r="G9" s="6">
        <f>('octsep cfs'!$E9*31 + 'octsep cfs'!$F9*28 + 'octsep cfs'!$G9*31)*1.983471/1000</f>
        <v>438.16461166800002</v>
      </c>
      <c r="H9" s="6">
        <f>('octsep cfs'!$F9*28 + 'octsep cfs'!$G9*31)*1.983471/1000</f>
        <v>273.56230379099998</v>
      </c>
      <c r="I9" s="6">
        <f>'octsep cfs'!$G9*31*1.983471/1000</f>
        <v>179.48230731899997</v>
      </c>
      <c r="J9" s="6">
        <f xml:space="preserve"> ('octsep cfs'!$H9*30 + 'octsep cfs'!$I9*31 + 'octsep cfs'!$J9*30 + 'octsep cfs'!$K9*31 + 'octsep cfs'!$L9*31)*1.983471/1000</f>
        <v>979.68194673300002</v>
      </c>
      <c r="K9" s="6">
        <f xml:space="preserve"> ('octsep cfs'!$I9*31 + 'octsep cfs'!$J9*30 + 'octsep cfs'!$K9*31 + 'octsep cfs'!$L9*31)*1.983471/1000</f>
        <v>756.36294684300003</v>
      </c>
      <c r="L9" s="6">
        <f xml:space="preserve"> ('octsep cfs'!$J9*30 + 'octsep cfs'!$K9*31 + 'octsep cfs'!$L9*31)*1.983471/1000</f>
        <v>497.50014663299999</v>
      </c>
      <c r="M9" s="6">
        <f xml:space="preserve"> ('octsep cfs'!$K9*31 + 'octsep cfs'!$L9*31)*1.983471/1000</f>
        <v>161.89685343300002</v>
      </c>
      <c r="N9" s="6">
        <f xml:space="preserve"> 'octsep cfs'!$L9*31*1.983471/1000</f>
        <v>53.740163273999997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1075.6700423069999</v>
      </c>
      <c r="C10" s="6">
        <f>('augjul cfs'!$C10*30 + 'octsep cfs'!$B10*31 + 'octsep cfs'!$C10*30 + 'octsep cfs'!$D10*31 + 'octsep cfs'!$E10*31 + 'octsep cfs'!$F10*28 + 'octsep cfs'!$G10*31)*1.983471/1000</f>
        <v>1021.929879033</v>
      </c>
      <c r="D10" s="6">
        <f>('octsep cfs'!$B10*31 + 'octsep cfs'!$C10*30 + 'octsep cfs'!$D10*31 + 'octsep cfs'!$E10*31 + 'octsep cfs'!$F10*28 + 'octsep cfs'!$G10*31)*1.983471/1000</f>
        <v>968.73318681299997</v>
      </c>
      <c r="E10" s="6">
        <f>('octsep cfs'!$C10*30 + 'octsep cfs'!$D10*31 + 'octsep cfs'!$E10*31 + 'octsep cfs'!$F10*28 + 'octsep cfs'!$G10*31)*1.983471/1000</f>
        <v>906.20029659599993</v>
      </c>
      <c r="F10" s="6">
        <f>('octsep cfs'!$D10*31 + 'octsep cfs'!$E10*31 + 'octsep cfs'!$F10*28 + 'octsep cfs'!$G10*31)*1.983471/1000</f>
        <v>835.44988602600006</v>
      </c>
      <c r="G10" s="6">
        <f>('octsep cfs'!$E10*31 + 'octsep cfs'!$F10*28 + 'octsep cfs'!$G10*31)*1.983471/1000</f>
        <v>494.37816327899998</v>
      </c>
      <c r="H10" s="6">
        <f>('octsep cfs'!$F10*28 + 'octsep cfs'!$G10*31)*1.983471/1000</f>
        <v>240.12693314400002</v>
      </c>
      <c r="I10" s="6">
        <f>'octsep cfs'!$G10*31*1.983471/1000</f>
        <v>154.21090330800001</v>
      </c>
      <c r="J10" s="6">
        <f xml:space="preserve"> ('octsep cfs'!$H10*30 + 'octsep cfs'!$I10*31 + 'octsep cfs'!$J10*30 + 'octsep cfs'!$K10*31 + 'octsep cfs'!$L10*31)*1.983471/1000</f>
        <v>349.89420175499998</v>
      </c>
      <c r="K10" s="6">
        <f xml:space="preserve"> ('octsep cfs'!$I10*31 + 'octsep cfs'!$J10*30 + 'octsep cfs'!$K10*31 + 'octsep cfs'!$L10*31)*1.983471/1000</f>
        <v>217.259495985</v>
      </c>
      <c r="L10" s="6">
        <f xml:space="preserve"> ('octsep cfs'!$J10*30 + 'octsep cfs'!$K10*31 + 'octsep cfs'!$L10*31)*1.983471/1000</f>
        <v>123.921317667</v>
      </c>
      <c r="M10" s="6">
        <f xml:space="preserve"> ('octsep cfs'!$K10*31 + 'octsep cfs'!$L10*31)*1.983471/1000</f>
        <v>72.985782387</v>
      </c>
      <c r="N10" s="6">
        <f xml:space="preserve"> 'octsep cfs'!$L10*31*1.983471/1000</f>
        <v>33.018841737000002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977.52393028500001</v>
      </c>
      <c r="C11" s="6">
        <f>('augjul cfs'!$C11*30 + 'octsep cfs'!$B11*31 + 'octsep cfs'!$C11*30 + 'octsep cfs'!$D11*31 + 'octsep cfs'!$E11*31 + 'octsep cfs'!$F11*28 + 'octsep cfs'!$G11*31)*1.983471/1000</f>
        <v>944.505088548</v>
      </c>
      <c r="D11" s="6">
        <f>('octsep cfs'!$B11*31 + 'octsep cfs'!$C11*30 + 'octsep cfs'!$D11*31 + 'octsep cfs'!$E11*31 + 'octsep cfs'!$F11*28 + 'octsep cfs'!$G11*31)*1.983471/1000</f>
        <v>914.03897398799995</v>
      </c>
      <c r="E11" s="6">
        <f>('octsep cfs'!$C11*30 + 'octsep cfs'!$D11*31 + 'octsep cfs'!$E11*31 + 'octsep cfs'!$F11*28 + 'octsep cfs'!$G11*31)*1.983471/1000</f>
        <v>848.55467892299998</v>
      </c>
      <c r="F11" s="6">
        <f>('octsep cfs'!$D11*31 + 'octsep cfs'!$E11*31 + 'octsep cfs'!$F11*28 + 'octsep cfs'!$G11*31)*1.983471/1000</f>
        <v>647.54972778299998</v>
      </c>
      <c r="G11" s="6">
        <f>('octsep cfs'!$E11*31 + 'octsep cfs'!$F11*28 + 'octsep cfs'!$G11*31)*1.983471/1000</f>
        <v>414.32725718999995</v>
      </c>
      <c r="H11" s="6">
        <f>('octsep cfs'!$F11*28 + 'octsep cfs'!$G11*31)*1.983471/1000</f>
        <v>283.29717945900001</v>
      </c>
      <c r="I11" s="6">
        <f>'octsep cfs'!$G11*31*1.983471/1000</f>
        <v>137.17883783100001</v>
      </c>
      <c r="J11" s="6">
        <f xml:space="preserve"> ('octsep cfs'!$H11*30 + 'octsep cfs'!$I11*31 + 'octsep cfs'!$J11*30 + 'octsep cfs'!$K11*31 + 'octsep cfs'!$L11*31)*1.983471/1000</f>
        <v>571.61849096100002</v>
      </c>
      <c r="K11" s="6">
        <f xml:space="preserve"> ('octsep cfs'!$I11*31 + 'octsep cfs'!$J11*30 + 'octsep cfs'!$K11*31 + 'octsep cfs'!$L11*31)*1.983471/1000</f>
        <v>392.392051401</v>
      </c>
      <c r="L11" s="6">
        <f xml:space="preserve"> ('octsep cfs'!$J11*30 + 'octsep cfs'!$K11*31 + 'octsep cfs'!$L11*31)*1.983471/1000</f>
        <v>203.56362873</v>
      </c>
      <c r="M11" s="6">
        <f xml:space="preserve"> ('octsep cfs'!$K11*31 + 'octsep cfs'!$L11*31)*1.983471/1000</f>
        <v>94.07602953</v>
      </c>
      <c r="N11" s="6">
        <f xml:space="preserve"> 'octsep cfs'!$L11*31*1.983471/1000</f>
        <v>36.339172190999996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817.15831646399999</v>
      </c>
      <c r="C12" s="6">
        <f>('augjul cfs'!$C12*30 + 'octsep cfs'!$B12*31 + 'octsep cfs'!$C12*30 + 'octsep cfs'!$D12*31 + 'octsep cfs'!$E12*31 + 'octsep cfs'!$F12*29 + 'octsep cfs'!$G12*31)*1.983471/1000</f>
        <v>780.81914427300001</v>
      </c>
      <c r="D12" s="6">
        <f>('octsep cfs'!$B12*31 + 'octsep cfs'!$C12*30 + 'octsep cfs'!$D12*31 + 'octsep cfs'!$E12*31 + 'octsep cfs'!$F12*29 + 'octsep cfs'!$G12*31)*1.983471/1000</f>
        <v>749.22245124300002</v>
      </c>
      <c r="E12" s="6">
        <f>('octsep cfs'!$C12*30 + 'octsep cfs'!$D12*31 + 'octsep cfs'!$E12*31 + 'octsep cfs'!$F12*29 + 'octsep cfs'!$G12*31)*1.983471/1000</f>
        <v>709.74741140100002</v>
      </c>
      <c r="F12" s="6">
        <f>('octsep cfs'!$D12*31 + 'octsep cfs'!$E12*31 + 'octsep cfs'!$F12*29 + 'octsep cfs'!$G12*31)*1.983471/1000</f>
        <v>653.45650442099998</v>
      </c>
      <c r="G12" s="6">
        <f>('octsep cfs'!$E12*31 + 'octsep cfs'!$F12*29 + 'octsep cfs'!$G12*31)*1.983471/1000</f>
        <v>574.07601153000007</v>
      </c>
      <c r="H12" s="6">
        <f>('octsep cfs'!$F12*29 + 'octsep cfs'!$G12*31)*1.983471/1000</f>
        <v>274.32395665499996</v>
      </c>
      <c r="I12" s="6">
        <f>'octsep cfs'!$G12*31*1.983471/1000</f>
        <v>157.039332954</v>
      </c>
      <c r="J12" s="6">
        <f xml:space="preserve"> ('octsep cfs'!$H12*30 + 'octsep cfs'!$I12*31 + 'octsep cfs'!$J12*30 + 'octsep cfs'!$K12*31 + 'octsep cfs'!$L12*31)*1.983471/1000</f>
        <v>601.23171299099999</v>
      </c>
      <c r="K12" s="6">
        <f xml:space="preserve"> ('octsep cfs'!$I12*31 + 'octsep cfs'!$J12*30 + 'octsep cfs'!$K12*31 + 'octsep cfs'!$L12*31)*1.983471/1000</f>
        <v>403.85651378099999</v>
      </c>
      <c r="L12" s="6">
        <f xml:space="preserve"> ('octsep cfs'!$J12*30 + 'octsep cfs'!$K12*31 + 'octsep cfs'!$L12*31)*1.983471/1000</f>
        <v>197.750075229</v>
      </c>
      <c r="M12" s="6">
        <f xml:space="preserve"> ('octsep cfs'!$K12*31 + 'octsep cfs'!$L12*31)*1.983471/1000</f>
        <v>90.940161878999987</v>
      </c>
      <c r="N12" s="6">
        <f xml:space="preserve"> 'octsep cfs'!$L12*31*1.983471/1000</f>
        <v>36.462147393000002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527.198657916</v>
      </c>
      <c r="C13" s="6">
        <f>('augjul cfs'!$C13*30 + 'octsep cfs'!$B13*31 + 'octsep cfs'!$C13*30 + 'octsep cfs'!$D13*31 + 'octsep cfs'!$E13*31 + 'octsep cfs'!$F13*28 + 'octsep cfs'!$G13*31)*1.983471/1000</f>
        <v>490.73651052299999</v>
      </c>
      <c r="D13" s="6">
        <f>('octsep cfs'!$B13*31 + 'octsep cfs'!$C13*30 + 'octsep cfs'!$D13*31 + 'octsep cfs'!$E13*31 + 'octsep cfs'!$F13*28 + 'octsep cfs'!$G13*31)*1.983471/1000</f>
        <v>457.47370185299997</v>
      </c>
      <c r="E13" s="6">
        <f>('octsep cfs'!$C13*30 + 'octsep cfs'!$D13*31 + 'octsep cfs'!$E13*31 + 'octsep cfs'!$F13*28 + 'octsep cfs'!$G13*31)*1.983471/1000</f>
        <v>425.80758733800002</v>
      </c>
      <c r="F13" s="6">
        <f>('octsep cfs'!$D13*31 + 'octsep cfs'!$E13*31 + 'octsep cfs'!$F13*28 + 'octsep cfs'!$G13*31)*1.983471/1000</f>
        <v>402.00593533800003</v>
      </c>
      <c r="G13" s="6">
        <f>('octsep cfs'!$E13*31 + 'octsep cfs'!$F13*28 + 'octsep cfs'!$G13*31)*1.983471/1000</f>
        <v>329.696516562</v>
      </c>
      <c r="H13" s="6">
        <f>('octsep cfs'!$F13*28 + 'octsep cfs'!$G13*31)*1.983471/1000</f>
        <v>281.367262176</v>
      </c>
      <c r="I13" s="6">
        <f>'octsep cfs'!$G13*31*1.983471/1000</f>
        <v>190.11966229199999</v>
      </c>
      <c r="J13" s="6">
        <f xml:space="preserve"> ('octsep cfs'!$H13*30 + 'octsep cfs'!$I13*31 + 'octsep cfs'!$J13*30 + 'octsep cfs'!$K13*31 + 'octsep cfs'!$L13*31)*1.983471/1000</f>
        <v>926.41979996999999</v>
      </c>
      <c r="K13" s="6">
        <f xml:space="preserve"> ('octsep cfs'!$I13*31 + 'octsep cfs'!$J13*30 + 'octsep cfs'!$K13*31 + 'octsep cfs'!$L13*31)*1.983471/1000</f>
        <v>629.85121605000006</v>
      </c>
      <c r="L13" s="6">
        <f xml:space="preserve"> ('octsep cfs'!$J13*30 + 'octsep cfs'!$K13*31 + 'octsep cfs'!$L13*31)*1.983471/1000</f>
        <v>348.91436708100002</v>
      </c>
      <c r="M13" s="6">
        <f xml:space="preserve"> ('octsep cfs'!$K13*31 + 'octsep cfs'!$L13*31)*1.983471/1000</f>
        <v>119.347433541</v>
      </c>
      <c r="N13" s="6">
        <f xml:space="preserve"> 'octsep cfs'!$L13*31*1.983471/1000</f>
        <v>43.779171911999995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1167.2072289569999</v>
      </c>
      <c r="C14" s="6">
        <f>('augjul cfs'!$C14*30 + 'octsep cfs'!$B14*31 + 'octsep cfs'!$C14*30 + 'octsep cfs'!$D14*31 + 'octsep cfs'!$E14*31 + 'octsep cfs'!$F14*28 + 'octsep cfs'!$G14*31)*1.983471/1000</f>
        <v>1123.4280570449998</v>
      </c>
      <c r="D14" s="6">
        <f>('octsep cfs'!$B14*31 + 'octsep cfs'!$C14*30 + 'octsep cfs'!$D14*31 + 'octsep cfs'!$E14*31 + 'octsep cfs'!$F14*28 + 'octsep cfs'!$G14*31)*1.983471/1000</f>
        <v>1085.999959275</v>
      </c>
      <c r="E14" s="6">
        <f>('octsep cfs'!$C14*30 + 'octsep cfs'!$D14*31 + 'octsep cfs'!$E14*31 + 'octsep cfs'!$F14*28 + 'octsep cfs'!$G14*31)*1.983471/1000</f>
        <v>1028.5090523399999</v>
      </c>
      <c r="F14" s="6">
        <f>('octsep cfs'!$D14*31 + 'octsep cfs'!$E14*31 + 'octsep cfs'!$F14*28 + 'octsep cfs'!$G14*31)*1.983471/1000</f>
        <v>805.13054831999989</v>
      </c>
      <c r="G14" s="6">
        <f>('octsep cfs'!$E14*31 + 'octsep cfs'!$F14*28 + 'octsep cfs'!$G14*31)*1.983471/1000</f>
        <v>581.86906908900005</v>
      </c>
      <c r="H14" s="6">
        <f>('octsep cfs'!$F14*28 + 'octsep cfs'!$G14*31)*1.983471/1000</f>
        <v>338.87006993699998</v>
      </c>
      <c r="I14" s="6">
        <f>'octsep cfs'!$G14*31*1.983471/1000</f>
        <v>209.85718221299999</v>
      </c>
      <c r="J14" s="6">
        <f xml:space="preserve"> ('octsep cfs'!$H14*30 + 'octsep cfs'!$I14*31 + 'octsep cfs'!$J14*30 + 'octsep cfs'!$K14*31 + 'octsep cfs'!$L14*31)*1.983471/1000</f>
        <v>646.19303361899995</v>
      </c>
      <c r="K14" s="6">
        <f xml:space="preserve"> ('octsep cfs'!$I14*31 + 'octsep cfs'!$J14*30 + 'octsep cfs'!$K14*31 + 'octsep cfs'!$L14*31)*1.983471/1000</f>
        <v>396.93023304899998</v>
      </c>
      <c r="L14" s="6">
        <f xml:space="preserve"> ('octsep cfs'!$J14*30 + 'octsep cfs'!$K14*31 + 'octsep cfs'!$L14*31)*1.983471/1000</f>
        <v>189.16362927</v>
      </c>
      <c r="M14" s="6">
        <f xml:space="preserve"> ('octsep cfs'!$K14*31 + 'octsep cfs'!$L14*31)*1.983471/1000</f>
        <v>90.386773469999994</v>
      </c>
      <c r="N14" s="6">
        <f xml:space="preserve"> 'octsep cfs'!$L14*31*1.983471/1000</f>
        <v>38.368263024000001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771.27666529200008</v>
      </c>
      <c r="C15" s="6">
        <f>('augjul cfs'!$C15*30 + 'octsep cfs'!$B15*31 + 'octsep cfs'!$C15*30 + 'octsep cfs'!$D15*31 + 'octsep cfs'!$E15*31 + 'octsep cfs'!$F15*28 + 'octsep cfs'!$G15*31)*1.983471/1000</f>
        <v>732.90840226799992</v>
      </c>
      <c r="D15" s="6">
        <f>('octsep cfs'!$B15*31 + 'octsep cfs'!$C15*30 + 'octsep cfs'!$D15*31 + 'octsep cfs'!$E15*31 + 'octsep cfs'!$F15*28 + 'octsep cfs'!$G15*31)*1.983471/1000</f>
        <v>698.39600686799997</v>
      </c>
      <c r="E15" s="6">
        <f>('octsep cfs'!$C15*30 + 'octsep cfs'!$D15*31 + 'octsep cfs'!$E15*31 + 'octsep cfs'!$F15*28 + 'octsep cfs'!$G15*31)*1.983471/1000</f>
        <v>661.01154546000009</v>
      </c>
      <c r="F15" s="6">
        <f>('octsep cfs'!$D15*31 + 'octsep cfs'!$E15*31 + 'octsep cfs'!$F15*28 + 'octsep cfs'!$G15*31)*1.983471/1000</f>
        <v>572.5289041499999</v>
      </c>
      <c r="G15" s="6">
        <f>('octsep cfs'!$E15*31 + 'octsep cfs'!$F15*28 + 'octsep cfs'!$G15*31)*1.983471/1000</f>
        <v>419.73221566500001</v>
      </c>
      <c r="H15" s="6">
        <f>('octsep cfs'!$F15*28 + 'octsep cfs'!$G15*31)*1.983471/1000</f>
        <v>302.78279856299997</v>
      </c>
      <c r="I15" s="6">
        <f>'octsep cfs'!$G15*31*1.983471/1000</f>
        <v>191.041976307</v>
      </c>
      <c r="J15" s="6">
        <f xml:space="preserve"> ('octsep cfs'!$H15*30 + 'octsep cfs'!$I15*31 + 'octsep cfs'!$J15*30 + 'octsep cfs'!$K15*31 + 'octsep cfs'!$L15*31)*1.983471/1000</f>
        <v>484.50444464100002</v>
      </c>
      <c r="K15" s="6">
        <f xml:space="preserve"> ('octsep cfs'!$I15*31 + 'octsep cfs'!$J15*30 + 'octsep cfs'!$K15*31 + 'octsep cfs'!$L15*31)*1.983471/1000</f>
        <v>297.78048470099998</v>
      </c>
      <c r="L15" s="6">
        <f xml:space="preserve"> ('octsep cfs'!$J15*30 + 'octsep cfs'!$K15*31 + 'octsep cfs'!$L15*31)*1.983471/1000</f>
        <v>165.582142551</v>
      </c>
      <c r="M15" s="6">
        <f xml:space="preserve"> ('octsep cfs'!$K15*31 + 'octsep cfs'!$L15*31)*1.983471/1000</f>
        <v>84.299500971000001</v>
      </c>
      <c r="N15" s="6">
        <f xml:space="preserve"> 'octsep cfs'!$L15*31*1.983471/1000</f>
        <v>34.740494564999999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815.87699419799992</v>
      </c>
      <c r="C16" s="6">
        <f>('augjul cfs'!$C16*30 + 'octsep cfs'!$B16*31 + 'octsep cfs'!$C16*30 + 'octsep cfs'!$D16*31 + 'octsep cfs'!$E16*31 + 'octsep cfs'!$F16*29 + 'octsep cfs'!$G16*31)*1.983471/1000</f>
        <v>781.13649963299997</v>
      </c>
      <c r="D16" s="6">
        <f>('octsep cfs'!$B16*31 + 'octsep cfs'!$C16*30 + 'octsep cfs'!$D16*31 + 'octsep cfs'!$E16*31 + 'octsep cfs'!$F16*29 + 'octsep cfs'!$G16*31)*1.983471/1000</f>
        <v>749.956335513</v>
      </c>
      <c r="E16" s="6">
        <f>('octsep cfs'!$C16*30 + 'octsep cfs'!$D16*31 + 'octsep cfs'!$E16*31 + 'octsep cfs'!$F16*29 + 'octsep cfs'!$G16*31)*1.983471/1000</f>
        <v>713.06377491299997</v>
      </c>
      <c r="F16" s="6">
        <f>('octsep cfs'!$D16*31 + 'octsep cfs'!$E16*31 + 'octsep cfs'!$F16*29 + 'octsep cfs'!$G16*31)*1.983471/1000</f>
        <v>682.419147963</v>
      </c>
      <c r="G16" s="6">
        <f>('octsep cfs'!$E16*31 + 'octsep cfs'!$F16*29 + 'octsep cfs'!$G16*31)*1.983471/1000</f>
        <v>552.61882225199997</v>
      </c>
      <c r="H16" s="6">
        <f>('octsep cfs'!$F16*29 + 'octsep cfs'!$G16*31)*1.983471/1000</f>
        <v>446.79866093100003</v>
      </c>
      <c r="I16" s="6">
        <f>'octsep cfs'!$G16*31*1.983471/1000</f>
        <v>200.265116457</v>
      </c>
      <c r="J16" s="6">
        <f xml:space="preserve"> ('octsep cfs'!$H16*30 + 'octsep cfs'!$I16*31 + 'octsep cfs'!$J16*30 + 'octsep cfs'!$K16*31 + 'octsep cfs'!$L16*31)*1.983471/1000</f>
        <v>315.81618650399997</v>
      </c>
      <c r="K16" s="6">
        <f xml:space="preserve"> ('octsep cfs'!$I16*31 + 'octsep cfs'!$J16*30 + 'octsep cfs'!$K16*31 + 'octsep cfs'!$L16*31)*1.983471/1000</f>
        <v>191.57156306399997</v>
      </c>
      <c r="L16" s="6">
        <f xml:space="preserve"> ('octsep cfs'!$J16*30 + 'octsep cfs'!$K16*31 + 'octsep cfs'!$L16*31)*1.983471/1000</f>
        <v>105.611896866</v>
      </c>
      <c r="M16" s="6">
        <f xml:space="preserve"> ('octsep cfs'!$K16*31 + 'octsep cfs'!$L16*31)*1.983471/1000</f>
        <v>62.471402615999999</v>
      </c>
      <c r="N16" s="6">
        <f xml:space="preserve"> 'octsep cfs'!$L16*31*1.983471/1000</f>
        <v>28.591734465000002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641.75997593399995</v>
      </c>
      <c r="C17" s="6">
        <f>('augjul cfs'!$C17*30 + 'octsep cfs'!$B17*31 + 'octsep cfs'!$C17*30 + 'octsep cfs'!$D17*31 + 'octsep cfs'!$E17*31 + 'octsep cfs'!$F17*28 + 'octsep cfs'!$G17*31)*1.983471/1000</f>
        <v>613.16824146900001</v>
      </c>
      <c r="D17" s="6">
        <f>('octsep cfs'!$B17*31 + 'octsep cfs'!$C17*30 + 'octsep cfs'!$D17*31 + 'octsep cfs'!$E17*31 + 'octsep cfs'!$F17*28 + 'octsep cfs'!$G17*31)*1.983471/1000</f>
        <v>583.05915168899992</v>
      </c>
      <c r="E17" s="6">
        <f>('octsep cfs'!$C17*30 + 'octsep cfs'!$D17*31 + 'octsep cfs'!$E17*31 + 'octsep cfs'!$F17*28 + 'octsep cfs'!$G17*31)*1.983471/1000</f>
        <v>543.27667384199992</v>
      </c>
      <c r="F17" s="6">
        <f>('octsep cfs'!$D17*31 + 'octsep cfs'!$E17*31 + 'octsep cfs'!$F17*28 + 'octsep cfs'!$G17*31)*1.983471/1000</f>
        <v>428.43370294200002</v>
      </c>
      <c r="G17" s="6">
        <f>('octsep cfs'!$E17*31 + 'octsep cfs'!$F17*28 + 'octsep cfs'!$G17*31)*1.983471/1000</f>
        <v>306.134864553</v>
      </c>
      <c r="H17" s="6">
        <f>('octsep cfs'!$F17*28 + 'octsep cfs'!$G17*31)*1.983471/1000</f>
        <v>156.597018921</v>
      </c>
      <c r="I17" s="6">
        <f>'octsep cfs'!$G17*31*1.983471/1000</f>
        <v>75.568261629000006</v>
      </c>
      <c r="J17" s="6">
        <f xml:space="preserve"> ('octsep cfs'!$H17*30 + 'octsep cfs'!$I17*31 + 'octsep cfs'!$J17*30 + 'octsep cfs'!$K17*31 + 'octsep cfs'!$L17*31)*1.983471/1000</f>
        <v>339.44725999799999</v>
      </c>
      <c r="K17" s="6">
        <f xml:space="preserve"> ('octsep cfs'!$I17*31 + 'octsep cfs'!$J17*30 + 'octsep cfs'!$K17*31 + 'octsep cfs'!$L17*31)*1.983471/1000</f>
        <v>268.99437007800003</v>
      </c>
      <c r="L17" s="6">
        <f xml:space="preserve"> ('octsep cfs'!$J17*30 + 'octsep cfs'!$K17*31 + 'octsep cfs'!$L17*31)*1.983471/1000</f>
        <v>145.15834166400001</v>
      </c>
      <c r="M17" s="6">
        <f xml:space="preserve"> ('octsep cfs'!$K17*31 + 'octsep cfs'!$L17*31)*1.983471/1000</f>
        <v>76.490575644000003</v>
      </c>
      <c r="N17" s="6">
        <f xml:space="preserve"> 'octsep cfs'!$L17*31*1.983471/1000</f>
        <v>33.879668150999997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898.70277621599996</v>
      </c>
      <c r="C18" s="6">
        <f>('augjul cfs'!$C18*30 + 'octsep cfs'!$B18*31 + 'octsep cfs'!$C18*30 + 'octsep cfs'!$D18*31 + 'octsep cfs'!$E18*31 + 'octsep cfs'!$F18*28 + 'octsep cfs'!$G18*31)*1.983471/1000</f>
        <v>864.82310806500004</v>
      </c>
      <c r="D18" s="6">
        <f>('octsep cfs'!$B18*31 + 'octsep cfs'!$C18*30 + 'octsep cfs'!$D18*31 + 'octsep cfs'!$E18*31 + 'octsep cfs'!$F18*28 + 'octsep cfs'!$G18*31)*1.983471/1000</f>
        <v>817.33881232499994</v>
      </c>
      <c r="E18" s="6">
        <f>('octsep cfs'!$C18*30 + 'octsep cfs'!$D18*31 + 'octsep cfs'!$E18*31 + 'octsep cfs'!$F18*28 + 'octsep cfs'!$G18*31)*1.983471/1000</f>
        <v>763.29121104600006</v>
      </c>
      <c r="F18" s="6">
        <f>('octsep cfs'!$D18*31 + 'octsep cfs'!$E18*31 + 'octsep cfs'!$F18*28 + 'octsep cfs'!$G18*31)*1.983471/1000</f>
        <v>636.30939762599996</v>
      </c>
      <c r="G18" s="6">
        <f>('octsep cfs'!$E18*31 + 'octsep cfs'!$F18*28 + 'octsep cfs'!$G18*31)*1.983471/1000</f>
        <v>366.44031683700001</v>
      </c>
      <c r="H18" s="6">
        <f>('octsep cfs'!$F18*28 + 'octsep cfs'!$G18*31)*1.983471/1000</f>
        <v>248.56858572000002</v>
      </c>
      <c r="I18" s="6">
        <f>'octsep cfs'!$G18*31*1.983471/1000</f>
        <v>106.00462412399999</v>
      </c>
      <c r="J18" s="6">
        <f xml:space="preserve"> ('octsep cfs'!$H18*30 + 'octsep cfs'!$I18*31 + 'octsep cfs'!$J18*30 + 'octsep cfs'!$K18*31 + 'octsep cfs'!$L18*31)*1.983471/1000</f>
        <v>418.31205042900001</v>
      </c>
      <c r="K18" s="6">
        <f xml:space="preserve"> ('octsep cfs'!$I18*31 + 'octsep cfs'!$J18*30 + 'octsep cfs'!$K18*31 + 'octsep cfs'!$L18*31)*1.983471/1000</f>
        <v>313.70378988900001</v>
      </c>
      <c r="L18" s="6">
        <f xml:space="preserve"> ('octsep cfs'!$J18*30 + 'octsep cfs'!$K18*31 + 'octsep cfs'!$L18*31)*1.983471/1000</f>
        <v>197.36924879700001</v>
      </c>
      <c r="M18" s="6">
        <f xml:space="preserve"> ('octsep cfs'!$K18*31 + 'octsep cfs'!$L18*31)*1.983471/1000</f>
        <v>95.736194757000007</v>
      </c>
      <c r="N18" s="6">
        <f xml:space="preserve"> 'octsep cfs'!$L18*31*1.983471/1000</f>
        <v>38.368263024000001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1362.8230893900002</v>
      </c>
      <c r="C19" s="6">
        <f>('augjul cfs'!$C19*30 + 'octsep cfs'!$B19*31 + 'octsep cfs'!$C19*30 + 'octsep cfs'!$D19*31 + 'octsep cfs'!$E19*31 + 'octsep cfs'!$F19*28 + 'octsep cfs'!$G19*31)*1.983471/1000</f>
        <v>1324.4548263659999</v>
      </c>
      <c r="D19" s="6">
        <f>('octsep cfs'!$B19*31 + 'octsep cfs'!$C19*30 + 'octsep cfs'!$D19*31 + 'octsep cfs'!$E19*31 + 'octsep cfs'!$F19*28 + 'octsep cfs'!$G19*31)*1.983471/1000</f>
        <v>1293.6911911559998</v>
      </c>
      <c r="E19" s="6">
        <f>('octsep cfs'!$C19*30 + 'octsep cfs'!$D19*31 + 'octsep cfs'!$E19*31 + 'octsep cfs'!$F19*28 + 'octsep cfs'!$G19*31)*1.983471/1000</f>
        <v>1262.0250766409999</v>
      </c>
      <c r="F19" s="6">
        <f>('octsep cfs'!$D19*31 + 'octsep cfs'!$E19*31 + 'octsep cfs'!$F19*28 + 'octsep cfs'!$G19*31)*1.983471/1000</f>
        <v>950.87798087099998</v>
      </c>
      <c r="G19" s="6">
        <f>('octsep cfs'!$E19*31 + 'octsep cfs'!$F19*28 + 'octsep cfs'!$G19*31)*1.983471/1000</f>
        <v>598.861465146</v>
      </c>
      <c r="H19" s="6">
        <f>('octsep cfs'!$F19*28 + 'octsep cfs'!$G19*31)*1.983471/1000</f>
        <v>379.47370477800001</v>
      </c>
      <c r="I19" s="6">
        <f>'octsep cfs'!$G19*31*1.983471/1000</f>
        <v>172.04230759799998</v>
      </c>
      <c r="J19" s="6">
        <f xml:space="preserve"> ('octsep cfs'!$H19*30 + 'octsep cfs'!$I19*31 + 'octsep cfs'!$J19*30 + 'octsep cfs'!$K19*31 + 'octsep cfs'!$L19*31)*1.983471/1000</f>
        <v>758.82046741199997</v>
      </c>
      <c r="K19" s="6">
        <f xml:space="preserve"> ('octsep cfs'!$I19*31 + 'octsep cfs'!$J19*30 + 'octsep cfs'!$K19*31 + 'octsep cfs'!$L19*31)*1.983471/1000</f>
        <v>475.64031274199999</v>
      </c>
      <c r="L19" s="6">
        <f xml:space="preserve"> ('octsep cfs'!$J19*30 + 'octsep cfs'!$K19*31 + 'octsep cfs'!$L19*31)*1.983471/1000</f>
        <v>309.25486443599999</v>
      </c>
      <c r="M19" s="6">
        <f xml:space="preserve"> ('octsep cfs'!$K19*31 + 'octsep cfs'!$L19*31)*1.983471/1000</f>
        <v>149.78379603599998</v>
      </c>
      <c r="N19" s="6">
        <f xml:space="preserve"> 'octsep cfs'!$L19*31*1.983471/1000</f>
        <v>56.261154914999999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692.50906493999992</v>
      </c>
      <c r="C20" s="6">
        <f>('augjul cfs'!$C20*30 + 'octsep cfs'!$B20*31 + 'octsep cfs'!$C20*30 + 'octsep cfs'!$D20*31 + 'octsep cfs'!$E20*31 + 'octsep cfs'!$F20*29 + 'octsep cfs'!$G20*31)*1.983471/1000</f>
        <v>636.24791002500001</v>
      </c>
      <c r="D20" s="6">
        <f>('octsep cfs'!$B20*31 + 'octsep cfs'!$C20*30 + 'octsep cfs'!$D20*31 + 'octsep cfs'!$E20*31 + 'octsep cfs'!$F20*29 + 'octsep cfs'!$G20*31)*1.983471/1000</f>
        <v>593.34543229499991</v>
      </c>
      <c r="E20" s="6">
        <f>('octsep cfs'!$C20*30 + 'octsep cfs'!$D20*31 + 'octsep cfs'!$E20*31 + 'octsep cfs'!$F20*29 + 'octsep cfs'!$G20*31)*1.983471/1000</f>
        <v>511.75138576799998</v>
      </c>
      <c r="F20" s="6">
        <f>('octsep cfs'!$D20*31 + 'octsep cfs'!$E20*31 + 'octsep cfs'!$F20*29 + 'octsep cfs'!$G20*31)*1.983471/1000</f>
        <v>401.90676178799998</v>
      </c>
      <c r="G20" s="6">
        <f>('octsep cfs'!$E20*31 + 'octsep cfs'!$F20*29 + 'octsep cfs'!$G20*31)*1.983471/1000</f>
        <v>293.75007162899999</v>
      </c>
      <c r="H20" s="6">
        <f>('octsep cfs'!$F20*29 + 'octsep cfs'!$G20*31)*1.983471/1000</f>
        <v>199.059166089</v>
      </c>
      <c r="I20" s="6">
        <f>'octsep cfs'!$G20*31*1.983471/1000</f>
        <v>101.331566448</v>
      </c>
      <c r="J20" s="6">
        <f xml:space="preserve"> ('octsep cfs'!$H20*30 + 'octsep cfs'!$I20*31 + 'octsep cfs'!$J20*30 + 'octsep cfs'!$K20*31 + 'octsep cfs'!$L20*31)*1.983471/1000</f>
        <v>389.47039861799999</v>
      </c>
      <c r="K20" s="6">
        <f xml:space="preserve"> ('octsep cfs'!$I20*31 + 'octsep cfs'!$J20*30 + 'octsep cfs'!$K20*31 + 'octsep cfs'!$L20*31)*1.983471/1000</f>
        <v>264.27370909800004</v>
      </c>
      <c r="L20" s="6">
        <f xml:space="preserve"> ('octsep cfs'!$J20*30 + 'octsep cfs'!$K20*31 + 'octsep cfs'!$L20*31)*1.983471/1000</f>
        <v>152.427762879</v>
      </c>
      <c r="M20" s="6">
        <f xml:space="preserve"> ('octsep cfs'!$K20*31 + 'octsep cfs'!$L20*31)*1.983471/1000</f>
        <v>78.642641678999993</v>
      </c>
      <c r="N20" s="6">
        <f xml:space="preserve"> 'octsep cfs'!$L20*31*1.983471/1000</f>
        <v>34.125618555000003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751.54509578399995</v>
      </c>
      <c r="C21" s="6">
        <f>('augjul cfs'!$C21*30 + 'octsep cfs'!$B21*31 + 'octsep cfs'!$C21*30 + 'octsep cfs'!$D21*31 + 'octsep cfs'!$E21*31 + 'octsep cfs'!$F21*28 + 'octsep cfs'!$G21*31)*1.983471/1000</f>
        <v>717.41947722899999</v>
      </c>
      <c r="D21" s="6">
        <f>('octsep cfs'!$B21*31 + 'octsep cfs'!$C21*30 + 'octsep cfs'!$D21*31 + 'octsep cfs'!$E21*31 + 'octsep cfs'!$F21*28 + 'octsep cfs'!$G21*31)*1.983471/1000</f>
        <v>684.51369333900004</v>
      </c>
      <c r="E21" s="6">
        <f>('octsep cfs'!$C21*30 + 'octsep cfs'!$D21*31 + 'octsep cfs'!$E21*31 + 'octsep cfs'!$F21*28 + 'octsep cfs'!$G21*31)*1.983471/1000</f>
        <v>652.97055402599995</v>
      </c>
      <c r="F21" s="6">
        <f>('octsep cfs'!$D21*31 + 'octsep cfs'!$E21*31 + 'octsep cfs'!$F21*28 + 'octsep cfs'!$G21*31)*1.983471/1000</f>
        <v>591.74080425599993</v>
      </c>
      <c r="G21" s="6">
        <f>('octsep cfs'!$E21*31 + 'octsep cfs'!$F21*28 + 'octsep cfs'!$G21*31)*1.983471/1000</f>
        <v>532.77419489700003</v>
      </c>
      <c r="H21" s="6">
        <f>('octsep cfs'!$F21*28 + 'octsep cfs'!$G21*31)*1.983471/1000</f>
        <v>381.14577083099999</v>
      </c>
      <c r="I21" s="6">
        <f>'octsep cfs'!$G21*31*1.983471/1000</f>
        <v>142.83569712299999</v>
      </c>
      <c r="J21" s="6">
        <f xml:space="preserve"> ('octsep cfs'!$H21*30 + 'octsep cfs'!$I21*31 + 'octsep cfs'!$J21*30 + 'octsep cfs'!$K21*31 + 'octsep cfs'!$L21*31)*1.983471/1000</f>
        <v>586.34973007799999</v>
      </c>
      <c r="K21" s="6">
        <f xml:space="preserve"> ('octsep cfs'!$I21*31 + 'octsep cfs'!$J21*30 + 'octsep cfs'!$K21*31 + 'octsep cfs'!$L21*31)*1.983471/1000</f>
        <v>405.10015009800003</v>
      </c>
      <c r="L21" s="6">
        <f xml:space="preserve"> ('octsep cfs'!$J21*30 + 'octsep cfs'!$K21*31 + 'octsep cfs'!$L21*31)*1.983471/1000</f>
        <v>162.10115094600002</v>
      </c>
      <c r="M21" s="6">
        <f xml:space="preserve"> ('octsep cfs'!$K21*31 + 'octsep cfs'!$L21*31)*1.983471/1000</f>
        <v>79.687930896000012</v>
      </c>
      <c r="N21" s="6">
        <f xml:space="preserve"> 'octsep cfs'!$L21*31*1.983471/1000</f>
        <v>34.248593757000002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1079.2363231649999</v>
      </c>
      <c r="C22" s="6">
        <f>('augjul cfs'!$C22*30 + 'octsep cfs'!$B22*31 + 'octsep cfs'!$C22*30 + 'octsep cfs'!$D22*31 + 'octsep cfs'!$E22*31 + 'octsep cfs'!$F22*28 + 'octsep cfs'!$G22*31)*1.983471/1000</f>
        <v>1044.987729408</v>
      </c>
      <c r="D22" s="6">
        <f>('octsep cfs'!$B22*31 + 'octsep cfs'!$C22*30 + 'octsep cfs'!$D22*31 + 'octsep cfs'!$E22*31 + 'octsep cfs'!$F22*28 + 'octsep cfs'!$G22*31)*1.983471/1000</f>
        <v>1012.1414496479999</v>
      </c>
      <c r="E22" s="6">
        <f>('octsep cfs'!$C22*30 + 'octsep cfs'!$D22*31 + 'octsep cfs'!$E22*31 + 'octsep cfs'!$F22*28 + 'octsep cfs'!$G22*31)*1.983471/1000</f>
        <v>981.70508715299991</v>
      </c>
      <c r="F22" s="6">
        <f>('octsep cfs'!$D22*31 + 'octsep cfs'!$E22*31 + 'octsep cfs'!$F22*28 + 'octsep cfs'!$G22*31)*1.983471/1000</f>
        <v>830.326580433</v>
      </c>
      <c r="G22" s="6">
        <f>('octsep cfs'!$E22*31 + 'octsep cfs'!$F22*28 + 'octsep cfs'!$G22*31)*1.983471/1000</f>
        <v>550.61948348399994</v>
      </c>
      <c r="H22" s="6">
        <f>('octsep cfs'!$F22*28 + 'octsep cfs'!$G22*31)*1.983471/1000</f>
        <v>293.724286506</v>
      </c>
      <c r="I22" s="6">
        <f>'octsep cfs'!$G22*31*1.983471/1000</f>
        <v>173.76396042600001</v>
      </c>
      <c r="J22" s="6">
        <f xml:space="preserve"> ('octsep cfs'!$H22*30 + 'octsep cfs'!$I22*31 + 'octsep cfs'!$J22*30 + 'octsep cfs'!$K22*31 + 'octsep cfs'!$L22*31)*1.983471/1000</f>
        <v>634.62741421800001</v>
      </c>
      <c r="K22" s="6">
        <f xml:space="preserve"> ('octsep cfs'!$I22*31 + 'octsep cfs'!$J22*30 + 'octsep cfs'!$K22*31 + 'octsep cfs'!$L22*31)*1.983471/1000</f>
        <v>465.04064371799996</v>
      </c>
      <c r="L22" s="6">
        <f xml:space="preserve"> ('octsep cfs'!$J22*30 + 'octsep cfs'!$K22*31 + 'octsep cfs'!$L22*31)*1.983471/1000</f>
        <v>259.85651918100001</v>
      </c>
      <c r="M22" s="6">
        <f xml:space="preserve"> ('octsep cfs'!$K22*31 + 'octsep cfs'!$L22*31)*1.983471/1000</f>
        <v>121.806937581</v>
      </c>
      <c r="N22" s="6">
        <f xml:space="preserve"> 'octsep cfs'!$L22*31*1.983471/1000</f>
        <v>45.008923931999995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1230.6822678990002</v>
      </c>
      <c r="C23" s="6">
        <f>('augjul cfs'!$C23*30 + 'octsep cfs'!$B23*31 + 'octsep cfs'!$C23*30 + 'octsep cfs'!$D23*31 + 'octsep cfs'!$E23*31 + 'octsep cfs'!$F23*28 + 'octsep cfs'!$G23*31)*1.983471/1000</f>
        <v>1185.6733439669999</v>
      </c>
      <c r="D23" s="6">
        <f>('octsep cfs'!$B23*31 + 'octsep cfs'!$C23*30 + 'octsep cfs'!$D23*31 + 'octsep cfs'!$E23*31 + 'octsep cfs'!$F23*28 + 'octsep cfs'!$G23*31)*1.983471/1000</f>
        <v>1146.995659467</v>
      </c>
      <c r="E23" s="6">
        <f>('octsep cfs'!$C23*30 + 'octsep cfs'!$D23*31 + 'octsep cfs'!$E23*31 + 'octsep cfs'!$F23*28 + 'octsep cfs'!$G23*31)*1.983471/1000</f>
        <v>1067.184753369</v>
      </c>
      <c r="F23" s="6">
        <f>('octsep cfs'!$D23*31 + 'octsep cfs'!$E23*31 + 'octsep cfs'!$F23*28 + 'octsep cfs'!$G23*31)*1.983471/1000</f>
        <v>833.69054724899991</v>
      </c>
      <c r="G23" s="6">
        <f>('octsep cfs'!$E23*31 + 'octsep cfs'!$F23*28 + 'octsep cfs'!$G23*31)*1.983471/1000</f>
        <v>486.03965119499998</v>
      </c>
      <c r="H23" s="6">
        <f>('octsep cfs'!$F23*28 + 'octsep cfs'!$G23*31)*1.983471/1000</f>
        <v>326.35635139799996</v>
      </c>
      <c r="I23" s="6">
        <f>'octsep cfs'!$G23*31*1.983471/1000</f>
        <v>163.18809305400001</v>
      </c>
      <c r="J23" s="6">
        <f xml:space="preserve"> ('octsep cfs'!$H23*30 + 'octsep cfs'!$I23*31 + 'octsep cfs'!$J23*30 + 'octsep cfs'!$K23*31 + 'octsep cfs'!$L23*31)*1.983471/1000</f>
        <v>446.76494192399997</v>
      </c>
      <c r="K23" s="6">
        <f xml:space="preserve"> ('octsep cfs'!$I23*31 + 'octsep cfs'!$J23*30 + 'octsep cfs'!$K23*31 + 'octsep cfs'!$L23*31)*1.983471/1000</f>
        <v>291.51866675399998</v>
      </c>
      <c r="L23" s="6">
        <f xml:space="preserve"> ('octsep cfs'!$J23*30 + 'octsep cfs'!$K23*31 + 'octsep cfs'!$L23*31)*1.983471/1000</f>
        <v>195.96693479999999</v>
      </c>
      <c r="M23" s="6">
        <f xml:space="preserve"> ('octsep cfs'!$K23*31 + 'octsep cfs'!$L23*31)*1.983471/1000</f>
        <v>100.22478963</v>
      </c>
      <c r="N23" s="6">
        <f xml:space="preserve"> 'octsep cfs'!$L23*31*1.983471/1000</f>
        <v>41.811568679999993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1174.2981377819999</v>
      </c>
      <c r="C24" s="6">
        <f>('augjul cfs'!$C24*30 + 'octsep cfs'!$B24*31 + 'octsep cfs'!$C24*30 + 'octsep cfs'!$D24*31 + 'octsep cfs'!$E24*31 + 'octsep cfs'!$F24*29 + 'octsep cfs'!$G24*31)*1.983471/1000</f>
        <v>1132.486569102</v>
      </c>
      <c r="D24" s="6">
        <f>('octsep cfs'!$B24*31 + 'octsep cfs'!$C24*30 + 'octsep cfs'!$D24*31 + 'octsep cfs'!$E24*31 + 'octsep cfs'!$F24*29 + 'octsep cfs'!$G24*31)*1.983471/1000</f>
        <v>1094.6419424220001</v>
      </c>
      <c r="E24" s="6">
        <f>('octsep cfs'!$C24*30 + 'octsep cfs'!$D24*31 + 'octsep cfs'!$E24*31 + 'octsep cfs'!$F24*29 + 'octsep cfs'!$G24*31)*1.983471/1000</f>
        <v>914.85219709799992</v>
      </c>
      <c r="F24" s="6">
        <f>('octsep cfs'!$D24*31 + 'octsep cfs'!$E24*31 + 'octsep cfs'!$F24*29 + 'octsep cfs'!$G24*31)*1.983471/1000</f>
        <v>718.96460113800003</v>
      </c>
      <c r="G24" s="6">
        <f>('octsep cfs'!$E24*31 + 'octsep cfs'!$F24*29 + 'octsep cfs'!$G24*31)*1.983471/1000</f>
        <v>599.49419239500003</v>
      </c>
      <c r="H24" s="6">
        <f>('octsep cfs'!$F24*29 + 'octsep cfs'!$G24*31)*1.983471/1000</f>
        <v>319.47965744099997</v>
      </c>
      <c r="I24" s="6">
        <f>'octsep cfs'!$G24*31*1.983471/1000</f>
        <v>131.21454053400001</v>
      </c>
      <c r="J24" s="6">
        <f xml:space="preserve"> ('octsep cfs'!$H24*30 + 'octsep cfs'!$I24*31 + 'octsep cfs'!$J24*30 + 'octsep cfs'!$K24*31 + 'octsep cfs'!$L24*31)*1.983471/1000</f>
        <v>716.42377478700007</v>
      </c>
      <c r="K24" s="6">
        <f xml:space="preserve"> ('octsep cfs'!$I24*31 + 'octsep cfs'!$J24*30 + 'octsep cfs'!$K24*31 + 'octsep cfs'!$L24*31)*1.983471/1000</f>
        <v>536.89981457700003</v>
      </c>
      <c r="L24" s="6">
        <f xml:space="preserve"> ('octsep cfs'!$J24*30 + 'octsep cfs'!$K24*31 + 'octsep cfs'!$L24*31)*1.983471/1000</f>
        <v>295.99139385900003</v>
      </c>
      <c r="M24" s="6">
        <f xml:space="preserve"> ('octsep cfs'!$K24*31 + 'octsep cfs'!$L24*31)*1.983471/1000</f>
        <v>124.14346641900001</v>
      </c>
      <c r="N24" s="6">
        <f xml:space="preserve"> 'octsep cfs'!$L24*31*1.983471/1000</f>
        <v>51.157684031999999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948.35897270100008</v>
      </c>
      <c r="C25" s="6">
        <f>('augjul cfs'!$C25*30 + 'octsep cfs'!$B25*31 + 'octsep cfs'!$C25*30 + 'octsep cfs'!$D25*31 + 'octsep cfs'!$E25*31 + 'octsep cfs'!$F25*28 + 'octsep cfs'!$G25*31)*1.983471/1000</f>
        <v>897.20128866900006</v>
      </c>
      <c r="D25" s="6">
        <f>('octsep cfs'!$B25*31 + 'octsep cfs'!$C25*30 + 'octsep cfs'!$D25*31 + 'octsep cfs'!$E25*31 + 'octsep cfs'!$F25*28 + 'octsep cfs'!$G25*31)*1.983471/1000</f>
        <v>848.64591858899996</v>
      </c>
      <c r="E25" s="6">
        <f>('octsep cfs'!$C25*30 + 'octsep cfs'!$D25*31 + 'octsep cfs'!$E25*31 + 'octsep cfs'!$F25*28 + 'octsep cfs'!$G25*31)*1.983471/1000</f>
        <v>774.06145857599995</v>
      </c>
      <c r="F25" s="6">
        <f>('octsep cfs'!$D25*31 + 'octsep cfs'!$E25*31 + 'octsep cfs'!$F25*28 + 'octsep cfs'!$G25*31)*1.983471/1000</f>
        <v>630.00195984599998</v>
      </c>
      <c r="G25" s="6">
        <f>('octsep cfs'!$E25*31 + 'octsep cfs'!$F25*28 + 'octsep cfs'!$G25*31)*1.983471/1000</f>
        <v>431.33552101499998</v>
      </c>
      <c r="H25" s="6">
        <f>('octsep cfs'!$F25*28 + 'octsep cfs'!$G25*31)*1.983471/1000</f>
        <v>366.03568875299999</v>
      </c>
      <c r="I25" s="6">
        <f>'octsep cfs'!$G25*31*1.983471/1000</f>
        <v>193.87040595300002</v>
      </c>
      <c r="J25" s="6">
        <f xml:space="preserve"> ('octsep cfs'!$H25*30 + 'octsep cfs'!$I25*31 + 'octsep cfs'!$J25*30 + 'octsep cfs'!$K25*31 + 'octsep cfs'!$L25*31)*1.983471/1000</f>
        <v>872.87600032500006</v>
      </c>
      <c r="K25" s="6">
        <f xml:space="preserve"> ('octsep cfs'!$I25*31 + 'octsep cfs'!$J25*30 + 'octsep cfs'!$K25*31 + 'octsep cfs'!$L25*31)*1.983471/1000</f>
        <v>617.06774545500002</v>
      </c>
      <c r="L25" s="6">
        <f xml:space="preserve"> ('octsep cfs'!$J25*30 + 'octsep cfs'!$K25*31 + 'octsep cfs'!$L25*31)*1.983471/1000</f>
        <v>266.71139495699998</v>
      </c>
      <c r="M25" s="6">
        <f xml:space="preserve"> ('octsep cfs'!$K25*31 + 'octsep cfs'!$L25*31)*1.983471/1000</f>
        <v>122.17586318699999</v>
      </c>
      <c r="N25" s="6">
        <f xml:space="preserve"> 'octsep cfs'!$L25*31*1.983471/1000</f>
        <v>49.436031204000003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1056.1546711379999</v>
      </c>
      <c r="C26" s="6">
        <f>('augjul cfs'!$C26*30 + 'octsep cfs'!$B26*31 + 'octsep cfs'!$C26*30 + 'octsep cfs'!$D26*31 + 'octsep cfs'!$E26*31 + 'octsep cfs'!$F26*28 + 'octsep cfs'!$G26*31)*1.983471/1000</f>
        <v>1006.718639934</v>
      </c>
      <c r="D26" s="6">
        <f>('octsep cfs'!$B26*31 + 'octsep cfs'!$C26*30 + 'octsep cfs'!$D26*31 + 'octsep cfs'!$E26*31 + 'octsep cfs'!$F26*28 + 'octsep cfs'!$G26*31)*1.983471/1000</f>
        <v>963.75665807400003</v>
      </c>
      <c r="E26" s="6">
        <f>('octsep cfs'!$C26*30 + 'octsep cfs'!$D26*31 + 'octsep cfs'!$E26*31 + 'octsep cfs'!$F26*28 + 'octsep cfs'!$G26*31)*1.983471/1000</f>
        <v>898.64128861500001</v>
      </c>
      <c r="F26" s="6">
        <f>('octsep cfs'!$D26*31 + 'octsep cfs'!$E26*31 + 'octsep cfs'!$F26*28 + 'octsep cfs'!$G26*31)*1.983471/1000</f>
        <v>776.95534276499995</v>
      </c>
      <c r="G26" s="6">
        <f>('octsep cfs'!$E26*31 + 'octsep cfs'!$F26*28 + 'octsep cfs'!$G26*31)*1.983471/1000</f>
        <v>647.83138066499998</v>
      </c>
      <c r="H26" s="6">
        <f>('octsep cfs'!$F26*28 + 'octsep cfs'!$G26*31)*1.983471/1000</f>
        <v>488.76295687800001</v>
      </c>
      <c r="I26" s="6">
        <f>'octsep cfs'!$G26*31*1.983471/1000</f>
        <v>258.616849806</v>
      </c>
      <c r="J26" s="6">
        <f xml:space="preserve"> ('octsep cfs'!$H26*30 + 'octsep cfs'!$I26*31 + 'octsep cfs'!$J26*30 + 'octsep cfs'!$K26*31 + 'octsep cfs'!$L26*31)*1.983471/1000</f>
        <v>870.73781858699999</v>
      </c>
      <c r="K26" s="6">
        <f xml:space="preserve"> ('octsep cfs'!$I26*31 + 'octsep cfs'!$J26*30 + 'octsep cfs'!$K26*31 + 'octsep cfs'!$L26*31)*1.983471/1000</f>
        <v>656.87997536699993</v>
      </c>
      <c r="L26" s="6">
        <f xml:space="preserve"> ('octsep cfs'!$J26*30 + 'octsep cfs'!$K26*31 + 'octsep cfs'!$L26*31)*1.983471/1000</f>
        <v>413.26610020500004</v>
      </c>
      <c r="M26" s="6">
        <f xml:space="preserve"> ('octsep cfs'!$K26*31 + 'octsep cfs'!$L26*31)*1.983471/1000</f>
        <v>162.634704645</v>
      </c>
      <c r="N26" s="6">
        <f xml:space="preserve"> 'octsep cfs'!$L26*31*1.983471/1000</f>
        <v>56.937518525999998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1441.5966401549999</v>
      </c>
      <c r="C27" s="6">
        <f>('augjul cfs'!$C27*30 + 'octsep cfs'!$B27*31 + 'octsep cfs'!$C27*30 + 'octsep cfs'!$D27*31 + 'octsep cfs'!$E27*31 + 'octsep cfs'!$F27*28 + 'octsep cfs'!$G27*31)*1.983471/1000</f>
        <v>1384.6591216289999</v>
      </c>
      <c r="D27" s="6">
        <f>('octsep cfs'!$B27*31 + 'octsep cfs'!$C27*30 + 'octsep cfs'!$D27*31 + 'octsep cfs'!$E27*31 + 'octsep cfs'!$F27*28 + 'octsep cfs'!$G27*31)*1.983471/1000</f>
        <v>1337.5913547990001</v>
      </c>
      <c r="E27" s="6">
        <f>('octsep cfs'!$C27*30 + 'octsep cfs'!$D27*31 + 'octsep cfs'!$E27*31 + 'octsep cfs'!$F27*28 + 'octsep cfs'!$G27*31)*1.983471/1000</f>
        <v>1172.8045841190001</v>
      </c>
      <c r="F27" s="6">
        <f>('octsep cfs'!$D27*31 + 'octsep cfs'!$E27*31 + 'octsep cfs'!$F27*28 + 'octsep cfs'!$G27*31)*1.983471/1000</f>
        <v>874.09385151900005</v>
      </c>
      <c r="G27" s="6">
        <f>('octsep cfs'!$E27*31 + 'octsep cfs'!$F27*28 + 'octsep cfs'!$G27*31)*1.983471/1000</f>
        <v>606.31534916400005</v>
      </c>
      <c r="H27" s="6">
        <f>('octsep cfs'!$F27*28 + 'octsep cfs'!$G27*31)*1.983471/1000</f>
        <v>370.63337453099996</v>
      </c>
      <c r="I27" s="6">
        <f>'octsep cfs'!$G27*31*1.983471/1000</f>
        <v>126.60297045900001</v>
      </c>
      <c r="J27" s="6">
        <f xml:space="preserve"> ('octsep cfs'!$H27*30 + 'octsep cfs'!$I27*31 + 'octsep cfs'!$J27*30 + 'octsep cfs'!$K27*31 + 'octsep cfs'!$L27*31)*1.983471/1000</f>
        <v>558.17849146499998</v>
      </c>
      <c r="K27" s="6">
        <f xml:space="preserve"> ('octsep cfs'!$I27*31 + 'octsep cfs'!$J27*30 + 'octsep cfs'!$K27*31 + 'octsep cfs'!$L27*31)*1.983471/1000</f>
        <v>366.09915982499996</v>
      </c>
      <c r="L27" s="6">
        <f xml:space="preserve"> ('octsep cfs'!$J27*30 + 'octsep cfs'!$K27*31 + 'octsep cfs'!$L27*31)*1.983471/1000</f>
        <v>192.51966220200001</v>
      </c>
      <c r="M27" s="6">
        <f xml:space="preserve"> ('octsep cfs'!$K27*31 + 'octsep cfs'!$L27*31)*1.983471/1000</f>
        <v>102.19239286199999</v>
      </c>
      <c r="N27" s="6">
        <f xml:space="preserve"> 'octsep cfs'!$L27*31*1.983471/1000</f>
        <v>44.578510725000001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1005.357978828</v>
      </c>
      <c r="C28" s="6">
        <f>('augjul cfs'!$C28*30 + 'octsep cfs'!$B28*31 + 'octsep cfs'!$C28*30 + 'octsep cfs'!$D28*31 + 'octsep cfs'!$E28*31 + 'octsep cfs'!$F28*29 + 'octsep cfs'!$G28*31)*1.983471/1000</f>
        <v>960.779468103</v>
      </c>
      <c r="D28" s="6">
        <f>('octsep cfs'!$B28*31 + 'octsep cfs'!$C28*30 + 'octsep cfs'!$D28*31 + 'octsep cfs'!$E28*31 + 'octsep cfs'!$F28*29 + 'octsep cfs'!$G28*31)*1.983471/1000</f>
        <v>921.74475882299998</v>
      </c>
      <c r="E28" s="6">
        <f>('octsep cfs'!$C28*30 + 'octsep cfs'!$D28*31 + 'octsep cfs'!$E28*31 + 'octsep cfs'!$F28*29 + 'octsep cfs'!$G28*31)*1.983471/1000</f>
        <v>784.50443339100002</v>
      </c>
      <c r="F28" s="6">
        <f>('octsep cfs'!$D28*31 + 'octsep cfs'!$E28*31 + 'octsep cfs'!$F28*29 + 'octsep cfs'!$G28*31)*1.983471/1000</f>
        <v>640.62344705099997</v>
      </c>
      <c r="G28" s="6">
        <f>('octsep cfs'!$E28*31 + 'octsep cfs'!$F28*29 + 'octsep cfs'!$G28*31)*1.983471/1000</f>
        <v>441.71105781599999</v>
      </c>
      <c r="H28" s="6">
        <f>('octsep cfs'!$F28*29 + 'octsep cfs'!$G28*31)*1.983471/1000</f>
        <v>346.71271427099998</v>
      </c>
      <c r="I28" s="6">
        <f>'octsep cfs'!$G28*31*1.983471/1000</f>
        <v>141.42148230000001</v>
      </c>
      <c r="J28" s="6">
        <f xml:space="preserve"> ('octsep cfs'!$H28*30 + 'octsep cfs'!$I28*31 + 'octsep cfs'!$J28*30 + 'octsep cfs'!$K28*31 + 'octsep cfs'!$L28*31)*1.983471/1000</f>
        <v>732.95005515899993</v>
      </c>
      <c r="K28" s="6">
        <f xml:space="preserve"> ('octsep cfs'!$I28*31 + 'octsep cfs'!$J28*30 + 'octsep cfs'!$K28*31 + 'octsep cfs'!$L28*31)*1.983471/1000</f>
        <v>487.73353542899997</v>
      </c>
      <c r="L28" s="6">
        <f xml:space="preserve"> ('octsep cfs'!$J28*30 + 'octsep cfs'!$K28*31 + 'octsep cfs'!$L28*31)*1.983471/1000</f>
        <v>264.16461819299997</v>
      </c>
      <c r="M28" s="6">
        <f xml:space="preserve"> ('octsep cfs'!$K28*31 + 'octsep cfs'!$L28*31)*1.983471/1000</f>
        <v>133.61255697300001</v>
      </c>
      <c r="N28" s="6">
        <f xml:space="preserve"> 'octsep cfs'!$L28*31*1.983471/1000</f>
        <v>49.743469209000004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1216.1454089399999</v>
      </c>
      <c r="C29" s="6">
        <f>('augjul cfs'!$C29*30 + 'octsep cfs'!$B29*31 + 'octsep cfs'!$C29*30 + 'octsep cfs'!$D29*31 + 'octsep cfs'!$E29*31 + 'octsep cfs'!$F29*28 + 'octsep cfs'!$G29*31)*1.983471/1000</f>
        <v>1166.4019397310001</v>
      </c>
      <c r="D29" s="6">
        <f>('octsep cfs'!$B29*31 + 'octsep cfs'!$C29*30 + 'octsep cfs'!$D29*31 + 'octsep cfs'!$E29*31 + 'octsep cfs'!$F29*28 + 'octsep cfs'!$G29*31)*1.983471/1000</f>
        <v>1125.0465693809999</v>
      </c>
      <c r="E29" s="6">
        <f>('octsep cfs'!$C29*30 + 'octsep cfs'!$D29*31 + 'octsep cfs'!$E29*31 + 'octsep cfs'!$F29*28 + 'octsep cfs'!$G29*31)*1.983471/1000</f>
        <v>1089.1378103970001</v>
      </c>
      <c r="F29" s="6">
        <f>('octsep cfs'!$D29*31 + 'octsep cfs'!$E29*31 + 'octsep cfs'!$F29*28 + 'octsep cfs'!$G29*31)*1.983471/1000</f>
        <v>1054.0303736970002</v>
      </c>
      <c r="G29" s="6">
        <f>('octsep cfs'!$E29*31 + 'octsep cfs'!$F29*28 + 'octsep cfs'!$G29*31)*1.983471/1000</f>
        <v>963.88955063099991</v>
      </c>
      <c r="H29" s="6">
        <f>('octsep cfs'!$F29*28 + 'octsep cfs'!$G29*31)*1.983471/1000</f>
        <v>439.83072730799995</v>
      </c>
      <c r="I29" s="6">
        <f>'octsep cfs'!$G29*31*1.983471/1000</f>
        <v>147.816192804</v>
      </c>
      <c r="J29" s="6">
        <f xml:space="preserve"> ('octsep cfs'!$H29*30 + 'octsep cfs'!$I29*31 + 'octsep cfs'!$J29*30 + 'octsep cfs'!$K29*31 + 'octsep cfs'!$L29*31)*1.983471/1000</f>
        <v>659.164933959</v>
      </c>
      <c r="K29" s="6">
        <f xml:space="preserve"> ('octsep cfs'!$I29*31 + 'octsep cfs'!$J29*30 + 'octsep cfs'!$K29*31 + 'octsep cfs'!$L29*31)*1.983471/1000</f>
        <v>505.88229507900002</v>
      </c>
      <c r="L29" s="6">
        <f xml:space="preserve"> ('octsep cfs'!$J29*30 + 'octsep cfs'!$K29*31 + 'octsep cfs'!$L29*31)*1.983471/1000</f>
        <v>299.16098051700004</v>
      </c>
      <c r="M29" s="6">
        <f xml:space="preserve"> ('octsep cfs'!$K29*31 + 'octsep cfs'!$L29*31)*1.983471/1000</f>
        <v>139.39239146700001</v>
      </c>
      <c r="N29" s="6">
        <f xml:space="preserve"> 'octsep cfs'!$L29*31*1.983471/1000</f>
        <v>53.309750067000003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1350.0475526789999</v>
      </c>
      <c r="C30" s="6">
        <f>('augjul cfs'!$C30*30 + 'octsep cfs'!$B30*31 + 'octsep cfs'!$C30*30 + 'octsep cfs'!$D30*31 + 'octsep cfs'!$E30*31 + 'octsep cfs'!$F30*28 + 'octsep cfs'!$G30*31)*1.983471/1000</f>
        <v>1296.737802612</v>
      </c>
      <c r="D30" s="6">
        <f>('octsep cfs'!$B30*31 + 'octsep cfs'!$C30*30 + 'octsep cfs'!$D30*31 + 'octsep cfs'!$E30*31 + 'octsep cfs'!$F30*28 + 'octsep cfs'!$G30*31)*1.983471/1000</f>
        <v>1254.6683827019999</v>
      </c>
      <c r="E30" s="6">
        <f>('octsep cfs'!$C30*30 + 'octsep cfs'!$D30*31 + 'octsep cfs'!$E30*31 + 'octsep cfs'!$F30*28 + 'octsep cfs'!$G30*31)*1.983471/1000</f>
        <v>1196.685574959</v>
      </c>
      <c r="F30" s="6">
        <f>('octsep cfs'!$D30*31 + 'octsep cfs'!$E30*31 + 'octsep cfs'!$F30*28 + 'octsep cfs'!$G30*31)*1.983471/1000</f>
        <v>996.45417750899992</v>
      </c>
      <c r="G30" s="6">
        <f>('octsep cfs'!$E30*31 + 'octsep cfs'!$F30*28 + 'octsep cfs'!$G30*31)*1.983471/1000</f>
        <v>628.08195991800005</v>
      </c>
      <c r="H30" s="6">
        <f>('octsep cfs'!$F30*28 + 'octsep cfs'!$G30*31)*1.983471/1000</f>
        <v>410.16990197399997</v>
      </c>
      <c r="I30" s="6">
        <f>'octsep cfs'!$G30*31*1.983471/1000</f>
        <v>159.25288659</v>
      </c>
      <c r="J30" s="6">
        <f xml:space="preserve"> ('octsep cfs'!$H30*30 + 'octsep cfs'!$I30*31 + 'octsep cfs'!$J30*30 + 'octsep cfs'!$K30*31 + 'octsep cfs'!$L30*31)*1.983471/1000</f>
        <v>683.99005699500003</v>
      </c>
      <c r="K30" s="6">
        <f xml:space="preserve"> ('octsep cfs'!$I30*31 + 'octsep cfs'!$J30*30 + 'octsep cfs'!$K30*31 + 'octsep cfs'!$L30*31)*1.983471/1000</f>
        <v>463.40824708499997</v>
      </c>
      <c r="L30" s="6">
        <f xml:space="preserve"> ('octsep cfs'!$J30*30 + 'octsep cfs'!$K30*31 + 'octsep cfs'!$L30*31)*1.983471/1000</f>
        <v>300.40461683399997</v>
      </c>
      <c r="M30" s="6">
        <f xml:space="preserve"> ('octsep cfs'!$K30*31 + 'octsep cfs'!$L30*31)*1.983471/1000</f>
        <v>139.20792866400001</v>
      </c>
      <c r="N30" s="6">
        <f xml:space="preserve"> 'octsep cfs'!$L30*31*1.983471/1000</f>
        <v>53.371237667999999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759.86972357100001</v>
      </c>
      <c r="C31" s="6">
        <f>('augjul cfs'!$C31*30 + 'octsep cfs'!$B31*31 + 'octsep cfs'!$C31*30 + 'octsep cfs'!$D31*31 + 'octsep cfs'!$E31*31 + 'octsep cfs'!$F31*28 + 'octsep cfs'!$G31*31)*1.983471/1000</f>
        <v>706.49848590299996</v>
      </c>
      <c r="D31" s="6">
        <f>('octsep cfs'!$B31*31 + 'octsep cfs'!$C31*30 + 'octsep cfs'!$D31*31 + 'octsep cfs'!$E31*31 + 'octsep cfs'!$F31*28 + 'octsep cfs'!$G31*31)*1.983471/1000</f>
        <v>650.86212435300001</v>
      </c>
      <c r="E31" s="6">
        <f>('octsep cfs'!$C31*30 + 'octsep cfs'!$D31*31 + 'octsep cfs'!$E31*31 + 'octsep cfs'!$F31*28 + 'octsep cfs'!$G31*31)*1.983471/1000</f>
        <v>570.2518794419999</v>
      </c>
      <c r="F31" s="6">
        <f>('octsep cfs'!$D31*31 + 'octsep cfs'!$E31*31 + 'octsep cfs'!$F31*28 + 'octsep cfs'!$G31*31)*1.983471/1000</f>
        <v>468.91634605199999</v>
      </c>
      <c r="G31" s="6">
        <f>('octsep cfs'!$E31*31 + 'octsep cfs'!$F31*28 + 'octsep cfs'!$G31*31)*1.983471/1000</f>
        <v>340.96064837099999</v>
      </c>
      <c r="H31" s="6">
        <f>('octsep cfs'!$F31*28 + 'octsep cfs'!$G31*31)*1.983471/1000</f>
        <v>225.97883450099999</v>
      </c>
      <c r="I31" s="6">
        <f>'octsep cfs'!$G31*31*1.983471/1000</f>
        <v>112.460822229</v>
      </c>
      <c r="J31" s="6">
        <f xml:space="preserve"> ('octsep cfs'!$H31*30 + 'octsep cfs'!$I31*31 + 'octsep cfs'!$J31*30 + 'octsep cfs'!$K31*31 + 'octsep cfs'!$L31*31)*1.983471/1000</f>
        <v>877.84062823800002</v>
      </c>
      <c r="K31" s="6">
        <f xml:space="preserve"> ('octsep cfs'!$I31*31 + 'octsep cfs'!$J31*30 + 'octsep cfs'!$K31*31 + 'octsep cfs'!$L31*31)*1.983471/1000</f>
        <v>698.97121345799997</v>
      </c>
      <c r="L31" s="6">
        <f xml:space="preserve"> ('octsep cfs'!$J31*30 + 'octsep cfs'!$K31*31 + 'octsep cfs'!$L31*31)*1.983471/1000</f>
        <v>437.27998360200002</v>
      </c>
      <c r="M31" s="6">
        <f xml:space="preserve"> ('octsep cfs'!$K31*31 + 'octsep cfs'!$L31*31)*1.983471/1000</f>
        <v>167.36924992199999</v>
      </c>
      <c r="N31" s="6">
        <f xml:space="preserve"> 'octsep cfs'!$L31*31*1.983471/1000</f>
        <v>53.678675673000001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1584.3410976120001</v>
      </c>
      <c r="C32" s="6">
        <f>('augjul cfs'!$C32*30 + 'octsep cfs'!$B32*31 + 'octsep cfs'!$C32*30 + 'octsep cfs'!$D32*31 + 'octsep cfs'!$E32*31 + 'octsep cfs'!$F32*29 + 'octsep cfs'!$G32*31)*1.983471/1000</f>
        <v>1530.6624219390001</v>
      </c>
      <c r="D32" s="6">
        <f>('octsep cfs'!$B32*31 + 'octsep cfs'!$C32*30 + 'octsep cfs'!$D32*31 + 'octsep cfs'!$E32*31 + 'octsep cfs'!$F32*29 + 'octsep cfs'!$G32*31)*1.983471/1000</f>
        <v>1485.379779009</v>
      </c>
      <c r="E32" s="6">
        <f>('octsep cfs'!$C32*30 + 'octsep cfs'!$D32*31 + 'octsep cfs'!$E32*31 + 'octsep cfs'!$F32*29 + 'octsep cfs'!$G32*31)*1.983471/1000</f>
        <v>1346.1718503449999</v>
      </c>
      <c r="F32" s="6">
        <f>('octsep cfs'!$D32*31 + 'octsep cfs'!$E32*31 + 'octsep cfs'!$F32*29 + 'octsep cfs'!$G32*31)*1.983471/1000</f>
        <v>1039.249547805</v>
      </c>
      <c r="G32" s="6">
        <f>('octsep cfs'!$E32*31 + 'octsep cfs'!$F32*29 + 'octsep cfs'!$G32*31)*1.983471/1000</f>
        <v>588.91435808100005</v>
      </c>
      <c r="H32" s="6">
        <f>('octsep cfs'!$F32*29 + 'octsep cfs'!$G32*31)*1.983471/1000</f>
        <v>257.557676292</v>
      </c>
      <c r="I32" s="6">
        <f>'octsep cfs'!$G32*31*1.983471/1000</f>
        <v>160.17520060499999</v>
      </c>
      <c r="J32" s="6">
        <f xml:space="preserve"> ('octsep cfs'!$H32*30 + 'octsep cfs'!$I32*31 + 'octsep cfs'!$J32*30 + 'octsep cfs'!$K32*31 + 'octsep cfs'!$L32*31)*1.983471/1000</f>
        <v>858.55732317600007</v>
      </c>
      <c r="K32" s="6">
        <f xml:space="preserve"> ('octsep cfs'!$I32*31 + 'octsep cfs'!$J32*30 + 'octsep cfs'!$K32*31 + 'octsep cfs'!$L32*31)*1.983471/1000</f>
        <v>592.21683729599999</v>
      </c>
      <c r="L32" s="6">
        <f xml:space="preserve"> ('octsep cfs'!$J32*30 + 'octsep cfs'!$K32*31 + 'octsep cfs'!$L32*31)*1.983471/1000</f>
        <v>307.65221986800003</v>
      </c>
      <c r="M32" s="6">
        <f xml:space="preserve"> ('octsep cfs'!$K32*31 + 'octsep cfs'!$L32*31)*1.983471/1000</f>
        <v>135.14974699799998</v>
      </c>
      <c r="N32" s="6">
        <f xml:space="preserve"> 'octsep cfs'!$L32*31*1.983471/1000</f>
        <v>51.465122037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1106.3662395029999</v>
      </c>
      <c r="C33" s="6">
        <f>('augjul cfs'!$C33*30 + 'octsep cfs'!$B33*31 + 'octsep cfs'!$C33*30 + 'octsep cfs'!$D33*31 + 'octsep cfs'!$E33*31 + 'octsep cfs'!$F33*28 + 'octsep cfs'!$G33*31)*1.983471/1000</f>
        <v>1054.901117466</v>
      </c>
      <c r="D33" s="6">
        <f>('octsep cfs'!$B33*31 + 'octsep cfs'!$C33*30 + 'octsep cfs'!$D33*31 + 'octsep cfs'!$E33*31 + 'octsep cfs'!$F33*28 + 'octsep cfs'!$G33*31)*1.983471/1000</f>
        <v>1005.691201956</v>
      </c>
      <c r="E33" s="6">
        <f>('octsep cfs'!$C33*30 + 'octsep cfs'!$D33*31 + 'octsep cfs'!$E33*31 + 'octsep cfs'!$F33*28 + 'octsep cfs'!$G33*31)*1.983471/1000</f>
        <v>927.97087429199996</v>
      </c>
      <c r="F33" s="6">
        <f>('octsep cfs'!$D33*31 + 'octsep cfs'!$E33*31 + 'octsep cfs'!$F33*28 + 'octsep cfs'!$G33*31)*1.983471/1000</f>
        <v>814.79401903199994</v>
      </c>
      <c r="G33" s="6">
        <f>('octsep cfs'!$E33*31 + 'octsep cfs'!$F33*28 + 'octsep cfs'!$G33*31)*1.983471/1000</f>
        <v>557.09948324100003</v>
      </c>
      <c r="H33" s="6">
        <f>('octsep cfs'!$F33*28 + 'octsep cfs'!$G33*31)*1.983471/1000</f>
        <v>480.42444479400001</v>
      </c>
      <c r="I33" s="6">
        <f>'octsep cfs'!$G33*31*1.983471/1000</f>
        <v>290.09850151799998</v>
      </c>
      <c r="J33" s="6">
        <f xml:space="preserve"> ('octsep cfs'!$H33*30 + 'octsep cfs'!$I33*31 + 'octsep cfs'!$J33*30 + 'octsep cfs'!$K33*31 + 'octsep cfs'!$L33*31)*1.983471/1000</f>
        <v>535.89816172199994</v>
      </c>
      <c r="K33" s="6">
        <f xml:space="preserve"> ('octsep cfs'!$I33*31 + 'octsep cfs'!$J33*30 + 'octsep cfs'!$K33*31 + 'octsep cfs'!$L33*31)*1.983471/1000</f>
        <v>341.20064836199998</v>
      </c>
      <c r="L33" s="6">
        <f xml:space="preserve"> ('octsep cfs'!$J33*30 + 'octsep cfs'!$K33*31 + 'octsep cfs'!$L33*31)*1.983471/1000</f>
        <v>182.31668737800001</v>
      </c>
      <c r="M33" s="6">
        <f xml:space="preserve"> ('octsep cfs'!$K33*31 + 'octsep cfs'!$L33*31)*1.983471/1000</f>
        <v>93.953054327999993</v>
      </c>
      <c r="N33" s="6">
        <f xml:space="preserve"> 'octsep cfs'!$L33*31*1.983471/1000</f>
        <v>39.905453048999995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1169.0597908709999</v>
      </c>
      <c r="C34" s="6">
        <f>('augjul cfs'!$C34*30 + 'octsep cfs'!$B34*31 + 'octsep cfs'!$C34*30 + 'octsep cfs'!$D34*31 + 'octsep cfs'!$E34*31 + 'octsep cfs'!$F34*28 + 'octsep cfs'!$G34*31)*1.983471/1000</f>
        <v>1129.1543378220001</v>
      </c>
      <c r="D34" s="6">
        <f>('octsep cfs'!$B34*31 + 'octsep cfs'!$C34*30 + 'octsep cfs'!$D34*31 + 'octsep cfs'!$E34*31 + 'octsep cfs'!$F34*28 + 'octsep cfs'!$G34*31)*1.983471/1000</f>
        <v>1092.678306132</v>
      </c>
      <c r="E34" s="6">
        <f>('octsep cfs'!$C34*30 + 'octsep cfs'!$D34*31 + 'octsep cfs'!$E34*31 + 'octsep cfs'!$F34*28 + 'octsep cfs'!$G34*31)*1.983471/1000</f>
        <v>1042.7503741199998</v>
      </c>
      <c r="F34" s="6">
        <f>('octsep cfs'!$D34*31 + 'octsep cfs'!$E34*31 + 'octsep cfs'!$F34*28 + 'octsep cfs'!$G34*31)*1.983471/1000</f>
        <v>959.02806320999991</v>
      </c>
      <c r="G34" s="6">
        <f>('octsep cfs'!$E34*31 + 'octsep cfs'!$F34*28 + 'octsep cfs'!$G34*31)*1.983471/1000</f>
        <v>672.49584254999991</v>
      </c>
      <c r="H34" s="6">
        <f>('octsep cfs'!$F34*28 + 'octsep cfs'!$G34*31)*1.983471/1000</f>
        <v>407.976183048</v>
      </c>
      <c r="I34" s="6">
        <f>'octsep cfs'!$G34*31*1.983471/1000</f>
        <v>115.350739476</v>
      </c>
      <c r="J34" s="6">
        <f xml:space="preserve"> ('octsep cfs'!$H34*30 + 'octsep cfs'!$I34*31 + 'octsep cfs'!$J34*30 + 'octsep cfs'!$K34*31 + 'octsep cfs'!$L34*31)*1.983471/1000</f>
        <v>588.60692007600005</v>
      </c>
      <c r="K34" s="6">
        <f xml:space="preserve"> ('octsep cfs'!$I34*31 + 'octsep cfs'!$J34*30 + 'octsep cfs'!$K34*31 + 'octsep cfs'!$L34*31)*1.983471/1000</f>
        <v>370.04825058599999</v>
      </c>
      <c r="L34" s="6">
        <f xml:space="preserve"> ('octsep cfs'!$J34*30 + 'octsep cfs'!$K34*31 + 'octsep cfs'!$L34*31)*1.983471/1000</f>
        <v>208.76627316299999</v>
      </c>
      <c r="M34" s="6">
        <f xml:space="preserve"> ('octsep cfs'!$K34*31 + 'octsep cfs'!$L34*31)*1.983471/1000</f>
        <v>104.098508493</v>
      </c>
      <c r="N34" s="6">
        <f xml:space="preserve"> 'octsep cfs'!$L34*31*1.983471/1000</f>
        <v>44.209585119000003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1207.473673728</v>
      </c>
      <c r="C35" s="6">
        <f>('augjul cfs'!$C35*30 + 'octsep cfs'!$B35*31 + 'octsep cfs'!$C35*30 + 'octsep cfs'!$D35*31 + 'octsep cfs'!$E35*31 + 'octsep cfs'!$F35*28 + 'octsep cfs'!$G35*31)*1.983471/1000</f>
        <v>1163.2640886090001</v>
      </c>
      <c r="D35" s="6">
        <f>('octsep cfs'!$B35*31 + 'octsep cfs'!$C35*30 + 'octsep cfs'!$D35*31 + 'octsep cfs'!$E35*31 + 'octsep cfs'!$F35*28 + 'octsep cfs'!$G35*31)*1.983471/1000</f>
        <v>1121.4326852190002</v>
      </c>
      <c r="E35" s="6">
        <f>('octsep cfs'!$C35*30 + 'octsep cfs'!$D35*31 + 'octsep cfs'!$E35*31 + 'octsep cfs'!$F35*28 + 'octsep cfs'!$G35*31)*1.983471/1000</f>
        <v>1068.9222739649999</v>
      </c>
      <c r="F35" s="6">
        <f>('octsep cfs'!$D35*31 + 'octsep cfs'!$E35*31 + 'octsep cfs'!$F35*28 + 'octsep cfs'!$G35*31)*1.983471/1000</f>
        <v>805.73550697500002</v>
      </c>
      <c r="G35" s="6">
        <f>('octsep cfs'!$E35*31 + 'octsep cfs'!$F35*28 + 'octsep cfs'!$G35*31)*1.983471/1000</f>
        <v>590.15997786900004</v>
      </c>
      <c r="H35" s="6">
        <f>('octsep cfs'!$F35*28 + 'octsep cfs'!$G35*31)*1.983471/1000</f>
        <v>301.22974076999998</v>
      </c>
      <c r="I35" s="6">
        <f>'octsep cfs'!$G35*31*1.983471/1000</f>
        <v>164.663795478</v>
      </c>
      <c r="J35" s="6">
        <f xml:space="preserve"> ('octsep cfs'!$H35*30 + 'octsep cfs'!$I35*31 + 'octsep cfs'!$J35*30 + 'octsep cfs'!$K35*31 + 'octsep cfs'!$L35*31)*1.983471/1000</f>
        <v>538.23072361800007</v>
      </c>
      <c r="K35" s="6">
        <f xml:space="preserve"> ('octsep cfs'!$I35*31 + 'octsep cfs'!$J35*30 + 'octsep cfs'!$K35*31 + 'octsep cfs'!$L35*31)*1.983471/1000</f>
        <v>361.20593686800004</v>
      </c>
      <c r="L35" s="6">
        <f xml:space="preserve"> ('octsep cfs'!$J35*30 + 'octsep cfs'!$K35*31 + 'octsep cfs'!$L35*31)*1.983471/1000</f>
        <v>199.00164543</v>
      </c>
      <c r="M35" s="6">
        <f xml:space="preserve"> ('octsep cfs'!$K35*31 + 'octsep cfs'!$L35*31)*1.983471/1000</f>
        <v>96.535533569999998</v>
      </c>
      <c r="N35" s="6">
        <f xml:space="preserve"> 'octsep cfs'!$L35*31*1.983471/1000</f>
        <v>41.504130674999999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992.23136775</v>
      </c>
      <c r="C36" s="6">
        <f>('augjul cfs'!$C36*30 + 'octsep cfs'!$B36*31 + 'octsep cfs'!$C36*30 + 'octsep cfs'!$D36*31 + 'octsep cfs'!$E36*31 + 'octsep cfs'!$F36*29 + 'octsep cfs'!$G36*31)*1.983471/1000</f>
        <v>950.72723707499995</v>
      </c>
      <c r="D36" s="6">
        <f>('octsep cfs'!$B36*31 + 'octsep cfs'!$C36*30 + 'octsep cfs'!$D36*31 + 'octsep cfs'!$E36*31 + 'octsep cfs'!$F36*29 + 'octsep cfs'!$G36*31)*1.983471/1000</f>
        <v>877.00162000500006</v>
      </c>
      <c r="E36" s="6">
        <f>('octsep cfs'!$C36*30 + 'octsep cfs'!$D36*31 + 'octsep cfs'!$E36*31 + 'octsep cfs'!$F36*29 + 'octsep cfs'!$G36*31)*1.983471/1000</f>
        <v>751.25947595999992</v>
      </c>
      <c r="F36" s="6">
        <f>('octsep cfs'!$D36*31 + 'octsep cfs'!$E36*31 + 'octsep cfs'!$F36*29 + 'octsep cfs'!$G36*31)*1.983471/1000</f>
        <v>634.86939768000002</v>
      </c>
      <c r="G36" s="6">
        <f>('octsep cfs'!$E36*31 + 'octsep cfs'!$F36*29 + 'octsep cfs'!$G36*31)*1.983471/1000</f>
        <v>531.50874039899998</v>
      </c>
      <c r="H36" s="6">
        <f>('octsep cfs'!$F36*29 + 'octsep cfs'!$G36*31)*1.983471/1000</f>
        <v>449.42279306399996</v>
      </c>
      <c r="I36" s="6">
        <f>'octsep cfs'!$G36*31*1.983471/1000</f>
        <v>241.83073473299999</v>
      </c>
      <c r="J36" s="6">
        <f xml:space="preserve"> ('octsep cfs'!$H36*30 + 'octsep cfs'!$I36*31 + 'octsep cfs'!$J36*30 + 'octsep cfs'!$K36*31 + 'octsep cfs'!$L36*31)*1.983471/1000</f>
        <v>714.28955999100003</v>
      </c>
      <c r="K36" s="6">
        <f xml:space="preserve"> ('octsep cfs'!$I36*31 + 'octsep cfs'!$J36*30 + 'octsep cfs'!$K36*31 + 'octsep cfs'!$L36*31)*1.983471/1000</f>
        <v>475.380478041</v>
      </c>
      <c r="L36" s="6">
        <f xml:space="preserve"> ('octsep cfs'!$J36*30 + 'octsep cfs'!$K36*31 + 'octsep cfs'!$L36*31)*1.983471/1000</f>
        <v>238.77618939300001</v>
      </c>
      <c r="M36" s="6">
        <f xml:space="preserve"> ('octsep cfs'!$K36*31 + 'octsep cfs'!$L36*31)*1.983471/1000</f>
        <v>106.558012533</v>
      </c>
      <c r="N36" s="6">
        <f xml:space="preserve"> 'octsep cfs'!$L36*31*1.983471/1000</f>
        <v>46.607601557999999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1415.1807733769999</v>
      </c>
      <c r="C37" s="6">
        <f>('augjul cfs'!$C37*30 + 'octsep cfs'!$B37*31 + 'octsep cfs'!$C37*30 + 'octsep cfs'!$D37*31 + 'octsep cfs'!$E37*31 + 'octsep cfs'!$F37*28 + 'octsep cfs'!$G37*31)*1.983471/1000</f>
        <v>1368.573171819</v>
      </c>
      <c r="D37" s="6">
        <f>('octsep cfs'!$B37*31 + 'octsep cfs'!$C37*30 + 'octsep cfs'!$D37*31 + 'octsep cfs'!$E37*31 + 'octsep cfs'!$F37*28 + 'octsep cfs'!$G37*31)*1.983471/1000</f>
        <v>1328.9434212390001</v>
      </c>
      <c r="E37" s="6">
        <f>('octsep cfs'!$C37*30 + 'octsep cfs'!$D37*31 + 'octsep cfs'!$E37*31 + 'octsep cfs'!$F37*28 + 'octsep cfs'!$G37*31)*1.983471/1000</f>
        <v>1273.543092738</v>
      </c>
      <c r="F37" s="6">
        <f>('octsep cfs'!$D37*31 + 'octsep cfs'!$E37*31 + 'octsep cfs'!$F37*28 + 'octsep cfs'!$G37*31)*1.983471/1000</f>
        <v>996.96789649800007</v>
      </c>
      <c r="G37" s="6">
        <f>('octsep cfs'!$E37*31 + 'octsep cfs'!$F37*28 + 'octsep cfs'!$G37*31)*1.983471/1000</f>
        <v>836.66972069099995</v>
      </c>
      <c r="H37" s="6">
        <f>('octsep cfs'!$F37*28 + 'octsep cfs'!$G37*31)*1.983471/1000</f>
        <v>661.86047104800002</v>
      </c>
      <c r="I37" s="6">
        <f>'octsep cfs'!$G37*31*1.983471/1000</f>
        <v>258.49387460399998</v>
      </c>
      <c r="J37" s="6">
        <f xml:space="preserve"> ('octsep cfs'!$H37*30 + 'octsep cfs'!$I37*31 + 'octsep cfs'!$J37*30 + 'octsep cfs'!$K37*31 + 'octsep cfs'!$L37*31)*1.983471/1000</f>
        <v>557.99997907500006</v>
      </c>
      <c r="K37" s="6">
        <f xml:space="preserve"> ('octsep cfs'!$I37*31 + 'octsep cfs'!$J37*30 + 'octsep cfs'!$K37*31 + 'octsep cfs'!$L37*31)*1.983471/1000</f>
        <v>388.47271270499999</v>
      </c>
      <c r="L37" s="6">
        <f xml:space="preserve"> ('octsep cfs'!$J37*30 + 'octsep cfs'!$K37*31 + 'octsep cfs'!$L37*31)*1.983471/1000</f>
        <v>199.336852029</v>
      </c>
      <c r="M37" s="6">
        <f xml:space="preserve"> ('octsep cfs'!$K37*31 + 'octsep cfs'!$L37*31)*1.983471/1000</f>
        <v>97.703797988999995</v>
      </c>
      <c r="N37" s="6">
        <f xml:space="preserve"> 'octsep cfs'!$L37*31*1.983471/1000</f>
        <v>42.856857897000005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1038.0237627269998</v>
      </c>
      <c r="C38" s="6">
        <f>('augjul cfs'!$C38*30 + 'octsep cfs'!$B38*31 + 'octsep cfs'!$C38*30 + 'octsep cfs'!$D38*31 + 'octsep cfs'!$E38*31 + 'octsep cfs'!$F38*28 + 'octsep cfs'!$G38*31)*1.983471/1000</f>
        <v>995.16690483000002</v>
      </c>
      <c r="D38" s="6">
        <f>('octsep cfs'!$B38*31 + 'octsep cfs'!$C38*30 + 'octsep cfs'!$D38*31 + 'octsep cfs'!$E38*31 + 'octsep cfs'!$F38*28 + 'octsep cfs'!$G38*31)*1.983471/1000</f>
        <v>949.11070820999998</v>
      </c>
      <c r="E38" s="6">
        <f>('octsep cfs'!$C38*30 + 'octsep cfs'!$D38*31 + 'octsep cfs'!$E38*31 + 'octsep cfs'!$F38*28 + 'octsep cfs'!$G38*31)*1.983471/1000</f>
        <v>873.91137218699998</v>
      </c>
      <c r="F38" s="6">
        <f>('octsep cfs'!$D38*31 + 'octsep cfs'!$E38*31 + 'octsep cfs'!$F38*28 + 'octsep cfs'!$G38*31)*1.983471/1000</f>
        <v>730.44691475700006</v>
      </c>
      <c r="G38" s="6">
        <f>('octsep cfs'!$E38*31 + 'octsep cfs'!$F38*28 + 'octsep cfs'!$G38*31)*1.983471/1000</f>
        <v>463.22180081099998</v>
      </c>
      <c r="H38" s="6">
        <f>('octsep cfs'!$F38*28 + 'octsep cfs'!$G38*31)*1.983471/1000</f>
        <v>284.47734470399996</v>
      </c>
      <c r="I38" s="6">
        <f>'octsep cfs'!$G38*31*1.983471/1000</f>
        <v>155.686605732</v>
      </c>
      <c r="J38" s="6">
        <f xml:space="preserve"> ('octsep cfs'!$H38*30 + 'octsep cfs'!$I38*31 + 'octsep cfs'!$J38*30 + 'octsep cfs'!$K38*31 + 'octsep cfs'!$L38*31)*1.983471/1000</f>
        <v>684.14278426199996</v>
      </c>
      <c r="K38" s="6">
        <f xml:space="preserve"> ('octsep cfs'!$I38*31 + 'octsep cfs'!$J38*30 + 'octsep cfs'!$K38*31 + 'octsep cfs'!$L38*31)*1.983471/1000</f>
        <v>403.75932370200002</v>
      </c>
      <c r="L38" s="6">
        <f xml:space="preserve"> ('octsep cfs'!$J38*30 + 'octsep cfs'!$K38*31 + 'octsep cfs'!$L38*31)*1.983471/1000</f>
        <v>212.34842178899999</v>
      </c>
      <c r="M38" s="6">
        <f xml:space="preserve"> ('octsep cfs'!$K38*31 + 'octsep cfs'!$L38*31)*1.983471/1000</f>
        <v>104.467434099</v>
      </c>
      <c r="N38" s="6">
        <f xml:space="preserve"> 'octsep cfs'!$L38*31*1.983471/1000</f>
        <v>45.316361937000003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1075.435992729</v>
      </c>
      <c r="C39" s="6">
        <f>('augjul cfs'!$C39*30 + 'octsep cfs'!$B39*31 + 'octsep cfs'!$C39*30 + 'octsep cfs'!$D39*31 + 'octsep cfs'!$E39*31 + 'octsep cfs'!$F39*28 + 'octsep cfs'!$G39*31)*1.983471/1000</f>
        <v>1030.119630792</v>
      </c>
      <c r="D39" s="6">
        <f>('octsep cfs'!$B39*31 + 'octsep cfs'!$C39*30 + 'octsep cfs'!$D39*31 + 'octsep cfs'!$E39*31 + 'octsep cfs'!$F39*28 + 'octsep cfs'!$G39*31)*1.983471/1000</f>
        <v>988.94277283200006</v>
      </c>
      <c r="E39" s="6">
        <f>('octsep cfs'!$C39*30 + 'octsep cfs'!$D39*31 + 'octsep cfs'!$E39*31 + 'octsep cfs'!$F39*28 + 'octsep cfs'!$G39*31)*1.983471/1000</f>
        <v>875.06773578000002</v>
      </c>
      <c r="F39" s="6">
        <f>('octsep cfs'!$D39*31 + 'octsep cfs'!$E39*31 + 'octsep cfs'!$F39*28 + 'octsep cfs'!$G39*31)*1.983471/1000</f>
        <v>646.92890136000005</v>
      </c>
      <c r="G39" s="6">
        <f>('octsep cfs'!$E39*31 + 'octsep cfs'!$F39*28 + 'octsep cfs'!$G39*31)*1.983471/1000</f>
        <v>449.43072694800003</v>
      </c>
      <c r="H39" s="6">
        <f>('octsep cfs'!$F39*28 + 'octsep cfs'!$G39*31)*1.983471/1000</f>
        <v>369.988746456</v>
      </c>
      <c r="I39" s="6">
        <f>'octsep cfs'!$G39*31*1.983471/1000</f>
        <v>120.51569796000001</v>
      </c>
      <c r="J39" s="6">
        <f xml:space="preserve"> ('octsep cfs'!$H39*30 + 'octsep cfs'!$I39*31 + 'octsep cfs'!$J39*30 + 'octsep cfs'!$K39*31 + 'octsep cfs'!$L39*31)*1.983471/1000</f>
        <v>557.72030966399996</v>
      </c>
      <c r="K39" s="6">
        <f xml:space="preserve"> ('octsep cfs'!$I39*31 + 'octsep cfs'!$J39*30 + 'octsep cfs'!$K39*31 + 'octsep cfs'!$L39*31)*1.983471/1000</f>
        <v>366.23601932399998</v>
      </c>
      <c r="L39" s="6">
        <f xml:space="preserve"> ('octsep cfs'!$J39*30 + 'octsep cfs'!$K39*31 + 'octsep cfs'!$L39*31)*1.983471/1000</f>
        <v>172.242638169</v>
      </c>
      <c r="M39" s="6">
        <f xml:space="preserve"> ('octsep cfs'!$K39*31 + 'octsep cfs'!$L39*31)*1.983471/1000</f>
        <v>98.933550009000001</v>
      </c>
      <c r="N39" s="6">
        <f xml:space="preserve"> 'octsep cfs'!$L39*31*1.983471/1000</f>
        <v>40.643304260999997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938.38806398400004</v>
      </c>
      <c r="C40" s="6">
        <f>('augjul cfs'!$C40*30 + 'octsep cfs'!$B40*31 + 'octsep cfs'!$C40*30 + 'octsep cfs'!$D40*31 + 'octsep cfs'!$E40*31 + 'octsep cfs'!$F40*29 + 'octsep cfs'!$G40*31)*1.983471/1000</f>
        <v>897.74475972300002</v>
      </c>
      <c r="D40" s="6">
        <f>('octsep cfs'!$B40*31 + 'octsep cfs'!$C40*30 + 'octsep cfs'!$D40*31 + 'octsep cfs'!$E40*31 + 'octsep cfs'!$F40*29 + 'octsep cfs'!$G40*31)*1.983471/1000</f>
        <v>858.53153805299996</v>
      </c>
      <c r="E40" s="6">
        <f>('octsep cfs'!$C40*30 + 'octsep cfs'!$D40*31 + 'octsep cfs'!$E40*31 + 'octsep cfs'!$F40*29 + 'octsep cfs'!$G40*31)*1.983471/1000</f>
        <v>806.26707720299999</v>
      </c>
      <c r="F40" s="6">
        <f>('octsep cfs'!$D40*31 + 'octsep cfs'!$E40*31 + 'octsep cfs'!$F40*29 + 'octsep cfs'!$G40*31)*1.983471/1000</f>
        <v>595.62245700299991</v>
      </c>
      <c r="G40" s="6">
        <f>('octsep cfs'!$E40*31 + 'octsep cfs'!$F40*29 + 'octsep cfs'!$G40*31)*1.983471/1000</f>
        <v>466.68295770600002</v>
      </c>
      <c r="H40" s="6">
        <f>('octsep cfs'!$F40*29 + 'octsep cfs'!$G40*31)*1.983471/1000</f>
        <v>260.08461834600001</v>
      </c>
      <c r="I40" s="6">
        <f>'octsep cfs'!$G40*31*1.983471/1000</f>
        <v>129.800325711</v>
      </c>
      <c r="J40" s="6">
        <f xml:space="preserve"> ('octsep cfs'!$H40*30 + 'octsep cfs'!$I40*31 + 'octsep cfs'!$J40*30 + 'octsep cfs'!$K40*31 + 'octsep cfs'!$L40*31)*1.983471/1000</f>
        <v>704.35038680999992</v>
      </c>
      <c r="K40" s="6">
        <f xml:space="preserve"> ('octsep cfs'!$I40*31 + 'octsep cfs'!$J40*30 + 'octsep cfs'!$K40*31 + 'octsep cfs'!$L40*31)*1.983471/1000</f>
        <v>537.50080629000001</v>
      </c>
      <c r="L40" s="6">
        <f xml:space="preserve"> ('octsep cfs'!$J40*30 + 'octsep cfs'!$K40*31 + 'octsep cfs'!$L40*31)*1.983471/1000</f>
        <v>327.88957448100001</v>
      </c>
      <c r="M40" s="6">
        <f xml:space="preserve"> ('octsep cfs'!$K40*31 + 'octsep cfs'!$L40*31)*1.983471/1000</f>
        <v>131.64495374099999</v>
      </c>
      <c r="N40" s="6">
        <f xml:space="preserve"> 'octsep cfs'!$L40*31*1.983471/1000</f>
        <v>50.850246027000004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1558.807875429</v>
      </c>
      <c r="C41" s="6">
        <f>('augjul cfs'!$C41*30 + 'octsep cfs'!$B41*31 + 'octsep cfs'!$C41*30 + 'octsep cfs'!$D41*31 + 'octsep cfs'!$E41*31 + 'octsep cfs'!$F41*28 + 'octsep cfs'!$G41*31)*1.983471/1000</f>
        <v>1507.9576294020001</v>
      </c>
      <c r="D41" s="6">
        <f>('octsep cfs'!$B41*31 + 'octsep cfs'!$C41*30 + 'octsep cfs'!$D41*31 + 'octsep cfs'!$E41*31 + 'octsep cfs'!$F41*28 + 'octsep cfs'!$G41*31)*1.983471/1000</f>
        <v>1467.0187879619998</v>
      </c>
      <c r="E41" s="6">
        <f>('octsep cfs'!$C41*30 + 'octsep cfs'!$D41*31 + 'octsep cfs'!$E41*31 + 'octsep cfs'!$F41*28 + 'octsep cfs'!$G41*31)*1.983471/1000</f>
        <v>1424.8997812769999</v>
      </c>
      <c r="F41" s="6">
        <f>('octsep cfs'!$D41*31 + 'octsep cfs'!$E41*31 + 'octsep cfs'!$F41*28 + 'octsep cfs'!$G41*31)*1.983471/1000</f>
        <v>1296.668381127</v>
      </c>
      <c r="G41" s="6">
        <f>('octsep cfs'!$E41*31 + 'octsep cfs'!$F41*28 + 'octsep cfs'!$G41*31)*1.983471/1000</f>
        <v>660.08724797399998</v>
      </c>
      <c r="H41" s="6">
        <f>('octsep cfs'!$F41*28 + 'octsep cfs'!$G41*31)*1.983471/1000</f>
        <v>282.49189023299999</v>
      </c>
      <c r="I41" s="6">
        <f>'octsep cfs'!$G41*31*1.983471/1000</f>
        <v>113.93652465300001</v>
      </c>
      <c r="J41" s="6">
        <f xml:space="preserve"> ('octsep cfs'!$H41*30 + 'octsep cfs'!$I41*31 + 'octsep cfs'!$J41*30 + 'octsep cfs'!$K41*31 + 'octsep cfs'!$L41*31)*1.983471/1000</f>
        <v>480.3966762</v>
      </c>
      <c r="K41" s="6">
        <f xml:space="preserve"> ('octsep cfs'!$I41*31 + 'octsep cfs'!$J41*30 + 'octsep cfs'!$K41*31 + 'octsep cfs'!$L41*31)*1.983471/1000</f>
        <v>310.98841808999998</v>
      </c>
      <c r="L41" s="6">
        <f xml:space="preserve"> ('octsep cfs'!$J41*30 + 'octsep cfs'!$K41*31 + 'octsep cfs'!$L41*31)*1.983471/1000</f>
        <v>179.28197674799998</v>
      </c>
      <c r="M41" s="6">
        <f xml:space="preserve"> ('octsep cfs'!$K41*31 + 'octsep cfs'!$L41*31)*1.983471/1000</f>
        <v>95.797682358000003</v>
      </c>
      <c r="N41" s="6">
        <f xml:space="preserve"> 'octsep cfs'!$L41*31*1.983471/1000</f>
        <v>43.902147114000002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821.38112622300002</v>
      </c>
      <c r="C42" s="6">
        <f>('augjul cfs'!$C42*30 + 'octsep cfs'!$B42*31 + 'octsep cfs'!$C42*30 + 'octsep cfs'!$D42*31 + 'octsep cfs'!$E42*31 + 'octsep cfs'!$F42*28 + 'octsep cfs'!$G42*31)*1.983471/1000</f>
        <v>777.47897910899997</v>
      </c>
      <c r="D42" s="6">
        <f>('octsep cfs'!$B42*31 + 'octsep cfs'!$C42*30 + 'octsep cfs'!$D42*31 + 'octsep cfs'!$E42*31 + 'octsep cfs'!$F42*28 + 'octsep cfs'!$G42*31)*1.983471/1000</f>
        <v>741.00294741899995</v>
      </c>
      <c r="E42" s="6">
        <f>('octsep cfs'!$C42*30 + 'octsep cfs'!$D42*31 + 'octsep cfs'!$E42*31 + 'octsep cfs'!$F42*28 + 'octsep cfs'!$G42*31)*1.983471/1000</f>
        <v>695.010221871</v>
      </c>
      <c r="F42" s="6">
        <f>('octsep cfs'!$D42*31 + 'octsep cfs'!$E42*31 + 'octsep cfs'!$F42*28 + 'octsep cfs'!$G42*31)*1.983471/1000</f>
        <v>593.61518435100004</v>
      </c>
      <c r="G42" s="6">
        <f>('octsep cfs'!$E42*31 + 'octsep cfs'!$F42*28 + 'octsep cfs'!$G42*31)*1.983471/1000</f>
        <v>503.72031168899997</v>
      </c>
      <c r="H42" s="6">
        <f>('octsep cfs'!$F42*28 + 'octsep cfs'!$G42*31)*1.983471/1000</f>
        <v>303.147757227</v>
      </c>
      <c r="I42" s="6">
        <f>'octsep cfs'!$G42*31*1.983471/1000</f>
        <v>221.78577680699999</v>
      </c>
      <c r="J42" s="6">
        <f xml:space="preserve"> ('octsep cfs'!$H42*30 + 'octsep cfs'!$I42*31 + 'octsep cfs'!$J42*30 + 'octsep cfs'!$K42*31 + 'octsep cfs'!$L42*31)*1.983471/1000</f>
        <v>621.70311718199991</v>
      </c>
      <c r="K42" s="6">
        <f xml:space="preserve"> ('octsep cfs'!$I42*31 + 'octsep cfs'!$J42*30 + 'octsep cfs'!$K42*31 + 'octsep cfs'!$L42*31)*1.983471/1000</f>
        <v>372.20230009199997</v>
      </c>
      <c r="L42" s="6">
        <f xml:space="preserve"> ('octsep cfs'!$J42*30 + 'octsep cfs'!$K42*31 + 'octsep cfs'!$L42*31)*1.983471/1000</f>
        <v>182.820489012</v>
      </c>
      <c r="M42" s="6">
        <f xml:space="preserve"> ('octsep cfs'!$K42*31 + 'octsep cfs'!$L42*31)*1.983471/1000</f>
        <v>92.969252711999999</v>
      </c>
      <c r="N42" s="6">
        <f xml:space="preserve"> 'octsep cfs'!$L42*31*1.983471/1000</f>
        <v>37.384461408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1015.394342088</v>
      </c>
      <c r="C43" s="6">
        <f>('augjul cfs'!$C43*30 + 'octsep cfs'!$B43*31 + 'octsep cfs'!$C43*30 + 'octsep cfs'!$D43*31 + 'octsep cfs'!$E43*31 + 'octsep cfs'!$F43*28 + 'octsep cfs'!$G43*31)*1.983471/1000</f>
        <v>978.00988067999992</v>
      </c>
      <c r="D43" s="6">
        <f>('octsep cfs'!$B43*31 + 'octsep cfs'!$C43*30 + 'octsep cfs'!$D43*31 + 'octsep cfs'!$E43*31 + 'octsep cfs'!$F43*28 + 'octsep cfs'!$G43*31)*1.983471/1000</f>
        <v>944.50905548999992</v>
      </c>
      <c r="E43" s="6">
        <f>('octsep cfs'!$C43*30 + 'octsep cfs'!$D43*31 + 'octsep cfs'!$E43*31 + 'octsep cfs'!$F43*28 + 'octsep cfs'!$G43*31)*1.983471/1000</f>
        <v>893.59732186200006</v>
      </c>
      <c r="F43" s="6">
        <f>('octsep cfs'!$D43*31 + 'octsep cfs'!$E43*31 + 'octsep cfs'!$F43*28 + 'octsep cfs'!$G43*31)*1.983471/1000</f>
        <v>729.00889828200002</v>
      </c>
      <c r="G43" s="6">
        <f>('octsep cfs'!$E43*31 + 'octsep cfs'!$F43*28 + 'octsep cfs'!$G43*31)*1.983471/1000</f>
        <v>514.66312119600002</v>
      </c>
      <c r="H43" s="6">
        <f>('octsep cfs'!$F43*28 + 'octsep cfs'!$G43*31)*1.983471/1000</f>
        <v>254.263130961</v>
      </c>
      <c r="I43" s="6">
        <f>'octsep cfs'!$G43*31*1.983471/1000</f>
        <v>121.806937581</v>
      </c>
      <c r="J43" s="6">
        <f xml:space="preserve"> ('octsep cfs'!$H43*30 + 'octsep cfs'!$I43*31 + 'octsep cfs'!$J43*30 + 'octsep cfs'!$K43*31 + 'octsep cfs'!$L43*31)*1.983471/1000</f>
        <v>454.49452841099998</v>
      </c>
      <c r="K43" s="6">
        <f xml:space="preserve"> ('octsep cfs'!$I43*31 + 'octsep cfs'!$J43*30 + 'octsep cfs'!$K43*31 + 'octsep cfs'!$L43*31)*1.983471/1000</f>
        <v>362.67965582099998</v>
      </c>
      <c r="L43" s="6">
        <f xml:space="preserve"> ('octsep cfs'!$J43*30 + 'octsep cfs'!$K43*31 + 'octsep cfs'!$L43*31)*1.983471/1000</f>
        <v>192.78941425799999</v>
      </c>
      <c r="M43" s="6">
        <f xml:space="preserve"> ('octsep cfs'!$K43*31 + 'octsep cfs'!$L43*31)*1.983471/1000</f>
        <v>84.729914178000001</v>
      </c>
      <c r="N43" s="6">
        <f xml:space="preserve"> 'octsep cfs'!$L43*31*1.983471/1000</f>
        <v>34.801982166000002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1149.0564858359999</v>
      </c>
      <c r="C44" s="6">
        <f>('augjul cfs'!$C44*30 + 'octsep cfs'!$B44*31 + 'octsep cfs'!$C44*30 + 'octsep cfs'!$D44*31 + 'octsep cfs'!$E44*31 + 'octsep cfs'!$F44*29 + 'octsep cfs'!$G44*31)*1.983471/1000</f>
        <v>1114.2545036700001</v>
      </c>
      <c r="D44" s="6">
        <f>('octsep cfs'!$B44*31 + 'octsep cfs'!$C44*30 + 'octsep cfs'!$D44*31 + 'octsep cfs'!$E44*31 + 'octsep cfs'!$F44*29 + 'octsep cfs'!$G44*31)*1.983471/1000</f>
        <v>1083.3123560700001</v>
      </c>
      <c r="E44" s="6">
        <f>('octsep cfs'!$C44*30 + 'octsep cfs'!$D44*31 + 'octsep cfs'!$E44*31 + 'octsep cfs'!$F44*29 + 'octsep cfs'!$G44*31)*1.983471/1000</f>
        <v>959.72227806000001</v>
      </c>
      <c r="F44" s="6">
        <f>('octsep cfs'!$D44*31 + 'octsep cfs'!$E44*31 + 'octsep cfs'!$F44*29 + 'octsep cfs'!$G44*31)*1.983471/1000</f>
        <v>852.91236471000002</v>
      </c>
      <c r="G44" s="6">
        <f>('octsep cfs'!$E44*31 + 'octsep cfs'!$F44*29 + 'octsep cfs'!$G44*31)*1.983471/1000</f>
        <v>688.433032035</v>
      </c>
      <c r="H44" s="6">
        <f>('octsep cfs'!$F44*29 + 'octsep cfs'!$G44*31)*1.983471/1000</f>
        <v>504.58510504499998</v>
      </c>
      <c r="I44" s="6">
        <f>'octsep cfs'!$G44*31*1.983471/1000</f>
        <v>147.324291996</v>
      </c>
      <c r="J44" s="6">
        <f xml:space="preserve"> ('octsep cfs'!$H44*30 + 'octsep cfs'!$I44*31 + 'octsep cfs'!$J44*30 + 'octsep cfs'!$K44*31 + 'octsep cfs'!$L44*31)*1.983471/1000</f>
        <v>398.405935473</v>
      </c>
      <c r="K44" s="6">
        <f xml:space="preserve"> ('octsep cfs'!$I44*31 + 'octsep cfs'!$J44*30 + 'octsep cfs'!$K44*31 + 'octsep cfs'!$L44*31)*1.983471/1000</f>
        <v>297.60593925300003</v>
      </c>
      <c r="L44" s="6">
        <f xml:space="preserve"> ('octsep cfs'!$J44*30 + 'octsep cfs'!$K44*31 + 'octsep cfs'!$L44*31)*1.983471/1000</f>
        <v>184.776191418</v>
      </c>
      <c r="M44" s="6">
        <f xml:space="preserve"> ('octsep cfs'!$K44*31 + 'octsep cfs'!$L44*31)*1.983471/1000</f>
        <v>107.48032654799999</v>
      </c>
      <c r="N44" s="6">
        <f xml:space="preserve"> 'octsep cfs'!$L44*31*1.983471/1000</f>
        <v>60.503799383999997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1228.6392927689999</v>
      </c>
      <c r="C45" s="6">
        <f>('augjul cfs'!$C45*30 + 'octsep cfs'!$B45*31 + 'octsep cfs'!$C45*30 + 'octsep cfs'!$D45*31 + 'octsep cfs'!$E45*31 + 'octsep cfs'!$F45*28 + 'octsep cfs'!$G45*31)*1.983471/1000</f>
        <v>1168.135493385</v>
      </c>
      <c r="D45" s="6">
        <f>('octsep cfs'!$B45*31 + 'octsep cfs'!$C45*30 + 'octsep cfs'!$D45*31 + 'octsep cfs'!$E45*31 + 'octsep cfs'!$F45*28 + 'octsep cfs'!$G45*31)*1.983471/1000</f>
        <v>1108.8693799050002</v>
      </c>
      <c r="E45" s="6">
        <f>('octsep cfs'!$C45*30 + 'octsep cfs'!$D45*31 + 'octsep cfs'!$E45*31 + 'octsep cfs'!$F45*28 + 'octsep cfs'!$G45*31)*1.983471/1000</f>
        <v>978.88459139099996</v>
      </c>
      <c r="F45" s="6">
        <f>('octsep cfs'!$D45*31 + 'octsep cfs'!$E45*31 + 'octsep cfs'!$F45*28 + 'octsep cfs'!$G45*31)*1.983471/1000</f>
        <v>710.58046922099993</v>
      </c>
      <c r="G45" s="6">
        <f>('octsep cfs'!$E45*31 + 'octsep cfs'!$F45*28 + 'octsep cfs'!$G45*31)*1.983471/1000</f>
        <v>461.49419757000004</v>
      </c>
      <c r="H45" s="6">
        <f>('octsep cfs'!$F45*28 + 'octsep cfs'!$G45*31)*1.983471/1000</f>
        <v>236.81850351599999</v>
      </c>
      <c r="I45" s="6">
        <f>'octsep cfs'!$G45*31*1.983471/1000</f>
        <v>154.456853712</v>
      </c>
      <c r="J45" s="6">
        <f xml:space="preserve"> ('octsep cfs'!$H45*30 + 'octsep cfs'!$I45*31 + 'octsep cfs'!$J45*30 + 'octsep cfs'!$K45*31 + 'octsep cfs'!$L45*31)*1.983471/1000</f>
        <v>834.37682821499993</v>
      </c>
      <c r="K45" s="6">
        <f xml:space="preserve"> ('octsep cfs'!$I45*31 + 'octsep cfs'!$J45*30 + 'octsep cfs'!$K45*31 + 'octsep cfs'!$L45*31)*1.983471/1000</f>
        <v>594.03964714499989</v>
      </c>
      <c r="L45" s="6">
        <f xml:space="preserve"> ('octsep cfs'!$J45*30 + 'octsep cfs'!$K45*31 + 'octsep cfs'!$L45*31)*1.983471/1000</f>
        <v>296.624121108</v>
      </c>
      <c r="M45" s="6">
        <f xml:space="preserve"> ('octsep cfs'!$K45*31 + 'octsep cfs'!$L45*31)*1.983471/1000</f>
        <v>130.845614928</v>
      </c>
      <c r="N45" s="6">
        <f xml:space="preserve"> 'octsep cfs'!$L45*31*1.983471/1000</f>
        <v>53.248262466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1252.0105315620001</v>
      </c>
      <c r="C46" s="6">
        <f>('augjul cfs'!$C46*30 + 'octsep cfs'!$B46*31 + 'octsep cfs'!$C46*30 + 'octsep cfs'!$D46*31 + 'octsep cfs'!$E46*31 + 'octsep cfs'!$F46*28 + 'octsep cfs'!$G46*31)*1.983471/1000</f>
        <v>1198.762269096</v>
      </c>
      <c r="D46" s="6">
        <f>('octsep cfs'!$B46*31 + 'octsep cfs'!$C46*30 + 'octsep cfs'!$D46*31 + 'octsep cfs'!$E46*31 + 'octsep cfs'!$F46*28 + 'octsep cfs'!$G46*31)*1.983471/1000</f>
        <v>1147.5292131660001</v>
      </c>
      <c r="E46" s="6">
        <f>('octsep cfs'!$C46*30 + 'octsep cfs'!$D46*31 + 'octsep cfs'!$E46*31 + 'octsep cfs'!$F46*28 + 'octsep cfs'!$G46*31)*1.983471/1000</f>
        <v>1079.7083892630001</v>
      </c>
      <c r="F46" s="6">
        <f>('octsep cfs'!$D46*31 + 'octsep cfs'!$E46*31 + 'octsep cfs'!$F46*28 + 'octsep cfs'!$G46*31)*1.983471/1000</f>
        <v>1003.662111123</v>
      </c>
      <c r="G46" s="6">
        <f>('octsep cfs'!$E46*31 + 'octsep cfs'!$F46*28 + 'octsep cfs'!$G46*31)*1.983471/1000</f>
        <v>818.27699410799994</v>
      </c>
      <c r="H46" s="6">
        <f>('octsep cfs'!$F46*28 + 'octsep cfs'!$G46*31)*1.983471/1000</f>
        <v>370.77023402999998</v>
      </c>
      <c r="I46" s="6">
        <f>'octsep cfs'!$G46*31*1.983471/1000</f>
        <v>160.72858901399999</v>
      </c>
      <c r="J46" s="6">
        <f xml:space="preserve"> ('octsep cfs'!$H46*30 + 'octsep cfs'!$I46*31 + 'octsep cfs'!$J46*30 + 'octsep cfs'!$K46*31 + 'octsep cfs'!$L46*31)*1.983471/1000</f>
        <v>442.16923961699996</v>
      </c>
      <c r="K46" s="6">
        <f xml:space="preserve"> ('octsep cfs'!$I46*31 + 'octsep cfs'!$J46*30 + 'octsep cfs'!$K46*31 + 'octsep cfs'!$L46*31)*1.983471/1000</f>
        <v>322.98246722699997</v>
      </c>
      <c r="L46" s="6">
        <f xml:space="preserve"> ('octsep cfs'!$J46*30 + 'octsep cfs'!$K46*31 + 'octsep cfs'!$L46*31)*1.983471/1000</f>
        <v>169.38643992899998</v>
      </c>
      <c r="M46" s="6">
        <f xml:space="preserve"> ('octsep cfs'!$K46*31 + 'octsep cfs'!$L46*31)*1.983471/1000</f>
        <v>86.02115379899999</v>
      </c>
      <c r="N46" s="6">
        <f xml:space="preserve"> 'octsep cfs'!$L46*31*1.983471/1000</f>
        <v>37.322973807000004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1232.189705859</v>
      </c>
      <c r="C47" s="6">
        <f>('augjul cfs'!$C47*30 + 'octsep cfs'!$B47*31 + 'octsep cfs'!$C47*30 + 'octsep cfs'!$D47*31 + 'octsep cfs'!$E47*31 + 'octsep cfs'!$F47*28 + 'octsep cfs'!$G47*31)*1.983471/1000</f>
        <v>1194.8667320520001</v>
      </c>
      <c r="D47" s="6">
        <f>('octsep cfs'!$B47*31 + 'octsep cfs'!$C47*30 + 'octsep cfs'!$D47*31 + 'octsep cfs'!$E47*31 + 'octsep cfs'!$F47*28 + 'octsep cfs'!$G47*31)*1.983471/1000</f>
        <v>1155.6535103819999</v>
      </c>
      <c r="E47" s="6">
        <f>('octsep cfs'!$C47*30 + 'octsep cfs'!$D47*31 + 'octsep cfs'!$E47*31 + 'octsep cfs'!$F47*28 + 'octsep cfs'!$G47*31)*1.983471/1000</f>
        <v>1101.851859507</v>
      </c>
      <c r="F47" s="6">
        <f>('octsep cfs'!$D47*31 + 'octsep cfs'!$E47*31 + 'octsep cfs'!$F47*28 + 'octsep cfs'!$G47*31)*1.983471/1000</f>
        <v>906.91632962699998</v>
      </c>
      <c r="G47" s="6">
        <f>('octsep cfs'!$E47*31 + 'octsep cfs'!$F47*28 + 'octsep cfs'!$G47*31)*1.983471/1000</f>
        <v>742.37550935100001</v>
      </c>
      <c r="H47" s="6">
        <f>('octsep cfs'!$F47*28 + 'octsep cfs'!$G47*31)*1.983471/1000</f>
        <v>387.34610117699998</v>
      </c>
      <c r="I47" s="6">
        <f>'octsep cfs'!$G47*31*1.983471/1000</f>
        <v>189.689249085</v>
      </c>
      <c r="J47" s="6">
        <f xml:space="preserve"> ('octsep cfs'!$H47*30 + 'octsep cfs'!$I47*31 + 'octsep cfs'!$J47*30 + 'octsep cfs'!$K47*31 + 'octsep cfs'!$L47*31)*1.983471/1000</f>
        <v>836.62410085800002</v>
      </c>
      <c r="K47" s="6">
        <f xml:space="preserve"> ('octsep cfs'!$I47*31 + 'octsep cfs'!$J47*30 + 'octsep cfs'!$K47*31 + 'octsep cfs'!$L47*31)*1.983471/1000</f>
        <v>632.34642256800009</v>
      </c>
      <c r="L47" s="6">
        <f xml:space="preserve"> ('octsep cfs'!$J47*30 + 'octsep cfs'!$K47*31 + 'octsep cfs'!$L47*31)*1.983471/1000</f>
        <v>331.54907847599998</v>
      </c>
      <c r="M47" s="6">
        <f xml:space="preserve"> ('octsep cfs'!$K47*31 + 'octsep cfs'!$L47*31)*1.983471/1000</f>
        <v>147.324291996</v>
      </c>
      <c r="N47" s="6">
        <f xml:space="preserve"> 'octsep cfs'!$L47*31*1.983471/1000</f>
        <v>52.387436051999998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1681.8187799069999</v>
      </c>
      <c r="C48" s="6">
        <f>('augjul cfs'!$C48*30 + 'octsep cfs'!$B48*31 + 'octsep cfs'!$C48*30 + 'octsep cfs'!$D48*31 + 'octsep cfs'!$E48*31 + 'octsep cfs'!$F48*29 + 'octsep cfs'!$G48*31)*1.983471/1000</f>
        <v>1629.431343855</v>
      </c>
      <c r="D48" s="6">
        <f>('octsep cfs'!$B48*31 + 'octsep cfs'!$C48*30 + 'octsep cfs'!$D48*31 + 'octsep cfs'!$E48*31 + 'octsep cfs'!$F48*29 + 'octsep cfs'!$G48*31)*1.983471/1000</f>
        <v>1565.9999412749999</v>
      </c>
      <c r="E48" s="6">
        <f>('octsep cfs'!$C48*30 + 'octsep cfs'!$D48*31 + 'octsep cfs'!$E48*31 + 'octsep cfs'!$F48*29 + 'octsep cfs'!$G48*31)*1.983471/1000</f>
        <v>1499.5318445939999</v>
      </c>
      <c r="F48" s="6">
        <f>('octsep cfs'!$D48*31 + 'octsep cfs'!$E48*31 + 'octsep cfs'!$F48*29 + 'octsep cfs'!$G48*31)*1.983471/1000</f>
        <v>1288.649207874</v>
      </c>
      <c r="G48" s="6">
        <f>('octsep cfs'!$E48*31 + 'octsep cfs'!$F48*29 + 'octsep cfs'!$G48*31)*1.983471/1000</f>
        <v>1071.1675631369999</v>
      </c>
      <c r="H48" s="6">
        <f>('octsep cfs'!$F48*29 + 'octsep cfs'!$G48*31)*1.983471/1000</f>
        <v>758.31864924900003</v>
      </c>
      <c r="I48" s="6">
        <f>'octsep cfs'!$G48*31*1.983471/1000</f>
        <v>447.93717328499997</v>
      </c>
      <c r="J48" s="6">
        <f xml:space="preserve"> ('octsep cfs'!$H48*30 + 'octsep cfs'!$I48*31 + 'octsep cfs'!$J48*30 + 'octsep cfs'!$K48*31 + 'octsep cfs'!$L48*31)*1.983471/1000</f>
        <v>782.854185519</v>
      </c>
      <c r="K48" s="6">
        <f xml:space="preserve"> ('octsep cfs'!$I48*31 + 'octsep cfs'!$J48*30 + 'octsep cfs'!$K48*31 + 'octsep cfs'!$L48*31)*1.983471/1000</f>
        <v>582.26576328900001</v>
      </c>
      <c r="L48" s="6">
        <f xml:space="preserve"> ('octsep cfs'!$J48*30 + 'octsep cfs'!$K48*31 + 'octsep cfs'!$L48*31)*1.983471/1000</f>
        <v>311.28990568199998</v>
      </c>
      <c r="M48" s="6">
        <f xml:space="preserve"> ('octsep cfs'!$K48*31 + 'octsep cfs'!$L48*31)*1.983471/1000</f>
        <v>151.99734967200001</v>
      </c>
      <c r="N48" s="6">
        <f xml:space="preserve"> 'octsep cfs'!$L48*31*1.983471/1000</f>
        <v>63.578179433999999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938.02707226199993</v>
      </c>
      <c r="C49" s="6">
        <f>('augjul cfs'!$C49*30 + 'octsep cfs'!$B49*31 + 'octsep cfs'!$C49*30 + 'octsep cfs'!$D49*31 + 'octsep cfs'!$E49*31 + 'octsep cfs'!$F49*28 + 'octsep cfs'!$G49*31)*1.983471/1000</f>
        <v>874.448892828</v>
      </c>
      <c r="D49" s="6">
        <f>('octsep cfs'!$B49*31 + 'octsep cfs'!$C49*30 + 'octsep cfs'!$D49*31 + 'octsep cfs'!$E49*31 + 'octsep cfs'!$F49*28 + 'octsep cfs'!$G49*31)*1.983471/1000</f>
        <v>813.33815131800009</v>
      </c>
      <c r="E49" s="6">
        <f>('octsep cfs'!$C49*30 + 'octsep cfs'!$D49*31 + 'octsep cfs'!$E49*31 + 'octsep cfs'!$F49*28 + 'octsep cfs'!$G49*31)*1.983471/1000</f>
        <v>760.95071526599997</v>
      </c>
      <c r="F49" s="6">
        <f>('octsep cfs'!$D49*31 + 'octsep cfs'!$E49*31 + 'octsep cfs'!$F49*28 + 'octsep cfs'!$G49*31)*1.983471/1000</f>
        <v>666.33914856600006</v>
      </c>
      <c r="G49" s="6">
        <f>('octsep cfs'!$E49*31 + 'octsep cfs'!$F49*28 + 'octsep cfs'!$G49*31)*1.983471/1000</f>
        <v>405.26279471999999</v>
      </c>
      <c r="H49" s="6">
        <f>('octsep cfs'!$F49*28 + 'octsep cfs'!$G49*31)*1.983471/1000</f>
        <v>203.46048823799998</v>
      </c>
      <c r="I49" s="6">
        <f>'octsep cfs'!$G49*31*1.983471/1000</f>
        <v>116.21156589</v>
      </c>
      <c r="J49" s="6">
        <f xml:space="preserve"> ('octsep cfs'!$H49*30 + 'octsep cfs'!$I49*31 + 'octsep cfs'!$J49*30 + 'octsep cfs'!$K49*31 + 'octsep cfs'!$L49*31)*1.983471/1000</f>
        <v>348.10907785500001</v>
      </c>
      <c r="K49" s="6">
        <f xml:space="preserve"> ('octsep cfs'!$I49*31 + 'octsep cfs'!$J49*30 + 'octsep cfs'!$K49*31 + 'octsep cfs'!$L49*31)*1.983471/1000</f>
        <v>235.824784545</v>
      </c>
      <c r="L49" s="6">
        <f xml:space="preserve"> ('octsep cfs'!$J49*30 + 'octsep cfs'!$K49*31 + 'octsep cfs'!$L49*31)*1.983471/1000</f>
        <v>140.02710218700003</v>
      </c>
      <c r="M49" s="6">
        <f xml:space="preserve"> ('octsep cfs'!$K49*31 + 'octsep cfs'!$L49*31)*1.983471/1000</f>
        <v>77.904790466999998</v>
      </c>
      <c r="N49" s="6">
        <f xml:space="preserve"> 'octsep cfs'!$L49*31*1.983471/1000</f>
        <v>34.002643352999996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1672.0363009349999</v>
      </c>
      <c r="C50" s="6">
        <f>('augjul cfs'!$C50*30 + 'octsep cfs'!$B50*31 + 'octsep cfs'!$C50*30 + 'octsep cfs'!$D50*31 + 'octsep cfs'!$E50*31 + 'octsep cfs'!$F50*28 + 'octsep cfs'!$G50*31)*1.983471/1000</f>
        <v>1638.0336575819999</v>
      </c>
      <c r="D50" s="6">
        <f>('octsep cfs'!$B50*31 + 'octsep cfs'!$C50*30 + 'octsep cfs'!$D50*31 + 'octsep cfs'!$E50*31 + 'octsep cfs'!$F50*28 + 'octsep cfs'!$G50*31)*1.983471/1000</f>
        <v>1592.1559733519998</v>
      </c>
      <c r="E50" s="6">
        <f>('octsep cfs'!$C50*30 + 'octsep cfs'!$D50*31 + 'octsep cfs'!$E50*31 + 'octsep cfs'!$F50*28 + 'octsep cfs'!$G50*31)*1.983471/1000</f>
        <v>1533.1893639929999</v>
      </c>
      <c r="F50" s="6">
        <f>('octsep cfs'!$D50*31 + 'octsep cfs'!$E50*31 + 'octsep cfs'!$F50*28 + 'octsep cfs'!$G50*31)*1.983471/1000</f>
        <v>1222.8753260430001</v>
      </c>
      <c r="G50" s="6">
        <f>('octsep cfs'!$E50*31 + 'octsep cfs'!$F50*28 + 'octsep cfs'!$G50*31)*1.983471/1000</f>
        <v>808.57187050499999</v>
      </c>
      <c r="H50" s="6">
        <f>('octsep cfs'!$F50*28 + 'octsep cfs'!$G50*31)*1.983471/1000</f>
        <v>411.915356454</v>
      </c>
      <c r="I50" s="6">
        <f>'octsep cfs'!$G50*31*1.983471/1000</f>
        <v>233.52990859800002</v>
      </c>
      <c r="J50" s="6">
        <f xml:space="preserve"> ('octsep cfs'!$H50*30 + 'octsep cfs'!$I50*31 + 'octsep cfs'!$J50*30 + 'octsep cfs'!$K50*31 + 'octsep cfs'!$L50*31)*1.983471/1000</f>
        <v>907.078974249</v>
      </c>
      <c r="K50" s="6">
        <f xml:space="preserve"> ('octsep cfs'!$I50*31 + 'octsep cfs'!$J50*30 + 'octsep cfs'!$K50*31 + 'octsep cfs'!$L50*31)*1.983471/1000</f>
        <v>680.42774307900004</v>
      </c>
      <c r="L50" s="6">
        <f xml:space="preserve"> ('octsep cfs'!$J50*30 + 'octsep cfs'!$K50*31 + 'octsep cfs'!$L50*31)*1.983471/1000</f>
        <v>433.862463069</v>
      </c>
      <c r="M50" s="6">
        <f xml:space="preserve"> ('octsep cfs'!$K50*31 + 'octsep cfs'!$L50*31)*1.983471/1000</f>
        <v>168.414539139</v>
      </c>
      <c r="N50" s="6">
        <f xml:space="preserve"> 'octsep cfs'!$L50*31*1.983471/1000</f>
        <v>62.840328221999997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1241.688548478</v>
      </c>
      <c r="C51" s="6">
        <f>('augjul cfs'!$C51*30 + 'octsep cfs'!$B51*31 + 'octsep cfs'!$C51*30 + 'octsep cfs'!$D51*31 + 'octsep cfs'!$E51*31 + 'octsep cfs'!$F51*28 + 'octsep cfs'!$G51*31)*1.983471/1000</f>
        <v>1178.8482202560001</v>
      </c>
      <c r="D51" s="6">
        <f>('octsep cfs'!$B51*31 + 'octsep cfs'!$C51*30 + 'octsep cfs'!$D51*31 + 'octsep cfs'!$E51*31 + 'octsep cfs'!$F51*28 + 'octsep cfs'!$G51*31)*1.983471/1000</f>
        <v>1130.292850176</v>
      </c>
      <c r="E51" s="6">
        <f>('octsep cfs'!$C51*30 + 'octsep cfs'!$D51*31 + 'octsep cfs'!$E51*31 + 'octsep cfs'!$F51*28 + 'octsep cfs'!$G51*31)*1.983471/1000</f>
        <v>1085.529876648</v>
      </c>
      <c r="F51" s="6">
        <f>('octsep cfs'!$D51*31 + 'octsep cfs'!$E51*31 + 'octsep cfs'!$F51*28 + 'octsep cfs'!$G51*31)*1.983471/1000</f>
        <v>1006.686904398</v>
      </c>
      <c r="G51" s="6">
        <f>('octsep cfs'!$E51*31 + 'octsep cfs'!$F51*28 + 'octsep cfs'!$G51*31)*1.983471/1000</f>
        <v>741.73683168900004</v>
      </c>
      <c r="H51" s="6">
        <f>('octsep cfs'!$F51*28 + 'octsep cfs'!$G51*31)*1.983471/1000</f>
        <v>394.33188603899998</v>
      </c>
      <c r="I51" s="6">
        <f>'octsep cfs'!$G51*31*1.983471/1000</f>
        <v>196.45288519500002</v>
      </c>
      <c r="J51" s="6">
        <f xml:space="preserve"> ('octsep cfs'!$H51*30 + 'octsep cfs'!$I51*31 + 'octsep cfs'!$J51*30 + 'octsep cfs'!$K51*31 + 'octsep cfs'!$L51*31)*1.983471/1000</f>
        <v>603.35402696099993</v>
      </c>
      <c r="K51" s="6">
        <f xml:space="preserve"> ('octsep cfs'!$I51*31 + 'octsep cfs'!$J51*30 + 'octsep cfs'!$K51*31 + 'octsep cfs'!$L51*31)*1.983471/1000</f>
        <v>483.51270914100002</v>
      </c>
      <c r="L51" s="6">
        <f xml:space="preserve"> ('octsep cfs'!$J51*30 + 'octsep cfs'!$K51*31 + 'octsep cfs'!$L51*31)*1.983471/1000</f>
        <v>269.412882459</v>
      </c>
      <c r="M51" s="6">
        <f xml:space="preserve"> ('octsep cfs'!$K51*31 + 'octsep cfs'!$L51*31)*1.983471/1000</f>
        <v>130.292226519</v>
      </c>
      <c r="N51" s="6">
        <f xml:space="preserve"> 'octsep cfs'!$L51*31*1.983471/1000</f>
        <v>51.403634435999997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1298.1897033839998</v>
      </c>
      <c r="C52" s="6">
        <f>('augjul cfs'!$C52*30 + 'octsep cfs'!$B52*31 + 'octsep cfs'!$C52*30 + 'octsep cfs'!$D52*31 + 'octsep cfs'!$E52*31 + 'octsep cfs'!$F52*29 + 'octsep cfs'!$G52*31)*1.983471/1000</f>
        <v>1246.7860689479999</v>
      </c>
      <c r="D52" s="6">
        <f>('octsep cfs'!$B52*31 + 'octsep cfs'!$C52*30 + 'octsep cfs'!$D52*31 + 'octsep cfs'!$E52*31 + 'octsep cfs'!$F52*29 + 'octsep cfs'!$G52*31)*1.983471/1000</f>
        <v>1204.478632518</v>
      </c>
      <c r="E52" s="6">
        <f>('octsep cfs'!$C52*30 + 'octsep cfs'!$D52*31 + 'octsep cfs'!$E52*31 + 'octsep cfs'!$F52*29 + 'octsep cfs'!$G52*31)*1.983471/1000</f>
        <v>1112.0012806140001</v>
      </c>
      <c r="F52" s="6">
        <f>('octsep cfs'!$D52*31 + 'octsep cfs'!$E52*31 + 'octsep cfs'!$F52*29 + 'octsep cfs'!$G52*31)*1.983471/1000</f>
        <v>938.249221014</v>
      </c>
      <c r="G52" s="6">
        <f>('octsep cfs'!$E52*31 + 'octsep cfs'!$F52*29 + 'octsep cfs'!$G52*31)*1.983471/1000</f>
        <v>578.73121796700002</v>
      </c>
      <c r="H52" s="6">
        <f>('octsep cfs'!$F52*29 + 'octsep cfs'!$G52*31)*1.983471/1000</f>
        <v>282.606931551</v>
      </c>
      <c r="I52" s="6">
        <f>'octsep cfs'!$G52*31*1.983471/1000</f>
        <v>133.858507377</v>
      </c>
      <c r="J52" s="6">
        <f xml:space="preserve"> ('octsep cfs'!$H52*30 + 'octsep cfs'!$I52*31 + 'octsep cfs'!$J52*30 + 'octsep cfs'!$K52*31 + 'octsep cfs'!$L52*31)*1.983471/1000</f>
        <v>679.27336295700002</v>
      </c>
      <c r="K52" s="6">
        <f xml:space="preserve"> ('octsep cfs'!$I52*31 + 'octsep cfs'!$J52*30 + 'octsep cfs'!$K52*31 + 'octsep cfs'!$L52*31)*1.983471/1000</f>
        <v>488.62213043700001</v>
      </c>
      <c r="L52" s="6">
        <f xml:space="preserve"> ('octsep cfs'!$J52*30 + 'octsep cfs'!$K52*31 + 'octsep cfs'!$L52*31)*1.983471/1000</f>
        <v>254.84627143500001</v>
      </c>
      <c r="M52" s="6">
        <f xml:space="preserve"> ('octsep cfs'!$K52*31 + 'octsep cfs'!$L52*31)*1.983471/1000</f>
        <v>134.35040818500002</v>
      </c>
      <c r="N52" s="6">
        <f xml:space="preserve"> 'octsep cfs'!$L52*31*1.983471/1000</f>
        <v>56.261154914999999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443.43866105699999</v>
      </c>
      <c r="C53" s="6">
        <f>('augjul cfs'!$C53*30 + 'octsep cfs'!$B53*31 + 'octsep cfs'!$C53*30 + 'octsep cfs'!$D53*31 + 'octsep cfs'!$E53*31 + 'octsep cfs'!$F53*28 + 'octsep cfs'!$G53*31)*1.983471/1000</f>
        <v>387.17750614199997</v>
      </c>
      <c r="D53" s="6">
        <f>('octsep cfs'!$B53*31 + 'octsep cfs'!$C53*30 + 'octsep cfs'!$D53*31 + 'octsep cfs'!$E53*31 + 'octsep cfs'!$F53*28 + 'octsep cfs'!$G53*31)*1.983471/1000</f>
        <v>341.83535908199997</v>
      </c>
      <c r="E53" s="6">
        <f>('octsep cfs'!$C53*30 + 'octsep cfs'!$D53*31 + 'octsep cfs'!$E53*31 + 'octsep cfs'!$F53*28 + 'octsep cfs'!$G53*31)*1.983471/1000</f>
        <v>297.87172436700001</v>
      </c>
      <c r="F53" s="6">
        <f>('octsep cfs'!$D53*31 + 'octsep cfs'!$E53*31 + 'octsep cfs'!$F53*28 + 'octsep cfs'!$G53*31)*1.983471/1000</f>
        <v>246.460156047</v>
      </c>
      <c r="G53" s="6">
        <f>('octsep cfs'!$E53*31 + 'octsep cfs'!$F53*28 + 'octsep cfs'!$G53*31)*1.983471/1000</f>
        <v>202.31205852900001</v>
      </c>
      <c r="H53" s="6">
        <f>('octsep cfs'!$F53*28 + 'octsep cfs'!$G53*31)*1.983471/1000</f>
        <v>156.38082058199998</v>
      </c>
      <c r="I53" s="6">
        <f>'octsep cfs'!$G53*31*1.983471/1000</f>
        <v>113.50611144599999</v>
      </c>
      <c r="J53" s="6">
        <f xml:space="preserve"> ('octsep cfs'!$H53*30 + 'octsep cfs'!$I53*31 + 'octsep cfs'!$J53*30 + 'octsep cfs'!$K53*31 + 'octsep cfs'!$L53*31)*1.983471/1000</f>
        <v>470.63006499599999</v>
      </c>
      <c r="K53" s="6">
        <f xml:space="preserve"> ('octsep cfs'!$I53*31 + 'octsep cfs'!$J53*30 + 'octsep cfs'!$K53*31 + 'octsep cfs'!$L53*31)*1.983471/1000</f>
        <v>318.12097980600004</v>
      </c>
      <c r="L53" s="6">
        <f xml:space="preserve"> ('octsep cfs'!$J53*30 + 'octsep cfs'!$K53*31 + 'octsep cfs'!$L53*31)*1.983471/1000</f>
        <v>167.04594414899998</v>
      </c>
      <c r="M53" s="6">
        <f xml:space="preserve"> ('octsep cfs'!$K53*31 + 'octsep cfs'!$L53*31)*1.983471/1000</f>
        <v>78.027765669000004</v>
      </c>
      <c r="N53" s="6">
        <f xml:space="preserve"> 'octsep cfs'!$L53*31*1.983471/1000</f>
        <v>37.876362216000004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1381.8644109899999</v>
      </c>
      <c r="C54" s="6">
        <f>('augjul cfs'!$C54*30 + 'octsep cfs'!$B54*31 + 'octsep cfs'!$C54*30 + 'octsep cfs'!$D54*31 + 'octsep cfs'!$E54*31 + 'octsep cfs'!$F54*28 + 'octsep cfs'!$G54*31)*1.983471/1000</f>
        <v>1343.9880487739999</v>
      </c>
      <c r="D54" s="6">
        <f>('octsep cfs'!$B54*31 + 'octsep cfs'!$C54*30 + 'octsep cfs'!$D54*31 + 'octsep cfs'!$E54*31 + 'octsep cfs'!$F54*28 + 'octsep cfs'!$G54*31)*1.983471/1000</f>
        <v>1295.611191084</v>
      </c>
      <c r="E54" s="6">
        <f>('octsep cfs'!$C54*30 + 'octsep cfs'!$D54*31 + 'octsep cfs'!$E54*31 + 'octsep cfs'!$F54*28 + 'octsep cfs'!$G54*31)*1.983471/1000</f>
        <v>1232.9553256649999</v>
      </c>
      <c r="F54" s="6">
        <f>('octsep cfs'!$D54*31 + 'octsep cfs'!$E54*31 + 'octsep cfs'!$F54*28 + 'octsep cfs'!$G54*31)*1.983471/1000</f>
        <v>938.52889042499999</v>
      </c>
      <c r="G54" s="6">
        <f>('octsep cfs'!$E54*31 + 'octsep cfs'!$F54*28 + 'octsep cfs'!$G54*31)*1.983471/1000</f>
        <v>448.288247652</v>
      </c>
      <c r="H54" s="6">
        <f>('octsep cfs'!$F54*28 + 'octsep cfs'!$G54*31)*1.983471/1000</f>
        <v>240.583131474</v>
      </c>
      <c r="I54" s="6">
        <f>'octsep cfs'!$G54*31*1.983471/1000</f>
        <v>94.07602953</v>
      </c>
      <c r="J54" s="6">
        <f xml:space="preserve"> ('octsep cfs'!$H54*30 + 'octsep cfs'!$I54*31 + 'octsep cfs'!$J54*30 + 'octsep cfs'!$K54*31 + 'octsep cfs'!$L54*31)*1.983471/1000</f>
        <v>407.94643098299997</v>
      </c>
      <c r="K54" s="6">
        <f xml:space="preserve"> ('octsep cfs'!$I54*31 + 'octsep cfs'!$J54*30 + 'octsep cfs'!$K54*31 + 'octsep cfs'!$L54*31)*1.983471/1000</f>
        <v>298.22081526300002</v>
      </c>
      <c r="L54" s="6">
        <f xml:space="preserve"> ('octsep cfs'!$J54*30 + 'octsep cfs'!$K54*31 + 'octsep cfs'!$L54*31)*1.983471/1000</f>
        <v>170.326605183</v>
      </c>
      <c r="M54" s="6">
        <f xml:space="preserve"> ('octsep cfs'!$K54*31 + 'octsep cfs'!$L54*31)*1.983471/1000</f>
        <v>96.719996373000001</v>
      </c>
      <c r="N54" s="6">
        <f xml:space="preserve"> 'octsep cfs'!$L54*31*1.983471/1000</f>
        <v>45.992725548000003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931.27533697800004</v>
      </c>
      <c r="C55" s="6">
        <f>('augjul cfs'!$C55*30 + 'octsep cfs'!$B55*31 + 'octsep cfs'!$C55*30 + 'octsep cfs'!$D55*31 + 'octsep cfs'!$E55*31 + 'octsep cfs'!$F55*28 + 'octsep cfs'!$G55*31)*1.983471/1000</f>
        <v>885.28261143000009</v>
      </c>
      <c r="D55" s="6">
        <f>('octsep cfs'!$B55*31 + 'octsep cfs'!$C55*30 + 'octsep cfs'!$D55*31 + 'octsep cfs'!$E55*31 + 'octsep cfs'!$F55*28 + 'octsep cfs'!$G55*31)*1.983471/1000</f>
        <v>824.23137405</v>
      </c>
      <c r="E55" s="6">
        <f>('octsep cfs'!$C55*30 + 'octsep cfs'!$D55*31 + 'octsep cfs'!$E55*31 + 'octsep cfs'!$F55*28 + 'octsep cfs'!$G55*31)*1.983471/1000</f>
        <v>784.51038380399996</v>
      </c>
      <c r="F55" s="6">
        <f>('octsep cfs'!$D55*31 + 'octsep cfs'!$E55*31 + 'octsep cfs'!$F55*28 + 'octsep cfs'!$G55*31)*1.983471/1000</f>
        <v>720.36493166399998</v>
      </c>
      <c r="G55" s="6">
        <f>('octsep cfs'!$E55*31 + 'octsep cfs'!$F55*28 + 'octsep cfs'!$G55*31)*1.983471/1000</f>
        <v>540.39072353699999</v>
      </c>
      <c r="H55" s="6">
        <f>('octsep cfs'!$F55*28 + 'octsep cfs'!$G55*31)*1.983471/1000</f>
        <v>453.13981771799996</v>
      </c>
      <c r="I55" s="6">
        <f>'octsep cfs'!$G55*31*1.983471/1000</f>
        <v>222.21619001400001</v>
      </c>
      <c r="J55" s="6">
        <f xml:space="preserve"> ('octsep cfs'!$H55*30 + 'octsep cfs'!$I55*31 + 'octsep cfs'!$J55*30 + 'octsep cfs'!$K55*31 + 'octsep cfs'!$L55*31)*1.983471/1000</f>
        <v>512.53287334200002</v>
      </c>
      <c r="K55" s="6">
        <f xml:space="preserve"> ('octsep cfs'!$I55*31 + 'octsep cfs'!$J55*30 + 'octsep cfs'!$K55*31 + 'octsep cfs'!$L55*31)*1.983471/1000</f>
        <v>329.02213642200002</v>
      </c>
      <c r="L55" s="6">
        <f xml:space="preserve"> ('octsep cfs'!$J55*30 + 'octsep cfs'!$K55*31 + 'octsep cfs'!$L55*31)*1.983471/1000</f>
        <v>149.04792829499999</v>
      </c>
      <c r="M55" s="6">
        <f xml:space="preserve"> ('octsep cfs'!$K55*31 + 'octsep cfs'!$L55*31)*1.983471/1000</f>
        <v>82.700823345000003</v>
      </c>
      <c r="N55" s="6">
        <f xml:space="preserve"> 'octsep cfs'!$L55*31*1.983471/1000</f>
        <v>37.507436609999999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952.65913782899997</v>
      </c>
      <c r="C56" s="6">
        <f>('augjul cfs'!$C56*30 + 'octsep cfs'!$B56*31 + 'octsep cfs'!$C56*30 + 'octsep cfs'!$D56*31 + 'octsep cfs'!$E56*31 + 'octsep cfs'!$F56*29 + 'octsep cfs'!$G56*31)*1.983471/1000</f>
        <v>915.15170121900007</v>
      </c>
      <c r="D56" s="6">
        <f>('octsep cfs'!$B56*31 + 'octsep cfs'!$C56*30 + 'octsep cfs'!$D56*31 + 'octsep cfs'!$E56*31 + 'octsep cfs'!$F56*29 + 'octsep cfs'!$G56*31)*1.983471/1000</f>
        <v>873.32029782900008</v>
      </c>
      <c r="E56" s="6">
        <f>('octsep cfs'!$C56*30 + 'octsep cfs'!$D56*31 + 'octsep cfs'!$E56*31 + 'octsep cfs'!$F56*29 + 'octsep cfs'!$G56*31)*1.983471/1000</f>
        <v>815.15302728299991</v>
      </c>
      <c r="F56" s="6">
        <f>('octsep cfs'!$D56*31 + 'octsep cfs'!$E56*31 + 'octsep cfs'!$F56*29 + 'octsep cfs'!$G56*31)*1.983471/1000</f>
        <v>726.194352933</v>
      </c>
      <c r="G56" s="6">
        <f>('octsep cfs'!$E56*31 + 'octsep cfs'!$F56*29 + 'octsep cfs'!$G56*31)*1.983471/1000</f>
        <v>562.88328467700001</v>
      </c>
      <c r="H56" s="6">
        <f>('octsep cfs'!$F56*29 + 'octsep cfs'!$G56*31)*1.983471/1000</f>
        <v>280.28627048100003</v>
      </c>
      <c r="I56" s="6">
        <f>'octsep cfs'!$G56*31*1.983471/1000</f>
        <v>135.33420980099999</v>
      </c>
      <c r="J56" s="6">
        <f xml:space="preserve"> ('octsep cfs'!$H56*30 + 'octsep cfs'!$I56*31 + 'octsep cfs'!$J56*30 + 'octsep cfs'!$K56*31 + 'octsep cfs'!$L56*31)*1.983471/1000</f>
        <v>435.08626467599998</v>
      </c>
      <c r="K56" s="6">
        <f xml:space="preserve"> ('octsep cfs'!$I56*31 + 'octsep cfs'!$J56*30 + 'octsep cfs'!$K56*31 + 'octsep cfs'!$L56*31)*1.983471/1000</f>
        <v>259.90610595599998</v>
      </c>
      <c r="L56" s="6">
        <f xml:space="preserve"> ('octsep cfs'!$J56*30 + 'octsep cfs'!$K56*31 + 'octsep cfs'!$L56*31)*1.983471/1000</f>
        <v>162.32528316899999</v>
      </c>
      <c r="M56" s="6">
        <f xml:space="preserve"> ('octsep cfs'!$K56*31 + 'octsep cfs'!$L56*31)*1.983471/1000</f>
        <v>84.791401778999997</v>
      </c>
      <c r="N56" s="6">
        <f xml:space="preserve"> 'octsep cfs'!$L56*31*1.983471/1000</f>
        <v>35.355370575000002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990.18640914899993</v>
      </c>
      <c r="C57" s="6">
        <f>('augjul cfs'!$C57*30 + 'octsep cfs'!$B57*31 + 'octsep cfs'!$C57*30 + 'octsep cfs'!$D57*31 + 'octsep cfs'!$E57*31 + 'octsep cfs'!$F57*28 + 'octsep cfs'!$G57*31)*1.983471/1000</f>
        <v>954.83103857399999</v>
      </c>
      <c r="D57" s="6">
        <f>('octsep cfs'!$B57*31 + 'octsep cfs'!$C57*30 + 'octsep cfs'!$D57*31 + 'octsep cfs'!$E57*31 + 'octsep cfs'!$F57*28 + 'octsep cfs'!$G57*31)*1.983471/1000</f>
        <v>921.62773403400001</v>
      </c>
      <c r="E57" s="6">
        <f>('octsep cfs'!$C57*30 + 'octsep cfs'!$D57*31 + 'octsep cfs'!$E57*31 + 'octsep cfs'!$F57*28 + 'octsep cfs'!$G57*31)*1.983471/1000</f>
        <v>889.83864431699999</v>
      </c>
      <c r="F57" s="6">
        <f>('octsep cfs'!$D57*31 + 'octsep cfs'!$E57*31 + 'octsep cfs'!$F57*28 + 'octsep cfs'!$G57*31)*1.983471/1000</f>
        <v>781.30311119700002</v>
      </c>
      <c r="G57" s="6">
        <f>('octsep cfs'!$E57*31 + 'octsep cfs'!$F57*28 + 'octsep cfs'!$G57*31)*1.983471/1000</f>
        <v>404.93750547600001</v>
      </c>
      <c r="H57" s="6">
        <f>('octsep cfs'!$F57*28 + 'octsep cfs'!$G57*31)*1.983471/1000</f>
        <v>315.718996425</v>
      </c>
      <c r="I57" s="6">
        <f>'octsep cfs'!$G57*31*1.983471/1000</f>
        <v>99.179500413</v>
      </c>
      <c r="J57" s="6">
        <f xml:space="preserve"> ('octsep cfs'!$H57*30 + 'octsep cfs'!$I57*31 + 'octsep cfs'!$J57*30 + 'octsep cfs'!$K57*31 + 'octsep cfs'!$L57*31)*1.983471/1000</f>
        <v>498.251882142</v>
      </c>
      <c r="K57" s="6">
        <f xml:space="preserve"> ('octsep cfs'!$I57*31 + 'octsep cfs'!$J57*30 + 'octsep cfs'!$K57*31 + 'octsep cfs'!$L57*31)*1.983471/1000</f>
        <v>350.20560670200001</v>
      </c>
      <c r="L57" s="6">
        <f xml:space="preserve"> ('octsep cfs'!$J57*30 + 'octsep cfs'!$K57*31 + 'octsep cfs'!$L57*31)*1.983471/1000</f>
        <v>243.21718096199999</v>
      </c>
      <c r="M57" s="6">
        <f xml:space="preserve"> ('octsep cfs'!$K57*31 + 'octsep cfs'!$L57*31)*1.983471/1000</f>
        <v>89.279996652000008</v>
      </c>
      <c r="N57" s="6">
        <f xml:space="preserve"> 'octsep cfs'!$L57*31*1.983471/1000</f>
        <v>35.724296181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1415.533831215</v>
      </c>
      <c r="C58" s="6">
        <f>('augjul cfs'!$C58*30 + 'octsep cfs'!$B58*31 + 'octsep cfs'!$C58*30 + 'octsep cfs'!$D58*31 + 'octsep cfs'!$E58*31 + 'octsep cfs'!$F58*28 + 'octsep cfs'!$G58*31)*1.983471/1000</f>
        <v>1379.809535034</v>
      </c>
      <c r="D58" s="6">
        <f>('octsep cfs'!$B58*31 + 'octsep cfs'!$C58*30 + 'octsep cfs'!$D58*31 + 'octsep cfs'!$E58*31 + 'octsep cfs'!$F58*28 + 'octsep cfs'!$G58*31)*1.983471/1000</f>
        <v>1339.525239024</v>
      </c>
      <c r="E58" s="6">
        <f>('octsep cfs'!$C58*30 + 'octsep cfs'!$D58*31 + 'octsep cfs'!$E58*31 + 'octsep cfs'!$F58*28 + 'octsep cfs'!$G58*31)*1.983471/1000</f>
        <v>1264.756316208</v>
      </c>
      <c r="F58" s="6">
        <f>('octsep cfs'!$D58*31 + 'octsep cfs'!$E58*31 + 'octsep cfs'!$F58*28 + 'octsep cfs'!$G58*31)*1.983471/1000</f>
        <v>1144.4984694780001</v>
      </c>
      <c r="G58" s="6">
        <f>('octsep cfs'!$E58*31 + 'octsep cfs'!$F58*28 + 'octsep cfs'!$G58*31)*1.983471/1000</f>
        <v>744.15269936699997</v>
      </c>
      <c r="H58" s="6">
        <f>('octsep cfs'!$F58*28 + 'octsep cfs'!$G58*31)*1.983471/1000</f>
        <v>579.55039148999992</v>
      </c>
      <c r="I58" s="6">
        <f>'octsep cfs'!$G58*31*1.983471/1000</f>
        <v>171.79635719400002</v>
      </c>
      <c r="J58" s="6">
        <f xml:space="preserve"> ('octsep cfs'!$H58*30 + 'octsep cfs'!$I58*31 + 'octsep cfs'!$J58*30 + 'octsep cfs'!$K58*31 + 'octsep cfs'!$L58*31)*1.983471/1000</f>
        <v>591.6535315320001</v>
      </c>
      <c r="K58" s="6">
        <f xml:space="preserve"> ('octsep cfs'!$I58*31 + 'octsep cfs'!$J58*30 + 'octsep cfs'!$K58*31 + 'octsep cfs'!$L58*31)*1.983471/1000</f>
        <v>423.37585189200001</v>
      </c>
      <c r="L58" s="6">
        <f xml:space="preserve"> ('octsep cfs'!$J58*30 + 'octsep cfs'!$K58*31 + 'octsep cfs'!$L58*31)*1.983471/1000</f>
        <v>243.03271815900001</v>
      </c>
      <c r="M58" s="6">
        <f xml:space="preserve"> ('octsep cfs'!$K58*31 + 'octsep cfs'!$L58*31)*1.983471/1000</f>
        <v>114.920326269</v>
      </c>
      <c r="N58" s="6">
        <f xml:space="preserve"> 'octsep cfs'!$L58*31*1.983471/1000</f>
        <v>45.685287543000001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1440.900441834</v>
      </c>
      <c r="C59" s="6">
        <f>('augjul cfs'!$C59*30 + 'octsep cfs'!$B59*31 + 'octsep cfs'!$C59*30 + 'octsep cfs'!$D59*31 + 'octsep cfs'!$E59*31 + 'octsep cfs'!$F59*28 + 'octsep cfs'!$G59*31)*1.983471/1000</f>
        <v>1395.2151542910001</v>
      </c>
      <c r="D59" s="6">
        <f>('octsep cfs'!$B59*31 + 'octsep cfs'!$C59*30 + 'octsep cfs'!$D59*31 + 'octsep cfs'!$E59*31 + 'octsep cfs'!$F59*28 + 'octsep cfs'!$G59*31)*1.983471/1000</f>
        <v>1349.4564783210001</v>
      </c>
      <c r="E59" s="6">
        <f>('octsep cfs'!$C59*30 + 'octsep cfs'!$D59*31 + 'octsep cfs'!$E59*31 + 'octsep cfs'!$F59*28 + 'octsep cfs'!$G59*31)*1.983471/1000</f>
        <v>1251.0148291199998</v>
      </c>
      <c r="F59" s="6">
        <f>('octsep cfs'!$D59*31 + 'octsep cfs'!$E59*31 + 'octsep cfs'!$F59*28 + 'octsep cfs'!$G59*31)*1.983471/1000</f>
        <v>1119.39169356</v>
      </c>
      <c r="G59" s="6">
        <f>('octsep cfs'!$E59*31 + 'octsep cfs'!$F59*28 + 'octsep cfs'!$G59*31)*1.983471/1000</f>
        <v>815.95038262499997</v>
      </c>
      <c r="H59" s="6">
        <f>('octsep cfs'!$F59*28 + 'octsep cfs'!$G59*31)*1.983471/1000</f>
        <v>527.51204633399993</v>
      </c>
      <c r="I59" s="6">
        <f>'octsep cfs'!$G59*31*1.983471/1000</f>
        <v>257.878998594</v>
      </c>
      <c r="J59" s="6">
        <f xml:space="preserve"> ('octsep cfs'!$H59*30 + 'octsep cfs'!$I59*31 + 'octsep cfs'!$J59*30 + 'octsep cfs'!$K59*31 + 'octsep cfs'!$L59*31)*1.983471/1000</f>
        <v>563.51402845500002</v>
      </c>
      <c r="K59" s="6">
        <f xml:space="preserve"> ('octsep cfs'!$I59*31 + 'octsep cfs'!$J59*30 + 'octsep cfs'!$K59*31 + 'octsep cfs'!$L59*31)*1.983471/1000</f>
        <v>405.17353852499997</v>
      </c>
      <c r="L59" s="6">
        <f xml:space="preserve"> ('octsep cfs'!$J59*30 + 'octsep cfs'!$K59*31 + 'octsep cfs'!$L59*31)*1.983471/1000</f>
        <v>256.312056504</v>
      </c>
      <c r="M59" s="6">
        <f xml:space="preserve"> ('octsep cfs'!$K59*31 + 'octsep cfs'!$L59*31)*1.983471/1000</f>
        <v>157.65420896399999</v>
      </c>
      <c r="N59" s="6">
        <f xml:space="preserve"> 'octsep cfs'!$L59*31*1.983471/1000</f>
        <v>58.966609359000003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1235.4842511899999</v>
      </c>
      <c r="C60" s="6">
        <f>('augjul cfs'!$C60*30 + 'octsep cfs'!$B60*31 + 'octsep cfs'!$C60*30 + 'octsep cfs'!$D60*31 + 'octsep cfs'!$E60*31 + 'octsep cfs'!$F60*29 + 'octsep cfs'!$G60*31)*1.983471/1000</f>
        <v>1176.517641831</v>
      </c>
      <c r="D60" s="6">
        <f>('octsep cfs'!$B60*31 + 'octsep cfs'!$C60*30 + 'octsep cfs'!$D60*31 + 'octsep cfs'!$E60*31 + 'octsep cfs'!$F60*29 + 'octsep cfs'!$G60*31)*1.983471/1000</f>
        <v>1129.390370871</v>
      </c>
      <c r="E60" s="6">
        <f>('octsep cfs'!$C60*30 + 'octsep cfs'!$D60*31 + 'octsep cfs'!$E60*31 + 'octsep cfs'!$F60*29 + 'octsep cfs'!$G60*31)*1.983471/1000</f>
        <v>1087.886240196</v>
      </c>
      <c r="F60" s="6">
        <f>('octsep cfs'!$D60*31 + 'octsep cfs'!$E60*31 + 'octsep cfs'!$F60*29 + 'octsep cfs'!$G60*31)*1.983471/1000</f>
        <v>895.86641268599999</v>
      </c>
      <c r="G60" s="6">
        <f>('octsep cfs'!$E60*31 + 'octsep cfs'!$F60*29 + 'octsep cfs'!$G60*31)*1.983471/1000</f>
        <v>675.67931350499998</v>
      </c>
      <c r="H60" s="6">
        <f>('octsep cfs'!$F60*29 + 'octsep cfs'!$G60*31)*1.983471/1000</f>
        <v>430.58973591900002</v>
      </c>
      <c r="I60" s="6">
        <f>'octsep cfs'!$G60*31*1.983471/1000</f>
        <v>234.32924741099998</v>
      </c>
      <c r="J60" s="6">
        <f xml:space="preserve"> ('octsep cfs'!$H60*30 + 'octsep cfs'!$I60*31 + 'octsep cfs'!$J60*30 + 'octsep cfs'!$K60*31 + 'octsep cfs'!$L60*31)*1.983471/1000</f>
        <v>679.98939598799996</v>
      </c>
      <c r="K60" s="6">
        <f xml:space="preserve"> ('octsep cfs'!$I60*31 + 'octsep cfs'!$J60*30 + 'octsep cfs'!$K60*31 + 'octsep cfs'!$L60*31)*1.983471/1000</f>
        <v>520.22080693800001</v>
      </c>
      <c r="L60" s="6">
        <f xml:space="preserve"> ('octsep cfs'!$J60*30 + 'octsep cfs'!$K60*31 + 'octsep cfs'!$L60*31)*1.983471/1000</f>
        <v>303.84593901899996</v>
      </c>
      <c r="M60" s="6">
        <f xml:space="preserve"> ('octsep cfs'!$K60*31 + 'octsep cfs'!$L60*31)*1.983471/1000</f>
        <v>129.67735050900001</v>
      </c>
      <c r="N60" s="6">
        <f xml:space="preserve"> 'octsep cfs'!$L60*31*1.983471/1000</f>
        <v>51.034708830000007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931.99930389300005</v>
      </c>
      <c r="C61" s="6">
        <f>('augjul cfs'!$C61*30 + 'octsep cfs'!$B61*31 + 'octsep cfs'!$C61*30 + 'octsep cfs'!$D61*31 + 'octsep cfs'!$E61*31 + 'octsep cfs'!$F61*28 + 'octsep cfs'!$G61*31)*1.983471/1000</f>
        <v>880.96459506299993</v>
      </c>
      <c r="D61" s="6">
        <f>('octsep cfs'!$B61*31 + 'octsep cfs'!$C61*30 + 'octsep cfs'!$D61*31 + 'octsep cfs'!$E61*31 + 'octsep cfs'!$F61*28 + 'octsep cfs'!$G61*31)*1.983471/1000</f>
        <v>836.33649756299997</v>
      </c>
      <c r="E61" s="6">
        <f>('octsep cfs'!$C61*30 + 'octsep cfs'!$D61*31 + 'octsep cfs'!$E61*31 + 'octsep cfs'!$F61*28 + 'octsep cfs'!$G61*31)*1.983471/1000</f>
        <v>752.65187260200003</v>
      </c>
      <c r="F61" s="6">
        <f>('octsep cfs'!$D61*31 + 'octsep cfs'!$E61*31 + 'octsep cfs'!$F61*28 + 'octsep cfs'!$G61*31)*1.983471/1000</f>
        <v>446.86014853200004</v>
      </c>
      <c r="G61" s="6">
        <f>('octsep cfs'!$E61*31 + 'octsep cfs'!$F61*28 + 'octsep cfs'!$G61*31)*1.983471/1000</f>
        <v>307.83668267100001</v>
      </c>
      <c r="H61" s="6">
        <f>('octsep cfs'!$F61*28 + 'octsep cfs'!$G61*31)*1.983471/1000</f>
        <v>223.598669301</v>
      </c>
      <c r="I61" s="6">
        <f>'octsep cfs'!$G61*31*1.983471/1000</f>
        <v>129.18544970100001</v>
      </c>
      <c r="J61" s="6">
        <f xml:space="preserve"> ('octsep cfs'!$H61*30 + 'octsep cfs'!$I61*31 + 'octsep cfs'!$J61*30 + 'octsep cfs'!$K61*31 + 'octsep cfs'!$L61*31)*1.983471/1000</f>
        <v>675.15766063199999</v>
      </c>
      <c r="K61" s="6">
        <f xml:space="preserve"> ('octsep cfs'!$I61*31 + 'octsep cfs'!$J61*30 + 'octsep cfs'!$K61*31 + 'octsep cfs'!$L61*31)*1.983471/1000</f>
        <v>427.144446792</v>
      </c>
      <c r="L61" s="6">
        <f xml:space="preserve"> ('octsep cfs'!$J61*30 + 'octsep cfs'!$K61*31 + 'octsep cfs'!$L61*31)*1.983471/1000</f>
        <v>246.37089985200001</v>
      </c>
      <c r="M61" s="6">
        <f xml:space="preserve"> ('octsep cfs'!$K61*31 + 'octsep cfs'!$L61*31)*1.983471/1000</f>
        <v>100.347764832</v>
      </c>
      <c r="N61" s="6">
        <f xml:space="preserve"> 'octsep cfs'!$L61*31*1.983471/1000</f>
        <v>43.287271103999998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1290.7199515980001</v>
      </c>
      <c r="C62" s="6">
        <f>('augjul cfs'!$C62*30 + 'octsep cfs'!$B62*31 + 'octsep cfs'!$C62*30 + 'octsep cfs'!$D62*31 + 'octsep cfs'!$E62*31 + 'octsep cfs'!$F62*28 + 'octsep cfs'!$G62*31)*1.983471/1000</f>
        <v>1247.4326804939999</v>
      </c>
      <c r="D62" s="6">
        <f>('octsep cfs'!$B62*31 + 'octsep cfs'!$C62*30 + 'octsep cfs'!$D62*31 + 'octsep cfs'!$E62*31 + 'octsep cfs'!$F62*28 + 'octsep cfs'!$G62*31)*1.983471/1000</f>
        <v>1197.3897071640001</v>
      </c>
      <c r="E62" s="6">
        <f>('octsep cfs'!$C62*30 + 'octsep cfs'!$D62*31 + 'octsep cfs'!$E62*31 + 'octsep cfs'!$F62*28 + 'octsep cfs'!$G62*31)*1.983471/1000</f>
        <v>1105.096818063</v>
      </c>
      <c r="F62" s="6">
        <f>('octsep cfs'!$D62*31 + 'octsep cfs'!$E62*31 + 'octsep cfs'!$F62*28 + 'octsep cfs'!$G62*31)*1.983471/1000</f>
        <v>962.04888954299997</v>
      </c>
      <c r="G62" s="6">
        <f>('octsep cfs'!$E62*31 + 'octsep cfs'!$F62*28 + 'octsep cfs'!$G62*31)*1.983471/1000</f>
        <v>843.80823282000006</v>
      </c>
      <c r="H62" s="6">
        <f>('octsep cfs'!$F62*28 + 'octsep cfs'!$G62*31)*1.983471/1000</f>
        <v>604.99039053600006</v>
      </c>
      <c r="I62" s="6">
        <f>'octsep cfs'!$G62*31*1.983471/1000</f>
        <v>218.89585956000002</v>
      </c>
      <c r="J62" s="6">
        <f xml:space="preserve"> ('octsep cfs'!$H62*30 + 'octsep cfs'!$I62*31 + 'octsep cfs'!$J62*30 + 'octsep cfs'!$K62*31 + 'octsep cfs'!$L62*31)*1.983471/1000</f>
        <v>404.10841459800002</v>
      </c>
      <c r="K62" s="6">
        <f xml:space="preserve"> ('octsep cfs'!$I62*31 + 'octsep cfs'!$J62*30 + 'octsep cfs'!$K62*31 + 'octsep cfs'!$L62*31)*1.983471/1000</f>
        <v>290.63403868799998</v>
      </c>
      <c r="L62" s="6">
        <f xml:space="preserve"> ('octsep cfs'!$J62*30 + 'octsep cfs'!$K62*31 + 'octsep cfs'!$L62*31)*1.983471/1000</f>
        <v>155.97619249799999</v>
      </c>
      <c r="M62" s="6">
        <f xml:space="preserve"> ('octsep cfs'!$K62*31 + 'octsep cfs'!$L62*31)*1.983471/1000</f>
        <v>83.500162158000009</v>
      </c>
      <c r="N62" s="6">
        <f xml:space="preserve"> 'octsep cfs'!$L62*31*1.983471/1000</f>
        <v>36.523634993999998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1014.230044611</v>
      </c>
      <c r="C63" s="6">
        <f>('augjul cfs'!$C63*30 + 'octsep cfs'!$B63*31 + 'octsep cfs'!$C63*30 + 'octsep cfs'!$D63*31 + 'octsep cfs'!$E63*31 + 'octsep cfs'!$F63*28 + 'octsep cfs'!$G63*31)*1.983471/1000</f>
        <v>977.70640961700008</v>
      </c>
      <c r="D63" s="6">
        <f>('octsep cfs'!$B63*31 + 'octsep cfs'!$C63*30 + 'octsep cfs'!$D63*31 + 'octsep cfs'!$E63*31 + 'octsep cfs'!$F63*28 + 'octsep cfs'!$G63*31)*1.983471/1000</f>
        <v>925.22376695700007</v>
      </c>
      <c r="E63" s="6">
        <f>('octsep cfs'!$C63*30 + 'octsep cfs'!$D63*31 + 'octsep cfs'!$E63*31 + 'octsep cfs'!$F63*28 + 'octsep cfs'!$G63*31)*1.983471/1000</f>
        <v>873.63566971800003</v>
      </c>
      <c r="F63" s="6">
        <f>('octsep cfs'!$D63*31 + 'octsep cfs'!$E63*31 + 'octsep cfs'!$F63*28 + 'octsep cfs'!$G63*31)*1.983471/1000</f>
        <v>631.33485235800003</v>
      </c>
      <c r="G63" s="6">
        <f>('octsep cfs'!$E63*31 + 'octsep cfs'!$F63*28 + 'octsep cfs'!$G63*31)*1.983471/1000</f>
        <v>509.46642717599997</v>
      </c>
      <c r="H63" s="6">
        <f>('octsep cfs'!$F63*28 + 'octsep cfs'!$G63*31)*1.983471/1000</f>
        <v>361.58874677099999</v>
      </c>
      <c r="I63" s="6">
        <f>'octsep cfs'!$G63*31*1.983471/1000</f>
        <v>167.43073752299998</v>
      </c>
      <c r="J63" s="6">
        <f xml:space="preserve"> ('octsep cfs'!$H63*30 + 'octsep cfs'!$I63*31 + 'octsep cfs'!$J63*30 + 'octsep cfs'!$K63*31 + 'octsep cfs'!$L63*31)*1.983471/1000</f>
        <v>360.72395341499998</v>
      </c>
      <c r="K63" s="6">
        <f xml:space="preserve"> ('octsep cfs'!$I63*31 + 'octsep cfs'!$J63*30 + 'octsep cfs'!$K63*31 + 'octsep cfs'!$L63*31)*1.983471/1000</f>
        <v>237.371891925</v>
      </c>
      <c r="L63" s="6">
        <f xml:space="preserve"> ('octsep cfs'!$J63*30 + 'octsep cfs'!$K63*31 + 'octsep cfs'!$L63*31)*1.983471/1000</f>
        <v>139.23768072899998</v>
      </c>
      <c r="M63" s="6">
        <f xml:space="preserve"> ('octsep cfs'!$K63*31 + 'octsep cfs'!$L63*31)*1.983471/1000</f>
        <v>82.946773749000002</v>
      </c>
      <c r="N63" s="6">
        <f xml:space="preserve"> 'octsep cfs'!$L63*31*1.983471/1000</f>
        <v>36.892560599999996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876.95203322999998</v>
      </c>
      <c r="C64" s="6">
        <f>('augjul cfs'!$C64*30 + 'octsep cfs'!$B64*31 + 'octsep cfs'!$C64*30 + 'octsep cfs'!$D64*31 + 'octsep cfs'!$E64*31 + 'octsep cfs'!$F64*29 + 'octsep cfs'!$G64*31)*1.983471/1000</f>
        <v>840.05947262999996</v>
      </c>
      <c r="D64" s="6">
        <f>('octsep cfs'!$B64*31 + 'octsep cfs'!$C64*30 + 'octsep cfs'!$D64*31 + 'octsep cfs'!$E64*31 + 'octsep cfs'!$F64*29 + 'octsep cfs'!$G64*31)*1.983471/1000</f>
        <v>805.84459788000004</v>
      </c>
      <c r="E64" s="6">
        <f>('octsep cfs'!$C64*30 + 'octsep cfs'!$D64*31 + 'octsep cfs'!$E64*31 + 'octsep cfs'!$F64*29 + 'octsep cfs'!$G64*31)*1.983471/1000</f>
        <v>774.36294616800001</v>
      </c>
      <c r="F64" s="6">
        <f>('octsep cfs'!$D64*31 + 'octsep cfs'!$E64*31 + 'octsep cfs'!$F64*29 + 'octsep cfs'!$G64*31)*1.983471/1000</f>
        <v>731.57947669800001</v>
      </c>
      <c r="G64" s="6">
        <f>('octsep cfs'!$E64*31 + 'octsep cfs'!$F64*29 + 'octsep cfs'!$G64*31)*1.983471/1000</f>
        <v>532.66708746300003</v>
      </c>
      <c r="H64" s="6">
        <f>('octsep cfs'!$F64*29 + 'octsep cfs'!$G64*31)*1.983471/1000</f>
        <v>344.26907799899999</v>
      </c>
      <c r="I64" s="6">
        <f>'octsep cfs'!$G64*31*1.983471/1000</f>
        <v>185.56957981799999</v>
      </c>
      <c r="J64" s="6">
        <f xml:space="preserve"> ('octsep cfs'!$H64*30 + 'octsep cfs'!$I64*31 + 'octsep cfs'!$J64*30 + 'octsep cfs'!$K64*31 + 'octsep cfs'!$L64*31)*1.983471/1000</f>
        <v>603.84791124000003</v>
      </c>
      <c r="K64" s="6">
        <f xml:space="preserve"> ('octsep cfs'!$I64*31 + 'octsep cfs'!$J64*30 + 'octsep cfs'!$K64*31 + 'octsep cfs'!$L64*31)*1.983471/1000</f>
        <v>392.19172083000001</v>
      </c>
      <c r="L64" s="6">
        <f xml:space="preserve"> ('octsep cfs'!$J64*30 + 'octsep cfs'!$K64*31 + 'octsep cfs'!$L64*31)*1.983471/1000</f>
        <v>219.41156202000002</v>
      </c>
      <c r="M64" s="6">
        <f xml:space="preserve"> ('octsep cfs'!$K64*31 + 'octsep cfs'!$L64*31)*1.983471/1000</f>
        <v>94.690905539999989</v>
      </c>
      <c r="N64" s="6">
        <f xml:space="preserve"> 'octsep cfs'!$L64*31*1.983471/1000</f>
        <v>39.782477847000003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1027.0512011549999</v>
      </c>
      <c r="C65" s="6">
        <f>('augjul cfs'!$C65*30 + 'octsep cfs'!$B65*31 + 'octsep cfs'!$C65*30 + 'octsep cfs'!$D65*31 + 'octsep cfs'!$E65*31 + 'octsep cfs'!$F65*28 + 'octsep cfs'!$G65*31)*1.983471/1000</f>
        <v>987.26872330800006</v>
      </c>
      <c r="D65" s="6">
        <f>('octsep cfs'!$B65*31 + 'octsep cfs'!$C65*30 + 'octsep cfs'!$D65*31 + 'octsep cfs'!$E65*31 + 'octsep cfs'!$F65*28 + 'octsep cfs'!$G65*31)*1.983471/1000</f>
        <v>948.71004706799999</v>
      </c>
      <c r="E65" s="6">
        <f>('octsep cfs'!$C65*30 + 'octsep cfs'!$D65*31 + 'octsep cfs'!$E65*31 + 'octsep cfs'!$F65*28 + 'octsep cfs'!$G65*31)*1.983471/1000</f>
        <v>909.35798242800001</v>
      </c>
      <c r="F65" s="6">
        <f>('octsep cfs'!$D65*31 + 'octsep cfs'!$E65*31 + 'octsep cfs'!$F65*28 + 'octsep cfs'!$G65*31)*1.983471/1000</f>
        <v>685.02741232799997</v>
      </c>
      <c r="G65" s="6">
        <f>('octsep cfs'!$E65*31 + 'octsep cfs'!$F65*28 + 'octsep cfs'!$G65*31)*1.983471/1000</f>
        <v>543.72890523000001</v>
      </c>
      <c r="H65" s="6">
        <f>('octsep cfs'!$F65*28 + 'octsep cfs'!$G65*31)*1.983471/1000</f>
        <v>358.52825101799999</v>
      </c>
      <c r="I65" s="6">
        <f>'octsep cfs'!$G65*31*1.983471/1000</f>
        <v>256.895196978</v>
      </c>
      <c r="J65" s="6">
        <f xml:space="preserve"> ('octsep cfs'!$H65*30 + 'octsep cfs'!$I65*31 + 'octsep cfs'!$J65*30 + 'octsep cfs'!$K65*31 + 'octsep cfs'!$L65*31)*1.983471/1000</f>
        <v>571.53915212100003</v>
      </c>
      <c r="K65" s="6">
        <f xml:space="preserve"> ('octsep cfs'!$I65*31 + 'octsep cfs'!$J65*30 + 'octsep cfs'!$K65*31 + 'octsep cfs'!$L65*31)*1.983471/1000</f>
        <v>332.92759082099997</v>
      </c>
      <c r="L65" s="6">
        <f xml:space="preserve"> ('octsep cfs'!$J65*30 + 'octsep cfs'!$K65*31 + 'octsep cfs'!$L65*31)*1.983471/1000</f>
        <v>189.41553008699998</v>
      </c>
      <c r="M65" s="6">
        <f xml:space="preserve"> ('octsep cfs'!$K65*31 + 'octsep cfs'!$L65*31)*1.983471/1000</f>
        <v>98.195698797000006</v>
      </c>
      <c r="N65" s="6">
        <f xml:space="preserve"> 'octsep cfs'!$L65*31*1.983471/1000</f>
        <v>44.578510725000001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905.90277594600002</v>
      </c>
      <c r="C66" s="6">
        <f>('augjul cfs'!$C66*30 + 'octsep cfs'!$B66*31 + 'octsep cfs'!$C66*30 + 'octsep cfs'!$D66*31 + 'octsep cfs'!$E66*31 + 'octsep cfs'!$F66*28 + 'octsep cfs'!$G66*31)*1.983471/1000</f>
        <v>861.32426522099991</v>
      </c>
      <c r="D66" s="6">
        <f>('octsep cfs'!$B66*31 + 'octsep cfs'!$C66*30 + 'octsep cfs'!$D66*31 + 'octsep cfs'!$E66*31 + 'octsep cfs'!$F66*28 + 'octsep cfs'!$G66*31)*1.983471/1000</f>
        <v>821.6350105109999</v>
      </c>
      <c r="E66" s="6">
        <f>('octsep cfs'!$C66*30 + 'octsep cfs'!$D66*31 + 'octsep cfs'!$E66*31 + 'octsep cfs'!$F66*28 + 'octsep cfs'!$G66*31)*1.983471/1000</f>
        <v>776.38013617499996</v>
      </c>
      <c r="F66" s="6">
        <f>('octsep cfs'!$D66*31 + 'octsep cfs'!$E66*31 + 'octsep cfs'!$F66*28 + 'octsep cfs'!$G66*31)*1.983471/1000</f>
        <v>691.22972614499997</v>
      </c>
      <c r="G66" s="6">
        <f>('octsep cfs'!$E66*31 + 'octsep cfs'!$F66*28 + 'octsep cfs'!$G66*31)*1.983471/1000</f>
        <v>571.69782980100001</v>
      </c>
      <c r="H66" s="6">
        <f>('octsep cfs'!$F66*28 + 'octsep cfs'!$G66*31)*1.983471/1000</f>
        <v>327.10015302300002</v>
      </c>
      <c r="I66" s="6">
        <f>'octsep cfs'!$G66*31*1.983471/1000</f>
        <v>191.53387711500002</v>
      </c>
      <c r="J66" s="6">
        <f xml:space="preserve"> ('octsep cfs'!$H66*30 + 'octsep cfs'!$I66*31 + 'octsep cfs'!$J66*30 + 'octsep cfs'!$K66*31 + 'octsep cfs'!$L66*31)*1.983471/1000</f>
        <v>602.25518402699993</v>
      </c>
      <c r="K66" s="6">
        <f xml:space="preserve"> ('octsep cfs'!$I66*31 + 'octsep cfs'!$J66*30 + 'octsep cfs'!$K66*31 + 'octsep cfs'!$L66*31)*1.983471/1000</f>
        <v>360.370895577</v>
      </c>
      <c r="L66" s="6">
        <f xml:space="preserve"> ('octsep cfs'!$J66*30 + 'octsep cfs'!$K66*31 + 'octsep cfs'!$L66*31)*1.983471/1000</f>
        <v>225.22114857899999</v>
      </c>
      <c r="M66" s="6">
        <f xml:space="preserve"> ('octsep cfs'!$K66*31 + 'octsep cfs'!$L66*31)*1.983471/1000</f>
        <v>92.169913899000008</v>
      </c>
      <c r="N66" s="6">
        <f xml:space="preserve"> 'octsep cfs'!$L66*31*1.983471/1000</f>
        <v>40.335866256000003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977.18475674399997</v>
      </c>
      <c r="C67" s="6">
        <f>('augjul cfs'!$C67*30 + 'octsep cfs'!$B67*31 + 'octsep cfs'!$C67*30 + 'octsep cfs'!$D67*31 + 'octsep cfs'!$E67*31 + 'octsep cfs'!$F67*28 + 'octsep cfs'!$G67*31)*1.983471/1000</f>
        <v>936.84889048800005</v>
      </c>
      <c r="D67" s="6">
        <f>('octsep cfs'!$B67*31 + 'octsep cfs'!$C67*30 + 'octsep cfs'!$D67*31 + 'octsep cfs'!$E67*31 + 'octsep cfs'!$F67*28 + 'octsep cfs'!$G67*31)*1.983471/1000</f>
        <v>901.44393313799992</v>
      </c>
      <c r="E67" s="6">
        <f>('octsep cfs'!$C67*30 + 'octsep cfs'!$D67*31 + 'octsep cfs'!$E67*31 + 'octsep cfs'!$F67*28 + 'octsep cfs'!$G67*31)*1.983471/1000</f>
        <v>835.46773726499998</v>
      </c>
      <c r="F67" s="6">
        <f>('octsep cfs'!$D67*31 + 'octsep cfs'!$E67*31 + 'octsep cfs'!$F67*28 + 'octsep cfs'!$G67*31)*1.983471/1000</f>
        <v>671.05782607499998</v>
      </c>
      <c r="G67" s="6">
        <f>('octsep cfs'!$E67*31 + 'octsep cfs'!$F67*28 + 'octsep cfs'!$G67*31)*1.983471/1000</f>
        <v>533.81750064300002</v>
      </c>
      <c r="H67" s="6">
        <f>('octsep cfs'!$F67*28 + 'octsep cfs'!$G67*31)*1.983471/1000</f>
        <v>341.484284715</v>
      </c>
      <c r="I67" s="6">
        <f>'octsep cfs'!$G67*31*1.983471/1000</f>
        <v>155.37916772699998</v>
      </c>
      <c r="J67" s="6">
        <f xml:space="preserve"> ('octsep cfs'!$H67*30 + 'octsep cfs'!$I67*31 + 'octsep cfs'!$J67*30 + 'octsep cfs'!$K67*31 + 'octsep cfs'!$L67*31)*1.983471/1000</f>
        <v>502.83171668100005</v>
      </c>
      <c r="K67" s="6">
        <f xml:space="preserve"> ('octsep cfs'!$I67*31 + 'octsep cfs'!$J67*30 + 'octsep cfs'!$K67*31 + 'octsep cfs'!$L67*31)*1.983471/1000</f>
        <v>339.96891287099999</v>
      </c>
      <c r="L67" s="6">
        <f xml:space="preserve"> ('octsep cfs'!$J67*30 + 'octsep cfs'!$K67*31 + 'octsep cfs'!$L67*31)*1.983471/1000</f>
        <v>185.389083957</v>
      </c>
      <c r="M67" s="6">
        <f xml:space="preserve"> ('octsep cfs'!$K67*31 + 'octsep cfs'!$L67*31)*1.983471/1000</f>
        <v>98.810574806999995</v>
      </c>
      <c r="N67" s="6">
        <f xml:space="preserve"> 'octsep cfs'!$L67*31*1.983471/1000</f>
        <v>41.135205069000001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883.65814868099994</v>
      </c>
      <c r="C68" s="6">
        <f>('augjul cfs'!$C68*30 + 'octsep cfs'!$B68*31 + 'octsep cfs'!$C68*30 + 'octsep cfs'!$D68*31 + 'octsep cfs'!$E68*31 + 'octsep cfs'!$F68*29 + 'octsep cfs'!$G68*31)*1.983471/1000</f>
        <v>842.52294361199995</v>
      </c>
      <c r="D68" s="6">
        <f>('octsep cfs'!$B68*31 + 'octsep cfs'!$C68*30 + 'octsep cfs'!$D68*31 + 'octsep cfs'!$E68*31 + 'octsep cfs'!$F68*29 + 'octsep cfs'!$G68*31)*1.983471/1000</f>
        <v>807.11798626200004</v>
      </c>
      <c r="E68" s="6">
        <f>('octsep cfs'!$C68*30 + 'octsep cfs'!$D68*31 + 'octsep cfs'!$E68*31 + 'octsep cfs'!$F68*29 + 'octsep cfs'!$G68*31)*1.983471/1000</f>
        <v>765.73683078900001</v>
      </c>
      <c r="F68" s="6">
        <f>('octsep cfs'!$D68*31 + 'octsep cfs'!$E68*31 + 'octsep cfs'!$F68*29 + 'octsep cfs'!$G68*31)*1.983471/1000</f>
        <v>581.33353191899994</v>
      </c>
      <c r="G68" s="6">
        <f>('octsep cfs'!$E68*31 + 'octsep cfs'!$F68*29 + 'octsep cfs'!$G68*31)*1.983471/1000</f>
        <v>382.60560548700005</v>
      </c>
      <c r="H68" s="6">
        <f>('octsep cfs'!$F68*29 + 'octsep cfs'!$G68*31)*1.983471/1000</f>
        <v>253.60461858899998</v>
      </c>
      <c r="I68" s="6">
        <f>'octsep cfs'!$G68*31*1.983471/1000</f>
        <v>78.396691275000009</v>
      </c>
      <c r="J68" s="6">
        <f xml:space="preserve"> ('octsep cfs'!$H68*30 + 'octsep cfs'!$I68*31 + 'octsep cfs'!$J68*30 + 'octsep cfs'!$K68*31 + 'octsep cfs'!$L68*31)*1.983471/1000</f>
        <v>341.35337562900003</v>
      </c>
      <c r="K68" s="6">
        <f xml:space="preserve"> ('octsep cfs'!$I68*31 + 'octsep cfs'!$J68*30 + 'octsep cfs'!$K68*31 + 'octsep cfs'!$L68*31)*1.983471/1000</f>
        <v>167.125282989</v>
      </c>
      <c r="L68" s="6">
        <f xml:space="preserve"> ('octsep cfs'!$J68*30 + 'octsep cfs'!$K68*31 + 'octsep cfs'!$L68*31)*1.983471/1000</f>
        <v>96.476029440000005</v>
      </c>
      <c r="M68" s="6">
        <f xml:space="preserve"> ('octsep cfs'!$K68*31 + 'octsep cfs'!$L68*31)*1.983471/1000</f>
        <v>59.642972970000002</v>
      </c>
      <c r="N68" s="6">
        <f xml:space="preserve"> 'octsep cfs'!$L68*31*1.983471/1000</f>
        <v>27.792395652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949.876328016</v>
      </c>
      <c r="C69" s="6">
        <f>('augjul cfs'!$C69*30 + 'octsep cfs'!$B69*31 + 'octsep cfs'!$C69*30 + 'octsep cfs'!$D69*31 + 'octsep cfs'!$E69*31 + 'octsep cfs'!$F69*28 + 'octsep cfs'!$G69*31)*1.983471/1000</f>
        <v>922.08393236400002</v>
      </c>
      <c r="D69" s="6">
        <f>('octsep cfs'!$B69*31 + 'octsep cfs'!$C69*30 + 'octsep cfs'!$D69*31 + 'octsep cfs'!$E69*31 + 'octsep cfs'!$F69*28 + 'octsep cfs'!$G69*31)*1.983471/1000</f>
        <v>892.27236323400007</v>
      </c>
      <c r="E69" s="6">
        <f>('octsep cfs'!$C69*30 + 'octsep cfs'!$D69*31 + 'octsep cfs'!$E69*31 + 'octsep cfs'!$F69*28 + 'octsep cfs'!$G69*31)*1.983471/1000</f>
        <v>853.90410020999991</v>
      </c>
      <c r="F69" s="6">
        <f>('octsep cfs'!$D69*31 + 'octsep cfs'!$E69*31 + 'octsep cfs'!$F69*28 + 'octsep cfs'!$G69*31)*1.983471/1000</f>
        <v>694.31402355</v>
      </c>
      <c r="G69" s="6">
        <f>('octsep cfs'!$E69*31 + 'octsep cfs'!$F69*28 + 'octsep cfs'!$G69*31)*1.983471/1000</f>
        <v>551.90873963399997</v>
      </c>
      <c r="H69" s="6">
        <f>('octsep cfs'!$F69*28 + 'octsep cfs'!$G69*31)*1.983471/1000</f>
        <v>446.21155351499999</v>
      </c>
      <c r="I69" s="6">
        <f>'octsep cfs'!$G69*31*1.983471/1000</f>
        <v>356.07469739099997</v>
      </c>
      <c r="J69" s="6">
        <f xml:space="preserve"> ('octsep cfs'!$H69*30 + 'octsep cfs'!$I69*31 + 'octsep cfs'!$J69*30 + 'octsep cfs'!$K69*31 + 'octsep cfs'!$L69*31)*1.983471/1000</f>
        <v>752.00922799800003</v>
      </c>
      <c r="K69" s="6">
        <f xml:space="preserve"> ('octsep cfs'!$I69*31 + 'octsep cfs'!$J69*30 + 'octsep cfs'!$K69*31 + 'octsep cfs'!$L69*31)*1.983471/1000</f>
        <v>476.86213087800002</v>
      </c>
      <c r="L69" s="6">
        <f xml:space="preserve"> ('octsep cfs'!$J69*30 + 'octsep cfs'!$K69*31 + 'octsep cfs'!$L69*31)*1.983471/1000</f>
        <v>261.53255217600002</v>
      </c>
      <c r="M69" s="6">
        <f xml:space="preserve"> ('octsep cfs'!$K69*31 + 'octsep cfs'!$L69*31)*1.983471/1000</f>
        <v>116.58049149600001</v>
      </c>
      <c r="N69" s="6">
        <f xml:space="preserve"> 'octsep cfs'!$L69*31*1.983471/1000</f>
        <v>46.853551961999997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751.73550899999998</v>
      </c>
      <c r="C70" s="6">
        <f>('augjul cfs'!$C70*30 + 'octsep cfs'!$B70*31 + 'octsep cfs'!$C70*30 + 'octsep cfs'!$D70*31 + 'octsep cfs'!$E70*31 + 'octsep cfs'!$F70*28 + 'octsep cfs'!$G70*31)*1.983471/1000</f>
        <v>704.881957038</v>
      </c>
      <c r="D70" s="6">
        <f>('octsep cfs'!$B70*31 + 'octsep cfs'!$C70*30 + 'octsep cfs'!$D70*31 + 'octsep cfs'!$E70*31 + 'octsep cfs'!$F70*28 + 'octsep cfs'!$G70*31)*1.983471/1000</f>
        <v>665.72823949799999</v>
      </c>
      <c r="E70" s="6">
        <f>('octsep cfs'!$C70*30 + 'octsep cfs'!$D70*31 + 'octsep cfs'!$E70*31 + 'octsep cfs'!$F70*28 + 'octsep cfs'!$G70*31)*1.983471/1000</f>
        <v>625.45386084300003</v>
      </c>
      <c r="F70" s="6">
        <f>('octsep cfs'!$D70*31 + 'octsep cfs'!$E70*31 + 'octsep cfs'!$F70*28 + 'octsep cfs'!$G70*31)*1.983471/1000</f>
        <v>589.33485393299998</v>
      </c>
      <c r="G70" s="6">
        <f>('octsep cfs'!$E70*31 + 'octsep cfs'!$F70*28 + 'octsep cfs'!$G70*31)*1.983471/1000</f>
        <v>476.07469289100004</v>
      </c>
      <c r="H70" s="6">
        <f>('octsep cfs'!$F70*28 + 'octsep cfs'!$G70*31)*1.983471/1000</f>
        <v>271.689907167</v>
      </c>
      <c r="I70" s="6">
        <f>'octsep cfs'!$G70*31*1.983471/1000</f>
        <v>168.16858873499999</v>
      </c>
      <c r="J70" s="6">
        <f xml:space="preserve"> ('octsep cfs'!$H70*30 + 'octsep cfs'!$I70*31 + 'octsep cfs'!$J70*30 + 'octsep cfs'!$K70*31 + 'octsep cfs'!$L70*31)*1.983471/1000</f>
        <v>396.97783635300004</v>
      </c>
      <c r="K70" s="6">
        <f xml:space="preserve"> ('octsep cfs'!$I70*31 + 'octsep cfs'!$J70*30 + 'octsep cfs'!$K70*31 + 'octsep cfs'!$L70*31)*1.983471/1000</f>
        <v>247.80098244299998</v>
      </c>
      <c r="L70" s="6">
        <f xml:space="preserve"> ('octsep cfs'!$J70*30 + 'octsep cfs'!$K70*31 + 'octsep cfs'!$L70*31)*1.983471/1000</f>
        <v>157.35272137199999</v>
      </c>
      <c r="M70" s="6">
        <f xml:space="preserve"> ('octsep cfs'!$K70*31 + 'octsep cfs'!$L70*31)*1.983471/1000</f>
        <v>74.522972412000001</v>
      </c>
      <c r="N70" s="6">
        <f xml:space="preserve"> 'octsep cfs'!$L70*31*1.983471/1000</f>
        <v>31.420164110999998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1331.5973054369999</v>
      </c>
      <c r="C71" s="6">
        <f>('augjul cfs'!$C71*30 + 'octsep cfs'!$B71*31 + 'octsep cfs'!$C71*30 + 'octsep cfs'!$D71*31 + 'octsep cfs'!$E71*31 + 'octsep cfs'!$F71*28 + 'octsep cfs'!$G71*31)*1.983471/1000</f>
        <v>1300.1771413260001</v>
      </c>
      <c r="D71" s="6">
        <f>('octsep cfs'!$B71*31 + 'octsep cfs'!$C71*30 + 'octsep cfs'!$D71*31 + 'octsep cfs'!$E71*31 + 'octsep cfs'!$F71*28 + 'octsep cfs'!$G71*31)*1.983471/1000</f>
        <v>1270.425076326</v>
      </c>
      <c r="E71" s="6">
        <f>('octsep cfs'!$C71*30 + 'octsep cfs'!$D71*31 + 'octsep cfs'!$E71*31 + 'octsep cfs'!$F71*28 + 'octsep cfs'!$G71*31)*1.983471/1000</f>
        <v>1194.2419386869999</v>
      </c>
      <c r="F71" s="6">
        <f>('octsep cfs'!$D71*31 + 'octsep cfs'!$E71*31 + 'octsep cfs'!$F71*28 + 'octsep cfs'!$G71*31)*1.983471/1000</f>
        <v>1047.445249977</v>
      </c>
      <c r="G71" s="6">
        <f>('octsep cfs'!$E71*31 + 'octsep cfs'!$F71*28 + 'octsep cfs'!$G71*31)*1.983471/1000</f>
        <v>815.57550660599998</v>
      </c>
      <c r="H71" s="6">
        <f>('octsep cfs'!$F71*28 + 'octsep cfs'!$G71*31)*1.983471/1000</f>
        <v>520.92692261399998</v>
      </c>
      <c r="I71" s="6">
        <f>'octsep cfs'!$G71*31*1.983471/1000</f>
        <v>180.650571738</v>
      </c>
      <c r="J71" s="6">
        <f xml:space="preserve"> ('octsep cfs'!$H71*30 + 'octsep cfs'!$I71*31 + 'octsep cfs'!$J71*30 + 'octsep cfs'!$K71*31 + 'octsep cfs'!$L71*31)*1.983471/1000</f>
        <v>502.13948530200003</v>
      </c>
      <c r="K71" s="6">
        <f xml:space="preserve"> ('octsep cfs'!$I71*31 + 'octsep cfs'!$J71*30 + 'octsep cfs'!$K71*31 + 'octsep cfs'!$L71*31)*1.983471/1000</f>
        <v>352.07006944200003</v>
      </c>
      <c r="L71" s="6">
        <f xml:space="preserve"> ('octsep cfs'!$J71*30 + 'octsep cfs'!$K71*31 + 'octsep cfs'!$L71*31)*1.983471/1000</f>
        <v>193.86247206900001</v>
      </c>
      <c r="M71" s="6">
        <f xml:space="preserve"> ('octsep cfs'!$K71*31 + 'octsep cfs'!$L71*31)*1.983471/1000</f>
        <v>101.393054049</v>
      </c>
      <c r="N71" s="6">
        <f xml:space="preserve"> 'octsep cfs'!$L71*31*1.983471/1000</f>
        <v>42.180494285999998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1823.7341464859999</v>
      </c>
      <c r="C72" s="6">
        <f>('augjul cfs'!$C72*30 + 'octsep cfs'!$B72*31 + 'octsep cfs'!$C72*30 + 'octsep cfs'!$D72*31 + 'octsep cfs'!$E72*31 + 'octsep cfs'!$F72*29 + 'octsep cfs'!$G72*31)*1.983471/1000</f>
        <v>1781.5536522</v>
      </c>
      <c r="D72" s="6">
        <f>('octsep cfs'!$B72*31 + 'octsep cfs'!$C72*30 + 'octsep cfs'!$D72*31 + 'octsep cfs'!$E72*31 + 'octsep cfs'!$F72*29 + 'octsep cfs'!$G72*31)*1.983471/1000</f>
        <v>1739.84125707</v>
      </c>
      <c r="E72" s="6">
        <f>('octsep cfs'!$C72*30 + 'octsep cfs'!$D72*31 + 'octsep cfs'!$E72*31 + 'octsep cfs'!$F72*29 + 'octsep cfs'!$G72*31)*1.983471/1000</f>
        <v>1663.6581194309999</v>
      </c>
      <c r="F72" s="6">
        <f>('octsep cfs'!$D72*31 + 'octsep cfs'!$E72*31 + 'octsep cfs'!$F72*29 + 'octsep cfs'!$G72*31)*1.983471/1000</f>
        <v>1340.4911894009999</v>
      </c>
      <c r="G72" s="6">
        <f>('octsep cfs'!$E72*31 + 'octsep cfs'!$F72*29 + 'octsep cfs'!$G72*31)*1.983471/1000</f>
        <v>957.85384837799995</v>
      </c>
      <c r="H72" s="6">
        <f>('octsep cfs'!$F72*29 + 'octsep cfs'!$G72*31)*1.983471/1000</f>
        <v>685.34080074600001</v>
      </c>
      <c r="I72" s="6">
        <f>'octsep cfs'!$G72*31*1.983471/1000</f>
        <v>162.88065504899998</v>
      </c>
      <c r="J72" s="6">
        <f xml:space="preserve"> ('octsep cfs'!$H72*30 + 'octsep cfs'!$I72*31 + 'octsep cfs'!$J72*30 + 'octsep cfs'!$K72*31 + 'octsep cfs'!$L72*31)*1.983471/1000</f>
        <v>628.37749709700006</v>
      </c>
      <c r="K72" s="6">
        <f xml:space="preserve"> ('octsep cfs'!$I72*31 + 'octsep cfs'!$J72*30 + 'octsep cfs'!$K72*31 + 'octsep cfs'!$L72*31)*1.983471/1000</f>
        <v>382.38742367699996</v>
      </c>
      <c r="L72" s="6">
        <f xml:space="preserve"> ('octsep cfs'!$J72*30 + 'octsep cfs'!$K72*31 + 'octsep cfs'!$L72*31)*1.983471/1000</f>
        <v>186.487926891</v>
      </c>
      <c r="M72" s="6">
        <f xml:space="preserve"> ('octsep cfs'!$K72*31 + 'octsep cfs'!$L72*31)*1.983471/1000</f>
        <v>99.671401220999996</v>
      </c>
      <c r="N72" s="6">
        <f xml:space="preserve"> 'octsep cfs'!$L72*31*1.983471/1000</f>
        <v>43.348758705000002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1885.20984666</v>
      </c>
      <c r="C73" s="6">
        <f>('augjul cfs'!$C73*30 + 'octsep cfs'!$B73*31 + 'octsep cfs'!$C73*30 + 'octsep cfs'!$D73*31 + 'octsep cfs'!$E73*31 + 'octsep cfs'!$F73*28 + 'octsep cfs'!$G73*31)*1.983471/1000</f>
        <v>1841.8610879549999</v>
      </c>
      <c r="D73" s="6">
        <f>('octsep cfs'!$B73*31 + 'octsep cfs'!$C73*30 + 'octsep cfs'!$D73*31 + 'octsep cfs'!$E73*31 + 'octsep cfs'!$F73*28 + 'octsep cfs'!$G73*31)*1.983471/1000</f>
        <v>1794.5553046049999</v>
      </c>
      <c r="E73" s="6">
        <f>('octsep cfs'!$C73*30 + 'octsep cfs'!$D73*31 + 'octsep cfs'!$E73*31 + 'octsep cfs'!$F73*28 + 'octsep cfs'!$G73*31)*1.983471/1000</f>
        <v>1687.7513416679999</v>
      </c>
      <c r="F73" s="6">
        <f>('octsep cfs'!$D73*31 + 'octsep cfs'!$E73*31 + 'octsep cfs'!$F73*28 + 'octsep cfs'!$G73*31)*1.983471/1000</f>
        <v>1402.667054838</v>
      </c>
      <c r="G73" s="6">
        <f>('octsep cfs'!$E73*31 + 'octsep cfs'!$F73*28 + 'octsep cfs'!$G73*31)*1.983471/1000</f>
        <v>896.25517300199999</v>
      </c>
      <c r="H73" s="6">
        <f>('octsep cfs'!$F73*28 + 'octsep cfs'!$G73*31)*1.983471/1000</f>
        <v>516.13882361999993</v>
      </c>
      <c r="I73" s="6">
        <f>'octsep cfs'!$G73*31*1.983471/1000</f>
        <v>307.929905808</v>
      </c>
      <c r="J73" s="6">
        <f xml:space="preserve"> ('octsep cfs'!$H73*30 + 'octsep cfs'!$I73*31 + 'octsep cfs'!$J73*30 + 'octsep cfs'!$K73*31 + 'octsep cfs'!$L73*31)*1.983471/1000</f>
        <v>643.60262049300002</v>
      </c>
      <c r="K73" s="6">
        <f xml:space="preserve"> ('octsep cfs'!$I73*31 + 'octsep cfs'!$J73*30 + 'octsep cfs'!$K73*31 + 'octsep cfs'!$L73*31)*1.983471/1000</f>
        <v>413.321637393</v>
      </c>
      <c r="L73" s="6">
        <f xml:space="preserve"> ('octsep cfs'!$J73*30 + 'octsep cfs'!$K73*31 + 'octsep cfs'!$L73*31)*1.983471/1000</f>
        <v>229.35073520099999</v>
      </c>
      <c r="M73" s="6">
        <f xml:space="preserve"> ('octsep cfs'!$K73*31 + 'octsep cfs'!$L73*31)*1.983471/1000</f>
        <v>124.266441621</v>
      </c>
      <c r="N73" s="6">
        <f xml:space="preserve"> 'octsep cfs'!$L73*31*1.983471/1000</f>
        <v>50.358345219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1174.258468362</v>
      </c>
      <c r="C74" s="6">
        <f>('augjul cfs'!$C74*30 + 'octsep cfs'!$B74*31 + 'octsep cfs'!$C74*30 + 'octsep cfs'!$D74*31 + 'octsep cfs'!$E74*31 + 'octsep cfs'!$F74*28 + 'octsep cfs'!$G74*31)*1.983471/1000</f>
        <v>1123.900123143</v>
      </c>
      <c r="D74" s="6">
        <f>('octsep cfs'!$B74*31 + 'octsep cfs'!$C74*30 + 'octsep cfs'!$D74*31 + 'octsep cfs'!$E74*31 + 'octsep cfs'!$F74*28 + 'octsep cfs'!$G74*31)*1.983471/1000</f>
        <v>1066.1811170429999</v>
      </c>
      <c r="E74" s="6">
        <f>('octsep cfs'!$C74*30 + 'octsep cfs'!$D74*31 + 'octsep cfs'!$E74*31 + 'octsep cfs'!$F74*28 + 'octsep cfs'!$G74*31)*1.983471/1000</f>
        <v>927.64955198999996</v>
      </c>
      <c r="F74" s="6">
        <f>('octsep cfs'!$D74*31 + 'octsep cfs'!$E74*31 + 'octsep cfs'!$F74*28 + 'octsep cfs'!$G74*31)*1.983471/1000</f>
        <v>788.11236713999995</v>
      </c>
      <c r="G74" s="6">
        <f>('octsep cfs'!$E74*31 + 'octsep cfs'!$F74*28 + 'octsep cfs'!$G74*31)*1.983471/1000</f>
        <v>666.48989236199998</v>
      </c>
      <c r="H74" s="6">
        <f>('octsep cfs'!$F74*28 + 'octsep cfs'!$G74*31)*1.983471/1000</f>
        <v>350.87403642899994</v>
      </c>
      <c r="I74" s="6">
        <f>'octsep cfs'!$G74*31*1.983471/1000</f>
        <v>188.70544746900001</v>
      </c>
      <c r="J74" s="6">
        <f xml:space="preserve"> ('octsep cfs'!$H74*30 + 'octsep cfs'!$I74*31 + 'octsep cfs'!$J74*30 + 'octsep cfs'!$K74*31 + 'octsep cfs'!$L74*31)*1.983471/1000</f>
        <v>487.99733707200005</v>
      </c>
      <c r="K74" s="6">
        <f xml:space="preserve"> ('octsep cfs'!$I74*31 + 'octsep cfs'!$J74*30 + 'octsep cfs'!$K74*31 + 'octsep cfs'!$L74*31)*1.983471/1000</f>
        <v>367.322961432</v>
      </c>
      <c r="L74" s="6">
        <f xml:space="preserve"> ('octsep cfs'!$J74*30 + 'octsep cfs'!$K74*31 + 'octsep cfs'!$L74*31)*1.983471/1000</f>
        <v>203.70445517100001</v>
      </c>
      <c r="M74" s="6">
        <f xml:space="preserve"> ('octsep cfs'!$K74*31 + 'octsep cfs'!$L74*31)*1.983471/1000</f>
        <v>98.44164920099999</v>
      </c>
      <c r="N74" s="6">
        <f xml:space="preserve"> 'octsep cfs'!$L74*31*1.983471/1000</f>
        <v>40.212891053999996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1410.973831386</v>
      </c>
      <c r="C75" s="6">
        <f>('augjul cfs'!$C75*30 + 'octsep cfs'!$B75*31 + 'octsep cfs'!$C75*30 + 'octsep cfs'!$D75*31 + 'octsep cfs'!$E75*31 + 'octsep cfs'!$F75*28 + 'octsep cfs'!$G75*31)*1.983471/1000</f>
        <v>1370.760940332</v>
      </c>
      <c r="D75" s="6">
        <f>('octsep cfs'!$B75*31 + 'octsep cfs'!$C75*30 + 'octsep cfs'!$D75*31 + 'octsep cfs'!$E75*31 + 'octsep cfs'!$F75*28 + 'octsep cfs'!$G75*31)*1.983471/1000</f>
        <v>1329.4650741119999</v>
      </c>
      <c r="E75" s="6">
        <f>('octsep cfs'!$C75*30 + 'octsep cfs'!$D75*31 + 'octsep cfs'!$E75*31 + 'octsep cfs'!$F75*28 + 'octsep cfs'!$G75*31)*1.983471/1000</f>
        <v>1275.1715224289999</v>
      </c>
      <c r="F75" s="6">
        <f>('octsep cfs'!$D75*31 + 'octsep cfs'!$E75*31 + 'octsep cfs'!$F75*28 + 'octsep cfs'!$G75*31)*1.983471/1000</f>
        <v>1069.2872326290001</v>
      </c>
      <c r="G75" s="6">
        <f>('octsep cfs'!$E75*31 + 'octsep cfs'!$F75*28 + 'octsep cfs'!$G75*31)*1.983471/1000</f>
        <v>688.12559403</v>
      </c>
      <c r="H75" s="6">
        <f>('octsep cfs'!$F75*28 + 'octsep cfs'!$G75*31)*1.983471/1000</f>
        <v>407.25023266199997</v>
      </c>
      <c r="I75" s="6">
        <f>'octsep cfs'!$G75*31*1.983471/1000</f>
        <v>190.48858789799999</v>
      </c>
      <c r="J75" s="6">
        <f xml:space="preserve"> ('octsep cfs'!$H75*30 + 'octsep cfs'!$I75*31 + 'octsep cfs'!$J75*30 + 'octsep cfs'!$K75*31 + 'octsep cfs'!$L75*31)*1.983471/1000</f>
        <v>808.98641594399999</v>
      </c>
      <c r="K75" s="6">
        <f xml:space="preserve"> ('octsep cfs'!$I75*31 + 'octsep cfs'!$J75*30 + 'octsep cfs'!$K75*31 + 'octsep cfs'!$L75*31)*1.983471/1000</f>
        <v>643.02939737400004</v>
      </c>
      <c r="L75" s="6">
        <f xml:space="preserve"> ('octsep cfs'!$J75*30 + 'octsep cfs'!$K75*31 + 'octsep cfs'!$L75*31)*1.983471/1000</f>
        <v>377.34147345299999</v>
      </c>
      <c r="M75" s="6">
        <f xml:space="preserve"> ('octsep cfs'!$K75*31 + 'octsep cfs'!$L75*31)*1.983471/1000</f>
        <v>170.50511757300001</v>
      </c>
      <c r="N75" s="6">
        <f xml:space="preserve"> 'octsep cfs'!$L75*31*1.983471/1000</f>
        <v>65.853220671000003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1236.0574743089999</v>
      </c>
      <c r="C76" s="6">
        <f>('augjul cfs'!$C76*30 + 'octsep cfs'!$B76*31 + 'octsep cfs'!$C76*30 + 'octsep cfs'!$D76*31 + 'octsep cfs'!$E76*31 + 'octsep cfs'!$F76*29 + 'octsep cfs'!$G76*31)*1.983471/1000</f>
        <v>1170.204253638</v>
      </c>
      <c r="D76" s="6">
        <f>('octsep cfs'!$B76*31 + 'octsep cfs'!$C76*30 + 'octsep cfs'!$D76*31 + 'octsep cfs'!$E76*31 + 'octsep cfs'!$F76*29 + 'octsep cfs'!$G76*31)*1.983471/1000</f>
        <v>1120.1017761780001</v>
      </c>
      <c r="E76" s="6">
        <f>('octsep cfs'!$C76*30 + 'octsep cfs'!$D76*31 + 'octsep cfs'!$E76*31 + 'octsep cfs'!$F76*29 + 'octsep cfs'!$G76*31)*1.983471/1000</f>
        <v>1067.468389722</v>
      </c>
      <c r="F76" s="6">
        <f>('octsep cfs'!$D76*31 + 'octsep cfs'!$E76*31 + 'octsep cfs'!$F76*29 + 'octsep cfs'!$G76*31)*1.983471/1000</f>
        <v>849.02872849200003</v>
      </c>
      <c r="G76" s="6">
        <f>('octsep cfs'!$E76*31 + 'octsep cfs'!$F76*29 + 'octsep cfs'!$G76*31)*1.983471/1000</f>
        <v>583.7097301770001</v>
      </c>
      <c r="H76" s="6">
        <f>('octsep cfs'!$F76*29 + 'octsep cfs'!$G76*31)*1.983471/1000</f>
        <v>427.59271123799999</v>
      </c>
      <c r="I76" s="6">
        <f>'octsep cfs'!$G76*31*1.983471/1000</f>
        <v>178.06809249599999</v>
      </c>
      <c r="J76" s="6">
        <f xml:space="preserve"> ('octsep cfs'!$H76*30 + 'octsep cfs'!$I76*31 + 'octsep cfs'!$J76*30 + 'octsep cfs'!$K76*31 + 'octsep cfs'!$L76*31)*1.983471/1000</f>
        <v>597.60989494499995</v>
      </c>
      <c r="K76" s="6">
        <f xml:space="preserve"> ('octsep cfs'!$I76*31 + 'octsep cfs'!$J76*30 + 'octsep cfs'!$K76*31 + 'octsep cfs'!$L76*31)*1.983471/1000</f>
        <v>402.61486093500002</v>
      </c>
      <c r="L76" s="6">
        <f xml:space="preserve"> ('octsep cfs'!$J76*30 + 'octsep cfs'!$K76*31 + 'octsep cfs'!$L76*31)*1.983471/1000</f>
        <v>220.85751237899999</v>
      </c>
      <c r="M76" s="6">
        <f xml:space="preserve"> ('octsep cfs'!$K76*31 + 'octsep cfs'!$L76*31)*1.983471/1000</f>
        <v>100.77817803900001</v>
      </c>
      <c r="N76" s="6">
        <f xml:space="preserve"> 'octsep cfs'!$L76*31*1.983471/1000</f>
        <v>42.549419891999996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564.14675570400004</v>
      </c>
      <c r="C77" s="6">
        <f>('augjul cfs'!$C77*30 + 'octsep cfs'!$B77*31 + 'octsep cfs'!$C77*30 + 'octsep cfs'!$D77*31 + 'octsep cfs'!$E77*31 + 'octsep cfs'!$F77*28 + 'octsep cfs'!$G77*31)*1.983471/1000</f>
        <v>521.59733581199998</v>
      </c>
      <c r="D77" s="6">
        <f>('octsep cfs'!$B77*31 + 'octsep cfs'!$C77*30 + 'octsep cfs'!$D77*31 + 'octsep cfs'!$E77*31 + 'octsep cfs'!$F77*28 + 'octsep cfs'!$G77*31)*1.983471/1000</f>
        <v>479.52791590199996</v>
      </c>
      <c r="E77" s="6">
        <f>('octsep cfs'!$C77*30 + 'octsep cfs'!$D77*31 + 'octsep cfs'!$E77*31 + 'octsep cfs'!$F77*28 + 'octsep cfs'!$G77*31)*1.983471/1000</f>
        <v>425.78775262799996</v>
      </c>
      <c r="F77" s="6">
        <f>('octsep cfs'!$D77*31 + 'octsep cfs'!$E77*31 + 'octsep cfs'!$F77*28 + 'octsep cfs'!$G77*31)*1.983471/1000</f>
        <v>368.30676304799999</v>
      </c>
      <c r="G77" s="6">
        <f>('octsep cfs'!$E77*31 + 'octsep cfs'!$F77*28 + 'octsep cfs'!$G77*31)*1.983471/1000</f>
        <v>268.08197341799996</v>
      </c>
      <c r="H77" s="6">
        <f>('octsep cfs'!$F77*28 + 'octsep cfs'!$G77*31)*1.983471/1000</f>
        <v>186.85685249699998</v>
      </c>
      <c r="I77" s="6">
        <f>'octsep cfs'!$G77*31*1.983471/1000</f>
        <v>115.65817748100001</v>
      </c>
      <c r="J77" s="6">
        <f xml:space="preserve"> ('octsep cfs'!$H77*30 + 'octsep cfs'!$I77*31 + 'octsep cfs'!$J77*30 + 'octsep cfs'!$K77*31 + 'octsep cfs'!$L77*31)*1.983471/1000</f>
        <v>407.67271198499998</v>
      </c>
      <c r="K77" s="6">
        <f xml:space="preserve"> ('octsep cfs'!$I77*31 + 'octsep cfs'!$J77*30 + 'octsep cfs'!$K77*31 + 'octsep cfs'!$L77*31)*1.983471/1000</f>
        <v>284.02312984499997</v>
      </c>
      <c r="L77" s="6">
        <f xml:space="preserve"> ('octsep cfs'!$J77*30 + 'octsep cfs'!$K77*31 + 'octsep cfs'!$L77*31)*1.983471/1000</f>
        <v>138.912391485</v>
      </c>
      <c r="M77" s="6">
        <f xml:space="preserve"> ('octsep cfs'!$K77*31 + 'octsep cfs'!$L77*31)*1.983471/1000</f>
        <v>74.707435215000004</v>
      </c>
      <c r="N77" s="6">
        <f xml:space="preserve"> 'octsep cfs'!$L77*31*1.983471/1000</f>
        <v>33.879668150999997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1053.4412828100001</v>
      </c>
      <c r="C78" s="6">
        <f>('augjul cfs'!$C78*30 + 'octsep cfs'!$B78*31 + 'octsep cfs'!$C78*30 + 'octsep cfs'!$D78*31 + 'octsep cfs'!$E78*31 + 'octsep cfs'!$F78*28 + 'octsep cfs'!$G78*31)*1.983471/1000</f>
        <v>1019.5616146589999</v>
      </c>
      <c r="D78" s="6">
        <f>('octsep cfs'!$B78*31 + 'octsep cfs'!$C78*30 + 'octsep cfs'!$D78*31 + 'octsep cfs'!$E78*31 + 'octsep cfs'!$F78*28 + 'octsep cfs'!$G78*31)*1.983471/1000</f>
        <v>991.59467355900006</v>
      </c>
      <c r="E78" s="6">
        <f>('octsep cfs'!$C78*30 + 'octsep cfs'!$D78*31 + 'octsep cfs'!$E78*31 + 'octsep cfs'!$F78*28 + 'octsep cfs'!$G78*31)*1.983471/1000</f>
        <v>946.15533641999991</v>
      </c>
      <c r="F78" s="6">
        <f>('octsep cfs'!$D78*31 + 'octsep cfs'!$E78*31 + 'octsep cfs'!$F78*28 + 'octsep cfs'!$G78*31)*1.983471/1000</f>
        <v>799.77517662000002</v>
      </c>
      <c r="G78" s="6">
        <f>('octsep cfs'!$E78*31 + 'octsep cfs'!$F78*28 + 'octsep cfs'!$G78*31)*1.983471/1000</f>
        <v>530.27502143699996</v>
      </c>
      <c r="H78" s="6">
        <f>('octsep cfs'!$F78*28 + 'octsep cfs'!$G78*31)*1.983471/1000</f>
        <v>305.78379018599998</v>
      </c>
      <c r="I78" s="6">
        <f>'octsep cfs'!$G78*31*1.983471/1000</f>
        <v>174.99371244599999</v>
      </c>
      <c r="J78" s="6">
        <f xml:space="preserve"> ('octsep cfs'!$H78*30 + 'octsep cfs'!$I78*31 + 'octsep cfs'!$J78*30 + 'octsep cfs'!$K78*31 + 'octsep cfs'!$L78*31)*1.983471/1000</f>
        <v>754.41517832099998</v>
      </c>
      <c r="K78" s="6">
        <f xml:space="preserve"> ('octsep cfs'!$I78*31 + 'octsep cfs'!$J78*30 + 'octsep cfs'!$K78*31 + 'octsep cfs'!$L78*31)*1.983471/1000</f>
        <v>453.85981769099999</v>
      </c>
      <c r="L78" s="6">
        <f xml:space="preserve"> ('octsep cfs'!$J78*30 + 'octsep cfs'!$K78*31 + 'octsep cfs'!$L78*31)*1.983471/1000</f>
        <v>259.37453572800001</v>
      </c>
      <c r="M78" s="6">
        <f xml:space="preserve"> ('octsep cfs'!$K78*31 + 'octsep cfs'!$L78*31)*1.983471/1000</f>
        <v>112.39933462799999</v>
      </c>
      <c r="N78" s="6">
        <f xml:space="preserve"> 'octsep cfs'!$L78*31*1.983471/1000</f>
        <v>45.008923931999995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1095.393677931</v>
      </c>
      <c r="C79" s="6">
        <f>('augjul cfs'!$C79*30 + 'octsep cfs'!$B79*31 + 'octsep cfs'!$C79*30 + 'octsep cfs'!$D79*31 + 'octsep cfs'!$E79*31 + 'octsep cfs'!$F79*28 + 'octsep cfs'!$G79*31)*1.983471/1000</f>
        <v>1050.3847539989999</v>
      </c>
      <c r="D79" s="6">
        <f>('octsep cfs'!$B79*31 + 'octsep cfs'!$C79*30 + 'octsep cfs'!$D79*31 + 'octsep cfs'!$E79*31 + 'octsep cfs'!$F79*28 + 'octsep cfs'!$G79*31)*1.983471/1000</f>
        <v>1008.077317569</v>
      </c>
      <c r="E79" s="6">
        <f>('octsep cfs'!$C79*30 + 'octsep cfs'!$D79*31 + 'octsep cfs'!$E79*31 + 'octsep cfs'!$F79*28 + 'octsep cfs'!$G79*31)*1.983471/1000</f>
        <v>967.74145131299997</v>
      </c>
      <c r="F79" s="6">
        <f>('octsep cfs'!$D79*31 + 'octsep cfs'!$E79*31 + 'octsep cfs'!$F79*28 + 'octsep cfs'!$G79*31)*1.983471/1000</f>
        <v>913.41418062299999</v>
      </c>
      <c r="G79" s="6">
        <f>('octsep cfs'!$E79*31 + 'octsep cfs'!$F79*28 + 'octsep cfs'!$G79*31)*1.983471/1000</f>
        <v>793.32889587</v>
      </c>
      <c r="H79" s="6">
        <f>('octsep cfs'!$F79*28 + 'octsep cfs'!$G79*31)*1.983471/1000</f>
        <v>499.17221268599997</v>
      </c>
      <c r="I79" s="6">
        <f>'octsep cfs'!$G79*31*1.983471/1000</f>
        <v>322.563954846</v>
      </c>
      <c r="J79" s="6">
        <f xml:space="preserve"> ('octsep cfs'!$H79*30 + 'octsep cfs'!$I79*31 + 'octsep cfs'!$J79*30 + 'octsep cfs'!$K79*31 + 'octsep cfs'!$L79*31)*1.983471/1000</f>
        <v>469.30708983900001</v>
      </c>
      <c r="K79" s="6">
        <f xml:space="preserve"> ('octsep cfs'!$I79*31 + 'octsep cfs'!$J79*30 + 'octsep cfs'!$K79*31 + 'octsep cfs'!$L79*31)*1.983471/1000</f>
        <v>284.13023727899997</v>
      </c>
      <c r="L79" s="6">
        <f xml:space="preserve"> ('octsep cfs'!$J79*30 + 'octsep cfs'!$K79*31 + 'octsep cfs'!$L79*31)*1.983471/1000</f>
        <v>148.42710187200001</v>
      </c>
      <c r="M79" s="6">
        <f xml:space="preserve"> ('octsep cfs'!$K79*31 + 'octsep cfs'!$L79*31)*1.983471/1000</f>
        <v>78.212228472000007</v>
      </c>
      <c r="N79" s="6">
        <f xml:space="preserve"> 'octsep cfs'!$L79*31*1.983471/1000</f>
        <v>35.539833378000004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1048.9467375239999</v>
      </c>
      <c r="C80" s="6">
        <f>('augjul cfs'!$C80*30 + 'octsep cfs'!$B80*31 + 'octsep cfs'!$C80*30 + 'octsep cfs'!$D80*31 + 'octsep cfs'!$E80*31 + 'octsep cfs'!$F80*29 + 'octsep cfs'!$G80*31)*1.983471/1000</f>
        <v>1013.406904146</v>
      </c>
      <c r="D80" s="6">
        <f>('octsep cfs'!$B80*31 + 'octsep cfs'!$C80*30 + 'octsep cfs'!$D80*31 + 'octsep cfs'!$E80*31 + 'octsep cfs'!$F80*29 + 'octsep cfs'!$G80*31)*1.983471/1000</f>
        <v>976.39533528600009</v>
      </c>
      <c r="E80" s="6">
        <f>('octsep cfs'!$C80*30 + 'octsep cfs'!$D80*31 + 'octsep cfs'!$E80*31 + 'octsep cfs'!$F80*29 + 'octsep cfs'!$G80*31)*1.983471/1000</f>
        <v>930.40260973800002</v>
      </c>
      <c r="F80" s="6">
        <f>('octsep cfs'!$D80*31 + 'octsep cfs'!$E80*31 + 'octsep cfs'!$F80*29 + 'octsep cfs'!$G80*31)*1.983471/1000</f>
        <v>848.04889381800001</v>
      </c>
      <c r="G80" s="6">
        <f>('octsep cfs'!$E80*31 + 'octsep cfs'!$F80*29 + 'octsep cfs'!$G80*31)*1.983471/1000</f>
        <v>625.77121620299999</v>
      </c>
      <c r="H80" s="6">
        <f>('octsep cfs'!$F80*29 + 'octsep cfs'!$G80*31)*1.983471/1000</f>
        <v>354.67238339400001</v>
      </c>
      <c r="I80" s="6">
        <f>'octsep cfs'!$G80*31*1.983471/1000</f>
        <v>167.61520032599998</v>
      </c>
      <c r="J80" s="6">
        <f xml:space="preserve"> ('octsep cfs'!$H80*30 + 'octsep cfs'!$I80*31 + 'octsep cfs'!$J80*30 + 'octsep cfs'!$K80*31 + 'octsep cfs'!$L80*31)*1.983471/1000</f>
        <v>474.85287475500002</v>
      </c>
      <c r="K80" s="6">
        <f xml:space="preserve"> ('octsep cfs'!$I80*31 + 'octsep cfs'!$J80*30 + 'octsep cfs'!$K80*31 + 'octsep cfs'!$L80*31)*1.983471/1000</f>
        <v>336.80329315500001</v>
      </c>
      <c r="L80" s="6">
        <f xml:space="preserve"> ('octsep cfs'!$J80*30 + 'octsep cfs'!$K80*31 + 'octsep cfs'!$L80*31)*1.983471/1000</f>
        <v>206.75701703999999</v>
      </c>
      <c r="M80" s="6">
        <f xml:space="preserve"> ('octsep cfs'!$K80*31 + 'octsep cfs'!$L80*31)*1.983471/1000</f>
        <v>97.150409579999987</v>
      </c>
      <c r="N80" s="6">
        <f xml:space="preserve"> 'octsep cfs'!$L80*31*1.983471/1000</f>
        <v>48.821155193999999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764.98112833800008</v>
      </c>
      <c r="C81" s="6">
        <f>('augjul cfs'!$C81*30 + 'octsep cfs'!$B81*31 + 'octsep cfs'!$C81*30 + 'octsep cfs'!$D81*31 + 'octsep cfs'!$E81*31 + 'octsep cfs'!$F81*28 + 'octsep cfs'!$G81*31)*1.983471/1000</f>
        <v>716.15997314399999</v>
      </c>
      <c r="D81" s="6">
        <f>('octsep cfs'!$B81*31 + 'octsep cfs'!$C81*30 + 'octsep cfs'!$D81*31 + 'octsep cfs'!$E81*31 + 'octsep cfs'!$F81*28 + 'octsep cfs'!$G81*31)*1.983471/1000</f>
        <v>655.70377706400006</v>
      </c>
      <c r="E81" s="6">
        <f>('octsep cfs'!$C81*30 + 'octsep cfs'!$D81*31 + 'octsep cfs'!$E81*31 + 'octsep cfs'!$F81*28 + 'octsep cfs'!$G81*31)*1.983471/1000</f>
        <v>578.6598130110001</v>
      </c>
      <c r="F81" s="6">
        <f>('octsep cfs'!$D81*31 + 'octsep cfs'!$E81*31 + 'octsep cfs'!$F81*28 + 'octsep cfs'!$G81*31)*1.983471/1000</f>
        <v>493.50940298099999</v>
      </c>
      <c r="G81" s="6">
        <f>('octsep cfs'!$E81*31 + 'octsep cfs'!$F81*28 + 'octsep cfs'!$G81*31)*1.983471/1000</f>
        <v>321.65155818599999</v>
      </c>
      <c r="H81" s="6">
        <f>('octsep cfs'!$F81*28 + 'octsep cfs'!$G81*31)*1.983471/1000</f>
        <v>202.488587448</v>
      </c>
      <c r="I81" s="6">
        <f>'octsep cfs'!$G81*31*1.983471/1000</f>
        <v>132.56726775599998</v>
      </c>
      <c r="J81" s="6">
        <f xml:space="preserve"> ('octsep cfs'!$H81*30 + 'octsep cfs'!$I81*31 + 'octsep cfs'!$J81*30 + 'octsep cfs'!$K81*31 + 'octsep cfs'!$L81*31)*1.983471/1000</f>
        <v>497.74213009499999</v>
      </c>
      <c r="K81" s="6">
        <f xml:space="preserve"> ('octsep cfs'!$I81*31 + 'octsep cfs'!$J81*30 + 'octsep cfs'!$K81*31 + 'octsep cfs'!$L81*31)*1.983471/1000</f>
        <v>334.34378911499999</v>
      </c>
      <c r="L81" s="6">
        <f xml:space="preserve"> ('octsep cfs'!$J81*30 + 'octsep cfs'!$K81*31 + 'octsep cfs'!$L81*31)*1.983471/1000</f>
        <v>180.44032381199997</v>
      </c>
      <c r="M81" s="6">
        <f xml:space="preserve"> ('octsep cfs'!$K81*31 + 'octsep cfs'!$L81*31)*1.983471/1000</f>
        <v>89.279996652000008</v>
      </c>
      <c r="N81" s="6">
        <f xml:space="preserve"> 'octsep cfs'!$L81*31*1.983471/1000</f>
        <v>37.507436609999999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1287.62970378</v>
      </c>
      <c r="C82" s="6">
        <f>('augjul cfs'!$C82*30 + 'octsep cfs'!$B82*31 + 'octsep cfs'!$C82*30 + 'octsep cfs'!$D82*31 + 'octsep cfs'!$E82*31 + 'octsep cfs'!$F82*28 + 'octsep cfs'!$G82*31)*1.983471/1000</f>
        <v>1250.12226717</v>
      </c>
      <c r="D82" s="6">
        <f>('octsep cfs'!$B82*31 + 'octsep cfs'!$C82*30 + 'octsep cfs'!$D82*31 + 'octsep cfs'!$E82*31 + 'octsep cfs'!$F82*28 + 'octsep cfs'!$G82*31)*1.983471/1000</f>
        <v>1214.7768139500001</v>
      </c>
      <c r="E82" s="6">
        <f>('octsep cfs'!$C82*30 + 'octsep cfs'!$D82*31 + 'octsep cfs'!$E82*31 + 'octsep cfs'!$F82*28 + 'octsep cfs'!$G82*31)*1.983471/1000</f>
        <v>1173.7030964820001</v>
      </c>
      <c r="F82" s="6">
        <f>('octsep cfs'!$D82*31 + 'octsep cfs'!$E82*31 + 'octsep cfs'!$F82*28 + 'octsep cfs'!$G82*31)*1.983471/1000</f>
        <v>1032.4402918620001</v>
      </c>
      <c r="G82" s="6">
        <f>('octsep cfs'!$E82*31 + 'octsep cfs'!$F82*28 + 'octsep cfs'!$G82*31)*1.983471/1000</f>
        <v>744.43236877799995</v>
      </c>
      <c r="H82" s="6">
        <f>('octsep cfs'!$F82*28 + 'octsep cfs'!$G82*31)*1.983471/1000</f>
        <v>287.08759254</v>
      </c>
      <c r="I82" s="6">
        <f>'octsep cfs'!$G82*31*1.983471/1000</f>
        <v>107.48032654799999</v>
      </c>
      <c r="J82" s="6">
        <f xml:space="preserve"> ('octsep cfs'!$H82*30 + 'octsep cfs'!$I82*31 + 'octsep cfs'!$J82*30 + 'octsep cfs'!$K82*31 + 'octsep cfs'!$L82*31)*1.983471/1000</f>
        <v>550.95469008299995</v>
      </c>
      <c r="K82" s="6">
        <f xml:space="preserve"> ('octsep cfs'!$I82*31 + 'octsep cfs'!$J82*30 + 'octsep cfs'!$K82*31 + 'octsep cfs'!$L82*31)*1.983471/1000</f>
        <v>374.703457023</v>
      </c>
      <c r="L82" s="6">
        <f xml:space="preserve"> ('octsep cfs'!$J82*30 + 'octsep cfs'!$K82*31 + 'octsep cfs'!$L82*31)*1.983471/1000</f>
        <v>213.54445480199999</v>
      </c>
      <c r="M82" s="6">
        <f xml:space="preserve"> ('octsep cfs'!$K82*31 + 'octsep cfs'!$L82*31)*1.983471/1000</f>
        <v>97.273384781999994</v>
      </c>
      <c r="N82" s="6">
        <f xml:space="preserve"> 'octsep cfs'!$L82*31*1.983471/1000</f>
        <v>41.319667871999997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1349.6944948410001</v>
      </c>
      <c r="C83" s="6">
        <f>('augjul cfs'!$C83*30 + 'octsep cfs'!$B83*31 + 'octsep cfs'!$C83*30 + 'octsep cfs'!$D83*31 + 'octsep cfs'!$E83*31 + 'octsep cfs'!$F83*28 + 'octsep cfs'!$G83*31)*1.983471/1000</f>
        <v>1308.374826969</v>
      </c>
      <c r="D83" s="6">
        <f>('octsep cfs'!$B83*31 + 'octsep cfs'!$C83*30 + 'octsep cfs'!$D83*31 + 'octsep cfs'!$E83*31 + 'octsep cfs'!$F83*28 + 'octsep cfs'!$G83*31)*1.983471/1000</f>
        <v>1269.637638339</v>
      </c>
      <c r="E83" s="6">
        <f>('octsep cfs'!$C83*30 + 'octsep cfs'!$D83*31 + 'octsep cfs'!$E83*31 + 'octsep cfs'!$F83*28 + 'octsep cfs'!$G83*31)*1.983471/1000</f>
        <v>1230.1625984970001</v>
      </c>
      <c r="F83" s="6">
        <f>('octsep cfs'!$D83*31 + 'octsep cfs'!$E83*31 + 'octsep cfs'!$F83*28 + 'octsep cfs'!$G83*31)*1.983471/1000</f>
        <v>950.01715445699995</v>
      </c>
      <c r="G83" s="6">
        <f>('octsep cfs'!$E83*31 + 'octsep cfs'!$F83*28 + 'octsep cfs'!$G83*31)*1.983471/1000</f>
        <v>610.113696129</v>
      </c>
      <c r="H83" s="6">
        <f>('octsep cfs'!$F83*28 + 'octsep cfs'!$G83*31)*1.983471/1000</f>
        <v>402.900480759</v>
      </c>
      <c r="I83" s="6">
        <f>'octsep cfs'!$G83*31*1.983471/1000</f>
        <v>226.45883448299998</v>
      </c>
      <c r="J83" s="6">
        <f xml:space="preserve"> ('octsep cfs'!$H83*30 + 'octsep cfs'!$I83*31 + 'octsep cfs'!$J83*30 + 'octsep cfs'!$K83*31 + 'octsep cfs'!$L83*31)*1.983471/1000</f>
        <v>399.992712273</v>
      </c>
      <c r="K83" s="6">
        <f xml:space="preserve"> ('octsep cfs'!$I83*31 + 'octsep cfs'!$J83*30 + 'octsep cfs'!$K83*31 + 'octsep cfs'!$L83*31)*1.983471/1000</f>
        <v>259.91999025299998</v>
      </c>
      <c r="L83" s="6">
        <f xml:space="preserve"> ('octsep cfs'!$J83*30 + 'octsep cfs'!$K83*31 + 'octsep cfs'!$L83*31)*1.983471/1000</f>
        <v>153.546440523</v>
      </c>
      <c r="M83" s="6">
        <f xml:space="preserve"> ('octsep cfs'!$K83*31 + 'octsep cfs'!$L83*31)*1.983471/1000</f>
        <v>87.496856222999995</v>
      </c>
      <c r="N83" s="6">
        <f xml:space="preserve"> 'octsep cfs'!$L83*31*1.983471/1000</f>
        <v>39.843965448000006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1055.7024397499999</v>
      </c>
      <c r="C84" s="6">
        <f>('augjul cfs'!$C84*30 + 'octsep cfs'!$B84*31 + 'octsep cfs'!$C84*30 + 'octsep cfs'!$D84*31 + 'octsep cfs'!$E84*31 + 'octsep cfs'!$F84*29 + 'octsep cfs'!$G84*31)*1.983471/1000</f>
        <v>1015.858474302</v>
      </c>
      <c r="D84" s="6">
        <f>('octsep cfs'!$B84*31 + 'octsep cfs'!$C84*30 + 'octsep cfs'!$D84*31 + 'octsep cfs'!$E84*31 + 'octsep cfs'!$F84*29 + 'octsep cfs'!$G84*31)*1.983471/1000</f>
        <v>978.66839305199994</v>
      </c>
      <c r="E84" s="6">
        <f>('octsep cfs'!$C84*30 + 'octsep cfs'!$D84*31 + 'octsep cfs'!$E84*31 + 'octsep cfs'!$F84*29 + 'octsep cfs'!$G84*31)*1.983471/1000</f>
        <v>882.25583468399998</v>
      </c>
      <c r="F84" s="6">
        <f>('octsep cfs'!$D84*31 + 'octsep cfs'!$E84*31 + 'octsep cfs'!$F84*29 + 'octsep cfs'!$G84*31)*1.983471/1000</f>
        <v>743.78972417399996</v>
      </c>
      <c r="G84" s="6">
        <f>('octsep cfs'!$E84*31 + 'octsep cfs'!$F84*29 + 'octsep cfs'!$G84*31)*1.983471/1000</f>
        <v>472.56791616300001</v>
      </c>
      <c r="H84" s="6">
        <f>('octsep cfs'!$F84*29 + 'octsep cfs'!$G84*31)*1.983471/1000</f>
        <v>308.08858348799998</v>
      </c>
      <c r="I84" s="6">
        <f>'octsep cfs'!$G84*31*1.983471/1000</f>
        <v>196.26842239200002</v>
      </c>
      <c r="J84" s="6">
        <f xml:space="preserve"> ('octsep cfs'!$H84*30 + 'octsep cfs'!$I84*31 + 'octsep cfs'!$J84*30 + 'octsep cfs'!$K84*31 + 'octsep cfs'!$L84*31)*1.983471/1000</f>
        <v>982.96855817999995</v>
      </c>
      <c r="K84" s="6">
        <f xml:space="preserve"> ('octsep cfs'!$I84*31 + 'octsep cfs'!$J84*30 + 'octsep cfs'!$K84*31 + 'octsep cfs'!$L84*31)*1.983471/1000</f>
        <v>817.54707678</v>
      </c>
      <c r="L84" s="6">
        <f xml:space="preserve"> ('octsep cfs'!$J84*30 + 'octsep cfs'!$K84*31 + 'octsep cfs'!$L84*31)*1.983471/1000</f>
        <v>428.57651285399999</v>
      </c>
      <c r="M84" s="6">
        <f xml:space="preserve"> ('octsep cfs'!$K84*31 + 'octsep cfs'!$L84*31)*1.983471/1000</f>
        <v>161.34346502400001</v>
      </c>
      <c r="N84" s="6">
        <f xml:space="preserve"> 'octsep cfs'!$L84*31*1.983471/1000</f>
        <v>59.028096959999999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957.59599714799992</v>
      </c>
      <c r="C85" s="6">
        <f>('augjul cfs'!$C85*30 + 'octsep cfs'!$B85*31 + 'octsep cfs'!$C85*30 + 'octsep cfs'!$D85*31 + 'octsep cfs'!$E85*31 + 'octsep cfs'!$F85*28 + 'octsep cfs'!$G85*31)*1.983471/1000</f>
        <v>898.56790018799995</v>
      </c>
      <c r="D85" s="6">
        <f>('octsep cfs'!$B85*31 + 'octsep cfs'!$C85*30 + 'octsep cfs'!$D85*31 + 'octsep cfs'!$E85*31 + 'octsep cfs'!$F85*28 + 'octsep cfs'!$G85*31)*1.983471/1000</f>
        <v>848.52492685799996</v>
      </c>
      <c r="E85" s="6">
        <f>('octsep cfs'!$C85*30 + 'octsep cfs'!$D85*31 + 'octsep cfs'!$E85*31 + 'octsep cfs'!$F85*28 + 'octsep cfs'!$G85*31)*1.983471/1000</f>
        <v>790.05021830700002</v>
      </c>
      <c r="F85" s="6">
        <f>('octsep cfs'!$D85*31 + 'octsep cfs'!$E85*31 + 'octsep cfs'!$F85*28 + 'octsep cfs'!$G85*31)*1.983471/1000</f>
        <v>669.43534679700008</v>
      </c>
      <c r="G85" s="6">
        <f>('octsep cfs'!$E85*31 + 'octsep cfs'!$F85*28 + 'octsep cfs'!$G85*31)*1.983471/1000</f>
        <v>562.44692105699994</v>
      </c>
      <c r="H85" s="6">
        <f>('octsep cfs'!$F85*28 + 'octsep cfs'!$G85*31)*1.983471/1000</f>
        <v>263.80164299999996</v>
      </c>
      <c r="I85" s="6">
        <f>'octsep cfs'!$G85*31*1.983471/1000</f>
        <v>158.392060176</v>
      </c>
      <c r="J85" s="6">
        <f xml:space="preserve"> ('octsep cfs'!$H85*30 + 'octsep cfs'!$I85*31 + 'octsep cfs'!$J85*30 + 'octsep cfs'!$K85*31 + 'octsep cfs'!$L85*31)*1.983471/1000</f>
        <v>648.73385997000003</v>
      </c>
      <c r="K85" s="6">
        <f xml:space="preserve"> ('octsep cfs'!$I85*31 + 'octsep cfs'!$J85*30 + 'octsep cfs'!$K85*31 + 'octsep cfs'!$L85*31)*1.983471/1000</f>
        <v>450.16857815999998</v>
      </c>
      <c r="L85" s="6">
        <f xml:space="preserve"> ('octsep cfs'!$J85*30 + 'octsep cfs'!$K85*31 + 'octsep cfs'!$L85*31)*1.983471/1000</f>
        <v>182.94346421400002</v>
      </c>
      <c r="M85" s="6">
        <f xml:space="preserve"> ('octsep cfs'!$K85*31 + 'octsep cfs'!$L85*31)*1.983471/1000</f>
        <v>83.869087764</v>
      </c>
      <c r="N85" s="6">
        <f xml:space="preserve"> 'octsep cfs'!$L85*31*1.983471/1000</f>
        <v>39.106114236000003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846.71600130600007</v>
      </c>
      <c r="C86" s="10">
        <f>('augjul cfs'!$C86*30 + 'octsep cfs'!$B86*31 + 'octsep cfs'!$C86*30 + 'octsep cfs'!$D86*31 + 'octsep cfs'!$E86*31 + 'octsep cfs'!$F86*28 + 'octsep cfs'!$G86*31)*1.983471/1000</f>
        <v>807.6098870699999</v>
      </c>
      <c r="D86" s="10">
        <f>('octsep cfs'!$B86*31 + 'octsep cfs'!$C86*30 + 'octsep cfs'!$D86*31 + 'octsep cfs'!$E86*31 + 'octsep cfs'!$F86*28 + 'octsep cfs'!$G86*31)*1.983471/1000</f>
        <v>770.53881408000007</v>
      </c>
      <c r="E86" s="10">
        <f>('octsep cfs'!$C86*30 + 'octsep cfs'!$D86*31 + 'octsep cfs'!$E86*31 + 'octsep cfs'!$F86*28 + 'octsep cfs'!$G86*31)*1.983471/1000</f>
        <v>721.47170848200005</v>
      </c>
      <c r="F86" s="10">
        <f>('octsep cfs'!$D86*31 + 'octsep cfs'!$E86*31 + 'octsep cfs'!$F86*28 + 'octsep cfs'!$G86*31)*1.983471/1000</f>
        <v>615.91138186199998</v>
      </c>
      <c r="G86" s="10">
        <f>('octsep cfs'!$E86*31 + 'octsep cfs'!$F86*28 + 'octsep cfs'!$G86*31)*1.983471/1000</f>
        <v>473.13717234000001</v>
      </c>
      <c r="H86" s="10">
        <f>('octsep cfs'!$F86*28 + 'octsep cfs'!$G86*31)*1.983471/1000</f>
        <v>244.34180901900001</v>
      </c>
      <c r="I86" s="6">
        <f>'octsep cfs'!$G86*31*1.983471/1000</f>
        <v>135.21123459899999</v>
      </c>
      <c r="J86" s="6">
        <f xml:space="preserve"> ('octsep cfs'!$H86*30 + 'octsep cfs'!$I86*31 + 'octsep cfs'!$J86*30 + 'octsep cfs'!$K86*31 + 'octsep cfs'!$L86*31)*1.983471/1000</f>
        <v>632.88989362200005</v>
      </c>
      <c r="K86" s="6">
        <f xml:space="preserve"> ('octsep cfs'!$I86*31 + 'octsep cfs'!$J86*30 + 'octsep cfs'!$K86*31 + 'octsep cfs'!$L86*31)*1.983471/1000</f>
        <v>456.87667708200001</v>
      </c>
      <c r="L86" s="6">
        <f xml:space="preserve"> ('octsep cfs'!$J86*30 + 'octsep cfs'!$K86*31 + 'octsep cfs'!$L86*31)*1.983471/1000</f>
        <v>300.02180693099996</v>
      </c>
      <c r="M86" s="6">
        <f xml:space="preserve"> ('octsep cfs'!$K86*31 + 'octsep cfs'!$L86*31)*1.983471/1000</f>
        <v>101.51602925100001</v>
      </c>
      <c r="N86" s="6">
        <f xml:space="preserve"> 'octsep cfs'!$L86*31*1.983471/1000</f>
        <v>39.659502645000003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1047.268721058</v>
      </c>
      <c r="C87" s="10">
        <f>('augjul cfs'!$C87*30 + 'octsep cfs'!$B87*31 + 'octsep cfs'!$C87*30 + 'octsep cfs'!$D87*31 + 'octsep cfs'!$E87*31 + 'octsep cfs'!$F87*28 + 'octsep cfs'!$G87*31)*1.983471/1000</f>
        <v>1007.609218413</v>
      </c>
      <c r="D87" s="10">
        <f>('octsep cfs'!$B87*31 + 'octsep cfs'!$C87*30 + 'octsep cfs'!$D87*31 + 'octsep cfs'!$E87*31 + 'octsep cfs'!$F87*28 + 'octsep cfs'!$G87*31)*1.983471/1000</f>
        <v>966.43236045299989</v>
      </c>
      <c r="E87" s="10">
        <f>('octsep cfs'!$C87*30 + 'octsep cfs'!$D87*31 + 'octsep cfs'!$E87*31 + 'octsep cfs'!$F87*28 + 'octsep cfs'!$G87*31)*1.983471/1000</f>
        <v>914.29087480500004</v>
      </c>
      <c r="F87" s="10">
        <f>('octsep cfs'!$D87*31 + 'octsep cfs'!$E87*31 + 'octsep cfs'!$F87*28 + 'octsep cfs'!$G87*31)*1.983471/1000</f>
        <v>784.45286314499992</v>
      </c>
      <c r="G87" s="10">
        <f>('octsep cfs'!$E87*31 + 'octsep cfs'!$F87*28 + 'octsep cfs'!$G87*31)*1.983471/1000</f>
        <v>599.37518413500004</v>
      </c>
      <c r="H87" s="10">
        <f>('octsep cfs'!$F87*28 + 'octsep cfs'!$G87*31)*1.983471/1000</f>
        <v>295.44197239200003</v>
      </c>
      <c r="I87" s="6">
        <f>'octsep cfs'!$G87*31*1.983471/1000</f>
        <v>192.08726552399997</v>
      </c>
      <c r="J87" s="6">
        <f xml:space="preserve"> ('octsep cfs'!$H87*30 + 'octsep cfs'!$I87*31 + 'octsep cfs'!$J87*30 + 'octsep cfs'!$K87*31 + 'octsep cfs'!$L87*31)*1.983471/1000</f>
        <v>710.25914691899993</v>
      </c>
      <c r="K87" s="6">
        <f xml:space="preserve"> ('octsep cfs'!$I87*31 + 'octsep cfs'!$J87*30 + 'octsep cfs'!$K87*31 + 'octsep cfs'!$L87*31)*1.983471/1000</f>
        <v>486.464113989</v>
      </c>
      <c r="L87" s="6">
        <f xml:space="preserve"> ('octsep cfs'!$J87*30 + 'octsep cfs'!$K87*31 + 'octsep cfs'!$L87*31)*1.983471/1000</f>
        <v>293.70048485399997</v>
      </c>
      <c r="M87" s="6">
        <f xml:space="preserve"> ('octsep cfs'!$K87*31 + 'octsep cfs'!$L87*31)*1.983471/1000</f>
        <v>126.910408464</v>
      </c>
      <c r="N87" s="6">
        <f xml:space="preserve"> 'octsep cfs'!$L87*31*1.983471/1000</f>
        <v>46.853551961999997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1091.9682235139999</v>
      </c>
      <c r="C88" s="10">
        <f>('augjul cfs'!$C88*30 + 'octsep cfs'!$B88*31 + 'octsep cfs'!$C88*30 + 'octsep cfs'!$D88*31 + 'octsep cfs'!$E88*31 + 'octsep cfs'!$F88*29 + 'octsep cfs'!$G88*31)*1.983471/1000</f>
        <v>1045.1146715519999</v>
      </c>
      <c r="D88" s="10">
        <f>('octsep cfs'!$B88*31 + 'octsep cfs'!$C88*30 + 'octsep cfs'!$D88*31 + 'octsep cfs'!$E88*31 + 'octsep cfs'!$F88*29 + 'octsep cfs'!$G88*31)*1.983471/1000</f>
        <v>1006.6750035719999</v>
      </c>
      <c r="E88" s="10">
        <f>('octsep cfs'!$C88*30 + 'octsep cfs'!$D88*31 + 'octsep cfs'!$E88*31 + 'octsep cfs'!$F88*29 + 'octsep cfs'!$G88*31)*1.983471/1000</f>
        <v>964.74045969000008</v>
      </c>
      <c r="F88" s="10">
        <f>('octsep cfs'!$D88*31 + 'octsep cfs'!$E88*31 + 'octsep cfs'!$F88*29 + 'octsep cfs'!$G88*31)*1.983471/1000</f>
        <v>879.11401662000003</v>
      </c>
      <c r="G88" s="10">
        <f>('octsep cfs'!$E88*31 + 'octsep cfs'!$F88*29 + 'octsep cfs'!$G88*31)*1.983471/1000</f>
        <v>734.00327826</v>
      </c>
      <c r="H88" s="10">
        <f>('octsep cfs'!$F88*29 + 'octsep cfs'!$G88*31)*1.983471/1000</f>
        <v>432.77552096099998</v>
      </c>
      <c r="I88" s="6">
        <f>'octsep cfs'!$G88*31*1.983471/1000</f>
        <v>253.94379212999999</v>
      </c>
      <c r="J88" s="6">
        <f xml:space="preserve"> ('octsep cfs'!$H88*30 + 'octsep cfs'!$I88*31 + 'octsep cfs'!$J88*30 + 'octsep cfs'!$K88*31 + 'octsep cfs'!$L88*31)*1.983471/1000</f>
        <v>699.02675064599998</v>
      </c>
      <c r="K88" s="6">
        <f xml:space="preserve"> ('octsep cfs'!$I88*31 + 'octsep cfs'!$J88*30 + 'octsep cfs'!$K88*31 + 'octsep cfs'!$L88*31)*1.983471/1000</f>
        <v>426.140810466</v>
      </c>
      <c r="L88" s="6">
        <f xml:space="preserve"> ('octsep cfs'!$J88*30 + 'octsep cfs'!$K88*31 + 'octsep cfs'!$L88*31)*1.983471/1000</f>
        <v>230.610239286</v>
      </c>
      <c r="M88" s="6">
        <f xml:space="preserve"> ('octsep cfs'!$K88*31 + 'octsep cfs'!$L88*31)*1.983471/1000</f>
        <v>109.816855386</v>
      </c>
      <c r="N88" s="6">
        <f xml:space="preserve"> 'octsep cfs'!$L88*31*1.983471/1000</f>
        <v>41.934543882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985.41616139399991</v>
      </c>
      <c r="C89" s="6">
        <f>('augjul cfs'!$C89*30 + 'octsep cfs'!$B89*31 + 'octsep cfs'!$C89*30 + 'octsep cfs'!$D89*31 + 'octsep cfs'!$E89*31 + 'octsep cfs'!$F89*28 + 'octsep cfs'!$G89*31)*1.983471/1000</f>
        <v>943.48161751200007</v>
      </c>
      <c r="D89" s="6">
        <f>('octsep cfs'!$B89*31 + 'octsep cfs'!$C89*30 + 'octsep cfs'!$D89*31 + 'octsep cfs'!$E89*31 + 'octsep cfs'!$F89*28 + 'octsep cfs'!$G89*31)*1.983471/1000</f>
        <v>907.54112299199994</v>
      </c>
      <c r="E89" s="6">
        <f>('octsep cfs'!$C89*30 + 'octsep cfs'!$D89*31 + 'octsep cfs'!$E89*31 + 'octsep cfs'!$F89*28 + 'octsep cfs'!$G89*31)*1.983471/1000</f>
        <v>831.97286136299999</v>
      </c>
      <c r="F89" s="6">
        <f>('octsep cfs'!$D89*31 + 'octsep cfs'!$E89*31 + 'octsep cfs'!$F89*28 + 'octsep cfs'!$G89*31)*1.983471/1000</f>
        <v>656.91171090299997</v>
      </c>
      <c r="G89" s="6">
        <f>('octsep cfs'!$E89*31 + 'octsep cfs'!$F89*28 + 'octsep cfs'!$G89*31)*1.983471/1000</f>
        <v>405.05849720699996</v>
      </c>
      <c r="H89" s="6">
        <f>('octsep cfs'!$F89*28 + 'octsep cfs'!$G89*31)*1.983471/1000</f>
        <v>279.68527876800005</v>
      </c>
      <c r="I89" s="6">
        <f>'octsep cfs'!$G89*31*1.983471/1000</f>
        <v>170.443629972</v>
      </c>
      <c r="J89" s="6">
        <f xml:space="preserve"> ('octsep cfs'!$H89*30 + 'octsep cfs'!$I89*31 + 'octsep cfs'!$J89*30 + 'octsep cfs'!$K89*31 + 'octsep cfs'!$L89*31)*1.983471/1000</f>
        <v>500.23535314199995</v>
      </c>
      <c r="K89" s="6">
        <f xml:space="preserve"> ('octsep cfs'!$I89*31 + 'octsep cfs'!$J89*30 + 'octsep cfs'!$K89*31 + 'octsep cfs'!$L89*31)*1.983471/1000</f>
        <v>286.97255122199999</v>
      </c>
      <c r="L89" s="6">
        <f xml:space="preserve"> ('octsep cfs'!$J89*30 + 'octsep cfs'!$K89*31 + 'octsep cfs'!$L89*31)*1.983471/1000</f>
        <v>156.00396109200003</v>
      </c>
      <c r="M89" s="6">
        <f xml:space="preserve"> ('octsep cfs'!$K89*31 + 'octsep cfs'!$L89*31)*1.983471/1000</f>
        <v>78.827104481999996</v>
      </c>
      <c r="N89" s="6">
        <f xml:space="preserve"> 'octsep cfs'!$L89*31*1.983471/1000</f>
        <v>35.170907772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1196.983095609</v>
      </c>
      <c r="C90" s="6">
        <f>('augjul cfs'!$C90*30 + 'octsep cfs'!$B90*31 + 'octsep cfs'!$C90*30 + 'octsep cfs'!$D90*31 + 'octsep cfs'!$E90*31 + 'octsep cfs'!$F90*28 + 'octsep cfs'!$G90*31)*1.983471/1000</f>
        <v>1161.812187837</v>
      </c>
      <c r="D90" s="6">
        <f>('octsep cfs'!$B90*31 + 'octsep cfs'!$C90*30 + 'octsep cfs'!$D90*31 + 'octsep cfs'!$E90*31 + 'octsep cfs'!$F90*28 + 'octsep cfs'!$G90*31)*1.983471/1000</f>
        <v>1089.693182277</v>
      </c>
      <c r="E90" s="6">
        <f>('octsep cfs'!$C90*30 + 'octsep cfs'!$D90*31 + 'octsep cfs'!$E90*31 + 'octsep cfs'!$F90*28 + 'octsep cfs'!$G90*31)*1.983471/1000</f>
        <v>997.15434277199995</v>
      </c>
      <c r="F90" s="6">
        <f>('octsep cfs'!$D90*31 + 'octsep cfs'!$E90*31 + 'octsep cfs'!$F90*28 + 'octsep cfs'!$G90*31)*1.983471/1000</f>
        <v>893.31963592200009</v>
      </c>
      <c r="G90" s="6">
        <f>('octsep cfs'!$E90*31 + 'octsep cfs'!$F90*28 + 'octsep cfs'!$G90*31)*1.983471/1000</f>
        <v>778.89121046100001</v>
      </c>
      <c r="H90" s="6">
        <f>('octsep cfs'!$F90*28 + 'octsep cfs'!$G90*31)*1.983471/1000</f>
        <v>648.84493434599995</v>
      </c>
      <c r="I90" s="6">
        <f>'octsep cfs'!$G90*31*1.983471/1000</f>
        <v>351.832052922</v>
      </c>
      <c r="J90" s="6">
        <f xml:space="preserve"> ('octsep cfs'!$H90*30 + 'octsep cfs'!$I90*31 + 'octsep cfs'!$J90*30 + 'octsep cfs'!$K90*31 + 'octsep cfs'!$L90*31)*1.983471/1000</f>
        <v>505.02741907799998</v>
      </c>
      <c r="K90" s="6">
        <f xml:space="preserve"> ('octsep cfs'!$I90*31 + 'octsep cfs'!$J90*30 + 'octsep cfs'!$K90*31 + 'octsep cfs'!$L90*31)*1.983471/1000</f>
        <v>324.72990517799997</v>
      </c>
      <c r="L90" s="6">
        <f xml:space="preserve"> ('octsep cfs'!$J90*30 + 'octsep cfs'!$K90*31 + 'octsep cfs'!$L90*31)*1.983471/1000</f>
        <v>155.70049002900001</v>
      </c>
      <c r="M90" s="6">
        <f xml:space="preserve"> ('octsep cfs'!$K90*31 + 'octsep cfs'!$L90*31)*1.983471/1000</f>
        <v>86.02115379899999</v>
      </c>
      <c r="N90" s="6">
        <f xml:space="preserve"> 'octsep cfs'!$L90*31*1.983471/1000</f>
        <v>35.293882973999999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981.34409543100003</v>
      </c>
      <c r="C91" s="6">
        <f>('augjul cfs'!$C91*30 + 'octsep cfs'!$B91*31 + 'octsep cfs'!$C91*30 + 'octsep cfs'!$D91*31 + 'octsep cfs'!$E91*31 + 'octsep cfs'!$F91*28 + 'octsep cfs'!$G91*31)*1.983471/1000</f>
        <v>946.05021245700004</v>
      </c>
      <c r="D91" s="6">
        <f>('octsep cfs'!$B91*31 + 'octsep cfs'!$C91*30 + 'octsep cfs'!$D91*31 + 'octsep cfs'!$E91*31 + 'octsep cfs'!$F91*28 + 'octsep cfs'!$G91*31)*1.983471/1000</f>
        <v>911.71632944699991</v>
      </c>
      <c r="E91" s="6">
        <f>('octsep cfs'!$C91*30 + 'octsep cfs'!$D91*31 + 'octsep cfs'!$E91*31 + 'octsep cfs'!$F91*28 + 'octsep cfs'!$G91*31)*1.983471/1000</f>
        <v>856.37748854699998</v>
      </c>
      <c r="F91" s="6">
        <f>('octsep cfs'!$D91*31 + 'octsep cfs'!$E91*31 + 'octsep cfs'!$F91*28 + 'octsep cfs'!$G91*31)*1.983471/1000</f>
        <v>682.565924817</v>
      </c>
      <c r="G91" s="6">
        <f>('octsep cfs'!$E91*31 + 'octsep cfs'!$F91*28 + 'octsep cfs'!$G91*31)*1.983471/1000</f>
        <v>401.99800145400002</v>
      </c>
      <c r="H91" s="6">
        <f>('octsep cfs'!$F91*28 + 'octsep cfs'!$G91*31)*1.983471/1000</f>
        <v>229.58676825000001</v>
      </c>
      <c r="I91" s="6">
        <f>'octsep cfs'!$G91*31*1.983471/1000</f>
        <v>88.911071046000004</v>
      </c>
      <c r="J91" s="6">
        <f xml:space="preserve"> ('octsep cfs'!$H91*30 + 'octsep cfs'!$I91*31 + 'octsep cfs'!$J91*30 + 'octsep cfs'!$K91*31 + 'octsep cfs'!$L91*31)*1.983471/1000</f>
        <v>233.688586278</v>
      </c>
      <c r="K91" s="6">
        <f xml:space="preserve"> ('octsep cfs'!$I91*31 + 'octsep cfs'!$J91*30 + 'octsep cfs'!$K91*31 + 'octsep cfs'!$L91*31)*1.983471/1000</f>
        <v>150.442308408</v>
      </c>
      <c r="L91" s="6">
        <f xml:space="preserve"> ('octsep cfs'!$J91*30 + 'octsep cfs'!$K91*31 + 'octsep cfs'!$L91*31)*1.983471/1000</f>
        <v>96.271731927000005</v>
      </c>
      <c r="M91" s="6">
        <f xml:space="preserve"> ('octsep cfs'!$K91*31 + 'octsep cfs'!$L91*31)*1.983471/1000</f>
        <v>58.843634157000004</v>
      </c>
      <c r="N91" s="6">
        <f xml:space="preserve"> 'octsep cfs'!$L91*31*1.983471/1000</f>
        <v>27.730908051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1106.516983299</v>
      </c>
      <c r="C92" s="6">
        <f>('augjul cfs'!$C92*30 + 'octsep cfs'!$B92*31 + 'octsep cfs'!$C92*30 + 'octsep cfs'!$D92*31 + 'octsep cfs'!$E92*31 + 'octsep cfs'!$F92*29 + 'octsep cfs'!$G92*31)*1.983471/1000</f>
        <v>1078.7860752480001</v>
      </c>
      <c r="D92" s="6">
        <f>('octsep cfs'!$B92*31 + 'octsep cfs'!$C92*30 + 'octsep cfs'!$D92*31 + 'octsep cfs'!$E92*31 + 'octsep cfs'!$F92*29 + 'octsep cfs'!$G92*31)*1.983471/1000</f>
        <v>1053.913348908</v>
      </c>
      <c r="E92" s="6">
        <f>('octsep cfs'!$C92*30 + 'octsep cfs'!$D92*31 + 'octsep cfs'!$E92*31 + 'octsep cfs'!$F92*29 + 'octsep cfs'!$G92*31)*1.983471/1000</f>
        <v>1028.088556488</v>
      </c>
      <c r="F92" s="6">
        <f>('octsep cfs'!$D92*31 + 'octsep cfs'!$E92*31 + 'octsep cfs'!$F92*29 + 'octsep cfs'!$G92*31)*1.983471/1000</f>
        <v>921.21913900800007</v>
      </c>
      <c r="G92" s="6">
        <f>('octsep cfs'!$E92*31 + 'octsep cfs'!$F92*29 + 'octsep cfs'!$G92*31)*1.983471/1000</f>
        <v>637.57683559499992</v>
      </c>
      <c r="H92" s="6">
        <f>('octsep cfs'!$F92*29 + 'octsep cfs'!$G92*31)*1.983471/1000</f>
        <v>439.40229757200001</v>
      </c>
      <c r="I92" s="6">
        <f>'octsep cfs'!$G92*31*1.983471/1000</f>
        <v>229.16428892699997</v>
      </c>
      <c r="J92" s="6">
        <f xml:space="preserve"> ('octsep cfs'!$H92*30 + 'octsep cfs'!$I92*31 + 'octsep cfs'!$J92*30 + 'octsep cfs'!$K92*31 + 'octsep cfs'!$L92*31)*1.983471/1000</f>
        <v>336.46015267199999</v>
      </c>
      <c r="K92" s="6">
        <f xml:space="preserve"> ('octsep cfs'!$I92*31 + 'octsep cfs'!$J92*30 + 'octsep cfs'!$K92*31 + 'octsep cfs'!$L92*31)*1.983471/1000</f>
        <v>198.17255455199998</v>
      </c>
      <c r="L92" s="6">
        <f xml:space="preserve"> ('octsep cfs'!$J92*30 + 'octsep cfs'!$K92*31 + 'octsep cfs'!$L92*31)*1.983471/1000</f>
        <v>114.918342798</v>
      </c>
      <c r="M92" s="6">
        <f xml:space="preserve"> ('octsep cfs'!$K92*31 + 'octsep cfs'!$L92*31)*1.983471/1000</f>
        <v>66.898509888000007</v>
      </c>
      <c r="N92" s="6">
        <f xml:space="preserve"> 'octsep cfs'!$L92*31*1.983471/1000</f>
        <v>31.112726105999997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1227.21317712</v>
      </c>
      <c r="C93" s="6">
        <f>('augjul cfs'!$C93*30 + 'octsep cfs'!$B93*31 + 'octsep cfs'!$C93*30 + 'octsep cfs'!$D93*31 + 'octsep cfs'!$E93*31 + 'octsep cfs'!$F93*28 + 'octsep cfs'!$G93*31)*1.983471/1000</f>
        <v>1196.1004510140001</v>
      </c>
      <c r="D93" s="6">
        <f>('octsep cfs'!$B93*31 + 'octsep cfs'!$C93*30 + 'octsep cfs'!$D93*31 + 'octsep cfs'!$E93*31 + 'octsep cfs'!$F93*28 + 'octsep cfs'!$G93*31)*1.983471/1000</f>
        <v>1166.5268984040001</v>
      </c>
      <c r="E93" s="6">
        <f>('octsep cfs'!$C93*30 + 'octsep cfs'!$D93*31 + 'octsep cfs'!$E93*31 + 'octsep cfs'!$F93*28 + 'octsep cfs'!$G93*31)*1.983471/1000</f>
        <v>1004.8145077739999</v>
      </c>
      <c r="F93" s="6">
        <f>('octsep cfs'!$D93*31 + 'octsep cfs'!$E93*31 + 'octsep cfs'!$F93*28 + 'octsep cfs'!$G93*31)*1.983471/1000</f>
        <v>855.51864560399997</v>
      </c>
      <c r="G93" s="6">
        <f>('octsep cfs'!$E93*31 + 'octsep cfs'!$F93*28 + 'octsep cfs'!$G93*31)*1.983471/1000</f>
        <v>707.27203959299993</v>
      </c>
      <c r="H93" s="6">
        <f>('octsep cfs'!$F93*28 + 'octsep cfs'!$G93*31)*1.983471/1000</f>
        <v>590.26113488999999</v>
      </c>
      <c r="I93" s="6">
        <f>'octsep cfs'!$G93*31*1.983471/1000</f>
        <v>327.23701252199999</v>
      </c>
      <c r="J93" s="6">
        <f xml:space="preserve"> ('octsep cfs'!$H93*30 + 'octsep cfs'!$I93*31 + 'octsep cfs'!$J93*30 + 'octsep cfs'!$K93*31 + 'octsep cfs'!$L93*31)*1.983471/1000</f>
        <v>604.20890296200002</v>
      </c>
      <c r="K93" s="6">
        <f xml:space="preserve"> ('octsep cfs'!$I93*31 + 'octsep cfs'!$J93*30 + 'octsep cfs'!$K93*31 + 'octsep cfs'!$L93*31)*1.983471/1000</f>
        <v>385.53122521200004</v>
      </c>
      <c r="L93" s="6">
        <f xml:space="preserve"> ('octsep cfs'!$J93*30 + 'octsep cfs'!$K93*31 + 'octsep cfs'!$L93*31)*1.983471/1000</f>
        <v>183.544455927</v>
      </c>
      <c r="M93" s="6">
        <f xml:space="preserve"> ('octsep cfs'!$K93*31 + 'octsep cfs'!$L93*31)*1.983471/1000</f>
        <v>85.898178597000012</v>
      </c>
      <c r="N93" s="6">
        <f xml:space="preserve"> 'octsep cfs'!$L93*31*1.983471/1000</f>
        <v>35.908758984000002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1032.717977802</v>
      </c>
      <c r="C94" s="6">
        <f>('augjul cfs'!$C94*30 + 'octsep cfs'!$B94*31 + 'octsep cfs'!$C94*30 + 'octsep cfs'!$D94*31 + 'octsep cfs'!$E94*31 + 'octsep cfs'!$F94*28 + 'octsep cfs'!$G94*31)*1.983471/1000</f>
        <v>996.80921881799998</v>
      </c>
      <c r="D94" s="6">
        <f>('octsep cfs'!$B94*31 + 'octsep cfs'!$C94*30 + 'octsep cfs'!$D94*31 + 'octsep cfs'!$E94*31 + 'octsep cfs'!$F94*28 + 'octsep cfs'!$G94*31)*1.983471/1000</f>
        <v>953.13318739800002</v>
      </c>
      <c r="E94" s="6">
        <f>('octsep cfs'!$C94*30 + 'octsep cfs'!$D94*31 + 'octsep cfs'!$E94*31 + 'octsep cfs'!$F94*28 + 'octsep cfs'!$G94*31)*1.983471/1000</f>
        <v>828.86674577700001</v>
      </c>
      <c r="F94" s="6">
        <f>('octsep cfs'!$D94*31 + 'octsep cfs'!$E94*31 + 'octsep cfs'!$F94*28 + 'octsep cfs'!$G94*31)*1.983471/1000</f>
        <v>601.97749808699996</v>
      </c>
      <c r="G94" s="6">
        <f>('octsep cfs'!$E94*31 + 'octsep cfs'!$F94*28 + 'octsep cfs'!$G94*31)*1.983471/1000</f>
        <v>480.29353570800004</v>
      </c>
      <c r="H94" s="6">
        <f>('octsep cfs'!$F94*28 + 'octsep cfs'!$G94*31)*1.983471/1000</f>
        <v>271.66610551500003</v>
      </c>
      <c r="I94" s="6">
        <f>'octsep cfs'!$G94*31*1.983471/1000</f>
        <v>133.48958177099999</v>
      </c>
      <c r="J94" s="6">
        <f xml:space="preserve"> ('octsep cfs'!$H94*30 + 'octsep cfs'!$I94*31 + 'octsep cfs'!$J94*30 + 'octsep cfs'!$K94*31 + 'octsep cfs'!$L94*31)*1.983471/1000</f>
        <v>441.21717353700001</v>
      </c>
      <c r="K94" s="6">
        <f xml:space="preserve"> ('octsep cfs'!$I94*31 + 'octsep cfs'!$J94*30 + 'octsep cfs'!$K94*31 + 'octsep cfs'!$L94*31)*1.983471/1000</f>
        <v>230.63205746700001</v>
      </c>
      <c r="L94" s="6">
        <f xml:space="preserve"> ('octsep cfs'!$J94*30 + 'octsep cfs'!$K94*31 + 'octsep cfs'!$L94*31)*1.983471/1000</f>
        <v>116.44958241</v>
      </c>
      <c r="M94" s="6">
        <f xml:space="preserve"> ('octsep cfs'!$K94*31 + 'octsep cfs'!$L94*31)*1.983471/1000</f>
        <v>62.717353020000004</v>
      </c>
      <c r="N94" s="6">
        <f xml:space="preserve"> 'octsep cfs'!$L94*31*1.983471/1000</f>
        <v>27.976858455000002</v>
      </c>
      <c r="O94" s="22" t="s">
        <v>146</v>
      </c>
    </row>
    <row r="96" spans="1:15" x14ac:dyDescent="0.2">
      <c r="A96" t="s">
        <v>114</v>
      </c>
      <c r="B96" s="10">
        <f>AVERAGE(B5:B94)</f>
        <v>1079.9779429719001</v>
      </c>
      <c r="C96" s="10">
        <f t="shared" ref="C96:N96" si="0">AVERAGE(C5:C94)</f>
        <v>1037.0063082196998</v>
      </c>
      <c r="D96" s="10">
        <f t="shared" si="0"/>
        <v>995.3190370556996</v>
      </c>
      <c r="E96" s="10">
        <f t="shared" si="0"/>
        <v>929.69058772613357</v>
      </c>
      <c r="F96" s="10">
        <f t="shared" si="0"/>
        <v>779.87902309613332</v>
      </c>
      <c r="G96" s="10">
        <f t="shared" si="0"/>
        <v>565.89124048706674</v>
      </c>
      <c r="H96" s="10">
        <f t="shared" si="0"/>
        <v>358.21891769626666</v>
      </c>
      <c r="I96" s="10">
        <f t="shared" si="0"/>
        <v>180.49753593106675</v>
      </c>
      <c r="J96" s="10">
        <f t="shared" si="0"/>
        <v>585.72588437136676</v>
      </c>
      <c r="K96" s="10">
        <f t="shared" si="0"/>
        <v>401.12159377336678</v>
      </c>
      <c r="L96" s="10">
        <f t="shared" si="0"/>
        <v>223.1634957636</v>
      </c>
      <c r="M96" s="10">
        <f t="shared" si="0"/>
        <v>104.46333492560002</v>
      </c>
      <c r="N96" s="10">
        <f t="shared" si="0"/>
        <v>42.85685789699999</v>
      </c>
    </row>
    <row r="97" spans="1:14" x14ac:dyDescent="0.2">
      <c r="A97" t="s">
        <v>115</v>
      </c>
      <c r="B97" s="10">
        <f>MEDIAN(B5:B94)</f>
        <v>1051.194010167</v>
      </c>
      <c r="C97" s="10">
        <f t="shared" ref="C97:N97" si="1">MEDIAN(C5:C94)</f>
        <v>1010.5080612795</v>
      </c>
      <c r="D97" s="10">
        <f t="shared" si="1"/>
        <v>967.58277363299999</v>
      </c>
      <c r="E97" s="10">
        <f t="shared" si="1"/>
        <v>902.42079260549997</v>
      </c>
      <c r="F97" s="10">
        <f t="shared" si="1"/>
        <v>737.68460043599998</v>
      </c>
      <c r="G97" s="10">
        <f t="shared" si="1"/>
        <v>552.26378094300003</v>
      </c>
      <c r="H97" s="10">
        <f t="shared" si="1"/>
        <v>340.17717732599999</v>
      </c>
      <c r="I97" s="10">
        <f t="shared" si="1"/>
        <v>167.52296892449999</v>
      </c>
      <c r="J97" s="10">
        <f t="shared" si="1"/>
        <v>578.98411051950006</v>
      </c>
      <c r="K97" s="10">
        <f t="shared" si="1"/>
        <v>378.54544034999998</v>
      </c>
      <c r="L97" s="10">
        <f t="shared" si="1"/>
        <v>199.1692487295</v>
      </c>
      <c r="M97" s="10">
        <f t="shared" si="1"/>
        <v>98.318673998999998</v>
      </c>
      <c r="N97" s="10">
        <f t="shared" si="1"/>
        <v>41.657849677499996</v>
      </c>
    </row>
    <row r="98" spans="1:14" x14ac:dyDescent="0.2">
      <c r="A98" t="s">
        <v>116</v>
      </c>
      <c r="B98" s="10">
        <f>STDEV(B5:B94)</f>
        <v>276.50167763572585</v>
      </c>
      <c r="C98" s="10">
        <f t="shared" ref="C98:N98" si="2">STDEV(C5:C94)</f>
        <v>275.23588736449102</v>
      </c>
      <c r="D98" s="10">
        <f t="shared" si="2"/>
        <v>273.62810146226786</v>
      </c>
      <c r="E98" s="10">
        <f t="shared" si="2"/>
        <v>264.84946378689506</v>
      </c>
      <c r="F98" s="10">
        <f t="shared" si="2"/>
        <v>225.15325542687788</v>
      </c>
      <c r="G98" s="10">
        <f t="shared" si="2"/>
        <v>168.53312814739306</v>
      </c>
      <c r="H98" s="10">
        <f t="shared" si="2"/>
        <v>121.954344401816</v>
      </c>
      <c r="I98" s="10">
        <f t="shared" si="2"/>
        <v>68.00988543655356</v>
      </c>
      <c r="J98" s="10">
        <f t="shared" si="2"/>
        <v>166.22388515463305</v>
      </c>
      <c r="K98" s="10">
        <f t="shared" si="2"/>
        <v>135.34788401511972</v>
      </c>
      <c r="L98" s="10">
        <f t="shared" si="2"/>
        <v>81.354302386025779</v>
      </c>
      <c r="M98" s="10">
        <f t="shared" si="2"/>
        <v>27.318082761152617</v>
      </c>
      <c r="N98" s="10">
        <f t="shared" si="2"/>
        <v>8.7828003222143192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1996-97</v>
      </c>
      <c r="C6" s="18">
        <f>LARGE('datemar &amp; dateaug kaf'!$B$5:$B$94,'datemar &amp; dateaug kaf rank'!$A6)</f>
        <v>1885.20984666</v>
      </c>
      <c r="D6" s="5" t="str">
        <f>VLOOKUP(E6,'datemar &amp; dateaug kaf'!$C$5:$O$94,13,FALSE)</f>
        <v>1996-97</v>
      </c>
      <c r="E6" s="18">
        <f>LARGE('datemar &amp; dateaug kaf'!$C$5:$C$94,'datemar &amp; dateaug kaf rank'!$A6)</f>
        <v>1841.8610879549999</v>
      </c>
      <c r="F6" s="5" t="str">
        <f>VLOOKUP(G6,'datemar &amp; dateaug kaf'!$D$5:$O$94,12,FALSE)</f>
        <v>1996-97</v>
      </c>
      <c r="G6" s="18">
        <f>LARGE('datemar &amp; dateaug kaf'!$D$5:$D$94,'datemar &amp; dateaug kaf rank'!$A6)</f>
        <v>1794.5553046049999</v>
      </c>
      <c r="H6" s="5" t="str">
        <f>VLOOKUP(I6,'datemar &amp; dateaug kaf'!$E$5:$O$94,11,FALSE)</f>
        <v>1996-97</v>
      </c>
      <c r="I6" s="18">
        <f>LARGE('datemar &amp; dateaug kaf'!$E$5:$E$94,'datemar &amp; dateaug kaf rank'!$A6)</f>
        <v>1687.7513416679999</v>
      </c>
      <c r="J6" s="5" t="str">
        <f>VLOOKUP(K6,'datemar &amp; dateaug kaf'!$F$5:$O$94,10,FALSE)</f>
        <v>1996-97</v>
      </c>
      <c r="K6" s="18">
        <f>LARGE('datemar &amp; dateaug kaf'!$F$5:$F$94,'datemar &amp; dateaug kaf rank'!$A6)</f>
        <v>1402.667054838</v>
      </c>
      <c r="L6" s="5" t="str">
        <f>VLOOKUP(M6,'datemar &amp; dateaug kaf'!$G$5:$O$94,9,FALSE)</f>
        <v>1971-72</v>
      </c>
      <c r="M6" s="18">
        <f>LARGE('datemar &amp; dateaug kaf'!$G$5:$G$94,'datemar &amp; dateaug kaf rank'!$A6)</f>
        <v>1071.1675631369999</v>
      </c>
      <c r="N6" s="5" t="str">
        <f>VLOOKUP(O6,'datemar &amp; dateaug kaf'!$H$5:$O$94,8,FALSE)</f>
        <v>1971-72</v>
      </c>
      <c r="O6" s="18">
        <f>LARGE('datemar &amp; dateaug kaf'!$H$5:$H$94,'datemar &amp; dateaug kaf rank'!$A6)</f>
        <v>758.31864924900003</v>
      </c>
      <c r="P6" s="5" t="str">
        <f>VLOOKUP(Q6,'datemar &amp; dateaug kaf'!$I$5:$O$94,7,FALSE)</f>
        <v>1971-72</v>
      </c>
      <c r="Q6" s="18">
        <f>LARGE('datemar &amp; dateaug kaf'!$I$5:$I$94,'datemar &amp; dateaug kaf rank'!$A6)</f>
        <v>447.93717328499997</v>
      </c>
      <c r="R6" s="5" t="str">
        <f>VLOOKUP(S6,'datemar &amp; dateaug kaf'!$J$5:$O$94,6,FALSE)</f>
        <v>2007-08</v>
      </c>
      <c r="S6" s="18">
        <f>LARGE('datemar &amp; dateaug kaf'!$J$5:$J$94,'datemar &amp; dateaug kaf rank'!$A6)</f>
        <v>982.96855817999995</v>
      </c>
      <c r="T6" s="5" t="str">
        <f>VLOOKUP(U6,'datemar &amp; dateaug kaf'!$K$5:$O$94,5,FALSE)</f>
        <v>2007-08</v>
      </c>
      <c r="U6" s="18">
        <f>LARGE('datemar &amp; dateaug kaf'!$K$5:$K$94,'datemar &amp; dateaug kaf rank'!$A6)</f>
        <v>817.54707678</v>
      </c>
      <c r="V6" s="5" t="str">
        <f>VLOOKUP(W6,'datemar &amp; dateaug kaf'!$L$5:$O$94,4,FALSE)</f>
        <v>1932-33</v>
      </c>
      <c r="W6" s="18">
        <f>LARGE('datemar &amp; dateaug kaf'!$L$5:$L$94,'datemar &amp; dateaug kaf rank'!$A6)</f>
        <v>497.50014663299999</v>
      </c>
      <c r="X6" s="5" t="str">
        <f>VLOOKUP(Y6,'datemar &amp; dateaug kaf'!$M$5:$O$94,3,FALSE)</f>
        <v>1998-99</v>
      </c>
      <c r="Y6" s="18">
        <f>LARGE('datemar &amp; dateaug kaf'!$M$5:$M$94,'datemar &amp; dateaug kaf rank'!$A6)</f>
        <v>170.50511757300001</v>
      </c>
      <c r="Z6" s="5" t="str">
        <f>VLOOKUP(AA6,'datemar &amp; dateaug kaf'!$N$5:$O$94,2,FALSE)</f>
        <v>1998-99</v>
      </c>
      <c r="AA6" s="18">
        <f>LARGE('datemar &amp; dateaug kaf'!$N$5:$N$94,'datemar &amp; dateaug kaf rank'!$A6)</f>
        <v>65.853220671000003</v>
      </c>
    </row>
    <row r="7" spans="1:27" x14ac:dyDescent="0.2">
      <c r="A7" s="5">
        <v>2</v>
      </c>
      <c r="B7" s="5" t="str">
        <f>VLOOKUP(C7,'datemar &amp; dateaug kaf'!$B$5:$O$94,14,FALSE)</f>
        <v>1995-96</v>
      </c>
      <c r="C7" s="18">
        <f>LARGE('datemar &amp; dateaug kaf'!$B$5:$B$94,'datemar &amp; dateaug kaf rank'!$A7)</f>
        <v>1823.7341464859999</v>
      </c>
      <c r="D7" s="5" t="str">
        <f>VLOOKUP(E7,'datemar &amp; dateaug kaf'!$C$5:$O$94,13,FALSE)</f>
        <v>1995-96</v>
      </c>
      <c r="E7" s="18">
        <f>LARGE('datemar &amp; dateaug kaf'!$C$5:$C$94,'datemar &amp; dateaug kaf rank'!$A7)</f>
        <v>1781.5536522</v>
      </c>
      <c r="F7" s="5" t="str">
        <f>VLOOKUP(G7,'datemar &amp; dateaug kaf'!$D$5:$O$94,12,FALSE)</f>
        <v>1995-96</v>
      </c>
      <c r="G7" s="18">
        <f>LARGE('datemar &amp; dateaug kaf'!$D$5:$D$94,'datemar &amp; dateaug kaf rank'!$A7)</f>
        <v>1739.84125707</v>
      </c>
      <c r="H7" s="5" t="str">
        <f>VLOOKUP(I7,'datemar &amp; dateaug kaf'!$E$5:$O$94,11,FALSE)</f>
        <v>1995-96</v>
      </c>
      <c r="I7" s="18">
        <f>LARGE('datemar &amp; dateaug kaf'!$E$5:$E$94,'datemar &amp; dateaug kaf rank'!$A7)</f>
        <v>1663.6581194309999</v>
      </c>
      <c r="J7" s="5" t="str">
        <f>VLOOKUP(K7,'datemar &amp; dateaug kaf'!$F$5:$O$94,10,FALSE)</f>
        <v>1995-96</v>
      </c>
      <c r="K7" s="18">
        <f>LARGE('datemar &amp; dateaug kaf'!$F$5:$F$94,'datemar &amp; dateaug kaf rank'!$A7)</f>
        <v>1340.4911894009999</v>
      </c>
      <c r="L7" s="5" t="str">
        <f>VLOOKUP(M7,'datemar &amp; dateaug kaf'!$G$5:$O$94,9,FALSE)</f>
        <v>1952-53</v>
      </c>
      <c r="M7" s="18">
        <f>LARGE('datemar &amp; dateaug kaf'!$G$5:$G$94,'datemar &amp; dateaug kaf rank'!$A7)</f>
        <v>963.88955063099991</v>
      </c>
      <c r="N7" s="5" t="str">
        <f>VLOOKUP(O7,'datemar &amp; dateaug kaf'!$H$5:$O$94,8,FALSE)</f>
        <v>1995-96</v>
      </c>
      <c r="O7" s="18">
        <f>LARGE('datemar &amp; dateaug kaf'!$H$5:$H$94,'datemar &amp; dateaug kaf rank'!$A7)</f>
        <v>685.34080074600001</v>
      </c>
      <c r="P7" s="5" t="str">
        <f>VLOOKUP(Q7,'datemar &amp; dateaug kaf'!$I$5:$O$94,7,FALSE)</f>
        <v>1992-93</v>
      </c>
      <c r="Q7" s="18">
        <f>LARGE('datemar &amp; dateaug kaf'!$I$5:$I$94,'datemar &amp; dateaug kaf rank'!$A7)</f>
        <v>356.07469739099997</v>
      </c>
      <c r="R7" s="5" t="str">
        <f>VLOOKUP(S7,'datemar &amp; dateaug kaf'!$J$5:$O$94,6,FALSE)</f>
        <v>1932-33</v>
      </c>
      <c r="S7" s="18">
        <f>LARGE('datemar &amp; dateaug kaf'!$J$5:$J$94,'datemar &amp; dateaug kaf rank'!$A7)</f>
        <v>979.68194673300002</v>
      </c>
      <c r="T7" s="5" t="str">
        <f>VLOOKUP(U7,'datemar &amp; dateaug kaf'!$K$5:$O$94,5,FALSE)</f>
        <v>1932-33</v>
      </c>
      <c r="U7" s="18">
        <f>LARGE('datemar &amp; dateaug kaf'!$K$5:$K$94,'datemar &amp; dateaug kaf rank'!$A7)</f>
        <v>756.36294684300003</v>
      </c>
      <c r="V7" s="5" t="str">
        <f>VLOOKUP(W7,'datemar &amp; dateaug kaf'!$L$5:$O$94,4,FALSE)</f>
        <v>1954-55</v>
      </c>
      <c r="W7" s="18">
        <f>LARGE('datemar &amp; dateaug kaf'!$L$5:$L$94,'datemar &amp; dateaug kaf rank'!$A7)</f>
        <v>437.27998360200002</v>
      </c>
      <c r="X7" s="5" t="str">
        <f>VLOOKUP(Y7,'datemar &amp; dateaug kaf'!$M$5:$O$94,3,FALSE)</f>
        <v>1973-74</v>
      </c>
      <c r="Y7" s="18">
        <f>LARGE('datemar &amp; dateaug kaf'!$M$5:$M$94,'datemar &amp; dateaug kaf rank'!$A7)</f>
        <v>168.414539139</v>
      </c>
      <c r="Z7" s="5" t="str">
        <f>VLOOKUP(AA7,'datemar &amp; dateaug kaf'!$N$5:$O$94,2,FALSE)</f>
        <v>1971-72</v>
      </c>
      <c r="AA7" s="18">
        <f>LARGE('datemar &amp; dateaug kaf'!$N$5:$N$94,'datemar &amp; dateaug kaf rank'!$A7)</f>
        <v>63.578179433999999</v>
      </c>
    </row>
    <row r="8" spans="1:27" x14ac:dyDescent="0.2">
      <c r="A8" s="5">
        <v>3</v>
      </c>
      <c r="B8" s="5" t="str">
        <f>VLOOKUP(C8,'datemar &amp; dateaug kaf'!$B$5:$O$94,14,FALSE)</f>
        <v>1971-72</v>
      </c>
      <c r="C8" s="18">
        <f>LARGE('datemar &amp; dateaug kaf'!$B$5:$B$94,'datemar &amp; dateaug kaf rank'!$A8)</f>
        <v>1681.8187799069999</v>
      </c>
      <c r="D8" s="5" t="str">
        <f>VLOOKUP(E8,'datemar &amp; dateaug kaf'!$C$5:$O$94,13,FALSE)</f>
        <v>1973-74</v>
      </c>
      <c r="E8" s="18">
        <f>LARGE('datemar &amp; dateaug kaf'!$C$5:$C$94,'datemar &amp; dateaug kaf rank'!$A8)</f>
        <v>1638.0336575819999</v>
      </c>
      <c r="F8" s="5" t="str">
        <f>VLOOKUP(G8,'datemar &amp; dateaug kaf'!$D$5:$O$94,12,FALSE)</f>
        <v>1973-74</v>
      </c>
      <c r="G8" s="18">
        <f>LARGE('datemar &amp; dateaug kaf'!$D$5:$D$94,'datemar &amp; dateaug kaf rank'!$A8)</f>
        <v>1592.1559733519998</v>
      </c>
      <c r="H8" s="5" t="str">
        <f>VLOOKUP(I8,'datemar &amp; dateaug kaf'!$E$5:$O$94,11,FALSE)</f>
        <v>1973-74</v>
      </c>
      <c r="I8" s="18">
        <f>LARGE('datemar &amp; dateaug kaf'!$E$5:$E$94,'datemar &amp; dateaug kaf rank'!$A8)</f>
        <v>1533.1893639929999</v>
      </c>
      <c r="J8" s="5" t="str">
        <f>VLOOKUP(K8,'datemar &amp; dateaug kaf'!$F$5:$O$94,10,FALSE)</f>
        <v>1964-65</v>
      </c>
      <c r="K8" s="18">
        <f>LARGE('datemar &amp; dateaug kaf'!$F$5:$F$94,'datemar &amp; dateaug kaf rank'!$A8)</f>
        <v>1296.668381127</v>
      </c>
      <c r="L8" s="5" t="str">
        <f>VLOOKUP(M8,'datemar &amp; dateaug kaf'!$G$5:$O$94,9,FALSE)</f>
        <v>1995-96</v>
      </c>
      <c r="M8" s="18">
        <f>LARGE('datemar &amp; dateaug kaf'!$G$5:$G$94,'datemar &amp; dateaug kaf rank'!$A8)</f>
        <v>957.85384837799995</v>
      </c>
      <c r="N8" s="5" t="str">
        <f>VLOOKUP(O8,'datemar &amp; dateaug kaf'!$H$5:$O$94,8,FALSE)</f>
        <v>1960-61</v>
      </c>
      <c r="O8" s="18">
        <f>LARGE('datemar &amp; dateaug kaf'!$H$5:$H$94,'datemar &amp; dateaug kaf rank'!$A8)</f>
        <v>661.86047104800002</v>
      </c>
      <c r="P8" s="5" t="str">
        <f>VLOOKUP(Q8,'datemar &amp; dateaug kaf'!$I$5:$O$94,7,FALSE)</f>
        <v>2013-14</v>
      </c>
      <c r="Q8" s="18">
        <f>LARGE('datemar &amp; dateaug kaf'!$I$5:$I$94,'datemar &amp; dateaug kaf rank'!$A8)</f>
        <v>351.832052922</v>
      </c>
      <c r="R8" s="5" t="str">
        <f>VLOOKUP(S8,'datemar &amp; dateaug kaf'!$J$5:$O$94,6,FALSE)</f>
        <v>1936-37</v>
      </c>
      <c r="S8" s="18">
        <f>LARGE('datemar &amp; dateaug kaf'!$J$5:$J$94,'datemar &amp; dateaug kaf rank'!$A8)</f>
        <v>926.41979996999999</v>
      </c>
      <c r="T8" s="5" t="str">
        <f>VLOOKUP(U8,'datemar &amp; dateaug kaf'!$K$5:$O$94,5,FALSE)</f>
        <v>1954-55</v>
      </c>
      <c r="U8" s="18">
        <f>LARGE('datemar &amp; dateaug kaf'!$K$5:$K$94,'datemar &amp; dateaug kaf rank'!$A8)</f>
        <v>698.97121345799997</v>
      </c>
      <c r="V8" s="5" t="str">
        <f>VLOOKUP(W8,'datemar &amp; dateaug kaf'!$L$5:$O$94,4,FALSE)</f>
        <v>1973-74</v>
      </c>
      <c r="W8" s="18">
        <f>LARGE('datemar &amp; dateaug kaf'!$L$5:$L$94,'datemar &amp; dateaug kaf rank'!$A8)</f>
        <v>433.862463069</v>
      </c>
      <c r="X8" s="5" t="str">
        <f>VLOOKUP(Y8,'datemar &amp; dateaug kaf'!$M$5:$O$94,3,FALSE)</f>
        <v>1954-55</v>
      </c>
      <c r="Y8" s="18">
        <f>LARGE('datemar &amp; dateaug kaf'!$M$5:$M$94,'datemar &amp; dateaug kaf rank'!$A8)</f>
        <v>167.36924992199999</v>
      </c>
      <c r="Z8" s="5" t="str">
        <f>VLOOKUP(AA8,'datemar &amp; dateaug kaf'!$N$5:$O$94,2,FALSE)</f>
        <v>1973-74</v>
      </c>
      <c r="AA8" s="18">
        <f>LARGE('datemar &amp; dateaug kaf'!$N$5:$N$94,'datemar &amp; dateaug kaf rank'!$A8)</f>
        <v>62.840328221999997</v>
      </c>
    </row>
    <row r="9" spans="1:27" x14ac:dyDescent="0.2">
      <c r="A9" s="5">
        <v>4</v>
      </c>
      <c r="B9" s="5" t="str">
        <f>VLOOKUP(C9,'datemar &amp; dateaug kaf'!$B$5:$O$94,14,FALSE)</f>
        <v>1973-74</v>
      </c>
      <c r="C9" s="18">
        <f>LARGE('datemar &amp; dateaug kaf'!$B$5:$B$94,'datemar &amp; dateaug kaf rank'!$A9)</f>
        <v>1672.0363009349999</v>
      </c>
      <c r="D9" s="5" t="str">
        <f>VLOOKUP(E9,'datemar &amp; dateaug kaf'!$C$5:$O$94,13,FALSE)</f>
        <v>1971-72</v>
      </c>
      <c r="E9" s="18">
        <f>LARGE('datemar &amp; dateaug kaf'!$C$5:$C$94,'datemar &amp; dateaug kaf rank'!$A9)</f>
        <v>1629.431343855</v>
      </c>
      <c r="F9" s="5" t="str">
        <f>VLOOKUP(G9,'datemar &amp; dateaug kaf'!$D$5:$O$94,12,FALSE)</f>
        <v>1971-72</v>
      </c>
      <c r="G9" s="18">
        <f>LARGE('datemar &amp; dateaug kaf'!$D$5:$D$94,'datemar &amp; dateaug kaf rank'!$A9)</f>
        <v>1565.9999412749999</v>
      </c>
      <c r="H9" s="5" t="str">
        <f>VLOOKUP(I9,'datemar &amp; dateaug kaf'!$E$5:$O$94,11,FALSE)</f>
        <v>1971-72</v>
      </c>
      <c r="I9" s="18">
        <f>LARGE('datemar &amp; dateaug kaf'!$E$5:$E$94,'datemar &amp; dateaug kaf rank'!$A9)</f>
        <v>1499.5318445939999</v>
      </c>
      <c r="J9" s="5" t="str">
        <f>VLOOKUP(K9,'datemar &amp; dateaug kaf'!$F$5:$O$94,10,FALSE)</f>
        <v>1971-72</v>
      </c>
      <c r="K9" s="18">
        <f>LARGE('datemar &amp; dateaug kaf'!$F$5:$F$94,'datemar &amp; dateaug kaf rank'!$A9)</f>
        <v>1288.649207874</v>
      </c>
      <c r="L9" s="5" t="str">
        <f>VLOOKUP(M9,'datemar &amp; dateaug kaf'!$G$5:$O$94,9,FALSE)</f>
        <v>1996-97</v>
      </c>
      <c r="M9" s="18">
        <f>LARGE('datemar &amp; dateaug kaf'!$G$5:$G$94,'datemar &amp; dateaug kaf rank'!$A9)</f>
        <v>896.25517300199999</v>
      </c>
      <c r="N9" s="5" t="str">
        <f>VLOOKUP(O9,'datemar &amp; dateaug kaf'!$H$5:$O$94,8,FALSE)</f>
        <v>2013-14</v>
      </c>
      <c r="O9" s="18">
        <f>LARGE('datemar &amp; dateaug kaf'!$H$5:$H$94,'datemar &amp; dateaug kaf rank'!$A9)</f>
        <v>648.84493434599995</v>
      </c>
      <c r="P9" s="5" t="str">
        <f>VLOOKUP(Q9,'datemar &amp; dateaug kaf'!$I$5:$O$94,7,FALSE)</f>
        <v>1931-32</v>
      </c>
      <c r="Q9" s="18">
        <f>LARGE('datemar &amp; dateaug kaf'!$I$5:$I$94,'datemar &amp; dateaug kaf rank'!$A9)</f>
        <v>334.73849984399999</v>
      </c>
      <c r="R9" s="5" t="str">
        <f>VLOOKUP(S9,'datemar &amp; dateaug kaf'!$J$5:$O$94,6,FALSE)</f>
        <v>1973-74</v>
      </c>
      <c r="S9" s="18">
        <f>LARGE('datemar &amp; dateaug kaf'!$J$5:$J$94,'datemar &amp; dateaug kaf rank'!$A9)</f>
        <v>907.078974249</v>
      </c>
      <c r="T9" s="5" t="str">
        <f>VLOOKUP(U9,'datemar &amp; dateaug kaf'!$K$5:$O$94,5,FALSE)</f>
        <v>1973-74</v>
      </c>
      <c r="U9" s="18">
        <f>LARGE('datemar &amp; dateaug kaf'!$K$5:$K$94,'datemar &amp; dateaug kaf rank'!$A9)</f>
        <v>680.42774307900004</v>
      </c>
      <c r="V9" s="5" t="str">
        <f>VLOOKUP(W9,'datemar &amp; dateaug kaf'!$L$5:$O$94,4,FALSE)</f>
        <v>2007-08</v>
      </c>
      <c r="W9" s="18">
        <f>LARGE('datemar &amp; dateaug kaf'!$L$5:$L$94,'datemar &amp; dateaug kaf rank'!$A9)</f>
        <v>428.57651285399999</v>
      </c>
      <c r="X9" s="5" t="str">
        <f>VLOOKUP(Y9,'datemar &amp; dateaug kaf'!$M$5:$O$94,3,FALSE)</f>
        <v>1949-50</v>
      </c>
      <c r="Y9" s="18">
        <f>LARGE('datemar &amp; dateaug kaf'!$M$5:$M$94,'datemar &amp; dateaug kaf rank'!$A9)</f>
        <v>162.634704645</v>
      </c>
      <c r="Z9" s="5" t="str">
        <f>VLOOKUP(AA9,'datemar &amp; dateaug kaf'!$N$5:$O$94,2,FALSE)</f>
        <v>1967-68</v>
      </c>
      <c r="AA9" s="18">
        <f>LARGE('datemar &amp; dateaug kaf'!$N$5:$N$94,'datemar &amp; dateaug kaf rank'!$A9)</f>
        <v>60.503799383999997</v>
      </c>
    </row>
    <row r="10" spans="1:27" x14ac:dyDescent="0.2">
      <c r="A10" s="5">
        <v>5</v>
      </c>
      <c r="B10" s="5" t="str">
        <f>VLOOKUP(C10,'datemar &amp; dateaug kaf'!$B$5:$O$94,14,FALSE)</f>
        <v>1955-56</v>
      </c>
      <c r="C10" s="18">
        <f>LARGE('datemar &amp; dateaug kaf'!$B$5:$B$94,'datemar &amp; dateaug kaf rank'!$A10)</f>
        <v>1584.3410976120001</v>
      </c>
      <c r="D10" s="5" t="str">
        <f>VLOOKUP(E10,'datemar &amp; dateaug kaf'!$C$5:$O$94,13,FALSE)</f>
        <v>1955-56</v>
      </c>
      <c r="E10" s="18">
        <f>LARGE('datemar &amp; dateaug kaf'!$C$5:$C$94,'datemar &amp; dateaug kaf rank'!$A10)</f>
        <v>1530.6624219390001</v>
      </c>
      <c r="F10" s="5" t="str">
        <f>VLOOKUP(G10,'datemar &amp; dateaug kaf'!$D$5:$O$94,12,FALSE)</f>
        <v>1955-56</v>
      </c>
      <c r="G10" s="18">
        <f>LARGE('datemar &amp; dateaug kaf'!$D$5:$D$94,'datemar &amp; dateaug kaf rank'!$A10)</f>
        <v>1485.379779009</v>
      </c>
      <c r="H10" s="5" t="str">
        <f>VLOOKUP(I10,'datemar &amp; dateaug kaf'!$E$5:$O$94,11,FALSE)</f>
        <v>1964-65</v>
      </c>
      <c r="I10" s="18">
        <f>LARGE('datemar &amp; dateaug kaf'!$E$5:$E$94,'datemar &amp; dateaug kaf rank'!$A10)</f>
        <v>1424.8997812769999</v>
      </c>
      <c r="J10" s="5" t="str">
        <f>VLOOKUP(K10,'datemar &amp; dateaug kaf'!$F$5:$O$94,10,FALSE)</f>
        <v>1973-74</v>
      </c>
      <c r="K10" s="18">
        <f>LARGE('datemar &amp; dateaug kaf'!$F$5:$F$94,'datemar &amp; dateaug kaf rank'!$A10)</f>
        <v>1222.8753260430001</v>
      </c>
      <c r="L10" s="5" t="str">
        <f>VLOOKUP(M10,'datemar &amp; dateaug kaf'!$G$5:$O$94,9,FALSE)</f>
        <v>1985-86</v>
      </c>
      <c r="M10" s="18">
        <f>LARGE('datemar &amp; dateaug kaf'!$G$5:$G$94,'datemar &amp; dateaug kaf rank'!$A10)</f>
        <v>843.80823282000006</v>
      </c>
      <c r="N10" s="5" t="str">
        <f>VLOOKUP(O10,'datemar &amp; dateaug kaf'!$H$5:$O$94,8,FALSE)</f>
        <v>1985-86</v>
      </c>
      <c r="O10" s="18">
        <f>LARGE('datemar &amp; dateaug kaf'!$H$5:$H$94,'datemar &amp; dateaug kaf rank'!$A10)</f>
        <v>604.99039053600006</v>
      </c>
      <c r="P10" s="5" t="str">
        <f>VLOOKUP(Q10,'datemar &amp; dateaug kaf'!$I$5:$O$94,7,FALSE)</f>
        <v>2016-17</v>
      </c>
      <c r="Q10" s="18">
        <f>LARGE('datemar &amp; dateaug kaf'!$I$5:$I$94,'datemar &amp; dateaug kaf rank'!$A10)</f>
        <v>327.23701252199999</v>
      </c>
      <c r="R10" s="5" t="str">
        <f>VLOOKUP(S10,'datemar &amp; dateaug kaf'!$J$5:$O$94,6,FALSE)</f>
        <v>1954-55</v>
      </c>
      <c r="S10" s="18">
        <f>LARGE('datemar &amp; dateaug kaf'!$J$5:$J$94,'datemar &amp; dateaug kaf rank'!$A10)</f>
        <v>877.84062823800002</v>
      </c>
      <c r="T10" s="5" t="str">
        <f>VLOOKUP(U10,'datemar &amp; dateaug kaf'!$K$5:$O$94,5,FALSE)</f>
        <v>1949-50</v>
      </c>
      <c r="U10" s="18">
        <f>LARGE('datemar &amp; dateaug kaf'!$K$5:$K$94,'datemar &amp; dateaug kaf rank'!$A10)</f>
        <v>656.87997536699993</v>
      </c>
      <c r="V10" s="5" t="str">
        <f>VLOOKUP(W10,'datemar &amp; dateaug kaf'!$L$5:$O$94,4,FALSE)</f>
        <v>1949-50</v>
      </c>
      <c r="W10" s="18">
        <f>LARGE('datemar &amp; dateaug kaf'!$L$5:$L$94,'datemar &amp; dateaug kaf rank'!$A10)</f>
        <v>413.26610020500004</v>
      </c>
      <c r="X10" s="5" t="str">
        <f>VLOOKUP(Y10,'datemar &amp; dateaug kaf'!$M$5:$O$94,3,FALSE)</f>
        <v>1932-33</v>
      </c>
      <c r="Y10" s="18">
        <f>LARGE('datemar &amp; dateaug kaf'!$M$5:$M$94,'datemar &amp; dateaug kaf rank'!$A10)</f>
        <v>161.89685343300002</v>
      </c>
      <c r="Z10" s="5" t="str">
        <f>VLOOKUP(AA10,'datemar &amp; dateaug kaf'!$N$5:$O$94,2,FALSE)</f>
        <v>2007-08</v>
      </c>
      <c r="AA10" s="18">
        <f>LARGE('datemar &amp; dateaug kaf'!$N$5:$N$94,'datemar &amp; dateaug kaf rank'!$A10)</f>
        <v>59.028096959999999</v>
      </c>
    </row>
    <row r="11" spans="1:27" x14ac:dyDescent="0.2">
      <c r="A11" s="5">
        <v>6</v>
      </c>
      <c r="B11" s="5" t="str">
        <f>VLOOKUP(C11,'datemar &amp; dateaug kaf'!$B$5:$O$94,14,FALSE)</f>
        <v>1964-65</v>
      </c>
      <c r="C11" s="18">
        <f>LARGE('datemar &amp; dateaug kaf'!$B$5:$B$94,'datemar &amp; dateaug kaf rank'!$A11)</f>
        <v>1558.807875429</v>
      </c>
      <c r="D11" s="5" t="str">
        <f>VLOOKUP(E11,'datemar &amp; dateaug kaf'!$C$5:$O$94,13,FALSE)</f>
        <v>1964-65</v>
      </c>
      <c r="E11" s="18">
        <f>LARGE('datemar &amp; dateaug kaf'!$C$5:$C$94,'datemar &amp; dateaug kaf rank'!$A11)</f>
        <v>1507.9576294020001</v>
      </c>
      <c r="F11" s="5" t="str">
        <f>VLOOKUP(G11,'datemar &amp; dateaug kaf'!$D$5:$O$94,12,FALSE)</f>
        <v>1964-65</v>
      </c>
      <c r="G11" s="18">
        <f>LARGE('datemar &amp; dateaug kaf'!$D$5:$D$94,'datemar &amp; dateaug kaf rank'!$A11)</f>
        <v>1467.0187879619998</v>
      </c>
      <c r="H11" s="5" t="str">
        <f>VLOOKUP(I11,'datemar &amp; dateaug kaf'!$E$5:$O$94,11,FALSE)</f>
        <v>1955-56</v>
      </c>
      <c r="I11" s="18">
        <f>LARGE('datemar &amp; dateaug kaf'!$E$5:$E$94,'datemar &amp; dateaug kaf rank'!$A11)</f>
        <v>1346.1718503449999</v>
      </c>
      <c r="J11" s="5" t="str">
        <f>VLOOKUP(K11,'datemar &amp; dateaug kaf'!$F$5:$O$94,10,FALSE)</f>
        <v>1981-82</v>
      </c>
      <c r="K11" s="18">
        <f>LARGE('datemar &amp; dateaug kaf'!$F$5:$F$94,'datemar &amp; dateaug kaf rank'!$A11)</f>
        <v>1144.4984694780001</v>
      </c>
      <c r="L11" s="5" t="str">
        <f>VLOOKUP(M11,'datemar &amp; dateaug kaf'!$G$5:$O$94,9,FALSE)</f>
        <v>1960-61</v>
      </c>
      <c r="M11" s="18">
        <f>LARGE('datemar &amp; dateaug kaf'!$G$5:$G$94,'datemar &amp; dateaug kaf rank'!$A11)</f>
        <v>836.66972069099995</v>
      </c>
      <c r="N11" s="5" t="str">
        <f>VLOOKUP(O11,'datemar &amp; dateaug kaf'!$H$5:$O$94,8,FALSE)</f>
        <v>2016-17</v>
      </c>
      <c r="O11" s="18">
        <f>LARGE('datemar &amp; dateaug kaf'!$H$5:$H$94,'datemar &amp; dateaug kaf rank'!$A11)</f>
        <v>590.26113488999999</v>
      </c>
      <c r="P11" s="5" t="str">
        <f>VLOOKUP(Q11,'datemar &amp; dateaug kaf'!$I$5:$O$94,7,FALSE)</f>
        <v>2002-03</v>
      </c>
      <c r="Q11" s="18">
        <f>LARGE('datemar &amp; dateaug kaf'!$I$5:$I$94,'datemar &amp; dateaug kaf rank'!$A11)</f>
        <v>322.563954846</v>
      </c>
      <c r="R11" s="5" t="str">
        <f>VLOOKUP(S11,'datemar &amp; dateaug kaf'!$J$5:$O$94,6,FALSE)</f>
        <v>1948-49</v>
      </c>
      <c r="S11" s="18">
        <f>LARGE('datemar &amp; dateaug kaf'!$J$5:$J$94,'datemar &amp; dateaug kaf rank'!$A11)</f>
        <v>872.87600032500006</v>
      </c>
      <c r="T11" s="5" t="str">
        <f>VLOOKUP(U11,'datemar &amp; dateaug kaf'!$K$5:$O$94,5,FALSE)</f>
        <v>1998-99</v>
      </c>
      <c r="U11" s="18">
        <f>LARGE('datemar &amp; dateaug kaf'!$K$5:$K$94,'datemar &amp; dateaug kaf rank'!$A11)</f>
        <v>643.02939737400004</v>
      </c>
      <c r="V11" s="5" t="str">
        <f>VLOOKUP(W11,'datemar &amp; dateaug kaf'!$L$5:$O$94,4,FALSE)</f>
        <v>1998-99</v>
      </c>
      <c r="W11" s="18">
        <f>LARGE('datemar &amp; dateaug kaf'!$L$5:$L$94,'datemar &amp; dateaug kaf rank'!$A11)</f>
        <v>377.34147345299999</v>
      </c>
      <c r="X11" s="5" t="str">
        <f>VLOOKUP(Y11,'datemar &amp; dateaug kaf'!$M$5:$O$94,3,FALSE)</f>
        <v>2007-08</v>
      </c>
      <c r="Y11" s="18">
        <f>LARGE('datemar &amp; dateaug kaf'!$M$5:$M$94,'datemar &amp; dateaug kaf rank'!$A11)</f>
        <v>161.34346502400001</v>
      </c>
      <c r="Z11" s="5" t="str">
        <f>VLOOKUP(AA11,'datemar &amp; dateaug kaf'!$N$5:$O$94,2,FALSE)</f>
        <v>1982-83</v>
      </c>
      <c r="AA11" s="18">
        <f>LARGE('datemar &amp; dateaug kaf'!$N$5:$N$94,'datemar &amp; dateaug kaf rank'!$A11)</f>
        <v>58.966609359000003</v>
      </c>
    </row>
    <row r="12" spans="1:27" x14ac:dyDescent="0.2">
      <c r="A12" s="5">
        <v>7</v>
      </c>
      <c r="B12" s="5" t="str">
        <f>VLOOKUP(C12,'datemar &amp; dateaug kaf'!$B$5:$O$94,14,FALSE)</f>
        <v>1950-51</v>
      </c>
      <c r="C12" s="18">
        <f>LARGE('datemar &amp; dateaug kaf'!$B$5:$B$94,'datemar &amp; dateaug kaf rank'!$A12)</f>
        <v>1441.5966401549999</v>
      </c>
      <c r="D12" s="5" t="str">
        <f>VLOOKUP(E12,'datemar &amp; dateaug kaf'!$C$5:$O$94,13,FALSE)</f>
        <v>1982-83</v>
      </c>
      <c r="E12" s="18">
        <f>LARGE('datemar &amp; dateaug kaf'!$C$5:$C$94,'datemar &amp; dateaug kaf rank'!$A12)</f>
        <v>1395.2151542910001</v>
      </c>
      <c r="F12" s="5" t="str">
        <f>VLOOKUP(G12,'datemar &amp; dateaug kaf'!$D$5:$O$94,12,FALSE)</f>
        <v>1982-83</v>
      </c>
      <c r="G12" s="18">
        <f>LARGE('datemar &amp; dateaug kaf'!$D$5:$D$94,'datemar &amp; dateaug kaf rank'!$A12)</f>
        <v>1349.4564783210001</v>
      </c>
      <c r="H12" s="5" t="str">
        <f>VLOOKUP(I12,'datemar &amp; dateaug kaf'!$E$5:$O$94,11,FALSE)</f>
        <v>1998-99</v>
      </c>
      <c r="I12" s="18">
        <f>LARGE('datemar &amp; dateaug kaf'!$E$5:$E$94,'datemar &amp; dateaug kaf rank'!$A12)</f>
        <v>1275.1715224289999</v>
      </c>
      <c r="J12" s="5" t="str">
        <f>VLOOKUP(K12,'datemar &amp; dateaug kaf'!$F$5:$O$94,10,FALSE)</f>
        <v>1982-83</v>
      </c>
      <c r="K12" s="18">
        <f>LARGE('datemar &amp; dateaug kaf'!$F$5:$F$94,'datemar &amp; dateaug kaf rank'!$A12)</f>
        <v>1119.39169356</v>
      </c>
      <c r="L12" s="5" t="str">
        <f>VLOOKUP(M12,'datemar &amp; dateaug kaf'!$G$5:$O$94,9,FALSE)</f>
        <v>1969-70</v>
      </c>
      <c r="M12" s="18">
        <f>LARGE('datemar &amp; dateaug kaf'!$G$5:$G$94,'datemar &amp; dateaug kaf rank'!$A12)</f>
        <v>818.27699410799994</v>
      </c>
      <c r="N12" s="5" t="str">
        <f>VLOOKUP(O12,'datemar &amp; dateaug kaf'!$H$5:$O$94,8,FALSE)</f>
        <v>1981-82</v>
      </c>
      <c r="O12" s="18">
        <f>LARGE('datemar &amp; dateaug kaf'!$H$5:$H$94,'datemar &amp; dateaug kaf rank'!$A12)</f>
        <v>579.55039148999992</v>
      </c>
      <c r="P12" s="5" t="str">
        <f>VLOOKUP(Q12,'datemar &amp; dateaug kaf'!$I$5:$O$94,7,FALSE)</f>
        <v>1996-97</v>
      </c>
      <c r="Q12" s="18">
        <f>LARGE('datemar &amp; dateaug kaf'!$I$5:$I$94,'datemar &amp; dateaug kaf rank'!$A12)</f>
        <v>307.929905808</v>
      </c>
      <c r="R12" s="5" t="str">
        <f>VLOOKUP(S12,'datemar &amp; dateaug kaf'!$J$5:$O$94,6,FALSE)</f>
        <v>1949-50</v>
      </c>
      <c r="S12" s="18">
        <f>LARGE('datemar &amp; dateaug kaf'!$J$5:$J$94,'datemar &amp; dateaug kaf rank'!$A12)</f>
        <v>870.73781858699999</v>
      </c>
      <c r="T12" s="5" t="str">
        <f>VLOOKUP(U12,'datemar &amp; dateaug kaf'!$K$5:$O$94,5,FALSE)</f>
        <v>1970-71</v>
      </c>
      <c r="U12" s="18">
        <f>LARGE('datemar &amp; dateaug kaf'!$K$5:$K$94,'datemar &amp; dateaug kaf rank'!$A12)</f>
        <v>632.34642256800009</v>
      </c>
      <c r="V12" s="5" t="str">
        <f>VLOOKUP(W12,'datemar &amp; dateaug kaf'!$L$5:$O$94,4,FALSE)</f>
        <v>1936-37</v>
      </c>
      <c r="W12" s="18">
        <f>LARGE('datemar &amp; dateaug kaf'!$L$5:$L$94,'datemar &amp; dateaug kaf rank'!$A12)</f>
        <v>348.91436708100002</v>
      </c>
      <c r="X12" s="5" t="str">
        <f>VLOOKUP(Y12,'datemar &amp; dateaug kaf'!$M$5:$O$94,3,FALSE)</f>
        <v>1982-83</v>
      </c>
      <c r="Y12" s="18">
        <f>LARGE('datemar &amp; dateaug kaf'!$M$5:$M$94,'datemar &amp; dateaug kaf rank'!$A12)</f>
        <v>157.65420896399999</v>
      </c>
      <c r="Z12" s="5" t="str">
        <f>VLOOKUP(AA12,'datemar &amp; dateaug kaf'!$N$5:$O$94,2,FALSE)</f>
        <v>1949-50</v>
      </c>
      <c r="AA12" s="18">
        <f>LARGE('datemar &amp; dateaug kaf'!$N$5:$N$94,'datemar &amp; dateaug kaf rank'!$A12)</f>
        <v>56.937518525999998</v>
      </c>
    </row>
    <row r="13" spans="1:27" x14ac:dyDescent="0.2">
      <c r="A13" s="5">
        <v>8</v>
      </c>
      <c r="B13" s="5" t="str">
        <f>VLOOKUP(C13,'datemar &amp; dateaug kaf'!$B$5:$O$94,14,FALSE)</f>
        <v>1982-83</v>
      </c>
      <c r="C13" s="18">
        <f>LARGE('datemar &amp; dateaug kaf'!$B$5:$B$94,'datemar &amp; dateaug kaf rank'!$A13)</f>
        <v>1440.900441834</v>
      </c>
      <c r="D13" s="5" t="str">
        <f>VLOOKUP(E13,'datemar &amp; dateaug kaf'!$C$5:$O$94,13,FALSE)</f>
        <v>1950-51</v>
      </c>
      <c r="E13" s="18">
        <f>LARGE('datemar &amp; dateaug kaf'!$C$5:$C$94,'datemar &amp; dateaug kaf rank'!$A13)</f>
        <v>1384.6591216289999</v>
      </c>
      <c r="F13" s="5" t="str">
        <f>VLOOKUP(G13,'datemar &amp; dateaug kaf'!$D$5:$O$94,12,FALSE)</f>
        <v>1981-82</v>
      </c>
      <c r="G13" s="18">
        <f>LARGE('datemar &amp; dateaug kaf'!$D$5:$D$94,'datemar &amp; dateaug kaf rank'!$A13)</f>
        <v>1339.525239024</v>
      </c>
      <c r="H13" s="5" t="str">
        <f>VLOOKUP(I13,'datemar &amp; dateaug kaf'!$E$5:$O$94,11,FALSE)</f>
        <v>1960-61</v>
      </c>
      <c r="I13" s="18">
        <f>LARGE('datemar &amp; dateaug kaf'!$E$5:$E$94,'datemar &amp; dateaug kaf rank'!$A13)</f>
        <v>1273.543092738</v>
      </c>
      <c r="J13" s="5" t="str">
        <f>VLOOKUP(K13,'datemar &amp; dateaug kaf'!$F$5:$O$94,10,FALSE)</f>
        <v>1998-99</v>
      </c>
      <c r="K13" s="18">
        <f>LARGE('datemar &amp; dateaug kaf'!$F$5:$F$94,'datemar &amp; dateaug kaf rank'!$A13)</f>
        <v>1069.2872326290001</v>
      </c>
      <c r="L13" s="5" t="str">
        <f>VLOOKUP(M13,'datemar &amp; dateaug kaf'!$G$5:$O$94,9,FALSE)</f>
        <v>1982-83</v>
      </c>
      <c r="M13" s="18">
        <f>LARGE('datemar &amp; dateaug kaf'!$G$5:$G$94,'datemar &amp; dateaug kaf rank'!$A13)</f>
        <v>815.95038262499997</v>
      </c>
      <c r="N13" s="5" t="str">
        <f>VLOOKUP(O13,'datemar &amp; dateaug kaf'!$H$5:$O$94,8,FALSE)</f>
        <v>1982-83</v>
      </c>
      <c r="O13" s="18">
        <f>LARGE('datemar &amp; dateaug kaf'!$H$5:$H$94,'datemar &amp; dateaug kaf rank'!$A13)</f>
        <v>527.51204633399993</v>
      </c>
      <c r="P13" s="5" t="str">
        <f>VLOOKUP(Q13,'datemar &amp; dateaug kaf'!$I$5:$O$94,7,FALSE)</f>
        <v>1956-57</v>
      </c>
      <c r="Q13" s="18">
        <f>LARGE('datemar &amp; dateaug kaf'!$I$5:$I$94,'datemar &amp; dateaug kaf rank'!$A13)</f>
        <v>290.09850151799998</v>
      </c>
      <c r="R13" s="5" t="str">
        <f>VLOOKUP(S13,'datemar &amp; dateaug kaf'!$J$5:$O$94,6,FALSE)</f>
        <v>1955-56</v>
      </c>
      <c r="S13" s="18">
        <f>LARGE('datemar &amp; dateaug kaf'!$J$5:$J$94,'datemar &amp; dateaug kaf rank'!$A13)</f>
        <v>858.55732317600007</v>
      </c>
      <c r="T13" s="5" t="str">
        <f>VLOOKUP(U13,'datemar &amp; dateaug kaf'!$K$5:$O$94,5,FALSE)</f>
        <v>1936-37</v>
      </c>
      <c r="U13" s="18">
        <f>LARGE('datemar &amp; dateaug kaf'!$K$5:$K$94,'datemar &amp; dateaug kaf rank'!$A13)</f>
        <v>629.85121605000006</v>
      </c>
      <c r="V13" s="5" t="str">
        <f>VLOOKUP(W13,'datemar &amp; dateaug kaf'!$L$5:$O$94,4,FALSE)</f>
        <v>1970-71</v>
      </c>
      <c r="W13" s="18">
        <f>LARGE('datemar &amp; dateaug kaf'!$L$5:$L$94,'datemar &amp; dateaug kaf rank'!$A13)</f>
        <v>331.54907847599998</v>
      </c>
      <c r="X13" s="5" t="str">
        <f>VLOOKUP(Y13,'datemar &amp; dateaug kaf'!$M$5:$O$94,3,FALSE)</f>
        <v>1971-72</v>
      </c>
      <c r="Y13" s="18">
        <f>LARGE('datemar &amp; dateaug kaf'!$M$5:$M$94,'datemar &amp; dateaug kaf rank'!$A13)</f>
        <v>151.99734967200001</v>
      </c>
      <c r="Z13" s="5" t="str">
        <f>VLOOKUP(AA13,'datemar &amp; dateaug kaf'!$N$5:$O$94,2,FALSE)</f>
        <v>1942-43</v>
      </c>
      <c r="AA13" s="18">
        <f>LARGE('datemar &amp; dateaug kaf'!$N$5:$N$94,'datemar &amp; dateaug kaf rank'!$A13)</f>
        <v>56.261154914999999</v>
      </c>
    </row>
    <row r="14" spans="1:27" x14ac:dyDescent="0.2">
      <c r="A14" s="5">
        <v>9</v>
      </c>
      <c r="B14" s="5" t="str">
        <f>VLOOKUP(C14,'datemar &amp; dateaug kaf'!$B$5:$O$94,14,FALSE)</f>
        <v>1981-82</v>
      </c>
      <c r="C14" s="18">
        <f>LARGE('datemar &amp; dateaug kaf'!$B$5:$B$94,'datemar &amp; dateaug kaf rank'!$A14)</f>
        <v>1415.533831215</v>
      </c>
      <c r="D14" s="5" t="str">
        <f>VLOOKUP(E14,'datemar &amp; dateaug kaf'!$C$5:$O$94,13,FALSE)</f>
        <v>1981-82</v>
      </c>
      <c r="E14" s="18">
        <f>LARGE('datemar &amp; dateaug kaf'!$C$5:$C$94,'datemar &amp; dateaug kaf rank'!$A14)</f>
        <v>1379.809535034</v>
      </c>
      <c r="F14" s="5" t="str">
        <f>VLOOKUP(G14,'datemar &amp; dateaug kaf'!$D$5:$O$94,12,FALSE)</f>
        <v>1950-51</v>
      </c>
      <c r="G14" s="18">
        <f>LARGE('datemar &amp; dateaug kaf'!$D$5:$D$94,'datemar &amp; dateaug kaf rank'!$A14)</f>
        <v>1337.5913547990001</v>
      </c>
      <c r="H14" s="5" t="str">
        <f>VLOOKUP(I14,'datemar &amp; dateaug kaf'!$E$5:$O$94,11,FALSE)</f>
        <v>1981-82</v>
      </c>
      <c r="I14" s="18">
        <f>LARGE('datemar &amp; dateaug kaf'!$E$5:$E$94,'datemar &amp; dateaug kaf rank'!$A14)</f>
        <v>1264.756316208</v>
      </c>
      <c r="J14" s="5" t="str">
        <f>VLOOKUP(K14,'datemar &amp; dateaug kaf'!$F$5:$O$94,10,FALSE)</f>
        <v>1952-53</v>
      </c>
      <c r="K14" s="18">
        <f>LARGE('datemar &amp; dateaug kaf'!$F$5:$F$94,'datemar &amp; dateaug kaf rank'!$A14)</f>
        <v>1054.0303736970002</v>
      </c>
      <c r="L14" s="5" t="str">
        <f>VLOOKUP(M14,'datemar &amp; dateaug kaf'!$G$5:$O$94,9,FALSE)</f>
        <v>1994-95</v>
      </c>
      <c r="M14" s="18">
        <f>LARGE('datemar &amp; dateaug kaf'!$G$5:$G$94,'datemar &amp; dateaug kaf rank'!$A14)</f>
        <v>815.57550660599998</v>
      </c>
      <c r="N14" s="5" t="str">
        <f>VLOOKUP(O14,'datemar &amp; dateaug kaf'!$H$5:$O$94,8,FALSE)</f>
        <v>1994-95</v>
      </c>
      <c r="O14" s="18">
        <f>LARGE('datemar &amp; dateaug kaf'!$H$5:$H$94,'datemar &amp; dateaug kaf rank'!$A14)</f>
        <v>520.92692261399998</v>
      </c>
      <c r="P14" s="5" t="str">
        <f>VLOOKUP(Q14,'datemar &amp; dateaug kaf'!$I$5:$O$94,7,FALSE)</f>
        <v>1949-50</v>
      </c>
      <c r="Q14" s="18">
        <f>LARGE('datemar &amp; dateaug kaf'!$I$5:$I$94,'datemar &amp; dateaug kaf rank'!$A14)</f>
        <v>258.616849806</v>
      </c>
      <c r="R14" s="5" t="str">
        <f>VLOOKUP(S14,'datemar &amp; dateaug kaf'!$J$5:$O$94,6,FALSE)</f>
        <v>1970-71</v>
      </c>
      <c r="S14" s="18">
        <f>LARGE('datemar &amp; dateaug kaf'!$J$5:$J$94,'datemar &amp; dateaug kaf rank'!$A14)</f>
        <v>836.62410085800002</v>
      </c>
      <c r="T14" s="5" t="str">
        <f>VLOOKUP(U14,'datemar &amp; dateaug kaf'!$K$5:$O$94,5,FALSE)</f>
        <v>1948-49</v>
      </c>
      <c r="U14" s="18">
        <f>LARGE('datemar &amp; dateaug kaf'!$K$5:$K$94,'datemar &amp; dateaug kaf rank'!$A14)</f>
        <v>617.06774545500002</v>
      </c>
      <c r="V14" s="5" t="str">
        <f>VLOOKUP(W14,'datemar &amp; dateaug kaf'!$L$5:$O$94,4,FALSE)</f>
        <v>1963-64</v>
      </c>
      <c r="W14" s="18">
        <f>LARGE('datemar &amp; dateaug kaf'!$L$5:$L$94,'datemar &amp; dateaug kaf rank'!$A14)</f>
        <v>327.88957448100001</v>
      </c>
      <c r="X14" s="5" t="str">
        <f>VLOOKUP(Y14,'datemar &amp; dateaug kaf'!$M$5:$O$94,3,FALSE)</f>
        <v>1942-43</v>
      </c>
      <c r="Y14" s="18">
        <f>LARGE('datemar &amp; dateaug kaf'!$M$5:$M$94,'datemar &amp; dateaug kaf rank'!$A14)</f>
        <v>149.78379603599998</v>
      </c>
      <c r="Z14" s="5" t="str">
        <f>VLOOKUP(AA14,'datemar &amp; dateaug kaf'!$N$5:$O$94,2,FALSE)</f>
        <v>1942-43</v>
      </c>
      <c r="AA14" s="18">
        <f>LARGE('datemar &amp; dateaug kaf'!$N$5:$N$94,'datemar &amp; dateaug kaf rank'!$A14)</f>
        <v>56.261154914999999</v>
      </c>
    </row>
    <row r="15" spans="1:27" x14ac:dyDescent="0.2">
      <c r="A15" s="5">
        <v>10</v>
      </c>
      <c r="B15" s="5" t="str">
        <f>VLOOKUP(C15,'datemar &amp; dateaug kaf'!$B$5:$O$94,14,FALSE)</f>
        <v>1960-61</v>
      </c>
      <c r="C15" s="18">
        <f>LARGE('datemar &amp; dateaug kaf'!$B$5:$B$94,'datemar &amp; dateaug kaf rank'!$A15)</f>
        <v>1415.1807733769999</v>
      </c>
      <c r="D15" s="5" t="str">
        <f>VLOOKUP(E15,'datemar &amp; dateaug kaf'!$C$5:$O$94,13,FALSE)</f>
        <v>1998-99</v>
      </c>
      <c r="E15" s="18">
        <f>LARGE('datemar &amp; dateaug kaf'!$C$5:$C$94,'datemar &amp; dateaug kaf rank'!$A15)</f>
        <v>1370.760940332</v>
      </c>
      <c r="F15" s="5" t="str">
        <f>VLOOKUP(G15,'datemar &amp; dateaug kaf'!$D$5:$O$94,12,FALSE)</f>
        <v>1998-99</v>
      </c>
      <c r="G15" s="18">
        <f>LARGE('datemar &amp; dateaug kaf'!$D$5:$D$94,'datemar &amp; dateaug kaf rank'!$A15)</f>
        <v>1329.4650741119999</v>
      </c>
      <c r="H15" s="5" t="str">
        <f>VLOOKUP(I15,'datemar &amp; dateaug kaf'!$E$5:$O$94,11,FALSE)</f>
        <v>1942-43</v>
      </c>
      <c r="I15" s="18">
        <f>LARGE('datemar &amp; dateaug kaf'!$E$5:$E$94,'datemar &amp; dateaug kaf rank'!$A15)</f>
        <v>1262.0250766409999</v>
      </c>
      <c r="J15" s="5" t="str">
        <f>VLOOKUP(K15,'datemar &amp; dateaug kaf'!$F$5:$O$94,10,FALSE)</f>
        <v>1994-95</v>
      </c>
      <c r="K15" s="18">
        <f>LARGE('datemar &amp; dateaug kaf'!$F$5:$F$94,'datemar &amp; dateaug kaf rank'!$A15)</f>
        <v>1047.445249977</v>
      </c>
      <c r="L15" s="5" t="str">
        <f>VLOOKUP(M15,'datemar &amp; dateaug kaf'!$G$5:$O$94,9,FALSE)</f>
        <v>1973-74</v>
      </c>
      <c r="M15" s="18">
        <f>LARGE('datemar &amp; dateaug kaf'!$G$5:$G$94,'datemar &amp; dateaug kaf rank'!$A15)</f>
        <v>808.57187050499999</v>
      </c>
      <c r="N15" s="5" t="str">
        <f>VLOOKUP(O15,'datemar &amp; dateaug kaf'!$H$5:$O$94,8,FALSE)</f>
        <v>1996-97</v>
      </c>
      <c r="O15" s="18">
        <f>LARGE('datemar &amp; dateaug kaf'!$H$5:$H$94,'datemar &amp; dateaug kaf rank'!$A15)</f>
        <v>516.13882361999993</v>
      </c>
      <c r="P15" s="5" t="str">
        <f>VLOOKUP(Q15,'datemar &amp; dateaug kaf'!$I$5:$O$94,7,FALSE)</f>
        <v>1960-61</v>
      </c>
      <c r="Q15" s="18">
        <f>LARGE('datemar &amp; dateaug kaf'!$I$5:$I$94,'datemar &amp; dateaug kaf rank'!$A15)</f>
        <v>258.49387460399998</v>
      </c>
      <c r="R15" s="5" t="str">
        <f>VLOOKUP(S15,'datemar &amp; dateaug kaf'!$J$5:$O$94,6,FALSE)</f>
        <v>1968-69</v>
      </c>
      <c r="S15" s="18">
        <f>LARGE('datemar &amp; dateaug kaf'!$J$5:$J$94,'datemar &amp; dateaug kaf rank'!$A15)</f>
        <v>834.37682821499993</v>
      </c>
      <c r="T15" s="5" t="str">
        <f>VLOOKUP(U15,'datemar &amp; dateaug kaf'!$K$5:$O$94,5,FALSE)</f>
        <v>1968-69</v>
      </c>
      <c r="U15" s="18">
        <f>LARGE('datemar &amp; dateaug kaf'!$K$5:$K$94,'datemar &amp; dateaug kaf rank'!$A15)</f>
        <v>594.03964714499989</v>
      </c>
      <c r="V15" s="5" t="str">
        <f>VLOOKUP(W15,'datemar &amp; dateaug kaf'!$L$5:$O$94,4,FALSE)</f>
        <v>1971-72</v>
      </c>
      <c r="W15" s="18">
        <f>LARGE('datemar &amp; dateaug kaf'!$L$5:$L$94,'datemar &amp; dateaug kaf rank'!$A15)</f>
        <v>311.28990568199998</v>
      </c>
      <c r="X15" s="5" t="str">
        <f>VLOOKUP(Y15,'datemar &amp; dateaug kaf'!$M$5:$O$94,3,FALSE)</f>
        <v>1970-71</v>
      </c>
      <c r="Y15" s="18">
        <f>LARGE('datemar &amp; dateaug kaf'!$M$5:$M$94,'datemar &amp; dateaug kaf rank'!$A15)</f>
        <v>147.324291996</v>
      </c>
      <c r="Z15" s="5" t="str">
        <f>VLOOKUP(AA15,'datemar &amp; dateaug kaf'!$N$5:$O$94,2,FALSE)</f>
        <v>1932-33</v>
      </c>
      <c r="AA15" s="18">
        <f>LARGE('datemar &amp; dateaug kaf'!$N$5:$N$94,'datemar &amp; dateaug kaf rank'!$A15)</f>
        <v>53.740163273999997</v>
      </c>
    </row>
    <row r="16" spans="1:27" x14ac:dyDescent="0.2">
      <c r="A16" s="5">
        <v>11</v>
      </c>
      <c r="B16" s="5" t="str">
        <f>VLOOKUP(C16,'datemar &amp; dateaug kaf'!$B$5:$O$94,14,FALSE)</f>
        <v>1998-99</v>
      </c>
      <c r="C16" s="18">
        <f>LARGE('datemar &amp; dateaug kaf'!$B$5:$B$94,'datemar &amp; dateaug kaf rank'!$A16)</f>
        <v>1410.973831386</v>
      </c>
      <c r="D16" s="5" t="str">
        <f>VLOOKUP(E16,'datemar &amp; dateaug kaf'!$C$5:$O$94,13,FALSE)</f>
        <v>1960-61</v>
      </c>
      <c r="E16" s="18">
        <f>LARGE('datemar &amp; dateaug kaf'!$C$5:$C$94,'datemar &amp; dateaug kaf rank'!$A16)</f>
        <v>1368.573171819</v>
      </c>
      <c r="F16" s="5" t="str">
        <f>VLOOKUP(G16,'datemar &amp; dateaug kaf'!$D$5:$O$94,12,FALSE)</f>
        <v>1960-61</v>
      </c>
      <c r="G16" s="18">
        <f>LARGE('datemar &amp; dateaug kaf'!$D$5:$D$94,'datemar &amp; dateaug kaf rank'!$A16)</f>
        <v>1328.9434212390001</v>
      </c>
      <c r="H16" s="5" t="str">
        <f>VLOOKUP(I16,'datemar &amp; dateaug kaf'!$E$5:$O$94,11,FALSE)</f>
        <v>1982-83</v>
      </c>
      <c r="I16" s="18">
        <f>LARGE('datemar &amp; dateaug kaf'!$E$5:$E$94,'datemar &amp; dateaug kaf rank'!$A16)</f>
        <v>1251.0148291199998</v>
      </c>
      <c r="J16" s="5" t="str">
        <f>VLOOKUP(K16,'datemar &amp; dateaug kaf'!$F$5:$O$94,10,FALSE)</f>
        <v>1955-56</v>
      </c>
      <c r="K16" s="18">
        <f>LARGE('datemar &amp; dateaug kaf'!$F$5:$F$94,'datemar &amp; dateaug kaf rank'!$A16)</f>
        <v>1039.249547805</v>
      </c>
      <c r="L16" s="5" t="str">
        <f>VLOOKUP(M16,'datemar &amp; dateaug kaf'!$G$5:$O$94,9,FALSE)</f>
        <v>2002-03</v>
      </c>
      <c r="M16" s="18">
        <f>LARGE('datemar &amp; dateaug kaf'!$G$5:$G$94,'datemar &amp; dateaug kaf rank'!$A16)</f>
        <v>793.32889587</v>
      </c>
      <c r="N16" s="5" t="str">
        <f>VLOOKUP(O16,'datemar &amp; dateaug kaf'!$H$5:$O$94,8,FALSE)</f>
        <v>1967-68</v>
      </c>
      <c r="O16" s="18">
        <f>LARGE('datemar &amp; dateaug kaf'!$H$5:$H$94,'datemar &amp; dateaug kaf rank'!$A16)</f>
        <v>504.58510504499998</v>
      </c>
      <c r="P16" s="5" t="str">
        <f>VLOOKUP(Q16,'datemar &amp; dateaug kaf'!$I$5:$O$94,7,FALSE)</f>
        <v>1982-83</v>
      </c>
      <c r="Q16" s="18">
        <f>LARGE('datemar &amp; dateaug kaf'!$I$5:$I$94,'datemar &amp; dateaug kaf rank'!$A16)</f>
        <v>257.878998594</v>
      </c>
      <c r="R16" s="5" t="str">
        <f>VLOOKUP(S16,'datemar &amp; dateaug kaf'!$J$5:$O$94,6,FALSE)</f>
        <v>1998-99</v>
      </c>
      <c r="S16" s="18">
        <f>LARGE('datemar &amp; dateaug kaf'!$J$5:$J$94,'datemar &amp; dateaug kaf rank'!$A16)</f>
        <v>808.98641594399999</v>
      </c>
      <c r="T16" s="5" t="str">
        <f>VLOOKUP(U16,'datemar &amp; dateaug kaf'!$K$5:$O$94,5,FALSE)</f>
        <v>1955-56</v>
      </c>
      <c r="U16" s="18">
        <f>LARGE('datemar &amp; dateaug kaf'!$K$5:$K$94,'datemar &amp; dateaug kaf rank'!$A16)</f>
        <v>592.21683729599999</v>
      </c>
      <c r="V16" s="5" t="str">
        <f>VLOOKUP(W16,'datemar &amp; dateaug kaf'!$L$5:$O$94,4,FALSE)</f>
        <v>1942-43</v>
      </c>
      <c r="W16" s="18">
        <f>LARGE('datemar &amp; dateaug kaf'!$L$5:$L$94,'datemar &amp; dateaug kaf rank'!$A16)</f>
        <v>309.25486443599999</v>
      </c>
      <c r="X16" s="5" t="str">
        <f>VLOOKUP(Y16,'datemar &amp; dateaug kaf'!$M$5:$O$94,3,FALSE)</f>
        <v>1952-53</v>
      </c>
      <c r="Y16" s="18">
        <f>LARGE('datemar &amp; dateaug kaf'!$M$5:$M$94,'datemar &amp; dateaug kaf rank'!$A16)</f>
        <v>139.39239146700001</v>
      </c>
      <c r="Z16" s="5" t="str">
        <f>VLOOKUP(AA16,'datemar &amp; dateaug kaf'!$N$5:$O$94,2,FALSE)</f>
        <v>1954-55</v>
      </c>
      <c r="AA16" s="18">
        <f>LARGE('datemar &amp; dateaug kaf'!$N$5:$N$94,'datemar &amp; dateaug kaf rank'!$A16)</f>
        <v>53.678675673000001</v>
      </c>
    </row>
    <row r="17" spans="1:27" x14ac:dyDescent="0.2">
      <c r="A17" s="5">
        <v>12</v>
      </c>
      <c r="B17" s="5" t="str">
        <f>VLOOKUP(C17,'datemar &amp; dateaug kaf'!$B$5:$O$94,14,FALSE)</f>
        <v>1977-78</v>
      </c>
      <c r="C17" s="18">
        <f>LARGE('datemar &amp; dateaug kaf'!$B$5:$B$94,'datemar &amp; dateaug kaf rank'!$A17)</f>
        <v>1381.8644109899999</v>
      </c>
      <c r="D17" s="5" t="str">
        <f>VLOOKUP(E17,'datemar &amp; dateaug kaf'!$C$5:$O$94,13,FALSE)</f>
        <v>1977-78</v>
      </c>
      <c r="E17" s="18">
        <f>LARGE('datemar &amp; dateaug kaf'!$C$5:$C$94,'datemar &amp; dateaug kaf rank'!$A17)</f>
        <v>1343.9880487739999</v>
      </c>
      <c r="F17" s="5" t="str">
        <f>VLOOKUP(G17,'datemar &amp; dateaug kaf'!$D$5:$O$94,12,FALSE)</f>
        <v>1977-78</v>
      </c>
      <c r="G17" s="18">
        <f>LARGE('datemar &amp; dateaug kaf'!$D$5:$D$94,'datemar &amp; dateaug kaf rank'!$A17)</f>
        <v>1295.611191084</v>
      </c>
      <c r="H17" s="5" t="str">
        <f>VLOOKUP(I17,'datemar &amp; dateaug kaf'!$E$5:$O$94,11,FALSE)</f>
        <v>1977-78</v>
      </c>
      <c r="I17" s="18">
        <f>LARGE('datemar &amp; dateaug kaf'!$E$5:$E$94,'datemar &amp; dateaug kaf rank'!$A17)</f>
        <v>1232.9553256649999</v>
      </c>
      <c r="J17" s="5" t="str">
        <f>VLOOKUP(K17,'datemar &amp; dateaug kaf'!$F$5:$O$94,10,FALSE)</f>
        <v>2005-06</v>
      </c>
      <c r="K17" s="18">
        <f>LARGE('datemar &amp; dateaug kaf'!$F$5:$F$94,'datemar &amp; dateaug kaf rank'!$A17)</f>
        <v>1032.4402918620001</v>
      </c>
      <c r="L17" s="5" t="str">
        <f>VLOOKUP(M17,'datemar &amp; dateaug kaf'!$G$5:$O$94,9,FALSE)</f>
        <v>2013-14</v>
      </c>
      <c r="M17" s="18">
        <f>LARGE('datemar &amp; dateaug kaf'!$G$5:$G$94,'datemar &amp; dateaug kaf rank'!$A17)</f>
        <v>778.89121046100001</v>
      </c>
      <c r="N17" s="5" t="str">
        <f>VLOOKUP(O17,'datemar &amp; dateaug kaf'!$H$5:$O$94,8,FALSE)</f>
        <v>2002-03</v>
      </c>
      <c r="O17" s="18">
        <f>LARGE('datemar &amp; dateaug kaf'!$H$5:$H$94,'datemar &amp; dateaug kaf rank'!$A17)</f>
        <v>499.17221268599997</v>
      </c>
      <c r="P17" s="5" t="str">
        <f>VLOOKUP(Q17,'datemar &amp; dateaug kaf'!$I$5:$O$94,7,FALSE)</f>
        <v>1988-89</v>
      </c>
      <c r="Q17" s="18">
        <f>LARGE('datemar &amp; dateaug kaf'!$I$5:$I$94,'datemar &amp; dateaug kaf rank'!$A17)</f>
        <v>256.895196978</v>
      </c>
      <c r="R17" s="5" t="str">
        <f>VLOOKUP(S17,'datemar &amp; dateaug kaf'!$J$5:$O$94,6,FALSE)</f>
        <v>1971-72</v>
      </c>
      <c r="S17" s="18">
        <f>LARGE('datemar &amp; dateaug kaf'!$J$5:$J$94,'datemar &amp; dateaug kaf rank'!$A17)</f>
        <v>782.854185519</v>
      </c>
      <c r="T17" s="5" t="str">
        <f>VLOOKUP(U17,'datemar &amp; dateaug kaf'!$K$5:$O$94,5,FALSE)</f>
        <v>1971-72</v>
      </c>
      <c r="U17" s="18">
        <f>LARGE('datemar &amp; dateaug kaf'!$K$5:$K$94,'datemar &amp; dateaug kaf rank'!$A17)</f>
        <v>582.26576328900001</v>
      </c>
      <c r="V17" s="5" t="str">
        <f>VLOOKUP(W17,'datemar &amp; dateaug kaf'!$L$5:$O$94,4,FALSE)</f>
        <v>1955-56</v>
      </c>
      <c r="W17" s="18">
        <f>LARGE('datemar &amp; dateaug kaf'!$L$5:$L$94,'datemar &amp; dateaug kaf rank'!$A17)</f>
        <v>307.65221986800003</v>
      </c>
      <c r="X17" s="5" t="str">
        <f>VLOOKUP(Y17,'datemar &amp; dateaug kaf'!$M$5:$O$94,3,FALSE)</f>
        <v>1953-54</v>
      </c>
      <c r="Y17" s="18">
        <f>LARGE('datemar &amp; dateaug kaf'!$M$5:$M$94,'datemar &amp; dateaug kaf rank'!$A17)</f>
        <v>139.20792866400001</v>
      </c>
      <c r="Z17" s="5" t="str">
        <f>VLOOKUP(AA17,'datemar &amp; dateaug kaf'!$N$5:$O$94,2,FALSE)</f>
        <v>1953-54</v>
      </c>
      <c r="AA17" s="18">
        <f>LARGE('datemar &amp; dateaug kaf'!$N$5:$N$94,'datemar &amp; dateaug kaf rank'!$A17)</f>
        <v>53.371237667999999</v>
      </c>
    </row>
    <row r="18" spans="1:27" x14ac:dyDescent="0.2">
      <c r="A18" s="5">
        <v>13</v>
      </c>
      <c r="B18" s="5" t="str">
        <f>VLOOKUP(C18,'datemar &amp; dateaug kaf'!$B$5:$O$94,14,FALSE)</f>
        <v>1942-43</v>
      </c>
      <c r="C18" s="18">
        <f>LARGE('datemar &amp; dateaug kaf'!$B$5:$B$94,'datemar &amp; dateaug kaf rank'!$A18)</f>
        <v>1362.8230893900002</v>
      </c>
      <c r="D18" s="5" t="str">
        <f>VLOOKUP(E18,'datemar &amp; dateaug kaf'!$C$5:$O$94,13,FALSE)</f>
        <v>1942-43</v>
      </c>
      <c r="E18" s="18">
        <f>LARGE('datemar &amp; dateaug kaf'!$C$5:$C$94,'datemar &amp; dateaug kaf rank'!$A18)</f>
        <v>1324.4548263659999</v>
      </c>
      <c r="F18" s="5" t="str">
        <f>VLOOKUP(G18,'datemar &amp; dateaug kaf'!$D$5:$O$94,12,FALSE)</f>
        <v>1942-43</v>
      </c>
      <c r="G18" s="18">
        <f>LARGE('datemar &amp; dateaug kaf'!$D$5:$D$94,'datemar &amp; dateaug kaf rank'!$A18)</f>
        <v>1293.6911911559998</v>
      </c>
      <c r="H18" s="5" t="str">
        <f>VLOOKUP(I18,'datemar &amp; dateaug kaf'!$E$5:$O$94,11,FALSE)</f>
        <v>2006-07</v>
      </c>
      <c r="I18" s="18">
        <f>LARGE('datemar &amp; dateaug kaf'!$E$5:$E$94,'datemar &amp; dateaug kaf rank'!$A18)</f>
        <v>1230.1625984970001</v>
      </c>
      <c r="J18" s="5" t="str">
        <f>VLOOKUP(K18,'datemar &amp; dateaug kaf'!$F$5:$O$94,10,FALSE)</f>
        <v>1974-75</v>
      </c>
      <c r="K18" s="18">
        <f>LARGE('datemar &amp; dateaug kaf'!$F$5:$F$94,'datemar &amp; dateaug kaf rank'!$A18)</f>
        <v>1006.686904398</v>
      </c>
      <c r="L18" s="5" t="str">
        <f>VLOOKUP(M18,'datemar &amp; dateaug kaf'!$G$5:$O$94,9,FALSE)</f>
        <v>2005-06</v>
      </c>
      <c r="M18" s="18">
        <f>LARGE('datemar &amp; dateaug kaf'!$G$5:$G$94,'datemar &amp; dateaug kaf rank'!$A18)</f>
        <v>744.43236877799995</v>
      </c>
      <c r="N18" s="5" t="str">
        <f>VLOOKUP(O18,'datemar &amp; dateaug kaf'!$H$5:$O$94,8,FALSE)</f>
        <v>1949-50</v>
      </c>
      <c r="O18" s="18">
        <f>LARGE('datemar &amp; dateaug kaf'!$H$5:$H$94,'datemar &amp; dateaug kaf rank'!$A18)</f>
        <v>488.76295687800001</v>
      </c>
      <c r="P18" s="5" t="str">
        <f>VLOOKUP(Q18,'datemar &amp; dateaug kaf'!$I$5:$O$94,7,FALSE)</f>
        <v>2011-12</v>
      </c>
      <c r="Q18" s="18">
        <f>LARGE('datemar &amp; dateaug kaf'!$I$5:$I$94,'datemar &amp; dateaug kaf rank'!$A18)</f>
        <v>253.94379212999999</v>
      </c>
      <c r="R18" s="5" t="str">
        <f>VLOOKUP(S18,'datemar &amp; dateaug kaf'!$J$5:$O$94,6,FALSE)</f>
        <v>1931-32</v>
      </c>
      <c r="S18" s="18">
        <f>LARGE('datemar &amp; dateaug kaf'!$J$5:$J$94,'datemar &amp; dateaug kaf rank'!$A18)</f>
        <v>770.08459922099996</v>
      </c>
      <c r="T18" s="5" t="str">
        <f>VLOOKUP(U18,'datemar &amp; dateaug kaf'!$K$5:$O$94,5,FALSE)</f>
        <v>1963-64</v>
      </c>
      <c r="U18" s="18">
        <f>LARGE('datemar &amp; dateaug kaf'!$K$5:$K$94,'datemar &amp; dateaug kaf rank'!$A18)</f>
        <v>537.50080629000001</v>
      </c>
      <c r="V18" s="5" t="str">
        <f>VLOOKUP(W18,'datemar &amp; dateaug kaf'!$L$5:$O$94,4,FALSE)</f>
        <v>1983-84</v>
      </c>
      <c r="W18" s="18">
        <f>LARGE('datemar &amp; dateaug kaf'!$L$5:$L$94,'datemar &amp; dateaug kaf rank'!$A18)</f>
        <v>303.84593901899996</v>
      </c>
      <c r="X18" s="5" t="str">
        <f>VLOOKUP(Y18,'datemar &amp; dateaug kaf'!$M$5:$O$94,3,FALSE)</f>
        <v>1955-56</v>
      </c>
      <c r="Y18" s="18">
        <f>LARGE('datemar &amp; dateaug kaf'!$M$5:$M$94,'datemar &amp; dateaug kaf rank'!$A18)</f>
        <v>135.14974699799998</v>
      </c>
      <c r="Z18" s="5" t="str">
        <f>VLOOKUP(AA18,'datemar &amp; dateaug kaf'!$N$5:$O$94,2,FALSE)</f>
        <v>1952-53</v>
      </c>
      <c r="AA18" s="18">
        <f>LARGE('datemar &amp; dateaug kaf'!$N$5:$N$94,'datemar &amp; dateaug kaf rank'!$A18)</f>
        <v>53.309750067000003</v>
      </c>
    </row>
    <row r="19" spans="1:27" x14ac:dyDescent="0.2">
      <c r="A19" s="5">
        <v>14</v>
      </c>
      <c r="B19" s="5" t="str">
        <f>VLOOKUP(C19,'datemar &amp; dateaug kaf'!$B$5:$O$94,14,FALSE)</f>
        <v>1953-54</v>
      </c>
      <c r="C19" s="18">
        <f>LARGE('datemar &amp; dateaug kaf'!$B$5:$B$94,'datemar &amp; dateaug kaf rank'!$A19)</f>
        <v>1350.0475526789999</v>
      </c>
      <c r="D19" s="5" t="str">
        <f>VLOOKUP(E19,'datemar &amp; dateaug kaf'!$C$5:$O$94,13,FALSE)</f>
        <v>2006-07</v>
      </c>
      <c r="E19" s="18">
        <f>LARGE('datemar &amp; dateaug kaf'!$C$5:$C$94,'datemar &amp; dateaug kaf rank'!$A19)</f>
        <v>1308.374826969</v>
      </c>
      <c r="F19" s="5" t="str">
        <f>VLOOKUP(G19,'datemar &amp; dateaug kaf'!$D$5:$O$94,12,FALSE)</f>
        <v>1994-95</v>
      </c>
      <c r="G19" s="18">
        <f>LARGE('datemar &amp; dateaug kaf'!$D$5:$D$94,'datemar &amp; dateaug kaf rank'!$A19)</f>
        <v>1270.425076326</v>
      </c>
      <c r="H19" s="5" t="str">
        <f>VLOOKUP(I19,'datemar &amp; dateaug kaf'!$E$5:$O$94,11,FALSE)</f>
        <v>1953-54</v>
      </c>
      <c r="I19" s="18">
        <f>LARGE('datemar &amp; dateaug kaf'!$E$5:$E$94,'datemar &amp; dateaug kaf rank'!$A19)</f>
        <v>1196.685574959</v>
      </c>
      <c r="J19" s="5" t="str">
        <f>VLOOKUP(K19,'datemar &amp; dateaug kaf'!$F$5:$O$94,10,FALSE)</f>
        <v>1969-70</v>
      </c>
      <c r="K19" s="18">
        <f>LARGE('datemar &amp; dateaug kaf'!$F$5:$F$94,'datemar &amp; dateaug kaf rank'!$A19)</f>
        <v>1003.662111123</v>
      </c>
      <c r="L19" s="5" t="str">
        <f>VLOOKUP(M19,'datemar &amp; dateaug kaf'!$G$5:$O$94,9,FALSE)</f>
        <v>1981-82</v>
      </c>
      <c r="M19" s="18">
        <f>LARGE('datemar &amp; dateaug kaf'!$G$5:$G$94,'datemar &amp; dateaug kaf rank'!$A19)</f>
        <v>744.15269936699997</v>
      </c>
      <c r="N19" s="5" t="str">
        <f>VLOOKUP(O19,'datemar &amp; dateaug kaf'!$H$5:$O$94,8,FALSE)</f>
        <v>1956-57</v>
      </c>
      <c r="O19" s="18">
        <f>LARGE('datemar &amp; dateaug kaf'!$H$5:$H$94,'datemar &amp; dateaug kaf rank'!$A19)</f>
        <v>480.42444479400001</v>
      </c>
      <c r="P19" s="5" t="str">
        <f>VLOOKUP(Q19,'datemar &amp; dateaug kaf'!$I$5:$O$94,7,FALSE)</f>
        <v>1959-60</v>
      </c>
      <c r="Q19" s="18">
        <f>LARGE('datemar &amp; dateaug kaf'!$I$5:$I$94,'datemar &amp; dateaug kaf rank'!$A19)</f>
        <v>241.83073473299999</v>
      </c>
      <c r="R19" s="5" t="str">
        <f>VLOOKUP(S19,'datemar &amp; dateaug kaf'!$J$5:$O$94,6,FALSE)</f>
        <v>1942-43</v>
      </c>
      <c r="S19" s="18">
        <f>LARGE('datemar &amp; dateaug kaf'!$J$5:$J$94,'datemar &amp; dateaug kaf rank'!$A19)</f>
        <v>758.82046741199997</v>
      </c>
      <c r="T19" s="5" t="str">
        <f>VLOOKUP(U19,'datemar &amp; dateaug kaf'!$K$5:$O$94,5,FALSE)</f>
        <v>1947-48</v>
      </c>
      <c r="U19" s="18">
        <f>LARGE('datemar &amp; dateaug kaf'!$K$5:$K$94,'datemar &amp; dateaug kaf rank'!$A19)</f>
        <v>536.89981457700003</v>
      </c>
      <c r="V19" s="5" t="str">
        <f>VLOOKUP(W19,'datemar &amp; dateaug kaf'!$L$5:$O$94,4,FALSE)</f>
        <v>1953-54</v>
      </c>
      <c r="W19" s="18">
        <f>LARGE('datemar &amp; dateaug kaf'!$L$5:$L$94,'datemar &amp; dateaug kaf rank'!$A19)</f>
        <v>300.40461683399997</v>
      </c>
      <c r="X19" s="5" t="str">
        <f>VLOOKUP(Y19,'datemar &amp; dateaug kaf'!$M$5:$O$94,3,FALSE)</f>
        <v>1975-76</v>
      </c>
      <c r="Y19" s="18">
        <f>LARGE('datemar &amp; dateaug kaf'!$M$5:$M$94,'datemar &amp; dateaug kaf rank'!$A19)</f>
        <v>134.35040818500002</v>
      </c>
      <c r="Z19" s="5" t="str">
        <f>VLOOKUP(AA19,'datemar &amp; dateaug kaf'!$N$5:$O$94,2,FALSE)</f>
        <v>1968-69</v>
      </c>
      <c r="AA19" s="18">
        <f>LARGE('datemar &amp; dateaug kaf'!$N$5:$N$94,'datemar &amp; dateaug kaf rank'!$A19)</f>
        <v>53.248262466</v>
      </c>
    </row>
    <row r="20" spans="1:27" x14ac:dyDescent="0.2">
      <c r="A20" s="5">
        <v>15</v>
      </c>
      <c r="B20" s="5" t="str">
        <f>VLOOKUP(C20,'datemar &amp; dateaug kaf'!$B$5:$O$94,14,FALSE)</f>
        <v>2006-07</v>
      </c>
      <c r="C20" s="18">
        <f>LARGE('datemar &amp; dateaug kaf'!$B$5:$B$94,'datemar &amp; dateaug kaf rank'!$A20)</f>
        <v>1349.6944948410001</v>
      </c>
      <c r="D20" s="5" t="str">
        <f>VLOOKUP(E20,'datemar &amp; dateaug kaf'!$C$5:$O$94,13,FALSE)</f>
        <v>1994-95</v>
      </c>
      <c r="E20" s="18">
        <f>LARGE('datemar &amp; dateaug kaf'!$C$5:$C$94,'datemar &amp; dateaug kaf rank'!$A20)</f>
        <v>1300.1771413260001</v>
      </c>
      <c r="F20" s="5" t="str">
        <f>VLOOKUP(G20,'datemar &amp; dateaug kaf'!$D$5:$O$94,12,FALSE)</f>
        <v>2006-07</v>
      </c>
      <c r="G20" s="18">
        <f>LARGE('datemar &amp; dateaug kaf'!$D$5:$D$94,'datemar &amp; dateaug kaf rank'!$A20)</f>
        <v>1269.637638339</v>
      </c>
      <c r="H20" s="5" t="str">
        <f>VLOOKUP(I20,'datemar &amp; dateaug kaf'!$E$5:$O$94,11,FALSE)</f>
        <v>1994-95</v>
      </c>
      <c r="I20" s="18">
        <f>LARGE('datemar &amp; dateaug kaf'!$E$5:$E$94,'datemar &amp; dateaug kaf rank'!$A20)</f>
        <v>1194.2419386869999</v>
      </c>
      <c r="J20" s="5" t="str">
        <f>VLOOKUP(K20,'datemar &amp; dateaug kaf'!$F$5:$O$94,10,FALSE)</f>
        <v>1960-61</v>
      </c>
      <c r="K20" s="18">
        <f>LARGE('datemar &amp; dateaug kaf'!$F$5:$F$94,'datemar &amp; dateaug kaf rank'!$A20)</f>
        <v>996.96789649800007</v>
      </c>
      <c r="L20" s="5" t="str">
        <f>VLOOKUP(M20,'datemar &amp; dateaug kaf'!$G$5:$O$94,9,FALSE)</f>
        <v>1970-71</v>
      </c>
      <c r="M20" s="18">
        <f>LARGE('datemar &amp; dateaug kaf'!$G$5:$G$94,'datemar &amp; dateaug kaf rank'!$A20)</f>
        <v>742.37550935100001</v>
      </c>
      <c r="N20" s="5" t="str">
        <f>VLOOKUP(O20,'datemar &amp; dateaug kaf'!$H$5:$O$94,8,FALSE)</f>
        <v>1978-79</v>
      </c>
      <c r="O20" s="18">
        <f>LARGE('datemar &amp; dateaug kaf'!$H$5:$H$94,'datemar &amp; dateaug kaf rank'!$A20)</f>
        <v>453.13981771799996</v>
      </c>
      <c r="P20" s="5" t="str">
        <f>VLOOKUP(Q20,'datemar &amp; dateaug kaf'!$I$5:$O$94,7,FALSE)</f>
        <v>1983-84</v>
      </c>
      <c r="Q20" s="18">
        <f>LARGE('datemar &amp; dateaug kaf'!$I$5:$I$94,'datemar &amp; dateaug kaf rank'!$A20)</f>
        <v>234.32924741099998</v>
      </c>
      <c r="R20" s="5" t="str">
        <f>VLOOKUP(S20,'datemar &amp; dateaug kaf'!$J$5:$O$94,6,FALSE)</f>
        <v>2001-02</v>
      </c>
      <c r="S20" s="18">
        <f>LARGE('datemar &amp; dateaug kaf'!$J$5:$J$94,'datemar &amp; dateaug kaf rank'!$A20)</f>
        <v>754.41517832099998</v>
      </c>
      <c r="T20" s="5" t="str">
        <f>VLOOKUP(U20,'datemar &amp; dateaug kaf'!$K$5:$O$94,5,FALSE)</f>
        <v>1931-32</v>
      </c>
      <c r="U20" s="18">
        <f>LARGE('datemar &amp; dateaug kaf'!$K$5:$K$94,'datemar &amp; dateaug kaf rank'!$A20)</f>
        <v>532.18708748100005</v>
      </c>
      <c r="V20" s="5" t="str">
        <f>VLOOKUP(W20,'datemar &amp; dateaug kaf'!$L$5:$O$94,4,FALSE)</f>
        <v>2009-10</v>
      </c>
      <c r="W20" s="18">
        <f>LARGE('datemar &amp; dateaug kaf'!$L$5:$L$94,'datemar &amp; dateaug kaf rank'!$A20)</f>
        <v>300.02180693099996</v>
      </c>
      <c r="X20" s="5" t="str">
        <f>VLOOKUP(Y20,'datemar &amp; dateaug kaf'!$M$5:$O$94,3,FALSE)</f>
        <v>1951-52</v>
      </c>
      <c r="Y20" s="18">
        <f>LARGE('datemar &amp; dateaug kaf'!$M$5:$M$94,'datemar &amp; dateaug kaf rank'!$A20)</f>
        <v>133.61255697300001</v>
      </c>
      <c r="Z20" s="5" t="str">
        <f>VLOOKUP(AA20,'datemar &amp; dateaug kaf'!$N$5:$O$94,2,FALSE)</f>
        <v>1970-71</v>
      </c>
      <c r="AA20" s="18">
        <f>LARGE('datemar &amp; dateaug kaf'!$N$5:$N$94,'datemar &amp; dateaug kaf rank'!$A20)</f>
        <v>52.387436051999998</v>
      </c>
    </row>
    <row r="21" spans="1:27" x14ac:dyDescent="0.2">
      <c r="A21" s="5">
        <v>16</v>
      </c>
      <c r="B21" s="5" t="str">
        <f>VLOOKUP(C21,'datemar &amp; dateaug kaf'!$B$5:$O$94,14,FALSE)</f>
        <v>1994-95</v>
      </c>
      <c r="C21" s="18">
        <f>LARGE('datemar &amp; dateaug kaf'!$B$5:$B$94,'datemar &amp; dateaug kaf rank'!$A21)</f>
        <v>1331.5973054369999</v>
      </c>
      <c r="D21" s="5" t="str">
        <f>VLOOKUP(E21,'datemar &amp; dateaug kaf'!$C$5:$O$94,13,FALSE)</f>
        <v>1953-54</v>
      </c>
      <c r="E21" s="18">
        <f>LARGE('datemar &amp; dateaug kaf'!$C$5:$C$94,'datemar &amp; dateaug kaf rank'!$A21)</f>
        <v>1296.737802612</v>
      </c>
      <c r="F21" s="5" t="str">
        <f>VLOOKUP(G21,'datemar &amp; dateaug kaf'!$D$5:$O$94,12,FALSE)</f>
        <v>1953-54</v>
      </c>
      <c r="G21" s="18">
        <f>LARGE('datemar &amp; dateaug kaf'!$D$5:$D$94,'datemar &amp; dateaug kaf rank'!$A21)</f>
        <v>1254.6683827019999</v>
      </c>
      <c r="H21" s="5" t="str">
        <f>VLOOKUP(I21,'datemar &amp; dateaug kaf'!$E$5:$O$94,11,FALSE)</f>
        <v>2005-06</v>
      </c>
      <c r="I21" s="18">
        <f>LARGE('datemar &amp; dateaug kaf'!$E$5:$E$94,'datemar &amp; dateaug kaf rank'!$A21)</f>
        <v>1173.7030964820001</v>
      </c>
      <c r="J21" s="5" t="str">
        <f>VLOOKUP(K21,'datemar &amp; dateaug kaf'!$F$5:$O$94,10,FALSE)</f>
        <v>1953-54</v>
      </c>
      <c r="K21" s="18">
        <f>LARGE('datemar &amp; dateaug kaf'!$F$5:$F$94,'datemar &amp; dateaug kaf rank'!$A21)</f>
        <v>996.45417750899992</v>
      </c>
      <c r="L21" s="5" t="str">
        <f>VLOOKUP(M21,'datemar &amp; dateaug kaf'!$G$5:$O$94,9,FALSE)</f>
        <v>1974-75</v>
      </c>
      <c r="M21" s="18">
        <f>LARGE('datemar &amp; dateaug kaf'!$G$5:$G$94,'datemar &amp; dateaug kaf rank'!$A21)</f>
        <v>741.73683168900004</v>
      </c>
      <c r="N21" s="5" t="str">
        <f>VLOOKUP(O21,'datemar &amp; dateaug kaf'!$H$5:$O$94,8,FALSE)</f>
        <v>1959-60</v>
      </c>
      <c r="O21" s="18">
        <f>LARGE('datemar &amp; dateaug kaf'!$H$5:$H$94,'datemar &amp; dateaug kaf rank'!$A21)</f>
        <v>449.42279306399996</v>
      </c>
      <c r="P21" s="5" t="str">
        <f>VLOOKUP(Q21,'datemar &amp; dateaug kaf'!$I$5:$O$94,7,FALSE)</f>
        <v>1973-74</v>
      </c>
      <c r="Q21" s="18">
        <f>LARGE('datemar &amp; dateaug kaf'!$I$5:$I$94,'datemar &amp; dateaug kaf rank'!$A21)</f>
        <v>233.52990859800002</v>
      </c>
      <c r="R21" s="5" t="str">
        <f>VLOOKUP(S21,'datemar &amp; dateaug kaf'!$J$5:$O$94,6,FALSE)</f>
        <v>1992-93</v>
      </c>
      <c r="S21" s="18">
        <f>LARGE('datemar &amp; dateaug kaf'!$J$5:$J$94,'datemar &amp; dateaug kaf rank'!$A21)</f>
        <v>752.00922799800003</v>
      </c>
      <c r="T21" s="5" t="str">
        <f>VLOOKUP(U21,'datemar &amp; dateaug kaf'!$K$5:$O$94,5,FALSE)</f>
        <v>1983-84</v>
      </c>
      <c r="U21" s="18">
        <f>LARGE('datemar &amp; dateaug kaf'!$K$5:$K$94,'datemar &amp; dateaug kaf rank'!$A21)</f>
        <v>520.22080693800001</v>
      </c>
      <c r="V21" s="5" t="str">
        <f>VLOOKUP(W21,'datemar &amp; dateaug kaf'!$L$5:$O$94,4,FALSE)</f>
        <v>1952-53</v>
      </c>
      <c r="W21" s="18">
        <f>LARGE('datemar &amp; dateaug kaf'!$L$5:$L$94,'datemar &amp; dateaug kaf rank'!$A21)</f>
        <v>299.16098051700004</v>
      </c>
      <c r="X21" s="5" t="str">
        <f>VLOOKUP(Y21,'datemar &amp; dateaug kaf'!$M$5:$O$94,3,FALSE)</f>
        <v>1963-64</v>
      </c>
      <c r="Y21" s="18">
        <f>LARGE('datemar &amp; dateaug kaf'!$M$5:$M$94,'datemar &amp; dateaug kaf rank'!$A21)</f>
        <v>131.64495374099999</v>
      </c>
      <c r="Z21" s="5" t="str">
        <f>VLOOKUP(AA21,'datemar &amp; dateaug kaf'!$N$5:$O$94,2,FALSE)</f>
        <v>1955-56</v>
      </c>
      <c r="AA21" s="18">
        <f>LARGE('datemar &amp; dateaug kaf'!$N$5:$N$94,'datemar &amp; dateaug kaf rank'!$A21)</f>
        <v>51.465122037</v>
      </c>
    </row>
    <row r="22" spans="1:27" x14ac:dyDescent="0.2">
      <c r="A22" s="5">
        <v>17</v>
      </c>
      <c r="B22" s="5" t="str">
        <f>VLOOKUP(C22,'datemar &amp; dateaug kaf'!$B$5:$O$94,14,FALSE)</f>
        <v>1975-76</v>
      </c>
      <c r="C22" s="18">
        <f>LARGE('datemar &amp; dateaug kaf'!$B$5:$B$94,'datemar &amp; dateaug kaf rank'!$A22)</f>
        <v>1298.1897033839998</v>
      </c>
      <c r="D22" s="5" t="str">
        <f>VLOOKUP(E22,'datemar &amp; dateaug kaf'!$C$5:$O$94,13,FALSE)</f>
        <v>2005-06</v>
      </c>
      <c r="E22" s="18">
        <f>LARGE('datemar &amp; dateaug kaf'!$C$5:$C$94,'datemar &amp; dateaug kaf rank'!$A22)</f>
        <v>1250.12226717</v>
      </c>
      <c r="F22" s="5" t="str">
        <f>VLOOKUP(G22,'datemar &amp; dateaug kaf'!$D$5:$O$94,12,FALSE)</f>
        <v>2005-06</v>
      </c>
      <c r="G22" s="18">
        <f>LARGE('datemar &amp; dateaug kaf'!$D$5:$D$94,'datemar &amp; dateaug kaf rank'!$A22)</f>
        <v>1214.7768139500001</v>
      </c>
      <c r="H22" s="5" t="str">
        <f>VLOOKUP(I22,'datemar &amp; dateaug kaf'!$E$5:$O$94,11,FALSE)</f>
        <v>1950-51</v>
      </c>
      <c r="I22" s="18">
        <f>LARGE('datemar &amp; dateaug kaf'!$E$5:$E$94,'datemar &amp; dateaug kaf rank'!$A22)</f>
        <v>1172.8045841190001</v>
      </c>
      <c r="J22" s="5" t="str">
        <f>VLOOKUP(K22,'datemar &amp; dateaug kaf'!$F$5:$O$94,10,FALSE)</f>
        <v>1985-86</v>
      </c>
      <c r="K22" s="18">
        <f>LARGE('datemar &amp; dateaug kaf'!$F$5:$F$94,'datemar &amp; dateaug kaf rank'!$A22)</f>
        <v>962.04888954299997</v>
      </c>
      <c r="L22" s="5" t="str">
        <f>VLOOKUP(M22,'datemar &amp; dateaug kaf'!$G$5:$O$94,9,FALSE)</f>
        <v>2011-12</v>
      </c>
      <c r="M22" s="18">
        <f>LARGE('datemar &amp; dateaug kaf'!$G$5:$G$94,'datemar &amp; dateaug kaf rank'!$A22)</f>
        <v>734.00327826</v>
      </c>
      <c r="N22" s="5" t="str">
        <f>VLOOKUP(O22,'datemar &amp; dateaug kaf'!$H$5:$O$94,8,FALSE)</f>
        <v>1939-40</v>
      </c>
      <c r="O22" s="18">
        <f>LARGE('datemar &amp; dateaug kaf'!$H$5:$H$94,'datemar &amp; dateaug kaf rank'!$A22)</f>
        <v>446.79866093100003</v>
      </c>
      <c r="P22" s="5" t="str">
        <f>VLOOKUP(Q22,'datemar &amp; dateaug kaf'!$I$5:$O$94,7,FALSE)</f>
        <v>2015-16</v>
      </c>
      <c r="Q22" s="18">
        <f>LARGE('datemar &amp; dateaug kaf'!$I$5:$I$94,'datemar &amp; dateaug kaf rank'!$A22)</f>
        <v>229.16428892699997</v>
      </c>
      <c r="R22" s="5" t="str">
        <f>VLOOKUP(S22,'datemar &amp; dateaug kaf'!$J$5:$O$94,6,FALSE)</f>
        <v>1951-52</v>
      </c>
      <c r="S22" s="18">
        <f>LARGE('datemar &amp; dateaug kaf'!$J$5:$J$94,'datemar &amp; dateaug kaf rank'!$A22)</f>
        <v>732.95005515899993</v>
      </c>
      <c r="T22" s="5" t="str">
        <f>VLOOKUP(U22,'datemar &amp; dateaug kaf'!$K$5:$O$94,5,FALSE)</f>
        <v>1952-53</v>
      </c>
      <c r="U22" s="18">
        <f>LARGE('datemar &amp; dateaug kaf'!$K$5:$K$94,'datemar &amp; dateaug kaf rank'!$A22)</f>
        <v>505.88229507900002</v>
      </c>
      <c r="V22" s="5" t="str">
        <f>VLOOKUP(W22,'datemar &amp; dateaug kaf'!$L$5:$O$94,4,FALSE)</f>
        <v>1968-69</v>
      </c>
      <c r="W22" s="18">
        <f>LARGE('datemar &amp; dateaug kaf'!$L$5:$L$94,'datemar &amp; dateaug kaf rank'!$A22)</f>
        <v>296.624121108</v>
      </c>
      <c r="X22" s="5" t="str">
        <f>VLOOKUP(Y22,'datemar &amp; dateaug kaf'!$M$5:$O$94,3,FALSE)</f>
        <v>1968-69</v>
      </c>
      <c r="Y22" s="18">
        <f>LARGE('datemar &amp; dateaug kaf'!$M$5:$M$94,'datemar &amp; dateaug kaf rank'!$A22)</f>
        <v>130.845614928</v>
      </c>
      <c r="Z22" s="5" t="str">
        <f>VLOOKUP(AA22,'datemar &amp; dateaug kaf'!$N$5:$O$94,2,FALSE)</f>
        <v>1974-75</v>
      </c>
      <c r="AA22" s="18">
        <f>LARGE('datemar &amp; dateaug kaf'!$N$5:$N$94,'datemar &amp; dateaug kaf rank'!$A22)</f>
        <v>51.403634435999997</v>
      </c>
    </row>
    <row r="23" spans="1:27" x14ac:dyDescent="0.2">
      <c r="A23" s="5">
        <v>18</v>
      </c>
      <c r="B23" s="5" t="str">
        <f>VLOOKUP(C23,'datemar &amp; dateaug kaf'!$B$5:$O$94,14,FALSE)</f>
        <v>1985-86</v>
      </c>
      <c r="C23" s="18">
        <f>LARGE('datemar &amp; dateaug kaf'!$B$5:$B$94,'datemar &amp; dateaug kaf rank'!$A23)</f>
        <v>1290.7199515980001</v>
      </c>
      <c r="D23" s="5" t="str">
        <f>VLOOKUP(E23,'datemar &amp; dateaug kaf'!$C$5:$O$94,13,FALSE)</f>
        <v>1985-86</v>
      </c>
      <c r="E23" s="18">
        <f>LARGE('datemar &amp; dateaug kaf'!$C$5:$C$94,'datemar &amp; dateaug kaf rank'!$A23)</f>
        <v>1247.4326804939999</v>
      </c>
      <c r="F23" s="5" t="str">
        <f>VLOOKUP(G23,'datemar &amp; dateaug kaf'!$D$5:$O$94,12,FALSE)</f>
        <v>1975-76</v>
      </c>
      <c r="G23" s="18">
        <f>LARGE('datemar &amp; dateaug kaf'!$D$5:$D$94,'datemar &amp; dateaug kaf rank'!$A23)</f>
        <v>1204.478632518</v>
      </c>
      <c r="H23" s="5" t="str">
        <f>VLOOKUP(I23,'datemar &amp; dateaug kaf'!$E$5:$O$94,11,FALSE)</f>
        <v>1975-76</v>
      </c>
      <c r="I23" s="18">
        <f>LARGE('datemar &amp; dateaug kaf'!$E$5:$E$94,'datemar &amp; dateaug kaf rank'!$A23)</f>
        <v>1112.0012806140001</v>
      </c>
      <c r="J23" s="5" t="str">
        <f>VLOOKUP(K23,'datemar &amp; dateaug kaf'!$F$5:$O$94,10,FALSE)</f>
        <v>1957-58</v>
      </c>
      <c r="K23" s="18">
        <f>LARGE('datemar &amp; dateaug kaf'!$F$5:$F$94,'datemar &amp; dateaug kaf rank'!$A23)</f>
        <v>959.02806320999991</v>
      </c>
      <c r="L23" s="5" t="str">
        <f>VLOOKUP(M23,'datemar &amp; dateaug kaf'!$G$5:$O$94,9,FALSE)</f>
        <v>2016-17</v>
      </c>
      <c r="M23" s="18">
        <f>LARGE('datemar &amp; dateaug kaf'!$G$5:$G$94,'datemar &amp; dateaug kaf rank'!$A23)</f>
        <v>707.27203959299993</v>
      </c>
      <c r="N23" s="5" t="str">
        <f>VLOOKUP(O23,'datemar &amp; dateaug kaf'!$H$5:$O$94,8,FALSE)</f>
        <v>1992-93</v>
      </c>
      <c r="O23" s="18">
        <f>LARGE('datemar &amp; dateaug kaf'!$H$5:$H$94,'datemar &amp; dateaug kaf rank'!$A23)</f>
        <v>446.21155351499999</v>
      </c>
      <c r="P23" s="5" t="str">
        <f>VLOOKUP(Q23,'datemar &amp; dateaug kaf'!$I$5:$O$94,7,FALSE)</f>
        <v>2006-07</v>
      </c>
      <c r="Q23" s="18">
        <f>LARGE('datemar &amp; dateaug kaf'!$I$5:$I$94,'datemar &amp; dateaug kaf rank'!$A23)</f>
        <v>226.45883448299998</v>
      </c>
      <c r="R23" s="5" t="str">
        <f>VLOOKUP(S23,'datemar &amp; dateaug kaf'!$J$5:$O$94,6,FALSE)</f>
        <v>1947-48</v>
      </c>
      <c r="S23" s="18">
        <f>LARGE('datemar &amp; dateaug kaf'!$J$5:$J$94,'datemar &amp; dateaug kaf rank'!$A23)</f>
        <v>716.42377478700007</v>
      </c>
      <c r="T23" s="5" t="str">
        <f>VLOOKUP(U23,'datemar &amp; dateaug kaf'!$K$5:$O$94,5,FALSE)</f>
        <v>1975-76</v>
      </c>
      <c r="U23" s="18">
        <f>LARGE('datemar &amp; dateaug kaf'!$K$5:$K$94,'datemar &amp; dateaug kaf rank'!$A23)</f>
        <v>488.62213043700001</v>
      </c>
      <c r="V23" s="5" t="str">
        <f>VLOOKUP(W23,'datemar &amp; dateaug kaf'!$L$5:$O$94,4,FALSE)</f>
        <v>1947-48</v>
      </c>
      <c r="W23" s="18">
        <f>LARGE('datemar &amp; dateaug kaf'!$L$5:$L$94,'datemar &amp; dateaug kaf rank'!$A23)</f>
        <v>295.99139385900003</v>
      </c>
      <c r="X23" s="5" t="str">
        <f>VLOOKUP(Y23,'datemar &amp; dateaug kaf'!$M$5:$O$94,3,FALSE)</f>
        <v>1974-75</v>
      </c>
      <c r="Y23" s="18">
        <f>LARGE('datemar &amp; dateaug kaf'!$M$5:$M$94,'datemar &amp; dateaug kaf rank'!$A23)</f>
        <v>130.292226519</v>
      </c>
      <c r="Z23" s="5" t="str">
        <f>VLOOKUP(AA23,'datemar &amp; dateaug kaf'!$N$5:$O$94,2,FALSE)</f>
        <v>1947-48</v>
      </c>
      <c r="AA23" s="18">
        <f>LARGE('datemar &amp; dateaug kaf'!$N$5:$N$94,'datemar &amp; dateaug kaf rank'!$A23)</f>
        <v>51.157684031999999</v>
      </c>
    </row>
    <row r="24" spans="1:27" x14ac:dyDescent="0.2">
      <c r="A24" s="5">
        <v>19</v>
      </c>
      <c r="B24" s="5" t="str">
        <f>VLOOKUP(C24,'datemar &amp; dateaug kaf'!$B$5:$O$94,14,FALSE)</f>
        <v>2005-06</v>
      </c>
      <c r="C24" s="18">
        <f>LARGE('datemar &amp; dateaug kaf'!$B$5:$B$94,'datemar &amp; dateaug kaf rank'!$A24)</f>
        <v>1287.62970378</v>
      </c>
      <c r="D24" s="5" t="str">
        <f>VLOOKUP(E24,'datemar &amp; dateaug kaf'!$C$5:$O$94,13,FALSE)</f>
        <v>1975-76</v>
      </c>
      <c r="E24" s="18">
        <f>LARGE('datemar &amp; dateaug kaf'!$C$5:$C$94,'datemar &amp; dateaug kaf rank'!$A24)</f>
        <v>1246.7860689479999</v>
      </c>
      <c r="F24" s="5" t="str">
        <f>VLOOKUP(G24,'datemar &amp; dateaug kaf'!$D$5:$O$94,12,FALSE)</f>
        <v>1985-86</v>
      </c>
      <c r="G24" s="18">
        <f>LARGE('datemar &amp; dateaug kaf'!$D$5:$D$94,'datemar &amp; dateaug kaf rank'!$A24)</f>
        <v>1197.3897071640001</v>
      </c>
      <c r="H24" s="5" t="str">
        <f>VLOOKUP(I24,'datemar &amp; dateaug kaf'!$E$5:$O$94,11,FALSE)</f>
        <v>1985-86</v>
      </c>
      <c r="I24" s="18">
        <f>LARGE('datemar &amp; dateaug kaf'!$E$5:$E$94,'datemar &amp; dateaug kaf rank'!$A24)</f>
        <v>1105.096818063</v>
      </c>
      <c r="J24" s="5" t="str">
        <f>VLOOKUP(K24,'datemar &amp; dateaug kaf'!$F$5:$O$94,10,FALSE)</f>
        <v>1942-43</v>
      </c>
      <c r="K24" s="18">
        <f>LARGE('datemar &amp; dateaug kaf'!$F$5:$F$94,'datemar &amp; dateaug kaf rank'!$A24)</f>
        <v>950.87798087099998</v>
      </c>
      <c r="L24" s="5" t="str">
        <f>VLOOKUP(M24,'datemar &amp; dateaug kaf'!$G$5:$O$94,9,FALSE)</f>
        <v>1967-68</v>
      </c>
      <c r="M24" s="18">
        <f>LARGE('datemar &amp; dateaug kaf'!$G$5:$G$94,'datemar &amp; dateaug kaf rank'!$A24)</f>
        <v>688.433032035</v>
      </c>
      <c r="N24" s="5" t="str">
        <f>VLOOKUP(O24,'datemar &amp; dateaug kaf'!$H$5:$O$94,8,FALSE)</f>
        <v>1952-53</v>
      </c>
      <c r="O24" s="18">
        <f>LARGE('datemar &amp; dateaug kaf'!$H$5:$H$94,'datemar &amp; dateaug kaf rank'!$A24)</f>
        <v>439.83072730799995</v>
      </c>
      <c r="P24" s="5" t="str">
        <f>VLOOKUP(Q24,'datemar &amp; dateaug kaf'!$I$5:$O$94,7,FALSE)</f>
        <v>1978-79</v>
      </c>
      <c r="Q24" s="18">
        <f>LARGE('datemar &amp; dateaug kaf'!$I$5:$I$94,'datemar &amp; dateaug kaf rank'!$A24)</f>
        <v>222.21619001400001</v>
      </c>
      <c r="R24" s="5" t="str">
        <f>VLOOKUP(S24,'datemar &amp; dateaug kaf'!$J$5:$O$94,6,FALSE)</f>
        <v>1959-60</v>
      </c>
      <c r="S24" s="18">
        <f>LARGE('datemar &amp; dateaug kaf'!$J$5:$J$94,'datemar &amp; dateaug kaf rank'!$A24)</f>
        <v>714.28955999100003</v>
      </c>
      <c r="T24" s="5" t="str">
        <f>VLOOKUP(U24,'datemar &amp; dateaug kaf'!$K$5:$O$94,5,FALSE)</f>
        <v>1951-52</v>
      </c>
      <c r="U24" s="18">
        <f>LARGE('datemar &amp; dateaug kaf'!$K$5:$K$94,'datemar &amp; dateaug kaf rank'!$A24)</f>
        <v>487.73353542899997</v>
      </c>
      <c r="V24" s="5" t="str">
        <f>VLOOKUP(W24,'datemar &amp; dateaug kaf'!$L$5:$O$94,4,FALSE)</f>
        <v>2010-11</v>
      </c>
      <c r="W24" s="18">
        <f>LARGE('datemar &amp; dateaug kaf'!$L$5:$L$94,'datemar &amp; dateaug kaf rank'!$A24)</f>
        <v>293.70048485399997</v>
      </c>
      <c r="X24" s="5" t="str">
        <f>VLOOKUP(Y24,'datemar &amp; dateaug kaf'!$M$5:$O$94,3,FALSE)</f>
        <v>1983-84</v>
      </c>
      <c r="Y24" s="18">
        <f>LARGE('datemar &amp; dateaug kaf'!$M$5:$M$94,'datemar &amp; dateaug kaf rank'!$A24)</f>
        <v>129.67735050900001</v>
      </c>
      <c r="Z24" s="5" t="str">
        <f>VLOOKUP(AA24,'datemar &amp; dateaug kaf'!$N$5:$O$94,2,FALSE)</f>
        <v>1983-84</v>
      </c>
      <c r="AA24" s="18">
        <f>LARGE('datemar &amp; dateaug kaf'!$N$5:$N$94,'datemar &amp; dateaug kaf rank'!$A24)</f>
        <v>51.034708830000007</v>
      </c>
    </row>
    <row r="25" spans="1:27" x14ac:dyDescent="0.2">
      <c r="A25" s="5">
        <v>20</v>
      </c>
      <c r="B25" s="5" t="str">
        <f>VLOOKUP(C25,'datemar &amp; dateaug kaf'!$B$5:$O$94,14,FALSE)</f>
        <v>1969-70</v>
      </c>
      <c r="C25" s="18">
        <f>LARGE('datemar &amp; dateaug kaf'!$B$5:$B$94,'datemar &amp; dateaug kaf rank'!$A25)</f>
        <v>1252.0105315620001</v>
      </c>
      <c r="D25" s="5" t="str">
        <f>VLOOKUP(E25,'datemar &amp; dateaug kaf'!$C$5:$O$94,13,FALSE)</f>
        <v>1969-70</v>
      </c>
      <c r="E25" s="18">
        <f>LARGE('datemar &amp; dateaug kaf'!$C$5:$C$94,'datemar &amp; dateaug kaf rank'!$A25)</f>
        <v>1198.762269096</v>
      </c>
      <c r="F25" s="5" t="str">
        <f>VLOOKUP(G25,'datemar &amp; dateaug kaf'!$D$5:$O$94,12,FALSE)</f>
        <v>2016-17</v>
      </c>
      <c r="G25" s="18">
        <f>LARGE('datemar &amp; dateaug kaf'!$D$5:$D$94,'datemar &amp; dateaug kaf rank'!$A25)</f>
        <v>1166.5268984040001</v>
      </c>
      <c r="H25" s="5" t="str">
        <f>VLOOKUP(I25,'datemar &amp; dateaug kaf'!$E$5:$O$94,11,FALSE)</f>
        <v>1970-71</v>
      </c>
      <c r="I25" s="18">
        <f>LARGE('datemar &amp; dateaug kaf'!$E$5:$E$94,'datemar &amp; dateaug kaf rank'!$A25)</f>
        <v>1101.851859507</v>
      </c>
      <c r="J25" s="5" t="str">
        <f>VLOOKUP(K25,'datemar &amp; dateaug kaf'!$F$5:$O$94,10,FALSE)</f>
        <v>2006-07</v>
      </c>
      <c r="K25" s="18">
        <f>LARGE('datemar &amp; dateaug kaf'!$F$5:$F$94,'datemar &amp; dateaug kaf rank'!$A25)</f>
        <v>950.01715445699995</v>
      </c>
      <c r="L25" s="5" t="str">
        <f>VLOOKUP(M25,'datemar &amp; dateaug kaf'!$G$5:$O$94,9,FALSE)</f>
        <v>1998-99</v>
      </c>
      <c r="M25" s="18">
        <f>LARGE('datemar &amp; dateaug kaf'!$G$5:$G$94,'datemar &amp; dateaug kaf rank'!$A25)</f>
        <v>688.12559403</v>
      </c>
      <c r="N25" s="5" t="str">
        <f>VLOOKUP(O25,'datemar &amp; dateaug kaf'!$H$5:$O$94,8,FALSE)</f>
        <v>2015-16</v>
      </c>
      <c r="O25" s="18">
        <f>LARGE('datemar &amp; dateaug kaf'!$H$5:$H$94,'datemar &amp; dateaug kaf rank'!$A25)</f>
        <v>439.40229757200001</v>
      </c>
      <c r="P25" s="5" t="str">
        <f>VLOOKUP(Q25,'datemar &amp; dateaug kaf'!$I$5:$O$94,7,FALSE)</f>
        <v>1965-66</v>
      </c>
      <c r="Q25" s="18">
        <f>LARGE('datemar &amp; dateaug kaf'!$I$5:$I$94,'datemar &amp; dateaug kaf rank'!$A25)</f>
        <v>221.78577680699999</v>
      </c>
      <c r="R25" s="5" t="str">
        <f>VLOOKUP(S25,'datemar &amp; dateaug kaf'!$J$5:$O$94,6,FALSE)</f>
        <v>2010-11</v>
      </c>
      <c r="S25" s="18">
        <f>LARGE('datemar &amp; dateaug kaf'!$J$5:$J$94,'datemar &amp; dateaug kaf rank'!$A25)</f>
        <v>710.25914691899993</v>
      </c>
      <c r="T25" s="5" t="str">
        <f>VLOOKUP(U25,'datemar &amp; dateaug kaf'!$K$5:$O$94,5,FALSE)</f>
        <v>2010-11</v>
      </c>
      <c r="U25" s="18">
        <f>LARGE('datemar &amp; dateaug kaf'!$K$5:$K$94,'datemar &amp; dateaug kaf rank'!$A25)</f>
        <v>486.464113989</v>
      </c>
      <c r="V25" s="5" t="str">
        <f>VLOOKUP(W25,'datemar &amp; dateaug kaf'!$L$5:$O$94,4,FALSE)</f>
        <v>1931-32</v>
      </c>
      <c r="W25" s="18">
        <f>LARGE('datemar &amp; dateaug kaf'!$L$5:$L$94,'datemar &amp; dateaug kaf rank'!$A25)</f>
        <v>285.56031987</v>
      </c>
      <c r="X25" s="5" t="str">
        <f>VLOOKUP(Y25,'datemar &amp; dateaug kaf'!$M$5:$O$94,3,FALSE)</f>
        <v>2010-11</v>
      </c>
      <c r="Y25" s="18">
        <f>LARGE('datemar &amp; dateaug kaf'!$M$5:$M$94,'datemar &amp; dateaug kaf rank'!$A25)</f>
        <v>126.910408464</v>
      </c>
      <c r="Z25" s="5" t="str">
        <f>VLOOKUP(AA25,'datemar &amp; dateaug kaf'!$N$5:$O$94,2,FALSE)</f>
        <v>1963-64</v>
      </c>
      <c r="AA25" s="18">
        <f>LARGE('datemar &amp; dateaug kaf'!$N$5:$N$94,'datemar &amp; dateaug kaf rank'!$A25)</f>
        <v>50.850246027000004</v>
      </c>
    </row>
    <row r="26" spans="1:27" x14ac:dyDescent="0.2">
      <c r="A26" s="5">
        <v>21</v>
      </c>
      <c r="B26" s="5" t="str">
        <f>VLOOKUP(C26,'datemar &amp; dateaug kaf'!$B$5:$O$94,14,FALSE)</f>
        <v>1974-75</v>
      </c>
      <c r="C26" s="18">
        <f>LARGE('datemar &amp; dateaug kaf'!$B$5:$B$94,'datemar &amp; dateaug kaf rank'!$A26)</f>
        <v>1241.688548478</v>
      </c>
      <c r="D26" s="5" t="str">
        <f>VLOOKUP(E26,'datemar &amp; dateaug kaf'!$C$5:$O$94,13,FALSE)</f>
        <v>2016-17</v>
      </c>
      <c r="E26" s="18">
        <f>LARGE('datemar &amp; dateaug kaf'!$C$5:$C$94,'datemar &amp; dateaug kaf rank'!$A26)</f>
        <v>1196.1004510140001</v>
      </c>
      <c r="F26" s="5" t="str">
        <f>VLOOKUP(G26,'datemar &amp; dateaug kaf'!$D$5:$O$94,12,FALSE)</f>
        <v>1970-71</v>
      </c>
      <c r="G26" s="18">
        <f>LARGE('datemar &amp; dateaug kaf'!$D$5:$D$94,'datemar &amp; dateaug kaf rank'!$A26)</f>
        <v>1155.6535103819999</v>
      </c>
      <c r="H26" s="5" t="str">
        <f>VLOOKUP(I26,'datemar &amp; dateaug kaf'!$E$5:$O$94,11,FALSE)</f>
        <v>1952-53</v>
      </c>
      <c r="I26" s="18">
        <f>LARGE('datemar &amp; dateaug kaf'!$E$5:$E$94,'datemar &amp; dateaug kaf rank'!$A26)</f>
        <v>1089.1378103970001</v>
      </c>
      <c r="J26" s="5" t="str">
        <f>VLOOKUP(K26,'datemar &amp; dateaug kaf'!$F$5:$O$94,10,FALSE)</f>
        <v>1977-78</v>
      </c>
      <c r="K26" s="18">
        <f>LARGE('datemar &amp; dateaug kaf'!$F$5:$F$94,'datemar &amp; dateaug kaf rank'!$A26)</f>
        <v>938.52889042499999</v>
      </c>
      <c r="L26" s="5" t="str">
        <f>VLOOKUP(M26,'datemar &amp; dateaug kaf'!$G$5:$O$94,9,FALSE)</f>
        <v>1983-84</v>
      </c>
      <c r="M26" s="18">
        <f>LARGE('datemar &amp; dateaug kaf'!$G$5:$G$94,'datemar &amp; dateaug kaf rank'!$A26)</f>
        <v>675.67931350499998</v>
      </c>
      <c r="N26" s="5" t="str">
        <f>VLOOKUP(O26,'datemar &amp; dateaug kaf'!$H$5:$O$94,8,FALSE)</f>
        <v>1931-32</v>
      </c>
      <c r="O26" s="18">
        <f>LARGE('datemar &amp; dateaug kaf'!$H$5:$H$94,'datemar &amp; dateaug kaf rank'!$A26)</f>
        <v>433.21386805200001</v>
      </c>
      <c r="P26" s="5" t="str">
        <f>VLOOKUP(Q26,'datemar &amp; dateaug kaf'!$I$5:$O$94,7,FALSE)</f>
        <v>1985-86</v>
      </c>
      <c r="Q26" s="18">
        <f>LARGE('datemar &amp; dateaug kaf'!$I$5:$I$94,'datemar &amp; dateaug kaf rank'!$A26)</f>
        <v>218.89585956000002</v>
      </c>
      <c r="R26" s="5" t="str">
        <f>VLOOKUP(S26,'datemar &amp; dateaug kaf'!$J$5:$O$94,6,FALSE)</f>
        <v>1963-64</v>
      </c>
      <c r="S26" s="18">
        <f>LARGE('datemar &amp; dateaug kaf'!$J$5:$J$94,'datemar &amp; dateaug kaf rank'!$A26)</f>
        <v>704.35038680999992</v>
      </c>
      <c r="T26" s="5" t="str">
        <f>VLOOKUP(U26,'datemar &amp; dateaug kaf'!$K$5:$O$94,5,FALSE)</f>
        <v>1974-75</v>
      </c>
      <c r="U26" s="18">
        <f>LARGE('datemar &amp; dateaug kaf'!$K$5:$K$94,'datemar &amp; dateaug kaf rank'!$A26)</f>
        <v>483.51270914100002</v>
      </c>
      <c r="V26" s="5" t="str">
        <f>VLOOKUP(W26,'datemar &amp; dateaug kaf'!$L$5:$O$94,4,FALSE)</f>
        <v>1974-75</v>
      </c>
      <c r="W26" s="18">
        <f>LARGE('datemar &amp; dateaug kaf'!$L$5:$L$94,'datemar &amp; dateaug kaf rank'!$A26)</f>
        <v>269.412882459</v>
      </c>
      <c r="X26" s="5" t="str">
        <f>VLOOKUP(Y26,'datemar &amp; dateaug kaf'!$M$5:$O$94,3,FALSE)</f>
        <v>1996-97</v>
      </c>
      <c r="Y26" s="18">
        <f>LARGE('datemar &amp; dateaug kaf'!$M$5:$M$94,'datemar &amp; dateaug kaf rank'!$A26)</f>
        <v>124.266441621</v>
      </c>
      <c r="Z26" s="5" t="str">
        <f>VLOOKUP(AA26,'datemar &amp; dateaug kaf'!$N$5:$O$94,2,FALSE)</f>
        <v>1996-97</v>
      </c>
      <c r="AA26" s="18">
        <f>LARGE('datemar &amp; dateaug kaf'!$N$5:$N$94,'datemar &amp; dateaug kaf rank'!$A26)</f>
        <v>50.358345219</v>
      </c>
    </row>
    <row r="27" spans="1:27" x14ac:dyDescent="0.2">
      <c r="A27" s="5">
        <v>22</v>
      </c>
      <c r="B27" s="5" t="str">
        <f>VLOOKUP(C27,'datemar &amp; dateaug kaf'!$B$5:$O$94,14,FALSE)</f>
        <v>1999-2000</v>
      </c>
      <c r="C27" s="18">
        <f>LARGE('datemar &amp; dateaug kaf'!$B$5:$B$94,'datemar &amp; dateaug kaf rank'!$A27)</f>
        <v>1236.0574743089999</v>
      </c>
      <c r="D27" s="5" t="str">
        <f>VLOOKUP(E27,'datemar &amp; dateaug kaf'!$C$5:$O$94,13,FALSE)</f>
        <v>1970-71</v>
      </c>
      <c r="E27" s="18">
        <f>LARGE('datemar &amp; dateaug kaf'!$C$5:$C$94,'datemar &amp; dateaug kaf rank'!$A27)</f>
        <v>1194.8667320520001</v>
      </c>
      <c r="F27" s="5" t="str">
        <f>VLOOKUP(G27,'datemar &amp; dateaug kaf'!$D$5:$O$94,12,FALSE)</f>
        <v>1969-70</v>
      </c>
      <c r="G27" s="18">
        <f>LARGE('datemar &amp; dateaug kaf'!$D$5:$D$94,'datemar &amp; dateaug kaf rank'!$A27)</f>
        <v>1147.5292131660001</v>
      </c>
      <c r="H27" s="5" t="str">
        <f>VLOOKUP(I27,'datemar &amp; dateaug kaf'!$E$5:$O$94,11,FALSE)</f>
        <v>1983-84</v>
      </c>
      <c r="I27" s="18">
        <f>LARGE('datemar &amp; dateaug kaf'!$E$5:$E$94,'datemar &amp; dateaug kaf rank'!$A27)</f>
        <v>1087.886240196</v>
      </c>
      <c r="J27" s="5" t="str">
        <f>VLOOKUP(K27,'datemar &amp; dateaug kaf'!$F$5:$O$94,10,FALSE)</f>
        <v>1975-76</v>
      </c>
      <c r="K27" s="18">
        <f>LARGE('datemar &amp; dateaug kaf'!$F$5:$F$94,'datemar &amp; dateaug kaf rank'!$A27)</f>
        <v>938.249221014</v>
      </c>
      <c r="L27" s="5" t="str">
        <f>VLOOKUP(M27,'datemar &amp; dateaug kaf'!$G$5:$O$94,9,FALSE)</f>
        <v>1957-58</v>
      </c>
      <c r="M27" s="18">
        <f>LARGE('datemar &amp; dateaug kaf'!$G$5:$G$94,'datemar &amp; dateaug kaf rank'!$A27)</f>
        <v>672.49584254999991</v>
      </c>
      <c r="N27" s="5" t="str">
        <f>VLOOKUP(O27,'datemar &amp; dateaug kaf'!$H$5:$O$94,8,FALSE)</f>
        <v>2011-12</v>
      </c>
      <c r="O27" s="18">
        <f>LARGE('datemar &amp; dateaug kaf'!$H$5:$H$94,'datemar &amp; dateaug kaf rank'!$A27)</f>
        <v>432.77552096099998</v>
      </c>
      <c r="P27" s="5" t="str">
        <f>VLOOKUP(Q27,'datemar &amp; dateaug kaf'!$I$5:$O$94,7,FALSE)</f>
        <v>1930-31</v>
      </c>
      <c r="Q27" s="18">
        <f>LARGE('datemar &amp; dateaug kaf'!$I$5:$I$94,'datemar &amp; dateaug kaf rank'!$A27)</f>
        <v>211.82478544499997</v>
      </c>
      <c r="R27" s="5" t="str">
        <f>VLOOKUP(S27,'datemar &amp; dateaug kaf'!$J$5:$O$94,6,FALSE)</f>
        <v>2011-12</v>
      </c>
      <c r="S27" s="18">
        <f>LARGE('datemar &amp; dateaug kaf'!$J$5:$J$94,'datemar &amp; dateaug kaf rank'!$A27)</f>
        <v>699.02675064599998</v>
      </c>
      <c r="T27" s="5" t="str">
        <f>VLOOKUP(U27,'datemar &amp; dateaug kaf'!$K$5:$O$94,5,FALSE)</f>
        <v>1992-93</v>
      </c>
      <c r="U27" s="18">
        <f>LARGE('datemar &amp; dateaug kaf'!$K$5:$K$94,'datemar &amp; dateaug kaf rank'!$A27)</f>
        <v>476.86213087800002</v>
      </c>
      <c r="V27" s="5" t="str">
        <f>VLOOKUP(W27,'datemar &amp; dateaug kaf'!$L$5:$O$94,4,FALSE)</f>
        <v>1948-49</v>
      </c>
      <c r="W27" s="18">
        <f>LARGE('datemar &amp; dateaug kaf'!$L$5:$L$94,'datemar &amp; dateaug kaf rank'!$A27)</f>
        <v>266.71139495699998</v>
      </c>
      <c r="X27" s="5" t="str">
        <f>VLOOKUP(Y27,'datemar &amp; dateaug kaf'!$M$5:$O$94,3,FALSE)</f>
        <v>1947-48</v>
      </c>
      <c r="Y27" s="18">
        <f>LARGE('datemar &amp; dateaug kaf'!$M$5:$M$94,'datemar &amp; dateaug kaf rank'!$A27)</f>
        <v>124.14346641900001</v>
      </c>
      <c r="Z27" s="5" t="str">
        <f>VLOOKUP(AA27,'datemar &amp; dateaug kaf'!$N$5:$O$94,2,FALSE)</f>
        <v>1951-52</v>
      </c>
      <c r="AA27" s="18">
        <f>LARGE('datemar &amp; dateaug kaf'!$N$5:$N$94,'datemar &amp; dateaug kaf rank'!$A27)</f>
        <v>49.743469209000004</v>
      </c>
    </row>
    <row r="28" spans="1:27" x14ac:dyDescent="0.2">
      <c r="A28" s="5">
        <v>23</v>
      </c>
      <c r="B28" s="5" t="str">
        <f>VLOOKUP(C28,'datemar &amp; dateaug kaf'!$B$5:$O$94,14,FALSE)</f>
        <v>1983-84</v>
      </c>
      <c r="C28" s="18">
        <f>LARGE('datemar &amp; dateaug kaf'!$B$5:$B$94,'datemar &amp; dateaug kaf rank'!$A28)</f>
        <v>1235.4842511899999</v>
      </c>
      <c r="D28" s="5" t="str">
        <f>VLOOKUP(E28,'datemar &amp; dateaug kaf'!$C$5:$O$94,13,FALSE)</f>
        <v>1946-47</v>
      </c>
      <c r="E28" s="18">
        <f>LARGE('datemar &amp; dateaug kaf'!$C$5:$C$94,'datemar &amp; dateaug kaf rank'!$A28)</f>
        <v>1185.6733439669999</v>
      </c>
      <c r="F28" s="5" t="str">
        <f>VLOOKUP(G28,'datemar &amp; dateaug kaf'!$D$5:$O$94,12,FALSE)</f>
        <v>1946-47</v>
      </c>
      <c r="G28" s="18">
        <f>LARGE('datemar &amp; dateaug kaf'!$D$5:$D$94,'datemar &amp; dateaug kaf rank'!$A28)</f>
        <v>1146.995659467</v>
      </c>
      <c r="H28" s="5" t="str">
        <f>VLOOKUP(I28,'datemar &amp; dateaug kaf'!$E$5:$O$94,11,FALSE)</f>
        <v>1974-75</v>
      </c>
      <c r="I28" s="18">
        <f>LARGE('datemar &amp; dateaug kaf'!$E$5:$E$94,'datemar &amp; dateaug kaf rank'!$A28)</f>
        <v>1085.529876648</v>
      </c>
      <c r="J28" s="5" t="str">
        <f>VLOOKUP(K28,'datemar &amp; dateaug kaf'!$F$5:$O$94,10,FALSE)</f>
        <v>2015-16</v>
      </c>
      <c r="K28" s="18">
        <f>LARGE('datemar &amp; dateaug kaf'!$F$5:$F$94,'datemar &amp; dateaug kaf rank'!$A28)</f>
        <v>921.21913900800007</v>
      </c>
      <c r="L28" s="5" t="str">
        <f>VLOOKUP(M28,'datemar &amp; dateaug kaf'!$G$5:$O$94,9,FALSE)</f>
        <v>1997-98</v>
      </c>
      <c r="M28" s="18">
        <f>LARGE('datemar &amp; dateaug kaf'!$G$5:$G$94,'datemar &amp; dateaug kaf rank'!$A28)</f>
        <v>666.48989236199998</v>
      </c>
      <c r="N28" s="5" t="str">
        <f>VLOOKUP(O28,'datemar &amp; dateaug kaf'!$H$5:$O$94,8,FALSE)</f>
        <v>1983-84</v>
      </c>
      <c r="O28" s="18">
        <f>LARGE('datemar &amp; dateaug kaf'!$H$5:$H$94,'datemar &amp; dateaug kaf rank'!$A28)</f>
        <v>430.58973591900002</v>
      </c>
      <c r="P28" s="5" t="str">
        <f>VLOOKUP(Q28,'datemar &amp; dateaug kaf'!$I$5:$O$94,7,FALSE)</f>
        <v>1937-38</v>
      </c>
      <c r="Q28" s="18">
        <f>LARGE('datemar &amp; dateaug kaf'!$I$5:$I$94,'datemar &amp; dateaug kaf rank'!$A28)</f>
        <v>209.85718221299999</v>
      </c>
      <c r="R28" s="5" t="str">
        <f>VLOOKUP(S28,'datemar &amp; dateaug kaf'!$J$5:$O$94,6,FALSE)</f>
        <v>1961-62</v>
      </c>
      <c r="S28" s="18">
        <f>LARGE('datemar &amp; dateaug kaf'!$J$5:$J$94,'datemar &amp; dateaug kaf rank'!$A28)</f>
        <v>684.14278426199996</v>
      </c>
      <c r="T28" s="5" t="str">
        <f>VLOOKUP(U28,'datemar &amp; dateaug kaf'!$K$5:$O$94,5,FALSE)</f>
        <v>1942-43</v>
      </c>
      <c r="U28" s="18">
        <f>LARGE('datemar &amp; dateaug kaf'!$K$5:$K$94,'datemar &amp; dateaug kaf rank'!$A28)</f>
        <v>475.64031274199999</v>
      </c>
      <c r="V28" s="5" t="str">
        <f>VLOOKUP(W28,'datemar &amp; dateaug kaf'!$L$5:$O$94,4,FALSE)</f>
        <v>1951-52</v>
      </c>
      <c r="W28" s="18">
        <f>LARGE('datemar &amp; dateaug kaf'!$L$5:$L$94,'datemar &amp; dateaug kaf rank'!$A28)</f>
        <v>264.16461819299997</v>
      </c>
      <c r="X28" s="5" t="str">
        <f>VLOOKUP(Y28,'datemar &amp; dateaug kaf'!$M$5:$O$94,3,FALSE)</f>
        <v>1948-49</v>
      </c>
      <c r="Y28" s="18">
        <f>LARGE('datemar &amp; dateaug kaf'!$M$5:$M$94,'datemar &amp; dateaug kaf rank'!$A28)</f>
        <v>122.17586318699999</v>
      </c>
      <c r="Z28" s="5" t="str">
        <f>VLOOKUP(AA28,'datemar &amp; dateaug kaf'!$N$5:$O$94,2,FALSE)</f>
        <v>1948-49</v>
      </c>
      <c r="AA28" s="18">
        <f>LARGE('datemar &amp; dateaug kaf'!$N$5:$N$94,'datemar &amp; dateaug kaf rank'!$A28)</f>
        <v>49.436031204000003</v>
      </c>
    </row>
    <row r="29" spans="1:27" x14ac:dyDescent="0.2">
      <c r="A29" s="5">
        <v>24</v>
      </c>
      <c r="B29" s="5" t="str">
        <f>VLOOKUP(C29,'datemar &amp; dateaug kaf'!$B$5:$O$94,14,FALSE)</f>
        <v>1970-71</v>
      </c>
      <c r="C29" s="18">
        <f>LARGE('datemar &amp; dateaug kaf'!$B$5:$B$94,'datemar &amp; dateaug kaf rank'!$A29)</f>
        <v>1232.189705859</v>
      </c>
      <c r="D29" s="5" t="str">
        <f>VLOOKUP(E29,'datemar &amp; dateaug kaf'!$C$5:$O$94,13,FALSE)</f>
        <v>1974-75</v>
      </c>
      <c r="E29" s="18">
        <f>LARGE('datemar &amp; dateaug kaf'!$C$5:$C$94,'datemar &amp; dateaug kaf rank'!$A29)</f>
        <v>1178.8482202560001</v>
      </c>
      <c r="F29" s="5" t="str">
        <f>VLOOKUP(G29,'datemar &amp; dateaug kaf'!$D$5:$O$94,12,FALSE)</f>
        <v>1974-75</v>
      </c>
      <c r="G29" s="18">
        <f>LARGE('datemar &amp; dateaug kaf'!$D$5:$D$94,'datemar &amp; dateaug kaf rank'!$A29)</f>
        <v>1130.292850176</v>
      </c>
      <c r="H29" s="5" t="str">
        <f>VLOOKUP(I29,'datemar &amp; dateaug kaf'!$E$5:$O$94,11,FALSE)</f>
        <v>1969-70</v>
      </c>
      <c r="I29" s="18">
        <f>LARGE('datemar &amp; dateaug kaf'!$E$5:$E$94,'datemar &amp; dateaug kaf rank'!$A29)</f>
        <v>1079.7083892630001</v>
      </c>
      <c r="J29" s="5" t="str">
        <f>VLOOKUP(K29,'datemar &amp; dateaug kaf'!$F$5:$O$94,10,FALSE)</f>
        <v>2002-03</v>
      </c>
      <c r="K29" s="18">
        <f>LARGE('datemar &amp; dateaug kaf'!$F$5:$F$94,'datemar &amp; dateaug kaf rank'!$A29)</f>
        <v>913.41418062299999</v>
      </c>
      <c r="L29" s="5" t="str">
        <f>VLOOKUP(M29,'datemar &amp; dateaug kaf'!$G$5:$O$94,9,FALSE)</f>
        <v>1964-65</v>
      </c>
      <c r="M29" s="18">
        <f>LARGE('datemar &amp; dateaug kaf'!$G$5:$G$94,'datemar &amp; dateaug kaf rank'!$A29)</f>
        <v>660.08724797399998</v>
      </c>
      <c r="N29" s="5" t="str">
        <f>VLOOKUP(O29,'datemar &amp; dateaug kaf'!$H$5:$O$94,8,FALSE)</f>
        <v>1999-2000</v>
      </c>
      <c r="O29" s="18">
        <f>LARGE('datemar &amp; dateaug kaf'!$H$5:$H$94,'datemar &amp; dateaug kaf rank'!$A29)</f>
        <v>427.59271123799999</v>
      </c>
      <c r="P29" s="5" t="str">
        <f>VLOOKUP(Q29,'datemar &amp; dateaug kaf'!$I$5:$O$94,7,FALSE)</f>
        <v>1939-40</v>
      </c>
      <c r="Q29" s="18">
        <f>LARGE('datemar &amp; dateaug kaf'!$I$5:$I$94,'datemar &amp; dateaug kaf rank'!$A29)</f>
        <v>200.265116457</v>
      </c>
      <c r="R29" s="5" t="str">
        <f>VLOOKUP(S29,'datemar &amp; dateaug kaf'!$J$5:$O$94,6,FALSE)</f>
        <v>1953-54</v>
      </c>
      <c r="S29" s="18">
        <f>LARGE('datemar &amp; dateaug kaf'!$J$5:$J$94,'datemar &amp; dateaug kaf rank'!$A29)</f>
        <v>683.99005699500003</v>
      </c>
      <c r="T29" s="5" t="str">
        <f>VLOOKUP(U29,'datemar &amp; dateaug kaf'!$K$5:$O$94,5,FALSE)</f>
        <v>1959-60</v>
      </c>
      <c r="U29" s="18">
        <f>LARGE('datemar &amp; dateaug kaf'!$K$5:$K$94,'datemar &amp; dateaug kaf rank'!$A29)</f>
        <v>475.380478041</v>
      </c>
      <c r="V29" s="5" t="str">
        <f>VLOOKUP(W29,'datemar &amp; dateaug kaf'!$L$5:$O$94,4,FALSE)</f>
        <v>1992-93</v>
      </c>
      <c r="W29" s="18">
        <f>LARGE('datemar &amp; dateaug kaf'!$L$5:$L$94,'datemar &amp; dateaug kaf rank'!$A29)</f>
        <v>261.53255217600002</v>
      </c>
      <c r="X29" s="5" t="str">
        <f>VLOOKUP(Y29,'datemar &amp; dateaug kaf'!$M$5:$O$94,3,FALSE)</f>
        <v>1945-46</v>
      </c>
      <c r="Y29" s="18">
        <f>LARGE('datemar &amp; dateaug kaf'!$M$5:$M$94,'datemar &amp; dateaug kaf rank'!$A29)</f>
        <v>121.806937581</v>
      </c>
      <c r="Z29" s="5" t="str">
        <f>VLOOKUP(AA29,'datemar &amp; dateaug kaf'!$N$5:$O$94,2,FALSE)</f>
        <v>2003-04</v>
      </c>
      <c r="AA29" s="18">
        <f>LARGE('datemar &amp; dateaug kaf'!$N$5:$N$94,'datemar &amp; dateaug kaf rank'!$A29)</f>
        <v>48.821155193999999</v>
      </c>
    </row>
    <row r="30" spans="1:27" x14ac:dyDescent="0.2">
      <c r="A30" s="5">
        <v>25</v>
      </c>
      <c r="B30" s="5" t="str">
        <f>VLOOKUP(C30,'datemar &amp; dateaug kaf'!$B$5:$O$94,14,FALSE)</f>
        <v>1946-47</v>
      </c>
      <c r="C30" s="18">
        <f>LARGE('datemar &amp; dateaug kaf'!$B$5:$B$94,'datemar &amp; dateaug kaf rank'!$A30)</f>
        <v>1230.6822678990002</v>
      </c>
      <c r="D30" s="5" t="str">
        <f>VLOOKUP(E30,'datemar &amp; dateaug kaf'!$C$5:$O$94,13,FALSE)</f>
        <v>1983-84</v>
      </c>
      <c r="E30" s="18">
        <f>LARGE('datemar &amp; dateaug kaf'!$C$5:$C$94,'datemar &amp; dateaug kaf rank'!$A30)</f>
        <v>1176.517641831</v>
      </c>
      <c r="F30" s="5" t="str">
        <f>VLOOKUP(G30,'datemar &amp; dateaug kaf'!$D$5:$O$94,12,FALSE)</f>
        <v>1983-84</v>
      </c>
      <c r="G30" s="18">
        <f>LARGE('datemar &amp; dateaug kaf'!$D$5:$D$94,'datemar &amp; dateaug kaf rank'!$A30)</f>
        <v>1129.390370871</v>
      </c>
      <c r="H30" s="5" t="str">
        <f>VLOOKUP(I30,'datemar &amp; dateaug kaf'!$E$5:$O$94,11,FALSE)</f>
        <v>1958-59</v>
      </c>
      <c r="I30" s="18">
        <f>LARGE('datemar &amp; dateaug kaf'!$E$5:$E$94,'datemar &amp; dateaug kaf rank'!$A30)</f>
        <v>1068.9222739649999</v>
      </c>
      <c r="J30" s="5" t="str">
        <f>VLOOKUP(K30,'datemar &amp; dateaug kaf'!$F$5:$O$94,10,FALSE)</f>
        <v>1970-71</v>
      </c>
      <c r="K30" s="18">
        <f>LARGE('datemar &amp; dateaug kaf'!$F$5:$F$94,'datemar &amp; dateaug kaf rank'!$A30)</f>
        <v>906.91632962699998</v>
      </c>
      <c r="L30" s="5" t="str">
        <f>VLOOKUP(M30,'datemar &amp; dateaug kaf'!$G$5:$O$94,9,FALSE)</f>
        <v>1949-50</v>
      </c>
      <c r="M30" s="18">
        <f>LARGE('datemar &amp; dateaug kaf'!$G$5:$G$94,'datemar &amp; dateaug kaf rank'!$A30)</f>
        <v>647.83138066499998</v>
      </c>
      <c r="N30" s="5" t="str">
        <f>VLOOKUP(O30,'datemar &amp; dateaug kaf'!$H$5:$O$94,8,FALSE)</f>
        <v>1973-74</v>
      </c>
      <c r="O30" s="18">
        <f>LARGE('datemar &amp; dateaug kaf'!$H$5:$H$94,'datemar &amp; dateaug kaf rank'!$A30)</f>
        <v>411.915356454</v>
      </c>
      <c r="P30" s="5" t="str">
        <f>VLOOKUP(Q30,'datemar &amp; dateaug kaf'!$I$5:$O$94,7,FALSE)</f>
        <v>1974-75</v>
      </c>
      <c r="Q30" s="18">
        <f>LARGE('datemar &amp; dateaug kaf'!$I$5:$I$94,'datemar &amp; dateaug kaf rank'!$A30)</f>
        <v>196.45288519500002</v>
      </c>
      <c r="R30" s="5" t="str">
        <f>VLOOKUP(S30,'datemar &amp; dateaug kaf'!$J$5:$O$94,6,FALSE)</f>
        <v>1983-84</v>
      </c>
      <c r="S30" s="18">
        <f>LARGE('datemar &amp; dateaug kaf'!$J$5:$J$94,'datemar &amp; dateaug kaf rank'!$A30)</f>
        <v>679.98939598799996</v>
      </c>
      <c r="T30" s="5" t="str">
        <f>VLOOKUP(U30,'datemar &amp; dateaug kaf'!$K$5:$O$94,5,FALSE)</f>
        <v>1928-29</v>
      </c>
      <c r="U30" s="18">
        <f>LARGE('datemar &amp; dateaug kaf'!$K$5:$K$94,'datemar &amp; dateaug kaf rank'!$A30)</f>
        <v>466.224775905</v>
      </c>
      <c r="V30" s="5" t="str">
        <f>VLOOKUP(W30,'datemar &amp; dateaug kaf'!$L$5:$O$94,4,FALSE)</f>
        <v>1945-46</v>
      </c>
      <c r="W30" s="18">
        <f>LARGE('datemar &amp; dateaug kaf'!$L$5:$L$94,'datemar &amp; dateaug kaf rank'!$A30)</f>
        <v>259.85651918100001</v>
      </c>
      <c r="X30" s="5" t="str">
        <f>VLOOKUP(Y30,'datemar &amp; dateaug kaf'!$M$5:$O$94,3,FALSE)</f>
        <v>1936-37</v>
      </c>
      <c r="Y30" s="18">
        <f>LARGE('datemar &amp; dateaug kaf'!$M$5:$M$94,'datemar &amp; dateaug kaf rank'!$A30)</f>
        <v>119.347433541</v>
      </c>
      <c r="Z30" s="5" t="str">
        <f>VLOOKUP(AA30,'datemar &amp; dateaug kaf'!$N$5:$O$94,2,FALSE)</f>
        <v>1992-93</v>
      </c>
      <c r="AA30" s="18">
        <f>LARGE('datemar &amp; dateaug kaf'!$N$5:$N$94,'datemar &amp; dateaug kaf rank'!$A30)</f>
        <v>46.853551961999997</v>
      </c>
    </row>
    <row r="31" spans="1:27" x14ac:dyDescent="0.2">
      <c r="A31" s="5">
        <v>26</v>
      </c>
      <c r="B31" s="5" t="str">
        <f>VLOOKUP(C31,'datemar &amp; dateaug kaf'!$B$5:$O$94,14,FALSE)</f>
        <v>1968-69</v>
      </c>
      <c r="C31" s="18">
        <f>LARGE('datemar &amp; dateaug kaf'!$B$5:$B$94,'datemar &amp; dateaug kaf rank'!$A31)</f>
        <v>1228.6392927689999</v>
      </c>
      <c r="D31" s="5" t="str">
        <f>VLOOKUP(E31,'datemar &amp; dateaug kaf'!$C$5:$O$94,13,FALSE)</f>
        <v>1999-2000</v>
      </c>
      <c r="E31" s="18">
        <f>LARGE('datemar &amp; dateaug kaf'!$C$5:$C$94,'datemar &amp; dateaug kaf rank'!$A31)</f>
        <v>1170.204253638</v>
      </c>
      <c r="F31" s="5" t="str">
        <f>VLOOKUP(G31,'datemar &amp; dateaug kaf'!$D$5:$O$94,12,FALSE)</f>
        <v>1952-53</v>
      </c>
      <c r="G31" s="18">
        <f>LARGE('datemar &amp; dateaug kaf'!$D$5:$D$94,'datemar &amp; dateaug kaf rank'!$A31)</f>
        <v>1125.0465693809999</v>
      </c>
      <c r="H31" s="5" t="str">
        <f>VLOOKUP(I31,'datemar &amp; dateaug kaf'!$E$5:$O$94,11,FALSE)</f>
        <v>1999-2000</v>
      </c>
      <c r="I31" s="18">
        <f>LARGE('datemar &amp; dateaug kaf'!$E$5:$E$94,'datemar &amp; dateaug kaf rank'!$A31)</f>
        <v>1067.468389722</v>
      </c>
      <c r="J31" s="5" t="str">
        <f>VLOOKUP(K31,'datemar &amp; dateaug kaf'!$F$5:$O$94,10,FALSE)</f>
        <v>1983-84</v>
      </c>
      <c r="K31" s="18">
        <f>LARGE('datemar &amp; dateaug kaf'!$F$5:$F$94,'datemar &amp; dateaug kaf rank'!$A31)</f>
        <v>895.86641268599999</v>
      </c>
      <c r="L31" s="5" t="str">
        <f>VLOOKUP(M31,'datemar &amp; dateaug kaf'!$G$5:$O$94,9,FALSE)</f>
        <v>2015-16</v>
      </c>
      <c r="M31" s="18">
        <f>LARGE('datemar &amp; dateaug kaf'!$G$5:$G$94,'datemar &amp; dateaug kaf rank'!$A31)</f>
        <v>637.57683559499992</v>
      </c>
      <c r="N31" s="5" t="str">
        <f>VLOOKUP(O31,'datemar &amp; dateaug kaf'!$H$5:$O$94,8,FALSE)</f>
        <v>1953-54</v>
      </c>
      <c r="O31" s="18">
        <f>LARGE('datemar &amp; dateaug kaf'!$H$5:$H$94,'datemar &amp; dateaug kaf rank'!$A31)</f>
        <v>410.16990197399997</v>
      </c>
      <c r="P31" s="5" t="str">
        <f>VLOOKUP(Q31,'datemar &amp; dateaug kaf'!$I$5:$O$94,7,FALSE)</f>
        <v>2007-08</v>
      </c>
      <c r="Q31" s="18">
        <f>LARGE('datemar &amp; dateaug kaf'!$I$5:$I$94,'datemar &amp; dateaug kaf rank'!$A31)</f>
        <v>196.26842239200002</v>
      </c>
      <c r="R31" s="5" t="str">
        <f>VLOOKUP(S31,'datemar &amp; dateaug kaf'!$J$5:$O$94,6,FALSE)</f>
        <v>1975-76</v>
      </c>
      <c r="S31" s="18">
        <f>LARGE('datemar &amp; dateaug kaf'!$J$5:$J$94,'datemar &amp; dateaug kaf rank'!$A31)</f>
        <v>679.27336295700002</v>
      </c>
      <c r="T31" s="5" t="str">
        <f>VLOOKUP(U31,'datemar &amp; dateaug kaf'!$K$5:$O$94,5,FALSE)</f>
        <v>1945-46</v>
      </c>
      <c r="U31" s="18">
        <f>LARGE('datemar &amp; dateaug kaf'!$K$5:$K$94,'datemar &amp; dateaug kaf rank'!$A31)</f>
        <v>465.04064371799996</v>
      </c>
      <c r="V31" s="5" t="str">
        <f>VLOOKUP(W31,'datemar &amp; dateaug kaf'!$L$5:$O$94,4,FALSE)</f>
        <v>2001-02</v>
      </c>
      <c r="W31" s="18">
        <f>LARGE('datemar &amp; dateaug kaf'!$L$5:$L$94,'datemar &amp; dateaug kaf rank'!$A31)</f>
        <v>259.37453572800001</v>
      </c>
      <c r="X31" s="5" t="str">
        <f>VLOOKUP(Y31,'datemar &amp; dateaug kaf'!$M$5:$O$94,3,FALSE)</f>
        <v>1992-93</v>
      </c>
      <c r="Y31" s="18">
        <f>LARGE('datemar &amp; dateaug kaf'!$M$5:$M$94,'datemar &amp; dateaug kaf rank'!$A31)</f>
        <v>116.58049149600001</v>
      </c>
      <c r="Z31" s="5" t="str">
        <f>VLOOKUP(AA31,'datemar &amp; dateaug kaf'!$N$5:$O$94,2,FALSE)</f>
        <v>1992-93</v>
      </c>
      <c r="AA31" s="18">
        <f>LARGE('datemar &amp; dateaug kaf'!$N$5:$N$94,'datemar &amp; dateaug kaf rank'!$A31)</f>
        <v>46.853551961999997</v>
      </c>
    </row>
    <row r="32" spans="1:27" x14ac:dyDescent="0.2">
      <c r="A32" s="5">
        <v>27</v>
      </c>
      <c r="B32" s="5" t="str">
        <f>VLOOKUP(C32,'datemar &amp; dateaug kaf'!$B$5:$O$94,14,FALSE)</f>
        <v>2016-17</v>
      </c>
      <c r="C32" s="18">
        <f>LARGE('datemar &amp; dateaug kaf'!$B$5:$B$94,'datemar &amp; dateaug kaf rank'!$A32)</f>
        <v>1227.21317712</v>
      </c>
      <c r="D32" s="5" t="str">
        <f>VLOOKUP(E32,'datemar &amp; dateaug kaf'!$C$5:$O$94,13,FALSE)</f>
        <v>1968-69</v>
      </c>
      <c r="E32" s="18">
        <f>LARGE('datemar &amp; dateaug kaf'!$C$5:$C$94,'datemar &amp; dateaug kaf rank'!$A32)</f>
        <v>1168.135493385</v>
      </c>
      <c r="F32" s="5" t="str">
        <f>VLOOKUP(G32,'datemar &amp; dateaug kaf'!$D$5:$O$94,12,FALSE)</f>
        <v>1958-59</v>
      </c>
      <c r="G32" s="18">
        <f>LARGE('datemar &amp; dateaug kaf'!$D$5:$D$94,'datemar &amp; dateaug kaf rank'!$A32)</f>
        <v>1121.4326852190002</v>
      </c>
      <c r="H32" s="5" t="str">
        <f>VLOOKUP(I32,'datemar &amp; dateaug kaf'!$E$5:$O$94,11,FALSE)</f>
        <v>1946-47</v>
      </c>
      <c r="I32" s="18">
        <f>LARGE('datemar &amp; dateaug kaf'!$E$5:$E$94,'datemar &amp; dateaug kaf rank'!$A32)</f>
        <v>1067.184753369</v>
      </c>
      <c r="J32" s="5" t="str">
        <f>VLOOKUP(K32,'datemar &amp; dateaug kaf'!$F$5:$O$94,10,FALSE)</f>
        <v>2013-14</v>
      </c>
      <c r="K32" s="18">
        <f>LARGE('datemar &amp; dateaug kaf'!$F$5:$F$94,'datemar &amp; dateaug kaf rank'!$A32)</f>
        <v>893.31963592200009</v>
      </c>
      <c r="L32" s="5" t="str">
        <f>VLOOKUP(M32,'datemar &amp; dateaug kaf'!$G$5:$O$94,9,FALSE)</f>
        <v>1953-54</v>
      </c>
      <c r="M32" s="18">
        <f>LARGE('datemar &amp; dateaug kaf'!$G$5:$G$94,'datemar &amp; dateaug kaf rank'!$A32)</f>
        <v>628.08195991800005</v>
      </c>
      <c r="N32" s="5" t="str">
        <f>VLOOKUP(O32,'datemar &amp; dateaug kaf'!$H$5:$O$94,8,FALSE)</f>
        <v>1957-58</v>
      </c>
      <c r="O32" s="18">
        <f>LARGE('datemar &amp; dateaug kaf'!$H$5:$H$94,'datemar &amp; dateaug kaf rank'!$A32)</f>
        <v>407.976183048</v>
      </c>
      <c r="P32" s="5" t="str">
        <f>VLOOKUP(Q32,'datemar &amp; dateaug kaf'!$I$5:$O$94,7,FALSE)</f>
        <v>1948-49</v>
      </c>
      <c r="Q32" s="18">
        <f>LARGE('datemar &amp; dateaug kaf'!$I$5:$I$94,'datemar &amp; dateaug kaf rank'!$A32)</f>
        <v>193.87040595300002</v>
      </c>
      <c r="R32" s="5" t="str">
        <f>VLOOKUP(S32,'datemar &amp; dateaug kaf'!$J$5:$O$94,6,FALSE)</f>
        <v>1984-85</v>
      </c>
      <c r="S32" s="18">
        <f>LARGE('datemar &amp; dateaug kaf'!$J$5:$J$94,'datemar &amp; dateaug kaf rank'!$A32)</f>
        <v>675.15766063199999</v>
      </c>
      <c r="T32" s="5" t="str">
        <f>VLOOKUP(U32,'datemar &amp; dateaug kaf'!$K$5:$O$94,5,FALSE)</f>
        <v>1953-54</v>
      </c>
      <c r="U32" s="18">
        <f>LARGE('datemar &amp; dateaug kaf'!$K$5:$K$94,'datemar &amp; dateaug kaf rank'!$A32)</f>
        <v>463.40824708499997</v>
      </c>
      <c r="V32" s="5" t="str">
        <f>VLOOKUP(W32,'datemar &amp; dateaug kaf'!$L$5:$O$94,4,FALSE)</f>
        <v>1982-83</v>
      </c>
      <c r="W32" s="18">
        <f>LARGE('datemar &amp; dateaug kaf'!$L$5:$L$94,'datemar &amp; dateaug kaf rank'!$A32)</f>
        <v>256.312056504</v>
      </c>
      <c r="X32" s="5" t="str">
        <f>VLOOKUP(Y32,'datemar &amp; dateaug kaf'!$M$5:$O$94,3,FALSE)</f>
        <v>1981-82</v>
      </c>
      <c r="Y32" s="18">
        <f>LARGE('datemar &amp; dateaug kaf'!$M$5:$M$94,'datemar &amp; dateaug kaf rank'!$A32)</f>
        <v>114.920326269</v>
      </c>
      <c r="Z32" s="5" t="str">
        <f>VLOOKUP(AA32,'datemar &amp; dateaug kaf'!$N$5:$O$94,2,FALSE)</f>
        <v>1959-60</v>
      </c>
      <c r="AA32" s="18">
        <f>LARGE('datemar &amp; dateaug kaf'!$N$5:$N$94,'datemar &amp; dateaug kaf rank'!$A32)</f>
        <v>46.607601557999999</v>
      </c>
    </row>
    <row r="33" spans="1:27" x14ac:dyDescent="0.2">
      <c r="A33" s="5">
        <v>28</v>
      </c>
      <c r="B33" s="5" t="str">
        <f>VLOOKUP(C33,'datemar &amp; dateaug kaf'!$B$5:$O$94,14,FALSE)</f>
        <v>1952-53</v>
      </c>
      <c r="C33" s="18">
        <f>LARGE('datemar &amp; dateaug kaf'!$B$5:$B$94,'datemar &amp; dateaug kaf rank'!$A33)</f>
        <v>1216.1454089399999</v>
      </c>
      <c r="D33" s="5" t="str">
        <f>VLOOKUP(E33,'datemar &amp; dateaug kaf'!$C$5:$O$94,13,FALSE)</f>
        <v>1952-53</v>
      </c>
      <c r="E33" s="18">
        <f>LARGE('datemar &amp; dateaug kaf'!$C$5:$C$94,'datemar &amp; dateaug kaf rank'!$A33)</f>
        <v>1166.4019397310001</v>
      </c>
      <c r="F33" s="5" t="str">
        <f>VLOOKUP(G33,'datemar &amp; dateaug kaf'!$D$5:$O$94,12,FALSE)</f>
        <v>1999-2000</v>
      </c>
      <c r="G33" s="18">
        <f>LARGE('datemar &amp; dateaug kaf'!$D$5:$D$94,'datemar &amp; dateaug kaf rank'!$A33)</f>
        <v>1120.1017761780001</v>
      </c>
      <c r="H33" s="5" t="str">
        <f>VLOOKUP(I33,'datemar &amp; dateaug kaf'!$E$5:$O$94,11,FALSE)</f>
        <v>1957-58</v>
      </c>
      <c r="I33" s="18">
        <f>LARGE('datemar &amp; dateaug kaf'!$E$5:$E$94,'datemar &amp; dateaug kaf rank'!$A33)</f>
        <v>1042.7503741199998</v>
      </c>
      <c r="J33" s="5" t="str">
        <f>VLOOKUP(K33,'datemar &amp; dateaug kaf'!$F$5:$O$94,10,FALSE)</f>
        <v>2011-12</v>
      </c>
      <c r="K33" s="18">
        <f>LARGE('datemar &amp; dateaug kaf'!$F$5:$F$94,'datemar &amp; dateaug kaf rank'!$A33)</f>
        <v>879.11401662000003</v>
      </c>
      <c r="L33" s="5" t="str">
        <f>VLOOKUP(M33,'datemar &amp; dateaug kaf'!$G$5:$O$94,9,FALSE)</f>
        <v>2003-04</v>
      </c>
      <c r="M33" s="18">
        <f>LARGE('datemar &amp; dateaug kaf'!$G$5:$G$94,'datemar &amp; dateaug kaf rank'!$A33)</f>
        <v>625.77121620299999</v>
      </c>
      <c r="N33" s="5" t="str">
        <f>VLOOKUP(O33,'datemar &amp; dateaug kaf'!$H$5:$O$94,8,FALSE)</f>
        <v>1998-99</v>
      </c>
      <c r="O33" s="18">
        <f>LARGE('datemar &amp; dateaug kaf'!$H$5:$H$94,'datemar &amp; dateaug kaf rank'!$A33)</f>
        <v>407.25023266199997</v>
      </c>
      <c r="P33" s="5" t="str">
        <f>VLOOKUP(Q33,'datemar &amp; dateaug kaf'!$I$5:$O$94,7,FALSE)</f>
        <v>2010-11</v>
      </c>
      <c r="Q33" s="18">
        <f>LARGE('datemar &amp; dateaug kaf'!$I$5:$I$94,'datemar &amp; dateaug kaf rank'!$A33)</f>
        <v>192.08726552399997</v>
      </c>
      <c r="R33" s="5" t="str">
        <f>VLOOKUP(S33,'datemar &amp; dateaug kaf'!$J$5:$O$94,6,FALSE)</f>
        <v>1928-29</v>
      </c>
      <c r="S33" s="18">
        <f>LARGE('datemar &amp; dateaug kaf'!$J$5:$J$94,'datemar &amp; dateaug kaf rank'!$A33)</f>
        <v>661.33881817500003</v>
      </c>
      <c r="T33" s="5" t="str">
        <f>VLOOKUP(U33,'datemar &amp; dateaug kaf'!$K$5:$O$94,5,FALSE)</f>
        <v>2009-10</v>
      </c>
      <c r="U33" s="18">
        <f>LARGE('datemar &amp; dateaug kaf'!$K$5:$K$94,'datemar &amp; dateaug kaf rank'!$A33)</f>
        <v>456.87667708200001</v>
      </c>
      <c r="V33" s="5" t="str">
        <f>VLOOKUP(W33,'datemar &amp; dateaug kaf'!$L$5:$O$94,4,FALSE)</f>
        <v>1975-76</v>
      </c>
      <c r="W33" s="18">
        <f>LARGE('datemar &amp; dateaug kaf'!$L$5:$L$94,'datemar &amp; dateaug kaf rank'!$A33)</f>
        <v>254.84627143500001</v>
      </c>
      <c r="X33" s="5" t="str">
        <f>VLOOKUP(Y33,'datemar &amp; dateaug kaf'!$M$5:$O$94,3,FALSE)</f>
        <v>1931-32</v>
      </c>
      <c r="Y33" s="18">
        <f>LARGE('datemar &amp; dateaug kaf'!$M$5:$M$94,'datemar &amp; dateaug kaf rank'!$A33)</f>
        <v>114.36693786000001</v>
      </c>
      <c r="Z33" s="5" t="str">
        <f>VLOOKUP(AA33,'datemar &amp; dateaug kaf'!$N$5:$O$94,2,FALSE)</f>
        <v>1977-78</v>
      </c>
      <c r="AA33" s="18">
        <f>LARGE('datemar &amp; dateaug kaf'!$N$5:$N$94,'datemar &amp; dateaug kaf rank'!$A33)</f>
        <v>45.992725548000003</v>
      </c>
    </row>
    <row r="34" spans="1:27" x14ac:dyDescent="0.2">
      <c r="A34" s="5">
        <v>29</v>
      </c>
      <c r="B34" s="5" t="str">
        <f>VLOOKUP(C34,'datemar &amp; dateaug kaf'!$B$5:$O$94,14,FALSE)</f>
        <v>1958-59</v>
      </c>
      <c r="C34" s="18">
        <f>LARGE('datemar &amp; dateaug kaf'!$B$5:$B$94,'datemar &amp; dateaug kaf rank'!$A34)</f>
        <v>1207.473673728</v>
      </c>
      <c r="D34" s="5" t="str">
        <f>VLOOKUP(E34,'datemar &amp; dateaug kaf'!$C$5:$O$94,13,FALSE)</f>
        <v>1958-59</v>
      </c>
      <c r="E34" s="18">
        <f>LARGE('datemar &amp; dateaug kaf'!$C$5:$C$94,'datemar &amp; dateaug kaf rank'!$A34)</f>
        <v>1163.2640886090001</v>
      </c>
      <c r="F34" s="5" t="str">
        <f>VLOOKUP(G34,'datemar &amp; dateaug kaf'!$D$5:$O$94,12,FALSE)</f>
        <v>1968-69</v>
      </c>
      <c r="G34" s="18">
        <f>LARGE('datemar &amp; dateaug kaf'!$D$5:$D$94,'datemar &amp; dateaug kaf rank'!$A34)</f>
        <v>1108.8693799050002</v>
      </c>
      <c r="H34" s="5" t="str">
        <f>VLOOKUP(I34,'datemar &amp; dateaug kaf'!$E$5:$O$94,11,FALSE)</f>
        <v>1937-38</v>
      </c>
      <c r="I34" s="18">
        <f>LARGE('datemar &amp; dateaug kaf'!$E$5:$E$94,'datemar &amp; dateaug kaf rank'!$A34)</f>
        <v>1028.5090523399999</v>
      </c>
      <c r="J34" s="5" t="str">
        <f>VLOOKUP(K34,'datemar &amp; dateaug kaf'!$F$5:$O$94,10,FALSE)</f>
        <v>1950-51</v>
      </c>
      <c r="K34" s="18">
        <f>LARGE('datemar &amp; dateaug kaf'!$F$5:$F$94,'datemar &amp; dateaug kaf rank'!$A34)</f>
        <v>874.09385151900005</v>
      </c>
      <c r="L34" s="5" t="str">
        <f>VLOOKUP(M34,'datemar &amp; dateaug kaf'!$G$5:$O$94,9,FALSE)</f>
        <v>2006-07</v>
      </c>
      <c r="M34" s="18">
        <f>LARGE('datemar &amp; dateaug kaf'!$G$5:$G$94,'datemar &amp; dateaug kaf rank'!$A34)</f>
        <v>610.113696129</v>
      </c>
      <c r="N34" s="5" t="str">
        <f>VLOOKUP(O34,'datemar &amp; dateaug kaf'!$H$5:$O$94,8,FALSE)</f>
        <v>2006-07</v>
      </c>
      <c r="O34" s="18">
        <f>LARGE('datemar &amp; dateaug kaf'!$H$5:$H$94,'datemar &amp; dateaug kaf rank'!$A34)</f>
        <v>402.900480759</v>
      </c>
      <c r="P34" s="5" t="str">
        <f>VLOOKUP(Q34,'datemar &amp; dateaug kaf'!$I$5:$O$94,7,FALSE)</f>
        <v>1989-90</v>
      </c>
      <c r="Q34" s="18">
        <f>LARGE('datemar &amp; dateaug kaf'!$I$5:$I$94,'datemar &amp; dateaug kaf rank'!$A34)</f>
        <v>191.53387711500002</v>
      </c>
      <c r="R34" s="5" t="str">
        <f>VLOOKUP(S34,'datemar &amp; dateaug kaf'!$J$5:$O$94,6,FALSE)</f>
        <v>1952-53</v>
      </c>
      <c r="S34" s="18">
        <f>LARGE('datemar &amp; dateaug kaf'!$J$5:$J$94,'datemar &amp; dateaug kaf rank'!$A34)</f>
        <v>659.164933959</v>
      </c>
      <c r="T34" s="5" t="str">
        <f>VLOOKUP(U34,'datemar &amp; dateaug kaf'!$K$5:$O$94,5,FALSE)</f>
        <v>2001-02</v>
      </c>
      <c r="U34" s="18">
        <f>LARGE('datemar &amp; dateaug kaf'!$K$5:$K$94,'datemar &amp; dateaug kaf rank'!$A34)</f>
        <v>453.85981769099999</v>
      </c>
      <c r="V34" s="5" t="str">
        <f>VLOOKUP(W34,'datemar &amp; dateaug kaf'!$L$5:$O$94,4,FALSE)</f>
        <v>1984-85</v>
      </c>
      <c r="W34" s="18">
        <f>LARGE('datemar &amp; dateaug kaf'!$L$5:$L$94,'datemar &amp; dateaug kaf rank'!$A34)</f>
        <v>246.37089985200001</v>
      </c>
      <c r="X34" s="5" t="str">
        <f>VLOOKUP(Y34,'datemar &amp; dateaug kaf'!$M$5:$O$94,3,FALSE)</f>
        <v>2001-02</v>
      </c>
      <c r="Y34" s="18">
        <f>LARGE('datemar &amp; dateaug kaf'!$M$5:$M$94,'datemar &amp; dateaug kaf rank'!$A34)</f>
        <v>112.39933462799999</v>
      </c>
      <c r="Z34" s="5" t="str">
        <f>VLOOKUP(AA34,'datemar &amp; dateaug kaf'!$N$5:$O$94,2,FALSE)</f>
        <v>1981-82</v>
      </c>
      <c r="AA34" s="18">
        <f>LARGE('datemar &amp; dateaug kaf'!$N$5:$N$94,'datemar &amp; dateaug kaf rank'!$A34)</f>
        <v>45.685287543000001</v>
      </c>
    </row>
    <row r="35" spans="1:27" x14ac:dyDescent="0.2">
      <c r="A35" s="5">
        <v>30</v>
      </c>
      <c r="B35" s="5" t="str">
        <f>VLOOKUP(C35,'datemar &amp; dateaug kaf'!$B$5:$O$94,14,FALSE)</f>
        <v>2013-14</v>
      </c>
      <c r="C35" s="18">
        <f>LARGE('datemar &amp; dateaug kaf'!$B$5:$B$94,'datemar &amp; dateaug kaf rank'!$A35)</f>
        <v>1196.983095609</v>
      </c>
      <c r="D35" s="5" t="str">
        <f>VLOOKUP(E35,'datemar &amp; dateaug kaf'!$C$5:$O$94,13,FALSE)</f>
        <v>2013-14</v>
      </c>
      <c r="E35" s="18">
        <f>LARGE('datemar &amp; dateaug kaf'!$C$5:$C$94,'datemar &amp; dateaug kaf rank'!$A35)</f>
        <v>1161.812187837</v>
      </c>
      <c r="F35" s="5" t="str">
        <f>VLOOKUP(G35,'datemar &amp; dateaug kaf'!$D$5:$O$94,12,FALSE)</f>
        <v>1947-48</v>
      </c>
      <c r="G35" s="18">
        <f>LARGE('datemar &amp; dateaug kaf'!$D$5:$D$94,'datemar &amp; dateaug kaf rank'!$A35)</f>
        <v>1094.6419424220001</v>
      </c>
      <c r="H35" s="5" t="str">
        <f>VLOOKUP(I35,'datemar &amp; dateaug kaf'!$E$5:$O$94,11,FALSE)</f>
        <v>2015-16</v>
      </c>
      <c r="I35" s="18">
        <f>LARGE('datemar &amp; dateaug kaf'!$E$5:$E$94,'datemar &amp; dateaug kaf rank'!$A35)</f>
        <v>1028.088556488</v>
      </c>
      <c r="J35" s="5" t="str">
        <f>VLOOKUP(K35,'datemar &amp; dateaug kaf'!$F$5:$O$94,10,FALSE)</f>
        <v>2016-17</v>
      </c>
      <c r="K35" s="18">
        <f>LARGE('datemar &amp; dateaug kaf'!$F$5:$F$94,'datemar &amp; dateaug kaf rank'!$A35)</f>
        <v>855.51864560399997</v>
      </c>
      <c r="L35" s="5" t="str">
        <f>VLOOKUP(M35,'datemar &amp; dateaug kaf'!$G$5:$O$94,9,FALSE)</f>
        <v>1950-51</v>
      </c>
      <c r="M35" s="18">
        <f>LARGE('datemar &amp; dateaug kaf'!$G$5:$G$94,'datemar &amp; dateaug kaf rank'!$A35)</f>
        <v>606.31534916400005</v>
      </c>
      <c r="N35" s="5" t="str">
        <f>VLOOKUP(O35,'datemar &amp; dateaug kaf'!$H$5:$O$94,8,FALSE)</f>
        <v>1974-75</v>
      </c>
      <c r="O35" s="18">
        <f>LARGE('datemar &amp; dateaug kaf'!$H$5:$H$94,'datemar &amp; dateaug kaf rank'!$A35)</f>
        <v>394.33188603899998</v>
      </c>
      <c r="P35" s="5" t="str">
        <f>VLOOKUP(Q35,'datemar &amp; dateaug kaf'!$I$5:$O$94,7,FALSE)</f>
        <v>1938-39</v>
      </c>
      <c r="Q35" s="18">
        <f>LARGE('datemar &amp; dateaug kaf'!$I$5:$I$94,'datemar &amp; dateaug kaf rank'!$A35)</f>
        <v>191.041976307</v>
      </c>
      <c r="R35" s="5" t="str">
        <f>VLOOKUP(S35,'datemar &amp; dateaug kaf'!$J$5:$O$94,6,FALSE)</f>
        <v>2008-09</v>
      </c>
      <c r="S35" s="18">
        <f>LARGE('datemar &amp; dateaug kaf'!$J$5:$J$94,'datemar &amp; dateaug kaf rank'!$A35)</f>
        <v>648.73385997000003</v>
      </c>
      <c r="T35" s="5" t="str">
        <f>VLOOKUP(U35,'datemar &amp; dateaug kaf'!$K$5:$O$94,5,FALSE)</f>
        <v>2008-09</v>
      </c>
      <c r="U35" s="18">
        <f>LARGE('datemar &amp; dateaug kaf'!$K$5:$K$94,'datemar &amp; dateaug kaf rank'!$A35)</f>
        <v>450.16857815999998</v>
      </c>
      <c r="V35" s="5" t="str">
        <f>VLOOKUP(W35,'datemar &amp; dateaug kaf'!$L$5:$O$94,4,FALSE)</f>
        <v>1928-29</v>
      </c>
      <c r="W35" s="18">
        <f>LARGE('datemar &amp; dateaug kaf'!$L$5:$L$94,'datemar &amp; dateaug kaf rank'!$A35)</f>
        <v>243.39370988099998</v>
      </c>
      <c r="X35" s="5" t="str">
        <f>VLOOKUP(Y35,'datemar &amp; dateaug kaf'!$M$5:$O$94,3,FALSE)</f>
        <v>2011-12</v>
      </c>
      <c r="Y35" s="18">
        <f>LARGE('datemar &amp; dateaug kaf'!$M$5:$M$94,'datemar &amp; dateaug kaf rank'!$A35)</f>
        <v>109.816855386</v>
      </c>
      <c r="Z35" s="5" t="str">
        <f>VLOOKUP(AA35,'datemar &amp; dateaug kaf'!$N$5:$O$94,2,FALSE)</f>
        <v>1961-62</v>
      </c>
      <c r="AA35" s="18">
        <f>LARGE('datemar &amp; dateaug kaf'!$N$5:$N$94,'datemar &amp; dateaug kaf rank'!$A35)</f>
        <v>45.316361937000003</v>
      </c>
    </row>
    <row r="36" spans="1:27" x14ac:dyDescent="0.2">
      <c r="A36" s="5">
        <v>31</v>
      </c>
      <c r="B36" s="5" t="str">
        <f>VLOOKUP(C36,'datemar &amp; dateaug kaf'!$B$5:$O$94,14,FALSE)</f>
        <v>1947-48</v>
      </c>
      <c r="C36" s="18">
        <f>LARGE('datemar &amp; dateaug kaf'!$B$5:$B$94,'datemar &amp; dateaug kaf rank'!$A36)</f>
        <v>1174.2981377819999</v>
      </c>
      <c r="D36" s="5" t="str">
        <f>VLOOKUP(E36,'datemar &amp; dateaug kaf'!$C$5:$O$94,13,FALSE)</f>
        <v>1947-48</v>
      </c>
      <c r="E36" s="18">
        <f>LARGE('datemar &amp; dateaug kaf'!$C$5:$C$94,'datemar &amp; dateaug kaf rank'!$A36)</f>
        <v>1132.486569102</v>
      </c>
      <c r="F36" s="5" t="str">
        <f>VLOOKUP(G36,'datemar &amp; dateaug kaf'!$D$5:$O$94,12,FALSE)</f>
        <v>1957-58</v>
      </c>
      <c r="G36" s="18">
        <f>LARGE('datemar &amp; dateaug kaf'!$D$5:$D$94,'datemar &amp; dateaug kaf rank'!$A36)</f>
        <v>1092.678306132</v>
      </c>
      <c r="H36" s="5" t="str">
        <f>VLOOKUP(I36,'datemar &amp; dateaug kaf'!$E$5:$O$94,11,FALSE)</f>
        <v>2016-17</v>
      </c>
      <c r="I36" s="18">
        <f>LARGE('datemar &amp; dateaug kaf'!$E$5:$E$94,'datemar &amp; dateaug kaf rank'!$A36)</f>
        <v>1004.8145077739999</v>
      </c>
      <c r="J36" s="5" t="str">
        <f>VLOOKUP(K36,'datemar &amp; dateaug kaf'!$F$5:$O$94,10,FALSE)</f>
        <v>1967-68</v>
      </c>
      <c r="K36" s="18">
        <f>LARGE('datemar &amp; dateaug kaf'!$F$5:$F$94,'datemar &amp; dateaug kaf rank'!$A36)</f>
        <v>852.91236471000002</v>
      </c>
      <c r="L36" s="5" t="str">
        <f>VLOOKUP(M36,'datemar &amp; dateaug kaf'!$G$5:$O$94,9,FALSE)</f>
        <v>1947-48</v>
      </c>
      <c r="M36" s="18">
        <f>LARGE('datemar &amp; dateaug kaf'!$G$5:$G$94,'datemar &amp; dateaug kaf rank'!$A36)</f>
        <v>599.49419239500003</v>
      </c>
      <c r="N36" s="5" t="str">
        <f>VLOOKUP(O36,'datemar &amp; dateaug kaf'!$H$5:$O$94,8,FALSE)</f>
        <v>1970-71</v>
      </c>
      <c r="O36" s="18">
        <f>LARGE('datemar &amp; dateaug kaf'!$H$5:$H$94,'datemar &amp; dateaug kaf rank'!$A36)</f>
        <v>387.34610117699998</v>
      </c>
      <c r="P36" s="5" t="str">
        <f>VLOOKUP(Q36,'datemar &amp; dateaug kaf'!$I$5:$O$94,7,FALSE)</f>
        <v>1998-99</v>
      </c>
      <c r="Q36" s="18">
        <f>LARGE('datemar &amp; dateaug kaf'!$I$5:$I$94,'datemar &amp; dateaug kaf rank'!$A36)</f>
        <v>190.48858789799999</v>
      </c>
      <c r="R36" s="5" t="str">
        <f>VLOOKUP(S36,'datemar &amp; dateaug kaf'!$J$5:$O$94,6,FALSE)</f>
        <v>1937-38</v>
      </c>
      <c r="S36" s="18">
        <f>LARGE('datemar &amp; dateaug kaf'!$J$5:$J$94,'datemar &amp; dateaug kaf rank'!$A36)</f>
        <v>646.19303361899995</v>
      </c>
      <c r="T36" s="5" t="str">
        <f>VLOOKUP(U36,'datemar &amp; dateaug kaf'!$K$5:$O$94,5,FALSE)</f>
        <v>1984-85</v>
      </c>
      <c r="U36" s="18">
        <f>LARGE('datemar &amp; dateaug kaf'!$K$5:$K$94,'datemar &amp; dateaug kaf rank'!$A36)</f>
        <v>427.144446792</v>
      </c>
      <c r="V36" s="5" t="str">
        <f>VLOOKUP(W36,'datemar &amp; dateaug kaf'!$L$5:$O$94,4,FALSE)</f>
        <v>1980-81</v>
      </c>
      <c r="W36" s="18">
        <f>LARGE('datemar &amp; dateaug kaf'!$L$5:$L$94,'datemar &amp; dateaug kaf rank'!$A36)</f>
        <v>243.21718096199999</v>
      </c>
      <c r="X36" s="5" t="str">
        <f>VLOOKUP(Y36,'datemar &amp; dateaug kaf'!$M$5:$O$94,3,FALSE)</f>
        <v>1967-68</v>
      </c>
      <c r="Y36" s="18">
        <f>LARGE('datemar &amp; dateaug kaf'!$M$5:$M$94,'datemar &amp; dateaug kaf rank'!$A36)</f>
        <v>107.48032654799999</v>
      </c>
      <c r="Z36" s="5" t="str">
        <f>VLOOKUP(AA36,'datemar &amp; dateaug kaf'!$N$5:$O$94,2,FALSE)</f>
        <v>1945-46</v>
      </c>
      <c r="AA36" s="18">
        <f>LARGE('datemar &amp; dateaug kaf'!$N$5:$N$94,'datemar &amp; dateaug kaf rank'!$A36)</f>
        <v>45.008923931999995</v>
      </c>
    </row>
    <row r="37" spans="1:27" x14ac:dyDescent="0.2">
      <c r="A37" s="5">
        <v>32</v>
      </c>
      <c r="B37" s="5" t="str">
        <f>VLOOKUP(C37,'datemar &amp; dateaug kaf'!$B$5:$O$94,14,FALSE)</f>
        <v>1997-98</v>
      </c>
      <c r="C37" s="18">
        <f>LARGE('datemar &amp; dateaug kaf'!$B$5:$B$94,'datemar &amp; dateaug kaf rank'!$A37)</f>
        <v>1174.258468362</v>
      </c>
      <c r="D37" s="5" t="str">
        <f>VLOOKUP(E37,'datemar &amp; dateaug kaf'!$C$5:$O$94,13,FALSE)</f>
        <v>1957-58</v>
      </c>
      <c r="E37" s="18">
        <f>LARGE('datemar &amp; dateaug kaf'!$C$5:$C$94,'datemar &amp; dateaug kaf rank'!$A37)</f>
        <v>1129.1543378220001</v>
      </c>
      <c r="F37" s="5" t="str">
        <f>VLOOKUP(G37,'datemar &amp; dateaug kaf'!$D$5:$O$94,12,FALSE)</f>
        <v>2013-14</v>
      </c>
      <c r="G37" s="18">
        <f>LARGE('datemar &amp; dateaug kaf'!$D$5:$D$94,'datemar &amp; dateaug kaf rank'!$A37)</f>
        <v>1089.693182277</v>
      </c>
      <c r="H37" s="5" t="str">
        <f>VLOOKUP(I37,'datemar &amp; dateaug kaf'!$E$5:$O$94,11,FALSE)</f>
        <v>2013-14</v>
      </c>
      <c r="I37" s="18">
        <f>LARGE('datemar &amp; dateaug kaf'!$E$5:$E$94,'datemar &amp; dateaug kaf rank'!$A37)</f>
        <v>997.15434277199995</v>
      </c>
      <c r="J37" s="5" t="str">
        <f>VLOOKUP(K37,'datemar &amp; dateaug kaf'!$F$5:$O$94,10,FALSE)</f>
        <v>1999-2000</v>
      </c>
      <c r="K37" s="18">
        <f>LARGE('datemar &amp; dateaug kaf'!$F$5:$F$94,'datemar &amp; dateaug kaf rank'!$A37)</f>
        <v>849.02872849200003</v>
      </c>
      <c r="L37" s="5" t="str">
        <f>VLOOKUP(M37,'datemar &amp; dateaug kaf'!$G$5:$O$94,9,FALSE)</f>
        <v>2010-11</v>
      </c>
      <c r="M37" s="18">
        <f>LARGE('datemar &amp; dateaug kaf'!$G$5:$G$94,'datemar &amp; dateaug kaf rank'!$A37)</f>
        <v>599.37518413500004</v>
      </c>
      <c r="N37" s="5" t="str">
        <f>VLOOKUP(O37,'datemar &amp; dateaug kaf'!$H$5:$O$94,8,FALSE)</f>
        <v>1944-45</v>
      </c>
      <c r="O37" s="18">
        <f>LARGE('datemar &amp; dateaug kaf'!$H$5:$H$94,'datemar &amp; dateaug kaf rank'!$A37)</f>
        <v>381.14577083099999</v>
      </c>
      <c r="P37" s="5" t="str">
        <f>VLOOKUP(Q37,'datemar &amp; dateaug kaf'!$I$5:$O$94,7,FALSE)</f>
        <v>1936-37</v>
      </c>
      <c r="Q37" s="18">
        <f>LARGE('datemar &amp; dateaug kaf'!$I$5:$I$94,'datemar &amp; dateaug kaf rank'!$A37)</f>
        <v>190.11966229199999</v>
      </c>
      <c r="R37" s="5" t="str">
        <f>VLOOKUP(S37,'datemar &amp; dateaug kaf'!$J$5:$O$94,6,FALSE)</f>
        <v>1996-97</v>
      </c>
      <c r="S37" s="18">
        <f>LARGE('datemar &amp; dateaug kaf'!$J$5:$J$94,'datemar &amp; dateaug kaf rank'!$A37)</f>
        <v>643.60262049300002</v>
      </c>
      <c r="T37" s="5" t="str">
        <f>VLOOKUP(U37,'datemar &amp; dateaug kaf'!$K$5:$O$94,5,FALSE)</f>
        <v>2011-12</v>
      </c>
      <c r="U37" s="18">
        <f>LARGE('datemar &amp; dateaug kaf'!$K$5:$K$94,'datemar &amp; dateaug kaf rank'!$A37)</f>
        <v>426.140810466</v>
      </c>
      <c r="V37" s="5" t="str">
        <f>VLOOKUP(W37,'datemar &amp; dateaug kaf'!$L$5:$O$94,4,FALSE)</f>
        <v>1981-82</v>
      </c>
      <c r="W37" s="18">
        <f>LARGE('datemar &amp; dateaug kaf'!$L$5:$L$94,'datemar &amp; dateaug kaf rank'!$A37)</f>
        <v>243.03271815900001</v>
      </c>
      <c r="X37" s="5" t="str">
        <f>VLOOKUP(Y37,'datemar &amp; dateaug kaf'!$M$5:$O$94,3,FALSE)</f>
        <v>1959-60</v>
      </c>
      <c r="Y37" s="18">
        <f>LARGE('datemar &amp; dateaug kaf'!$M$5:$M$94,'datemar &amp; dateaug kaf rank'!$A37)</f>
        <v>106.558012533</v>
      </c>
      <c r="Z37" s="5" t="str">
        <f>VLOOKUP(AA37,'datemar &amp; dateaug kaf'!$N$5:$O$94,2,FALSE)</f>
        <v>1945-46</v>
      </c>
      <c r="AA37" s="18">
        <f>LARGE('datemar &amp; dateaug kaf'!$N$5:$N$94,'datemar &amp; dateaug kaf rank'!$A37)</f>
        <v>45.008923931999995</v>
      </c>
    </row>
    <row r="38" spans="1:27" x14ac:dyDescent="0.2">
      <c r="A38" s="5">
        <v>33</v>
      </c>
      <c r="B38" s="5" t="str">
        <f>VLOOKUP(C38,'datemar &amp; dateaug kaf'!$B$5:$O$94,14,FALSE)</f>
        <v>1957-58</v>
      </c>
      <c r="C38" s="18">
        <f>LARGE('datemar &amp; dateaug kaf'!$B$5:$B$94,'datemar &amp; dateaug kaf rank'!$A38)</f>
        <v>1169.0597908709999</v>
      </c>
      <c r="D38" s="5" t="str">
        <f>VLOOKUP(E38,'datemar &amp; dateaug kaf'!$C$5:$O$94,13,FALSE)</f>
        <v>1997-98</v>
      </c>
      <c r="E38" s="18">
        <f>LARGE('datemar &amp; dateaug kaf'!$C$5:$C$94,'datemar &amp; dateaug kaf rank'!$A38)</f>
        <v>1123.900123143</v>
      </c>
      <c r="F38" s="5" t="str">
        <f>VLOOKUP(G38,'datemar &amp; dateaug kaf'!$D$5:$O$94,12,FALSE)</f>
        <v>1937-38</v>
      </c>
      <c r="G38" s="18">
        <f>LARGE('datemar &amp; dateaug kaf'!$D$5:$D$94,'datemar &amp; dateaug kaf rank'!$A38)</f>
        <v>1085.999959275</v>
      </c>
      <c r="H38" s="5" t="str">
        <f>VLOOKUP(I38,'datemar &amp; dateaug kaf'!$E$5:$O$94,11,FALSE)</f>
        <v>1945-46</v>
      </c>
      <c r="I38" s="18">
        <f>LARGE('datemar &amp; dateaug kaf'!$E$5:$E$94,'datemar &amp; dateaug kaf rank'!$A38)</f>
        <v>981.70508715299991</v>
      </c>
      <c r="J38" s="5" t="str">
        <f>VLOOKUP(K38,'datemar &amp; dateaug kaf'!$F$5:$O$94,10,FALSE)</f>
        <v>2003-04</v>
      </c>
      <c r="K38" s="18">
        <f>LARGE('datemar &amp; dateaug kaf'!$F$5:$F$94,'datemar &amp; dateaug kaf rank'!$A38)</f>
        <v>848.04889381800001</v>
      </c>
      <c r="L38" s="5" t="str">
        <f>VLOOKUP(M38,'datemar &amp; dateaug kaf'!$G$5:$O$94,9,FALSE)</f>
        <v>1942-43</v>
      </c>
      <c r="M38" s="18">
        <f>LARGE('datemar &amp; dateaug kaf'!$G$5:$G$94,'datemar &amp; dateaug kaf rank'!$A38)</f>
        <v>598.861465146</v>
      </c>
      <c r="N38" s="5" t="str">
        <f>VLOOKUP(O38,'datemar &amp; dateaug kaf'!$H$5:$O$94,8,FALSE)</f>
        <v>1942-43</v>
      </c>
      <c r="O38" s="18">
        <f>LARGE('datemar &amp; dateaug kaf'!$H$5:$H$94,'datemar &amp; dateaug kaf rank'!$A38)</f>
        <v>379.47370477800001</v>
      </c>
      <c r="P38" s="5" t="str">
        <f>VLOOKUP(Q38,'datemar &amp; dateaug kaf'!$I$5:$O$94,7,FALSE)</f>
        <v>1970-71</v>
      </c>
      <c r="Q38" s="18">
        <f>LARGE('datemar &amp; dateaug kaf'!$I$5:$I$94,'datemar &amp; dateaug kaf rank'!$A38)</f>
        <v>189.689249085</v>
      </c>
      <c r="R38" s="5" t="str">
        <f>VLOOKUP(S38,'datemar &amp; dateaug kaf'!$J$5:$O$94,6,FALSE)</f>
        <v>1945-46</v>
      </c>
      <c r="S38" s="18">
        <f>LARGE('datemar &amp; dateaug kaf'!$J$5:$J$94,'datemar &amp; dateaug kaf rank'!$A38)</f>
        <v>634.62741421800001</v>
      </c>
      <c r="T38" s="5" t="str">
        <f>VLOOKUP(U38,'datemar &amp; dateaug kaf'!$K$5:$O$94,5,FALSE)</f>
        <v>1981-82</v>
      </c>
      <c r="U38" s="18">
        <f>LARGE('datemar &amp; dateaug kaf'!$K$5:$K$94,'datemar &amp; dateaug kaf rank'!$A38)</f>
        <v>423.37585189200001</v>
      </c>
      <c r="V38" s="5" t="str">
        <f>VLOOKUP(W38,'datemar &amp; dateaug kaf'!$L$5:$O$94,4,FALSE)</f>
        <v>1959-60</v>
      </c>
      <c r="W38" s="18">
        <f>LARGE('datemar &amp; dateaug kaf'!$L$5:$L$94,'datemar &amp; dateaug kaf rank'!$A38)</f>
        <v>238.77618939300001</v>
      </c>
      <c r="X38" s="5" t="str">
        <f>VLOOKUP(Y38,'datemar &amp; dateaug kaf'!$M$5:$O$94,3,FALSE)</f>
        <v>1961-62</v>
      </c>
      <c r="Y38" s="18">
        <f>LARGE('datemar &amp; dateaug kaf'!$M$5:$M$94,'datemar &amp; dateaug kaf rank'!$A38)</f>
        <v>104.467434099</v>
      </c>
      <c r="Z38" s="5" t="str">
        <f>VLOOKUP(AA38,'datemar &amp; dateaug kaf'!$N$5:$O$94,2,FALSE)</f>
        <v>1950-51</v>
      </c>
      <c r="AA38" s="18">
        <f>LARGE('datemar &amp; dateaug kaf'!$N$5:$N$94,'datemar &amp; dateaug kaf rank'!$A38)</f>
        <v>44.578510725000001</v>
      </c>
    </row>
    <row r="39" spans="1:27" x14ac:dyDescent="0.2">
      <c r="A39" s="5">
        <v>34</v>
      </c>
      <c r="B39" s="5" t="str">
        <f>VLOOKUP(C39,'datemar &amp; dateaug kaf'!$B$5:$O$94,14,FALSE)</f>
        <v>1937-38</v>
      </c>
      <c r="C39" s="18">
        <f>LARGE('datemar &amp; dateaug kaf'!$B$5:$B$94,'datemar &amp; dateaug kaf rank'!$A39)</f>
        <v>1167.2072289569999</v>
      </c>
      <c r="D39" s="5" t="str">
        <f>VLOOKUP(E39,'datemar &amp; dateaug kaf'!$C$5:$O$94,13,FALSE)</f>
        <v>1937-38</v>
      </c>
      <c r="E39" s="18">
        <f>LARGE('datemar &amp; dateaug kaf'!$C$5:$C$94,'datemar &amp; dateaug kaf rank'!$A39)</f>
        <v>1123.4280570449998</v>
      </c>
      <c r="F39" s="5" t="str">
        <f>VLOOKUP(G39,'datemar &amp; dateaug kaf'!$D$5:$O$94,12,FALSE)</f>
        <v>1967-68</v>
      </c>
      <c r="G39" s="18">
        <f>LARGE('datemar &amp; dateaug kaf'!$D$5:$D$94,'datemar &amp; dateaug kaf rank'!$A39)</f>
        <v>1083.3123560700001</v>
      </c>
      <c r="H39" s="5" t="str">
        <f>VLOOKUP(I39,'datemar &amp; dateaug kaf'!$E$5:$O$94,11,FALSE)</f>
        <v>1968-69</v>
      </c>
      <c r="I39" s="18">
        <f>LARGE('datemar &amp; dateaug kaf'!$E$5:$E$94,'datemar &amp; dateaug kaf rank'!$A39)</f>
        <v>978.88459139099996</v>
      </c>
      <c r="J39" s="5" t="str">
        <f>VLOOKUP(K39,'datemar &amp; dateaug kaf'!$F$5:$O$94,10,FALSE)</f>
        <v>1933-34</v>
      </c>
      <c r="K39" s="18">
        <f>LARGE('datemar &amp; dateaug kaf'!$F$5:$F$94,'datemar &amp; dateaug kaf rank'!$A39)</f>
        <v>835.44988602600006</v>
      </c>
      <c r="L39" s="5" t="str">
        <f>VLOOKUP(M39,'datemar &amp; dateaug kaf'!$G$5:$O$94,9,FALSE)</f>
        <v>1931-32</v>
      </c>
      <c r="M39" s="18">
        <f>LARGE('datemar &amp; dateaug kaf'!$G$5:$G$94,'datemar &amp; dateaug kaf rank'!$A39)</f>
        <v>596.95534951499997</v>
      </c>
      <c r="N39" s="5" t="str">
        <f>VLOOKUP(O39,'datemar &amp; dateaug kaf'!$H$5:$O$94,8,FALSE)</f>
        <v>1969-70</v>
      </c>
      <c r="O39" s="18">
        <f>LARGE('datemar &amp; dateaug kaf'!$H$5:$H$94,'datemar &amp; dateaug kaf rank'!$A39)</f>
        <v>370.77023402999998</v>
      </c>
      <c r="P39" s="5" t="str">
        <f>VLOOKUP(Q39,'datemar &amp; dateaug kaf'!$I$5:$O$94,7,FALSE)</f>
        <v>1997-98</v>
      </c>
      <c r="Q39" s="18">
        <f>LARGE('datemar &amp; dateaug kaf'!$I$5:$I$94,'datemar &amp; dateaug kaf rank'!$A39)</f>
        <v>188.70544746900001</v>
      </c>
      <c r="R39" s="5" t="str">
        <f>VLOOKUP(S39,'datemar &amp; dateaug kaf'!$J$5:$O$94,6,FALSE)</f>
        <v>2009-10</v>
      </c>
      <c r="S39" s="18">
        <f>LARGE('datemar &amp; dateaug kaf'!$J$5:$J$94,'datemar &amp; dateaug kaf rank'!$A39)</f>
        <v>632.88989362200005</v>
      </c>
      <c r="T39" s="5" t="str">
        <f>VLOOKUP(U39,'datemar &amp; dateaug kaf'!$K$5:$O$94,5,FALSE)</f>
        <v>1996-97</v>
      </c>
      <c r="U39" s="18">
        <f>LARGE('datemar &amp; dateaug kaf'!$K$5:$K$94,'datemar &amp; dateaug kaf rank'!$A39)</f>
        <v>413.321637393</v>
      </c>
      <c r="V39" s="5" t="str">
        <f>VLOOKUP(W39,'datemar &amp; dateaug kaf'!$L$5:$O$94,4,FALSE)</f>
        <v>2011-12</v>
      </c>
      <c r="W39" s="18">
        <f>LARGE('datemar &amp; dateaug kaf'!$L$5:$L$94,'datemar &amp; dateaug kaf rank'!$A39)</f>
        <v>230.610239286</v>
      </c>
      <c r="X39" s="5" t="str">
        <f>VLOOKUP(Y39,'datemar &amp; dateaug kaf'!$M$5:$O$94,3,FALSE)</f>
        <v>1957-58</v>
      </c>
      <c r="Y39" s="18">
        <f>LARGE('datemar &amp; dateaug kaf'!$M$5:$M$94,'datemar &amp; dateaug kaf rank'!$A39)</f>
        <v>104.098508493</v>
      </c>
      <c r="Z39" s="5" t="str">
        <f>VLOOKUP(AA39,'datemar &amp; dateaug kaf'!$N$5:$O$94,2,FALSE)</f>
        <v>1950-51</v>
      </c>
      <c r="AA39" s="18">
        <f>LARGE('datemar &amp; dateaug kaf'!$N$5:$N$94,'datemar &amp; dateaug kaf rank'!$A39)</f>
        <v>44.578510725000001</v>
      </c>
    </row>
    <row r="40" spans="1:27" x14ac:dyDescent="0.2">
      <c r="A40" s="5">
        <v>35</v>
      </c>
      <c r="B40" s="5" t="str">
        <f>VLOOKUP(C40,'datemar &amp; dateaug kaf'!$B$5:$O$94,14,FALSE)</f>
        <v>1967-68</v>
      </c>
      <c r="C40" s="18">
        <f>LARGE('datemar &amp; dateaug kaf'!$B$5:$B$94,'datemar &amp; dateaug kaf rank'!$A40)</f>
        <v>1149.0564858359999</v>
      </c>
      <c r="D40" s="5" t="str">
        <f>VLOOKUP(E40,'datemar &amp; dateaug kaf'!$C$5:$O$94,13,FALSE)</f>
        <v>1967-68</v>
      </c>
      <c r="E40" s="18">
        <f>LARGE('datemar &amp; dateaug kaf'!$C$5:$C$94,'datemar &amp; dateaug kaf rank'!$A40)</f>
        <v>1114.2545036700001</v>
      </c>
      <c r="F40" s="5" t="str">
        <f>VLOOKUP(G40,'datemar &amp; dateaug kaf'!$D$5:$O$94,12,FALSE)</f>
        <v>1997-98</v>
      </c>
      <c r="G40" s="18">
        <f>LARGE('datemar &amp; dateaug kaf'!$D$5:$D$94,'datemar &amp; dateaug kaf rank'!$A40)</f>
        <v>1066.1811170429999</v>
      </c>
      <c r="H40" s="5" t="str">
        <f>VLOOKUP(I40,'datemar &amp; dateaug kaf'!$E$5:$O$94,11,FALSE)</f>
        <v>2002-03</v>
      </c>
      <c r="I40" s="18">
        <f>LARGE('datemar &amp; dateaug kaf'!$E$5:$E$94,'datemar &amp; dateaug kaf rank'!$A40)</f>
        <v>967.74145131299997</v>
      </c>
      <c r="J40" s="5" t="str">
        <f>VLOOKUP(K40,'datemar &amp; dateaug kaf'!$F$5:$O$94,10,FALSE)</f>
        <v>1946-47</v>
      </c>
      <c r="K40" s="18">
        <f>LARGE('datemar &amp; dateaug kaf'!$F$5:$F$94,'datemar &amp; dateaug kaf rank'!$A40)</f>
        <v>833.69054724899991</v>
      </c>
      <c r="L40" s="5" t="str">
        <f>VLOOKUP(M40,'datemar &amp; dateaug kaf'!$G$5:$O$94,9,FALSE)</f>
        <v>1958-59</v>
      </c>
      <c r="M40" s="18">
        <f>LARGE('datemar &amp; dateaug kaf'!$G$5:$G$94,'datemar &amp; dateaug kaf rank'!$A40)</f>
        <v>590.15997786900004</v>
      </c>
      <c r="N40" s="5" t="str">
        <f>VLOOKUP(O40,'datemar &amp; dateaug kaf'!$H$5:$O$94,8,FALSE)</f>
        <v>1950-51</v>
      </c>
      <c r="O40" s="18">
        <f>LARGE('datemar &amp; dateaug kaf'!$H$5:$H$94,'datemar &amp; dateaug kaf rank'!$A40)</f>
        <v>370.63337453099996</v>
      </c>
      <c r="P40" s="5" t="str">
        <f>VLOOKUP(Q40,'datemar &amp; dateaug kaf'!$I$5:$O$94,7,FALSE)</f>
        <v>1987-88</v>
      </c>
      <c r="Q40" s="18">
        <f>LARGE('datemar &amp; dateaug kaf'!$I$5:$I$94,'datemar &amp; dateaug kaf rank'!$A40)</f>
        <v>185.56957981799999</v>
      </c>
      <c r="R40" s="5" t="str">
        <f>VLOOKUP(S40,'datemar &amp; dateaug kaf'!$J$5:$O$94,6,FALSE)</f>
        <v>1995-96</v>
      </c>
      <c r="S40" s="18">
        <f>LARGE('datemar &amp; dateaug kaf'!$J$5:$J$94,'datemar &amp; dateaug kaf rank'!$A40)</f>
        <v>628.37749709700006</v>
      </c>
      <c r="T40" s="5" t="str">
        <f>VLOOKUP(U40,'datemar &amp; dateaug kaf'!$K$5:$O$94,5,FALSE)</f>
        <v>1982-83</v>
      </c>
      <c r="U40" s="18">
        <f>LARGE('datemar &amp; dateaug kaf'!$K$5:$K$94,'datemar &amp; dateaug kaf rank'!$A40)</f>
        <v>405.17353852499997</v>
      </c>
      <c r="V40" s="5" t="str">
        <f>VLOOKUP(W40,'datemar &amp; dateaug kaf'!$L$5:$O$94,4,FALSE)</f>
        <v>1996-97</v>
      </c>
      <c r="W40" s="18">
        <f>LARGE('datemar &amp; dateaug kaf'!$L$5:$L$94,'datemar &amp; dateaug kaf rank'!$A40)</f>
        <v>229.35073520099999</v>
      </c>
      <c r="X40" s="5" t="str">
        <f>VLOOKUP(Y40,'datemar &amp; dateaug kaf'!$M$5:$O$94,3,FALSE)</f>
        <v>1950-51</v>
      </c>
      <c r="Y40" s="18">
        <f>LARGE('datemar &amp; dateaug kaf'!$M$5:$M$94,'datemar &amp; dateaug kaf rank'!$A40)</f>
        <v>102.19239286199999</v>
      </c>
      <c r="Z40" s="5" t="str">
        <f>VLOOKUP(AA40,'datemar &amp; dateaug kaf'!$N$5:$O$94,2,FALSE)</f>
        <v>1957-58</v>
      </c>
      <c r="AA40" s="18">
        <f>LARGE('datemar &amp; dateaug kaf'!$N$5:$N$94,'datemar &amp; dateaug kaf rank'!$A40)</f>
        <v>44.209585119000003</v>
      </c>
    </row>
    <row r="41" spans="1:27" x14ac:dyDescent="0.2">
      <c r="A41" s="5">
        <v>36</v>
      </c>
      <c r="B41" s="5" t="str">
        <f>VLOOKUP(C41,'datemar &amp; dateaug kaf'!$B$5:$O$94,14,FALSE)</f>
        <v>2015-16</v>
      </c>
      <c r="C41" s="18">
        <f>LARGE('datemar &amp; dateaug kaf'!$B$5:$B$94,'datemar &amp; dateaug kaf rank'!$A41)</f>
        <v>1106.516983299</v>
      </c>
      <c r="D41" s="5" t="str">
        <f>VLOOKUP(E41,'datemar &amp; dateaug kaf'!$C$5:$O$94,13,FALSE)</f>
        <v>2015-16</v>
      </c>
      <c r="E41" s="18">
        <f>LARGE('datemar &amp; dateaug kaf'!$C$5:$C$94,'datemar &amp; dateaug kaf rank'!$A41)</f>
        <v>1078.7860752480001</v>
      </c>
      <c r="F41" s="5" t="str">
        <f>VLOOKUP(G41,'datemar &amp; dateaug kaf'!$D$5:$O$94,12,FALSE)</f>
        <v>2015-16</v>
      </c>
      <c r="G41" s="18">
        <f>LARGE('datemar &amp; dateaug kaf'!$D$5:$D$94,'datemar &amp; dateaug kaf rank'!$A41)</f>
        <v>1053.913348908</v>
      </c>
      <c r="H41" s="5" t="str">
        <f>VLOOKUP(I41,'datemar &amp; dateaug kaf'!$E$5:$O$94,11,FALSE)</f>
        <v>2011-12</v>
      </c>
      <c r="I41" s="18">
        <f>LARGE('datemar &amp; dateaug kaf'!$E$5:$E$94,'datemar &amp; dateaug kaf rank'!$A41)</f>
        <v>964.74045969000008</v>
      </c>
      <c r="J41" s="5" t="str">
        <f>VLOOKUP(K41,'datemar &amp; dateaug kaf'!$F$5:$O$94,10,FALSE)</f>
        <v>1945-46</v>
      </c>
      <c r="K41" s="18">
        <f>LARGE('datemar &amp; dateaug kaf'!$F$5:$F$94,'datemar &amp; dateaug kaf rank'!$A41)</f>
        <v>830.326580433</v>
      </c>
      <c r="L41" s="5" t="str">
        <f>VLOOKUP(M41,'datemar &amp; dateaug kaf'!$G$5:$O$94,9,FALSE)</f>
        <v>1955-56</v>
      </c>
      <c r="M41" s="18">
        <f>LARGE('datemar &amp; dateaug kaf'!$G$5:$G$94,'datemar &amp; dateaug kaf rank'!$A41)</f>
        <v>588.91435808100005</v>
      </c>
      <c r="N41" s="5" t="str">
        <f>VLOOKUP(O41,'datemar &amp; dateaug kaf'!$H$5:$O$94,8,FALSE)</f>
        <v>1962-63</v>
      </c>
      <c r="O41" s="18">
        <f>LARGE('datemar &amp; dateaug kaf'!$H$5:$H$94,'datemar &amp; dateaug kaf rank'!$A41)</f>
        <v>369.988746456</v>
      </c>
      <c r="P41" s="5" t="str">
        <f>VLOOKUP(Q41,'datemar &amp; dateaug kaf'!$I$5:$O$94,7,FALSE)</f>
        <v>1994-95</v>
      </c>
      <c r="Q41" s="18">
        <f>LARGE('datemar &amp; dateaug kaf'!$I$5:$I$94,'datemar &amp; dateaug kaf rank'!$A41)</f>
        <v>180.650571738</v>
      </c>
      <c r="R41" s="5" t="str">
        <f>VLOOKUP(S41,'datemar &amp; dateaug kaf'!$J$5:$O$94,6,FALSE)</f>
        <v>1965-66</v>
      </c>
      <c r="S41" s="18">
        <f>LARGE('datemar &amp; dateaug kaf'!$J$5:$J$94,'datemar &amp; dateaug kaf rank'!$A41)</f>
        <v>621.70311718199991</v>
      </c>
      <c r="T41" s="5" t="str">
        <f>VLOOKUP(U41,'datemar &amp; dateaug kaf'!$K$5:$O$94,5,FALSE)</f>
        <v>1944-45</v>
      </c>
      <c r="U41" s="18">
        <f>LARGE('datemar &amp; dateaug kaf'!$K$5:$K$94,'datemar &amp; dateaug kaf rank'!$A41)</f>
        <v>405.10015009800003</v>
      </c>
      <c r="V41" s="5" t="str">
        <f>VLOOKUP(W41,'datemar &amp; dateaug kaf'!$L$5:$O$94,4,FALSE)</f>
        <v>1989-90</v>
      </c>
      <c r="W41" s="18">
        <f>LARGE('datemar &amp; dateaug kaf'!$L$5:$L$94,'datemar &amp; dateaug kaf rank'!$A41)</f>
        <v>225.22114857899999</v>
      </c>
      <c r="X41" s="5" t="str">
        <f>VLOOKUP(Y41,'datemar &amp; dateaug kaf'!$M$5:$O$94,3,FALSE)</f>
        <v>2009-10</v>
      </c>
      <c r="Y41" s="18">
        <f>LARGE('datemar &amp; dateaug kaf'!$M$5:$M$94,'datemar &amp; dateaug kaf rank'!$A41)</f>
        <v>101.51602925100001</v>
      </c>
      <c r="Z41" s="5" t="str">
        <f>VLOOKUP(AA41,'datemar &amp; dateaug kaf'!$N$5:$O$94,2,FALSE)</f>
        <v>1964-65</v>
      </c>
      <c r="AA41" s="18">
        <f>LARGE('datemar &amp; dateaug kaf'!$N$5:$N$94,'datemar &amp; dateaug kaf rank'!$A41)</f>
        <v>43.902147114000002</v>
      </c>
    </row>
    <row r="42" spans="1:27" x14ac:dyDescent="0.2">
      <c r="A42" s="5">
        <v>37</v>
      </c>
      <c r="B42" s="5" t="str">
        <f>VLOOKUP(C42,'datemar &amp; dateaug kaf'!$B$5:$O$94,14,FALSE)</f>
        <v>1956-57</v>
      </c>
      <c r="C42" s="18">
        <f>LARGE('datemar &amp; dateaug kaf'!$B$5:$B$94,'datemar &amp; dateaug kaf rank'!$A42)</f>
        <v>1106.3662395029999</v>
      </c>
      <c r="D42" s="5" t="str">
        <f>VLOOKUP(E42,'datemar &amp; dateaug kaf'!$C$5:$O$94,13,FALSE)</f>
        <v>1956-57</v>
      </c>
      <c r="E42" s="18">
        <f>LARGE('datemar &amp; dateaug kaf'!$C$5:$C$94,'datemar &amp; dateaug kaf rank'!$A42)</f>
        <v>1054.901117466</v>
      </c>
      <c r="F42" s="5" t="str">
        <f>VLOOKUP(G42,'datemar &amp; dateaug kaf'!$D$5:$O$94,12,FALSE)</f>
        <v>1945-46</v>
      </c>
      <c r="G42" s="18">
        <f>LARGE('datemar &amp; dateaug kaf'!$D$5:$D$94,'datemar &amp; dateaug kaf rank'!$A42)</f>
        <v>1012.1414496479999</v>
      </c>
      <c r="H42" s="5" t="str">
        <f>VLOOKUP(I42,'datemar &amp; dateaug kaf'!$E$5:$O$94,11,FALSE)</f>
        <v>1967-68</v>
      </c>
      <c r="I42" s="18">
        <f>LARGE('datemar &amp; dateaug kaf'!$E$5:$E$94,'datemar &amp; dateaug kaf rank'!$A42)</f>
        <v>959.72227806000001</v>
      </c>
      <c r="J42" s="5" t="str">
        <f>VLOOKUP(K42,'datemar &amp; dateaug kaf'!$F$5:$O$94,10,FALSE)</f>
        <v>1956-57</v>
      </c>
      <c r="K42" s="18">
        <f>LARGE('datemar &amp; dateaug kaf'!$F$5:$F$94,'datemar &amp; dateaug kaf rank'!$A42)</f>
        <v>814.79401903199994</v>
      </c>
      <c r="L42" s="5" t="str">
        <f>VLOOKUP(M42,'datemar &amp; dateaug kaf'!$G$5:$O$94,9,FALSE)</f>
        <v>1999-2000</v>
      </c>
      <c r="M42" s="18">
        <f>LARGE('datemar &amp; dateaug kaf'!$G$5:$G$94,'datemar &amp; dateaug kaf rank'!$A42)</f>
        <v>583.7097301770001</v>
      </c>
      <c r="N42" s="5" t="str">
        <f>VLOOKUP(O42,'datemar &amp; dateaug kaf'!$H$5:$O$94,8,FALSE)</f>
        <v>1948-49</v>
      </c>
      <c r="O42" s="18">
        <f>LARGE('datemar &amp; dateaug kaf'!$H$5:$H$94,'datemar &amp; dateaug kaf rank'!$A42)</f>
        <v>366.03568875299999</v>
      </c>
      <c r="P42" s="5" t="str">
        <f>VLOOKUP(Q42,'datemar &amp; dateaug kaf'!$I$5:$O$94,7,FALSE)</f>
        <v>1932-33</v>
      </c>
      <c r="Q42" s="18">
        <f>LARGE('datemar &amp; dateaug kaf'!$I$5:$I$94,'datemar &amp; dateaug kaf rank'!$A42)</f>
        <v>179.48230731899997</v>
      </c>
      <c r="R42" s="5" t="str">
        <f>VLOOKUP(S42,'datemar &amp; dateaug kaf'!$J$5:$O$94,6,FALSE)</f>
        <v>2016-17</v>
      </c>
      <c r="S42" s="18">
        <f>LARGE('datemar &amp; dateaug kaf'!$J$5:$J$94,'datemar &amp; dateaug kaf rank'!$A42)</f>
        <v>604.20890296200002</v>
      </c>
      <c r="T42" s="5" t="str">
        <f>VLOOKUP(U42,'datemar &amp; dateaug kaf'!$K$5:$O$94,5,FALSE)</f>
        <v>1935-36</v>
      </c>
      <c r="U42" s="18">
        <f>LARGE('datemar &amp; dateaug kaf'!$K$5:$K$94,'datemar &amp; dateaug kaf rank'!$A42)</f>
        <v>403.85651378099999</v>
      </c>
      <c r="V42" s="5" t="str">
        <f>VLOOKUP(W42,'datemar &amp; dateaug kaf'!$L$5:$O$94,4,FALSE)</f>
        <v>1999-2000</v>
      </c>
      <c r="W42" s="18">
        <f>LARGE('datemar &amp; dateaug kaf'!$L$5:$L$94,'datemar &amp; dateaug kaf rank'!$A42)</f>
        <v>220.85751237899999</v>
      </c>
      <c r="X42" s="5" t="str">
        <f>VLOOKUP(Y42,'datemar &amp; dateaug kaf'!$M$5:$O$94,3,FALSE)</f>
        <v>1994-95</v>
      </c>
      <c r="Y42" s="18">
        <f>LARGE('datemar &amp; dateaug kaf'!$M$5:$M$94,'datemar &amp; dateaug kaf rank'!$A42)</f>
        <v>101.393054049</v>
      </c>
      <c r="Z42" s="5" t="str">
        <f>VLOOKUP(AA42,'datemar &amp; dateaug kaf'!$N$5:$O$94,2,FALSE)</f>
        <v>1936-37</v>
      </c>
      <c r="AA42" s="18">
        <f>LARGE('datemar &amp; dateaug kaf'!$N$5:$N$94,'datemar &amp; dateaug kaf rank'!$A42)</f>
        <v>43.779171911999995</v>
      </c>
    </row>
    <row r="43" spans="1:27" x14ac:dyDescent="0.2">
      <c r="A43" s="5">
        <v>38</v>
      </c>
      <c r="B43" s="5" t="str">
        <f>VLOOKUP(C43,'datemar &amp; dateaug kaf'!$B$5:$O$94,14,FALSE)</f>
        <v>2002-03</v>
      </c>
      <c r="C43" s="18">
        <f>LARGE('datemar &amp; dateaug kaf'!$B$5:$B$94,'datemar &amp; dateaug kaf rank'!$A43)</f>
        <v>1095.393677931</v>
      </c>
      <c r="D43" s="5" t="str">
        <f>VLOOKUP(E43,'datemar &amp; dateaug kaf'!$C$5:$O$94,13,FALSE)</f>
        <v>2002-03</v>
      </c>
      <c r="E43" s="18">
        <f>LARGE('datemar &amp; dateaug kaf'!$C$5:$C$94,'datemar &amp; dateaug kaf rank'!$A43)</f>
        <v>1050.3847539989999</v>
      </c>
      <c r="F43" s="5" t="str">
        <f>VLOOKUP(G43,'datemar &amp; dateaug kaf'!$D$5:$O$94,12,FALSE)</f>
        <v>2002-03</v>
      </c>
      <c r="G43" s="18">
        <f>LARGE('datemar &amp; dateaug kaf'!$D$5:$D$94,'datemar &amp; dateaug kaf rank'!$A43)</f>
        <v>1008.077317569</v>
      </c>
      <c r="H43" s="5" t="str">
        <f>VLOOKUP(I43,'datemar &amp; dateaug kaf'!$E$5:$O$94,11,FALSE)</f>
        <v>2001-02</v>
      </c>
      <c r="I43" s="18">
        <f>LARGE('datemar &amp; dateaug kaf'!$E$5:$E$94,'datemar &amp; dateaug kaf rank'!$A43)</f>
        <v>946.15533641999991</v>
      </c>
      <c r="J43" s="5" t="str">
        <f>VLOOKUP(K43,'datemar &amp; dateaug kaf'!$F$5:$O$94,10,FALSE)</f>
        <v>1958-59</v>
      </c>
      <c r="K43" s="18">
        <f>LARGE('datemar &amp; dateaug kaf'!$F$5:$F$94,'datemar &amp; dateaug kaf rank'!$A43)</f>
        <v>805.73550697500002</v>
      </c>
      <c r="L43" s="5" t="str">
        <f>VLOOKUP(M43,'datemar &amp; dateaug kaf'!$G$5:$O$94,9,FALSE)</f>
        <v>1937-38</v>
      </c>
      <c r="M43" s="18">
        <f>LARGE('datemar &amp; dateaug kaf'!$G$5:$G$94,'datemar &amp; dateaug kaf rank'!$A43)</f>
        <v>581.86906908900005</v>
      </c>
      <c r="N43" s="5" t="str">
        <f>VLOOKUP(O43,'datemar &amp; dateaug kaf'!$H$5:$O$94,8,FALSE)</f>
        <v>1986-87</v>
      </c>
      <c r="O43" s="18">
        <f>LARGE('datemar &amp; dateaug kaf'!$H$5:$H$94,'datemar &amp; dateaug kaf rank'!$A43)</f>
        <v>361.58874677099999</v>
      </c>
      <c r="P43" s="5" t="str">
        <f>VLOOKUP(Q43,'datemar &amp; dateaug kaf'!$I$5:$O$94,7,FALSE)</f>
        <v>1999-2000</v>
      </c>
      <c r="Q43" s="18">
        <f>LARGE('datemar &amp; dateaug kaf'!$I$5:$I$94,'datemar &amp; dateaug kaf rank'!$A43)</f>
        <v>178.06809249599999</v>
      </c>
      <c r="R43" s="5" t="str">
        <f>VLOOKUP(S43,'datemar &amp; dateaug kaf'!$J$5:$O$94,6,FALSE)</f>
        <v>1987-88</v>
      </c>
      <c r="S43" s="18">
        <f>LARGE('datemar &amp; dateaug kaf'!$J$5:$J$94,'datemar &amp; dateaug kaf rank'!$A43)</f>
        <v>603.84791124000003</v>
      </c>
      <c r="T43" s="5" t="str">
        <f>VLOOKUP(U43,'datemar &amp; dateaug kaf'!$K$5:$O$94,5,FALSE)</f>
        <v>1961-62</v>
      </c>
      <c r="U43" s="18">
        <f>LARGE('datemar &amp; dateaug kaf'!$K$5:$K$94,'datemar &amp; dateaug kaf rank'!$A43)</f>
        <v>403.75932370200002</v>
      </c>
      <c r="V43" s="5" t="str">
        <f>VLOOKUP(W43,'datemar &amp; dateaug kaf'!$L$5:$O$94,4,FALSE)</f>
        <v>1987-88</v>
      </c>
      <c r="W43" s="18">
        <f>LARGE('datemar &amp; dateaug kaf'!$L$5:$L$94,'datemar &amp; dateaug kaf rank'!$A43)</f>
        <v>219.41156202000002</v>
      </c>
      <c r="X43" s="5" t="str">
        <f>VLOOKUP(Y43,'datemar &amp; dateaug kaf'!$M$5:$O$94,3,FALSE)</f>
        <v>1999-2000</v>
      </c>
      <c r="Y43" s="18">
        <f>LARGE('datemar &amp; dateaug kaf'!$M$5:$M$94,'datemar &amp; dateaug kaf rank'!$A43)</f>
        <v>100.77817803900001</v>
      </c>
      <c r="Z43" s="5" t="str">
        <f>VLOOKUP(AA43,'datemar &amp; dateaug kaf'!$N$5:$O$94,2,FALSE)</f>
        <v>1995-96</v>
      </c>
      <c r="AA43" s="18">
        <f>LARGE('datemar &amp; dateaug kaf'!$N$5:$N$94,'datemar &amp; dateaug kaf rank'!$A43)</f>
        <v>43.348758705000002</v>
      </c>
    </row>
    <row r="44" spans="1:27" x14ac:dyDescent="0.2">
      <c r="A44" s="5">
        <v>39</v>
      </c>
      <c r="B44" s="5" t="str">
        <f>VLOOKUP(C44,'datemar &amp; dateaug kaf'!$B$5:$O$94,14,FALSE)</f>
        <v>2011-12</v>
      </c>
      <c r="C44" s="18">
        <f>LARGE('datemar &amp; dateaug kaf'!$B$5:$B$94,'datemar &amp; dateaug kaf rank'!$A44)</f>
        <v>1091.9682235139999</v>
      </c>
      <c r="D44" s="5" t="str">
        <f>VLOOKUP(E44,'datemar &amp; dateaug kaf'!$C$5:$O$94,13,FALSE)</f>
        <v>2011-12</v>
      </c>
      <c r="E44" s="18">
        <f>LARGE('datemar &amp; dateaug kaf'!$C$5:$C$94,'datemar &amp; dateaug kaf rank'!$A44)</f>
        <v>1045.1146715519999</v>
      </c>
      <c r="F44" s="5" t="str">
        <f>VLOOKUP(G44,'datemar &amp; dateaug kaf'!$D$5:$O$94,12,FALSE)</f>
        <v>2011-12</v>
      </c>
      <c r="G44" s="18">
        <f>LARGE('datemar &amp; dateaug kaf'!$D$5:$D$94,'datemar &amp; dateaug kaf rank'!$A44)</f>
        <v>1006.6750035719999</v>
      </c>
      <c r="H44" s="5" t="str">
        <f>VLOOKUP(I44,'datemar &amp; dateaug kaf'!$E$5:$O$94,11,FALSE)</f>
        <v>2003-04</v>
      </c>
      <c r="I44" s="18">
        <f>LARGE('datemar &amp; dateaug kaf'!$E$5:$E$94,'datemar &amp; dateaug kaf rank'!$A44)</f>
        <v>930.40260973800002</v>
      </c>
      <c r="J44" s="5" t="str">
        <f>VLOOKUP(K44,'datemar &amp; dateaug kaf'!$F$5:$O$94,10,FALSE)</f>
        <v>1937-38</v>
      </c>
      <c r="K44" s="18">
        <f>LARGE('datemar &amp; dateaug kaf'!$F$5:$F$94,'datemar &amp; dateaug kaf rank'!$A44)</f>
        <v>805.13054831999989</v>
      </c>
      <c r="L44" s="5" t="str">
        <f>VLOOKUP(M44,'datemar &amp; dateaug kaf'!$G$5:$O$94,9,FALSE)</f>
        <v>1975-76</v>
      </c>
      <c r="M44" s="18">
        <f>LARGE('datemar &amp; dateaug kaf'!$G$5:$G$94,'datemar &amp; dateaug kaf rank'!$A44)</f>
        <v>578.73121796700002</v>
      </c>
      <c r="N44" s="5" t="str">
        <f>VLOOKUP(O44,'datemar &amp; dateaug kaf'!$H$5:$O$94,8,FALSE)</f>
        <v>1929-30</v>
      </c>
      <c r="O44" s="18">
        <f>LARGE('datemar &amp; dateaug kaf'!$H$5:$H$94,'datemar &amp; dateaug kaf rank'!$A44)</f>
        <v>361.007589768</v>
      </c>
      <c r="P44" s="5" t="str">
        <f>VLOOKUP(Q44,'datemar &amp; dateaug kaf'!$I$5:$O$94,7,FALSE)</f>
        <v>2001-02</v>
      </c>
      <c r="Q44" s="18">
        <f>LARGE('datemar &amp; dateaug kaf'!$I$5:$I$94,'datemar &amp; dateaug kaf rank'!$A44)</f>
        <v>174.99371244599999</v>
      </c>
      <c r="R44" s="5" t="str">
        <f>VLOOKUP(S44,'datemar &amp; dateaug kaf'!$J$5:$O$94,6,FALSE)</f>
        <v>1974-75</v>
      </c>
      <c r="S44" s="18">
        <f>LARGE('datemar &amp; dateaug kaf'!$J$5:$J$94,'datemar &amp; dateaug kaf rank'!$A44)</f>
        <v>603.35402696099993</v>
      </c>
      <c r="T44" s="5" t="str">
        <f>VLOOKUP(U44,'datemar &amp; dateaug kaf'!$K$5:$O$94,5,FALSE)</f>
        <v>1999-2000</v>
      </c>
      <c r="U44" s="18">
        <f>LARGE('datemar &amp; dateaug kaf'!$K$5:$K$94,'datemar &amp; dateaug kaf rank'!$A44)</f>
        <v>402.61486093500002</v>
      </c>
      <c r="V44" s="5" t="str">
        <f>VLOOKUP(W44,'datemar &amp; dateaug kaf'!$L$5:$O$94,4,FALSE)</f>
        <v>2005-06</v>
      </c>
      <c r="W44" s="18">
        <f>LARGE('datemar &amp; dateaug kaf'!$L$5:$L$94,'datemar &amp; dateaug kaf rank'!$A44)</f>
        <v>213.54445480199999</v>
      </c>
      <c r="X44" s="5" t="str">
        <f>VLOOKUP(Y44,'datemar &amp; dateaug kaf'!$M$5:$O$94,3,FALSE)</f>
        <v>1984-85</v>
      </c>
      <c r="Y44" s="18">
        <f>LARGE('datemar &amp; dateaug kaf'!$M$5:$M$94,'datemar &amp; dateaug kaf rank'!$A44)</f>
        <v>100.347764832</v>
      </c>
      <c r="Z44" s="5" t="str">
        <f>VLOOKUP(AA44,'datemar &amp; dateaug kaf'!$N$5:$O$94,2,FALSE)</f>
        <v>1984-85</v>
      </c>
      <c r="AA44" s="18">
        <f>LARGE('datemar &amp; dateaug kaf'!$N$5:$N$94,'datemar &amp; dateaug kaf rank'!$A44)</f>
        <v>43.287271103999998</v>
      </c>
    </row>
    <row r="45" spans="1:27" x14ac:dyDescent="0.2">
      <c r="A45" s="5">
        <v>40</v>
      </c>
      <c r="B45" s="5" t="str">
        <f>VLOOKUP(C45,'datemar &amp; dateaug kaf'!$B$5:$O$94,14,FALSE)</f>
        <v>1945-46</v>
      </c>
      <c r="C45" s="18">
        <f>LARGE('datemar &amp; dateaug kaf'!$B$5:$B$94,'datemar &amp; dateaug kaf rank'!$A45)</f>
        <v>1079.2363231649999</v>
      </c>
      <c r="D45" s="5" t="str">
        <f>VLOOKUP(E45,'datemar &amp; dateaug kaf'!$C$5:$O$94,13,FALSE)</f>
        <v>1945-46</v>
      </c>
      <c r="E45" s="18">
        <f>LARGE('datemar &amp; dateaug kaf'!$C$5:$C$94,'datemar &amp; dateaug kaf rank'!$A45)</f>
        <v>1044.987729408</v>
      </c>
      <c r="F45" s="5" t="str">
        <f>VLOOKUP(G45,'datemar &amp; dateaug kaf'!$D$5:$O$94,12,FALSE)</f>
        <v>1956-57</v>
      </c>
      <c r="G45" s="18">
        <f>LARGE('datemar &amp; dateaug kaf'!$D$5:$D$94,'datemar &amp; dateaug kaf rank'!$A45)</f>
        <v>1005.691201956</v>
      </c>
      <c r="H45" s="5" t="str">
        <f>VLOOKUP(I45,'datemar &amp; dateaug kaf'!$E$5:$O$94,11,FALSE)</f>
        <v>1956-57</v>
      </c>
      <c r="I45" s="18">
        <f>LARGE('datemar &amp; dateaug kaf'!$E$5:$E$94,'datemar &amp; dateaug kaf rank'!$A45)</f>
        <v>927.97087429199996</v>
      </c>
      <c r="J45" s="5" t="str">
        <f>VLOOKUP(K45,'datemar &amp; dateaug kaf'!$F$5:$O$94,10,FALSE)</f>
        <v>2001-02</v>
      </c>
      <c r="K45" s="18">
        <f>LARGE('datemar &amp; dateaug kaf'!$F$5:$F$94,'datemar &amp; dateaug kaf rank'!$A45)</f>
        <v>799.77517662000002</v>
      </c>
      <c r="L45" s="5" t="str">
        <f>VLOOKUP(M45,'datemar &amp; dateaug kaf'!$G$5:$O$94,9,FALSE)</f>
        <v>1935-36</v>
      </c>
      <c r="M45" s="18">
        <f>LARGE('datemar &amp; dateaug kaf'!$G$5:$G$94,'datemar &amp; dateaug kaf rank'!$A45)</f>
        <v>574.07601153000007</v>
      </c>
      <c r="N45" s="5" t="str">
        <f>VLOOKUP(O45,'datemar &amp; dateaug kaf'!$H$5:$O$94,8,FALSE)</f>
        <v>1988-89</v>
      </c>
      <c r="O45" s="18">
        <f>LARGE('datemar &amp; dateaug kaf'!$H$5:$H$94,'datemar &amp; dateaug kaf rank'!$A45)</f>
        <v>358.52825101799999</v>
      </c>
      <c r="P45" s="5" t="str">
        <f>VLOOKUP(Q45,'datemar &amp; dateaug kaf'!$I$5:$O$94,7,FALSE)</f>
        <v>1945-46</v>
      </c>
      <c r="Q45" s="18">
        <f>LARGE('datemar &amp; dateaug kaf'!$I$5:$I$94,'datemar &amp; dateaug kaf rank'!$A45)</f>
        <v>173.76396042600001</v>
      </c>
      <c r="R45" s="5" t="str">
        <f>VLOOKUP(S45,'datemar &amp; dateaug kaf'!$J$5:$O$94,6,FALSE)</f>
        <v>1989-90</v>
      </c>
      <c r="S45" s="18">
        <f>LARGE('datemar &amp; dateaug kaf'!$J$5:$J$94,'datemar &amp; dateaug kaf rank'!$A45)</f>
        <v>602.25518402699993</v>
      </c>
      <c r="T45" s="5" t="str">
        <f>VLOOKUP(U45,'datemar &amp; dateaug kaf'!$K$5:$O$94,5,FALSE)</f>
        <v>1937-38</v>
      </c>
      <c r="U45" s="18">
        <f>LARGE('datemar &amp; dateaug kaf'!$K$5:$K$94,'datemar &amp; dateaug kaf rank'!$A45)</f>
        <v>396.93023304899998</v>
      </c>
      <c r="V45" s="5" t="str">
        <f>VLOOKUP(W45,'datemar &amp; dateaug kaf'!$L$5:$O$94,4,FALSE)</f>
        <v>1961-62</v>
      </c>
      <c r="W45" s="18">
        <f>LARGE('datemar &amp; dateaug kaf'!$L$5:$L$94,'datemar &amp; dateaug kaf rank'!$A45)</f>
        <v>212.34842178899999</v>
      </c>
      <c r="X45" s="5" t="str">
        <f>VLOOKUP(Y45,'datemar &amp; dateaug kaf'!$M$5:$O$94,3,FALSE)</f>
        <v>1928-29</v>
      </c>
      <c r="Y45" s="18">
        <f>LARGE('datemar &amp; dateaug kaf'!$M$5:$M$94,'datemar &amp; dateaug kaf rank'!$A45)</f>
        <v>100.286277231</v>
      </c>
      <c r="Z45" s="5" t="str">
        <f>VLOOKUP(AA45,'datemar &amp; dateaug kaf'!$N$5:$O$94,2,FALSE)</f>
        <v>1931-32</v>
      </c>
      <c r="AA45" s="18">
        <f>LARGE('datemar &amp; dateaug kaf'!$N$5:$N$94,'datemar &amp; dateaug kaf rank'!$A45)</f>
        <v>43.164295901999999</v>
      </c>
    </row>
    <row r="46" spans="1:27" x14ac:dyDescent="0.2">
      <c r="A46" s="5">
        <v>41</v>
      </c>
      <c r="B46" s="5" t="str">
        <f>VLOOKUP(C46,'datemar &amp; dateaug kaf'!$B$5:$O$94,14,FALSE)</f>
        <v>1933-34</v>
      </c>
      <c r="C46" s="18">
        <f>LARGE('datemar &amp; dateaug kaf'!$B$5:$B$94,'datemar &amp; dateaug kaf rank'!$A46)</f>
        <v>1075.6700423069999</v>
      </c>
      <c r="D46" s="5" t="str">
        <f>VLOOKUP(E46,'datemar &amp; dateaug kaf'!$C$5:$O$94,13,FALSE)</f>
        <v>1962-63</v>
      </c>
      <c r="E46" s="18">
        <f>LARGE('datemar &amp; dateaug kaf'!$C$5:$C$94,'datemar &amp; dateaug kaf rank'!$A46)</f>
        <v>1030.119630792</v>
      </c>
      <c r="F46" s="5" t="str">
        <f>VLOOKUP(G46,'datemar &amp; dateaug kaf'!$D$5:$O$94,12,FALSE)</f>
        <v>2001-02</v>
      </c>
      <c r="G46" s="18">
        <f>LARGE('datemar &amp; dateaug kaf'!$D$5:$D$94,'datemar &amp; dateaug kaf rank'!$A46)</f>
        <v>991.59467355900006</v>
      </c>
      <c r="H46" s="5" t="str">
        <f>VLOOKUP(I46,'datemar &amp; dateaug kaf'!$E$5:$O$94,11,FALSE)</f>
        <v>1997-98</v>
      </c>
      <c r="I46" s="18">
        <f>LARGE('datemar &amp; dateaug kaf'!$E$5:$E$94,'datemar &amp; dateaug kaf rank'!$A46)</f>
        <v>927.64955198999996</v>
      </c>
      <c r="J46" s="5" t="str">
        <f>VLOOKUP(K46,'datemar &amp; dateaug kaf'!$F$5:$O$94,10,FALSE)</f>
        <v>1997-98</v>
      </c>
      <c r="K46" s="18">
        <f>LARGE('datemar &amp; dateaug kaf'!$F$5:$F$94,'datemar &amp; dateaug kaf rank'!$A46)</f>
        <v>788.11236713999995</v>
      </c>
      <c r="L46" s="5" t="str">
        <f>VLOOKUP(M46,'datemar &amp; dateaug kaf'!$G$5:$O$94,9,FALSE)</f>
        <v>1989-90</v>
      </c>
      <c r="M46" s="18">
        <f>LARGE('datemar &amp; dateaug kaf'!$G$5:$G$94,'datemar &amp; dateaug kaf rank'!$A46)</f>
        <v>571.69782980100001</v>
      </c>
      <c r="N46" s="5" t="str">
        <f>VLOOKUP(O46,'datemar &amp; dateaug kaf'!$H$5:$O$94,8,FALSE)</f>
        <v>2003-04</v>
      </c>
      <c r="O46" s="18">
        <f>LARGE('datemar &amp; dateaug kaf'!$H$5:$H$94,'datemar &amp; dateaug kaf rank'!$A46)</f>
        <v>354.67238339400001</v>
      </c>
      <c r="P46" s="5" t="str">
        <f>VLOOKUP(Q46,'datemar &amp; dateaug kaf'!$I$5:$O$94,7,FALSE)</f>
        <v>1942-43</v>
      </c>
      <c r="Q46" s="18">
        <f>LARGE('datemar &amp; dateaug kaf'!$I$5:$I$94,'datemar &amp; dateaug kaf rank'!$A46)</f>
        <v>172.04230759799998</v>
      </c>
      <c r="R46" s="5" t="str">
        <f>VLOOKUP(S46,'datemar &amp; dateaug kaf'!$J$5:$O$94,6,FALSE)</f>
        <v>1935-36</v>
      </c>
      <c r="S46" s="18">
        <f>LARGE('datemar &amp; dateaug kaf'!$J$5:$J$94,'datemar &amp; dateaug kaf rank'!$A46)</f>
        <v>601.23171299099999</v>
      </c>
      <c r="T46" s="5" t="str">
        <f>VLOOKUP(U46,'datemar &amp; dateaug kaf'!$K$5:$O$94,5,FALSE)</f>
        <v>1934-35</v>
      </c>
      <c r="U46" s="18">
        <f>LARGE('datemar &amp; dateaug kaf'!$K$5:$K$94,'datemar &amp; dateaug kaf rank'!$A46)</f>
        <v>392.392051401</v>
      </c>
      <c r="V46" s="5" t="str">
        <f>VLOOKUP(W46,'datemar &amp; dateaug kaf'!$L$5:$O$94,4,FALSE)</f>
        <v>1957-58</v>
      </c>
      <c r="W46" s="18">
        <f>LARGE('datemar &amp; dateaug kaf'!$L$5:$L$94,'datemar &amp; dateaug kaf rank'!$A46)</f>
        <v>208.76627316299999</v>
      </c>
      <c r="X46" s="5" t="str">
        <f>VLOOKUP(Y46,'datemar &amp; dateaug kaf'!$M$5:$O$94,3,FALSE)</f>
        <v>1946-47</v>
      </c>
      <c r="Y46" s="18">
        <f>LARGE('datemar &amp; dateaug kaf'!$M$5:$M$94,'datemar &amp; dateaug kaf rank'!$A46)</f>
        <v>100.22478963</v>
      </c>
      <c r="Z46" s="5" t="str">
        <f>VLOOKUP(AA46,'datemar &amp; dateaug kaf'!$N$5:$O$94,2,FALSE)</f>
        <v>1960-61</v>
      </c>
      <c r="AA46" s="18">
        <f>LARGE('datemar &amp; dateaug kaf'!$N$5:$N$94,'datemar &amp; dateaug kaf rank'!$A46)</f>
        <v>42.856857897000005</v>
      </c>
    </row>
    <row r="47" spans="1:27" x14ac:dyDescent="0.2">
      <c r="A47" s="5">
        <v>42</v>
      </c>
      <c r="B47" s="5" t="str">
        <f>VLOOKUP(C47,'datemar &amp; dateaug kaf'!$B$5:$O$94,14,FALSE)</f>
        <v>1962-63</v>
      </c>
      <c r="C47" s="18">
        <f>LARGE('datemar &amp; dateaug kaf'!$B$5:$B$94,'datemar &amp; dateaug kaf rank'!$A47)</f>
        <v>1075.435992729</v>
      </c>
      <c r="D47" s="5" t="str">
        <f>VLOOKUP(E47,'datemar &amp; dateaug kaf'!$C$5:$O$94,13,FALSE)</f>
        <v>1933-34</v>
      </c>
      <c r="E47" s="18">
        <f>LARGE('datemar &amp; dateaug kaf'!$C$5:$C$94,'datemar &amp; dateaug kaf rank'!$A47)</f>
        <v>1021.929879033</v>
      </c>
      <c r="F47" s="5" t="str">
        <f>VLOOKUP(G47,'datemar &amp; dateaug kaf'!$D$5:$O$94,12,FALSE)</f>
        <v>1962-63</v>
      </c>
      <c r="G47" s="18">
        <f>LARGE('datemar &amp; dateaug kaf'!$D$5:$D$94,'datemar &amp; dateaug kaf rank'!$A47)</f>
        <v>988.94277283200006</v>
      </c>
      <c r="H47" s="5" t="str">
        <f>VLOOKUP(I47,'datemar &amp; dateaug kaf'!$E$5:$O$94,11,FALSE)</f>
        <v>1947-48</v>
      </c>
      <c r="I47" s="18">
        <f>LARGE('datemar &amp; dateaug kaf'!$E$5:$E$94,'datemar &amp; dateaug kaf rank'!$A47)</f>
        <v>914.85219709799992</v>
      </c>
      <c r="J47" s="5" t="str">
        <f>VLOOKUP(K47,'datemar &amp; dateaug kaf'!$F$5:$O$94,10,FALSE)</f>
        <v>2010-11</v>
      </c>
      <c r="K47" s="18">
        <f>LARGE('datemar &amp; dateaug kaf'!$F$5:$F$94,'datemar &amp; dateaug kaf rank'!$A47)</f>
        <v>784.45286314499992</v>
      </c>
      <c r="L47" s="5" t="str">
        <f>VLOOKUP(M47,'datemar &amp; dateaug kaf'!$G$5:$O$94,9,FALSE)</f>
        <v>1979-80</v>
      </c>
      <c r="M47" s="18">
        <f>LARGE('datemar &amp; dateaug kaf'!$G$5:$G$94,'datemar &amp; dateaug kaf rank'!$A47)</f>
        <v>562.88328467700001</v>
      </c>
      <c r="N47" s="5" t="str">
        <f>VLOOKUP(O47,'datemar &amp; dateaug kaf'!$H$5:$O$94,8,FALSE)</f>
        <v>1997-98</v>
      </c>
      <c r="O47" s="18">
        <f>LARGE('datemar &amp; dateaug kaf'!$H$5:$H$94,'datemar &amp; dateaug kaf rank'!$A47)</f>
        <v>350.87403642899994</v>
      </c>
      <c r="P47" s="5" t="str">
        <f>VLOOKUP(Q47,'datemar &amp; dateaug kaf'!$I$5:$O$94,7,FALSE)</f>
        <v>1981-82</v>
      </c>
      <c r="Q47" s="18">
        <f>LARGE('datemar &amp; dateaug kaf'!$I$5:$I$94,'datemar &amp; dateaug kaf rank'!$A47)</f>
        <v>171.79635719400002</v>
      </c>
      <c r="R47" s="5" t="str">
        <f>VLOOKUP(S47,'datemar &amp; dateaug kaf'!$J$5:$O$94,6,FALSE)</f>
        <v>1999-2000</v>
      </c>
      <c r="S47" s="18">
        <f>LARGE('datemar &amp; dateaug kaf'!$J$5:$J$94,'datemar &amp; dateaug kaf rank'!$A47)</f>
        <v>597.60989494499995</v>
      </c>
      <c r="T47" s="5" t="str">
        <f>VLOOKUP(U47,'datemar &amp; dateaug kaf'!$K$5:$O$94,5,FALSE)</f>
        <v>1987-88</v>
      </c>
      <c r="U47" s="18">
        <f>LARGE('datemar &amp; dateaug kaf'!$K$5:$K$94,'datemar &amp; dateaug kaf rank'!$A47)</f>
        <v>392.19172083000001</v>
      </c>
      <c r="V47" s="5" t="str">
        <f>VLOOKUP(W47,'datemar &amp; dateaug kaf'!$L$5:$O$94,4,FALSE)</f>
        <v>2003-04</v>
      </c>
      <c r="W47" s="18">
        <f>LARGE('datemar &amp; dateaug kaf'!$L$5:$L$94,'datemar &amp; dateaug kaf rank'!$A47)</f>
        <v>206.75701703999999</v>
      </c>
      <c r="X47" s="5" t="str">
        <f>VLOOKUP(Y47,'datemar &amp; dateaug kaf'!$M$5:$O$94,3,FALSE)</f>
        <v>1995-96</v>
      </c>
      <c r="Y47" s="18">
        <f>LARGE('datemar &amp; dateaug kaf'!$M$5:$M$94,'datemar &amp; dateaug kaf rank'!$A47)</f>
        <v>99.671401220999996</v>
      </c>
      <c r="Z47" s="5" t="str">
        <f>VLOOKUP(AA47,'datemar &amp; dateaug kaf'!$N$5:$O$94,2,FALSE)</f>
        <v>1999-2000</v>
      </c>
      <c r="AA47" s="18">
        <f>LARGE('datemar &amp; dateaug kaf'!$N$5:$N$94,'datemar &amp; dateaug kaf rank'!$A47)</f>
        <v>42.549419891999996</v>
      </c>
    </row>
    <row r="48" spans="1:27" x14ac:dyDescent="0.2">
      <c r="A48" s="5">
        <v>43</v>
      </c>
      <c r="B48" s="5" t="str">
        <f>VLOOKUP(C48,'datemar &amp; dateaug kaf'!$B$5:$O$94,14,FALSE)</f>
        <v>1949-50</v>
      </c>
      <c r="C48" s="18">
        <f>LARGE('datemar &amp; dateaug kaf'!$B$5:$B$94,'datemar &amp; dateaug kaf rank'!$A48)</f>
        <v>1056.1546711379999</v>
      </c>
      <c r="D48" s="5" t="str">
        <f>VLOOKUP(E48,'datemar &amp; dateaug kaf'!$C$5:$O$94,13,FALSE)</f>
        <v>2001-02</v>
      </c>
      <c r="E48" s="18">
        <f>LARGE('datemar &amp; dateaug kaf'!$C$5:$C$94,'datemar &amp; dateaug kaf rank'!$A48)</f>
        <v>1019.5616146589999</v>
      </c>
      <c r="F48" s="5" t="str">
        <f>VLOOKUP(G48,'datemar &amp; dateaug kaf'!$D$5:$O$94,12,FALSE)</f>
        <v>2007-08</v>
      </c>
      <c r="G48" s="18">
        <f>LARGE('datemar &amp; dateaug kaf'!$D$5:$D$94,'datemar &amp; dateaug kaf rank'!$A48)</f>
        <v>978.66839305199994</v>
      </c>
      <c r="H48" s="5" t="str">
        <f>VLOOKUP(I48,'datemar &amp; dateaug kaf'!$E$5:$O$94,11,FALSE)</f>
        <v>2010-11</v>
      </c>
      <c r="I48" s="18">
        <f>LARGE('datemar &amp; dateaug kaf'!$E$5:$E$94,'datemar &amp; dateaug kaf rank'!$A48)</f>
        <v>914.29087480500004</v>
      </c>
      <c r="J48" s="5" t="str">
        <f>VLOOKUP(K48,'datemar &amp; dateaug kaf'!$F$5:$O$94,10,FALSE)</f>
        <v>1980-81</v>
      </c>
      <c r="K48" s="18">
        <f>LARGE('datemar &amp; dateaug kaf'!$F$5:$F$94,'datemar &amp; dateaug kaf rank'!$A48)</f>
        <v>781.30311119700002</v>
      </c>
      <c r="L48" s="5" t="str">
        <f>VLOOKUP(M48,'datemar &amp; dateaug kaf'!$G$5:$O$94,9,FALSE)</f>
        <v>2008-09</v>
      </c>
      <c r="M48" s="18">
        <f>LARGE('datemar &amp; dateaug kaf'!$G$5:$G$94,'datemar &amp; dateaug kaf rank'!$A48)</f>
        <v>562.44692105699994</v>
      </c>
      <c r="N48" s="5" t="str">
        <f>VLOOKUP(O48,'datemar &amp; dateaug kaf'!$H$5:$O$94,8,FALSE)</f>
        <v>1951-52</v>
      </c>
      <c r="O48" s="18">
        <f>LARGE('datemar &amp; dateaug kaf'!$H$5:$H$94,'datemar &amp; dateaug kaf rank'!$A48)</f>
        <v>346.71271427099998</v>
      </c>
      <c r="P48" s="5" t="str">
        <f>VLOOKUP(Q48,'datemar &amp; dateaug kaf'!$I$5:$O$94,7,FALSE)</f>
        <v>2012-13</v>
      </c>
      <c r="Q48" s="18">
        <f>LARGE('datemar &amp; dateaug kaf'!$I$5:$I$94,'datemar &amp; dateaug kaf rank'!$A48)</f>
        <v>170.443629972</v>
      </c>
      <c r="R48" s="5" t="str">
        <f>VLOOKUP(S48,'datemar &amp; dateaug kaf'!$J$5:$O$94,6,FALSE)</f>
        <v>1981-82</v>
      </c>
      <c r="S48" s="18">
        <f>LARGE('datemar &amp; dateaug kaf'!$J$5:$J$94,'datemar &amp; dateaug kaf rank'!$A48)</f>
        <v>591.6535315320001</v>
      </c>
      <c r="T48" s="5" t="str">
        <f>VLOOKUP(U48,'datemar &amp; dateaug kaf'!$K$5:$O$94,5,FALSE)</f>
        <v>1960-61</v>
      </c>
      <c r="U48" s="18">
        <f>LARGE('datemar &amp; dateaug kaf'!$K$5:$K$94,'datemar &amp; dateaug kaf rank'!$A48)</f>
        <v>388.47271270499999</v>
      </c>
      <c r="V48" s="5" t="str">
        <f>VLOOKUP(W48,'datemar &amp; dateaug kaf'!$L$5:$O$94,4,FALSE)</f>
        <v>1997-98</v>
      </c>
      <c r="W48" s="18">
        <f>LARGE('datemar &amp; dateaug kaf'!$L$5:$L$94,'datemar &amp; dateaug kaf rank'!$A48)</f>
        <v>203.70445517100001</v>
      </c>
      <c r="X48" s="5" t="str">
        <f>VLOOKUP(Y48,'datemar &amp; dateaug kaf'!$M$5:$O$94,3,FALSE)</f>
        <v>1962-63</v>
      </c>
      <c r="Y48" s="18">
        <f>LARGE('datemar &amp; dateaug kaf'!$M$5:$M$94,'datemar &amp; dateaug kaf rank'!$A48)</f>
        <v>98.933550009000001</v>
      </c>
      <c r="Z48" s="5" t="str">
        <f>VLOOKUP(AA48,'datemar &amp; dateaug kaf'!$N$5:$O$94,2,FALSE)</f>
        <v>1994-95</v>
      </c>
      <c r="AA48" s="18">
        <f>LARGE('datemar &amp; dateaug kaf'!$N$5:$N$94,'datemar &amp; dateaug kaf rank'!$A48)</f>
        <v>42.180494285999998</v>
      </c>
    </row>
    <row r="49" spans="1:27" x14ac:dyDescent="0.2">
      <c r="A49" s="5">
        <v>44</v>
      </c>
      <c r="B49" s="5" t="str">
        <f>VLOOKUP(C49,'datemar &amp; dateaug kaf'!$B$5:$O$94,14,FALSE)</f>
        <v>2007-08</v>
      </c>
      <c r="C49" s="18">
        <f>LARGE('datemar &amp; dateaug kaf'!$B$5:$B$94,'datemar &amp; dateaug kaf rank'!$A49)</f>
        <v>1055.7024397499999</v>
      </c>
      <c r="D49" s="5" t="str">
        <f>VLOOKUP(E49,'datemar &amp; dateaug kaf'!$C$5:$O$94,13,FALSE)</f>
        <v>2007-08</v>
      </c>
      <c r="E49" s="18">
        <f>LARGE('datemar &amp; dateaug kaf'!$C$5:$C$94,'datemar &amp; dateaug kaf rank'!$A49)</f>
        <v>1015.858474302</v>
      </c>
      <c r="F49" s="5" t="str">
        <f>VLOOKUP(G49,'datemar &amp; dateaug kaf'!$D$5:$O$94,12,FALSE)</f>
        <v>2003-04</v>
      </c>
      <c r="G49" s="18">
        <f>LARGE('datemar &amp; dateaug kaf'!$D$5:$D$94,'datemar &amp; dateaug kaf rank'!$A49)</f>
        <v>976.39533528600009</v>
      </c>
      <c r="H49" s="5" t="str">
        <f>VLOOKUP(I49,'datemar &amp; dateaug kaf'!$E$5:$O$94,11,FALSE)</f>
        <v>1988-89</v>
      </c>
      <c r="I49" s="18">
        <f>LARGE('datemar &amp; dateaug kaf'!$E$5:$E$94,'datemar &amp; dateaug kaf rank'!$A49)</f>
        <v>909.35798242800001</v>
      </c>
      <c r="J49" s="5" t="str">
        <f>VLOOKUP(K49,'datemar &amp; dateaug kaf'!$F$5:$O$94,10,FALSE)</f>
        <v>1949-50</v>
      </c>
      <c r="K49" s="18">
        <f>LARGE('datemar &amp; dateaug kaf'!$F$5:$F$94,'datemar &amp; dateaug kaf rank'!$A49)</f>
        <v>776.95534276499995</v>
      </c>
      <c r="L49" s="5" t="str">
        <f>VLOOKUP(M49,'datemar &amp; dateaug kaf'!$G$5:$O$94,9,FALSE)</f>
        <v>1956-57</v>
      </c>
      <c r="M49" s="18">
        <f>LARGE('datemar &amp; dateaug kaf'!$G$5:$G$94,'datemar &amp; dateaug kaf rank'!$A49)</f>
        <v>557.09948324100003</v>
      </c>
      <c r="N49" s="5" t="str">
        <f>VLOOKUP(O49,'datemar &amp; dateaug kaf'!$H$5:$O$94,8,FALSE)</f>
        <v>1987-88</v>
      </c>
      <c r="O49" s="18">
        <f>LARGE('datemar &amp; dateaug kaf'!$H$5:$H$94,'datemar &amp; dateaug kaf rank'!$A49)</f>
        <v>344.26907799899999</v>
      </c>
      <c r="P49" s="5" t="str">
        <f>VLOOKUP(Q49,'datemar &amp; dateaug kaf'!$I$5:$O$94,7,FALSE)</f>
        <v>1993-94</v>
      </c>
      <c r="Q49" s="18">
        <f>LARGE('datemar &amp; dateaug kaf'!$I$5:$I$94,'datemar &amp; dateaug kaf rank'!$A49)</f>
        <v>168.16858873499999</v>
      </c>
      <c r="R49" s="5" t="str">
        <f>VLOOKUP(S49,'datemar &amp; dateaug kaf'!$J$5:$O$94,6,FALSE)</f>
        <v>1957-58</v>
      </c>
      <c r="S49" s="18">
        <f>LARGE('datemar &amp; dateaug kaf'!$J$5:$J$94,'datemar &amp; dateaug kaf rank'!$A49)</f>
        <v>588.60692007600005</v>
      </c>
      <c r="T49" s="5" t="str">
        <f>VLOOKUP(U49,'datemar &amp; dateaug kaf'!$K$5:$O$94,5,FALSE)</f>
        <v>2016-17</v>
      </c>
      <c r="U49" s="18">
        <f>LARGE('datemar &amp; dateaug kaf'!$K$5:$K$94,'datemar &amp; dateaug kaf rank'!$A49)</f>
        <v>385.53122521200004</v>
      </c>
      <c r="V49" s="5" t="str">
        <f>VLOOKUP(W49,'datemar &amp; dateaug kaf'!$L$5:$O$94,4,FALSE)</f>
        <v>1934-35</v>
      </c>
      <c r="W49" s="18">
        <f>LARGE('datemar &amp; dateaug kaf'!$L$5:$L$94,'datemar &amp; dateaug kaf rank'!$A49)</f>
        <v>203.56362873</v>
      </c>
      <c r="X49" s="5" t="str">
        <f>VLOOKUP(Y49,'datemar &amp; dateaug kaf'!$M$5:$O$94,3,FALSE)</f>
        <v>1990-91</v>
      </c>
      <c r="Y49" s="18">
        <f>LARGE('datemar &amp; dateaug kaf'!$M$5:$M$94,'datemar &amp; dateaug kaf rank'!$A49)</f>
        <v>98.810574806999995</v>
      </c>
      <c r="Z49" s="5" t="str">
        <f>VLOOKUP(AA49,'datemar &amp; dateaug kaf'!$N$5:$O$94,2,FALSE)</f>
        <v>2011-12</v>
      </c>
      <c r="AA49" s="18">
        <f>LARGE('datemar &amp; dateaug kaf'!$N$5:$N$94,'datemar &amp; dateaug kaf rank'!$A49)</f>
        <v>41.934543882</v>
      </c>
    </row>
    <row r="50" spans="1:27" x14ac:dyDescent="0.2">
      <c r="A50" s="5">
        <v>45</v>
      </c>
      <c r="B50" s="5" t="str">
        <f>VLOOKUP(C50,'datemar &amp; dateaug kaf'!$B$5:$O$94,14,FALSE)</f>
        <v>2001-02</v>
      </c>
      <c r="C50" s="18">
        <f>LARGE('datemar &amp; dateaug kaf'!$B$5:$B$94,'datemar &amp; dateaug kaf rank'!$A50)</f>
        <v>1053.4412828100001</v>
      </c>
      <c r="D50" s="5" t="str">
        <f>VLOOKUP(E50,'datemar &amp; dateaug kaf'!$C$5:$O$94,13,FALSE)</f>
        <v>2003-04</v>
      </c>
      <c r="E50" s="18">
        <f>LARGE('datemar &amp; dateaug kaf'!$C$5:$C$94,'datemar &amp; dateaug kaf rank'!$A50)</f>
        <v>1013.406904146</v>
      </c>
      <c r="F50" s="5" t="str">
        <f>VLOOKUP(G50,'datemar &amp; dateaug kaf'!$D$5:$O$94,12,FALSE)</f>
        <v>1933-34</v>
      </c>
      <c r="G50" s="18">
        <f>LARGE('datemar &amp; dateaug kaf'!$D$5:$D$94,'datemar &amp; dateaug kaf rank'!$A50)</f>
        <v>968.73318681299997</v>
      </c>
      <c r="H50" s="5" t="str">
        <f>VLOOKUP(I50,'datemar &amp; dateaug kaf'!$E$5:$O$94,11,FALSE)</f>
        <v>1933-34</v>
      </c>
      <c r="I50" s="18">
        <f>LARGE('datemar &amp; dateaug kaf'!$E$5:$E$94,'datemar &amp; dateaug kaf rank'!$A50)</f>
        <v>906.20029659599993</v>
      </c>
      <c r="J50" s="5" t="str">
        <f>VLOOKUP(K50,'datemar &amp; dateaug kaf'!$F$5:$O$94,10,FALSE)</f>
        <v>2007-08</v>
      </c>
      <c r="K50" s="18">
        <f>LARGE('datemar &amp; dateaug kaf'!$F$5:$F$94,'datemar &amp; dateaug kaf rank'!$A50)</f>
        <v>743.78972417399996</v>
      </c>
      <c r="L50" s="5" t="str">
        <f>VLOOKUP(M50,'datemar &amp; dateaug kaf'!$G$5:$O$94,9,FALSE)</f>
        <v>1939-40</v>
      </c>
      <c r="M50" s="18">
        <f>LARGE('datemar &amp; dateaug kaf'!$G$5:$G$94,'datemar &amp; dateaug kaf rank'!$A50)</f>
        <v>552.61882225199997</v>
      </c>
      <c r="N50" s="5" t="str">
        <f>VLOOKUP(O50,'datemar &amp; dateaug kaf'!$H$5:$O$94,8,FALSE)</f>
        <v>1990-91</v>
      </c>
      <c r="O50" s="18">
        <f>LARGE('datemar &amp; dateaug kaf'!$H$5:$H$94,'datemar &amp; dateaug kaf rank'!$A50)</f>
        <v>341.484284715</v>
      </c>
      <c r="P50" s="5" t="str">
        <f>VLOOKUP(Q50,'datemar &amp; dateaug kaf'!$I$5:$O$94,7,FALSE)</f>
        <v>2003-04</v>
      </c>
      <c r="Q50" s="18">
        <f>LARGE('datemar &amp; dateaug kaf'!$I$5:$I$94,'datemar &amp; dateaug kaf rank'!$A50)</f>
        <v>167.61520032599998</v>
      </c>
      <c r="R50" s="5" t="str">
        <f>VLOOKUP(S50,'datemar &amp; dateaug kaf'!$J$5:$O$94,6,FALSE)</f>
        <v>1944-45</v>
      </c>
      <c r="S50" s="18">
        <f>LARGE('datemar &amp; dateaug kaf'!$J$5:$J$94,'datemar &amp; dateaug kaf rank'!$A50)</f>
        <v>586.34973007799999</v>
      </c>
      <c r="T50" s="5" t="str">
        <f>VLOOKUP(U50,'datemar &amp; dateaug kaf'!$K$5:$O$94,5,FALSE)</f>
        <v>1995-96</v>
      </c>
      <c r="U50" s="18">
        <f>LARGE('datemar &amp; dateaug kaf'!$K$5:$K$94,'datemar &amp; dateaug kaf rank'!$A50)</f>
        <v>382.38742367699996</v>
      </c>
      <c r="V50" s="5" t="str">
        <f>VLOOKUP(W50,'datemar &amp; dateaug kaf'!$L$5:$O$94,4,FALSE)</f>
        <v>1960-61</v>
      </c>
      <c r="W50" s="18">
        <f>LARGE('datemar &amp; dateaug kaf'!$L$5:$L$94,'datemar &amp; dateaug kaf rank'!$A50)</f>
        <v>199.336852029</v>
      </c>
      <c r="X50" s="5" t="str">
        <f>VLOOKUP(Y50,'datemar &amp; dateaug kaf'!$M$5:$O$94,3,FALSE)</f>
        <v>1997-98</v>
      </c>
      <c r="Y50" s="18">
        <f>LARGE('datemar &amp; dateaug kaf'!$M$5:$M$94,'datemar &amp; dateaug kaf rank'!$A50)</f>
        <v>98.44164920099999</v>
      </c>
      <c r="Z50" s="5" t="str">
        <f>VLOOKUP(AA50,'datemar &amp; dateaug kaf'!$N$5:$O$94,2,FALSE)</f>
        <v>1946-47</v>
      </c>
      <c r="AA50" s="18">
        <f>LARGE('datemar &amp; dateaug kaf'!$N$5:$N$94,'datemar &amp; dateaug kaf rank'!$A50)</f>
        <v>41.811568679999993</v>
      </c>
    </row>
    <row r="51" spans="1:27" x14ac:dyDescent="0.2">
      <c r="A51" s="5">
        <v>46</v>
      </c>
      <c r="B51" s="5" t="str">
        <f>VLOOKUP(C51,'datemar &amp; dateaug kaf'!$B$5:$O$94,14,FALSE)</f>
        <v>2003-04</v>
      </c>
      <c r="C51" s="18">
        <f>LARGE('datemar &amp; dateaug kaf'!$B$5:$B$94,'datemar &amp; dateaug kaf rank'!$A51)</f>
        <v>1048.9467375239999</v>
      </c>
      <c r="D51" s="5" t="str">
        <f>VLOOKUP(E51,'datemar &amp; dateaug kaf'!$C$5:$O$94,13,FALSE)</f>
        <v>2010-11</v>
      </c>
      <c r="E51" s="18">
        <f>LARGE('datemar &amp; dateaug kaf'!$C$5:$C$94,'datemar &amp; dateaug kaf rank'!$A51)</f>
        <v>1007.609218413</v>
      </c>
      <c r="F51" s="5" t="str">
        <f>VLOOKUP(G51,'datemar &amp; dateaug kaf'!$D$5:$O$94,12,FALSE)</f>
        <v>2010-11</v>
      </c>
      <c r="G51" s="18">
        <f>LARGE('datemar &amp; dateaug kaf'!$D$5:$D$94,'datemar &amp; dateaug kaf rank'!$A51)</f>
        <v>966.43236045299989</v>
      </c>
      <c r="H51" s="5" t="str">
        <f>VLOOKUP(I51,'datemar &amp; dateaug kaf'!$E$5:$O$94,11,FALSE)</f>
        <v>1949-50</v>
      </c>
      <c r="I51" s="18">
        <f>LARGE('datemar &amp; dateaug kaf'!$E$5:$E$94,'datemar &amp; dateaug kaf rank'!$A51)</f>
        <v>898.64128861500001</v>
      </c>
      <c r="J51" s="5" t="str">
        <f>VLOOKUP(K51,'datemar &amp; dateaug kaf'!$F$5:$O$94,10,FALSE)</f>
        <v>1987-88</v>
      </c>
      <c r="K51" s="18">
        <f>LARGE('datemar &amp; dateaug kaf'!$F$5:$F$94,'datemar &amp; dateaug kaf rank'!$A51)</f>
        <v>731.57947669800001</v>
      </c>
      <c r="L51" s="5" t="str">
        <f>VLOOKUP(M51,'datemar &amp; dateaug kaf'!$G$5:$O$94,9,FALSE)</f>
        <v>1992-93</v>
      </c>
      <c r="M51" s="18">
        <f>LARGE('datemar &amp; dateaug kaf'!$G$5:$G$94,'datemar &amp; dateaug kaf rank'!$A51)</f>
        <v>551.90873963399997</v>
      </c>
      <c r="N51" s="5" t="str">
        <f>VLOOKUP(O51,'datemar &amp; dateaug kaf'!$H$5:$O$94,8,FALSE)</f>
        <v>1937-38</v>
      </c>
      <c r="O51" s="18">
        <f>LARGE('datemar &amp; dateaug kaf'!$H$5:$H$94,'datemar &amp; dateaug kaf rank'!$A51)</f>
        <v>338.87006993699998</v>
      </c>
      <c r="P51" s="5" t="str">
        <f>VLOOKUP(Q51,'datemar &amp; dateaug kaf'!$I$5:$O$94,7,FALSE)</f>
        <v>1986-87</v>
      </c>
      <c r="Q51" s="18">
        <f>LARGE('datemar &amp; dateaug kaf'!$I$5:$I$94,'datemar &amp; dateaug kaf rank'!$A51)</f>
        <v>167.43073752299998</v>
      </c>
      <c r="R51" s="5" t="str">
        <f>VLOOKUP(S51,'datemar &amp; dateaug kaf'!$J$5:$O$94,6,FALSE)</f>
        <v>1934-35</v>
      </c>
      <c r="S51" s="18">
        <f>LARGE('datemar &amp; dateaug kaf'!$J$5:$J$94,'datemar &amp; dateaug kaf rank'!$A51)</f>
        <v>571.61849096100002</v>
      </c>
      <c r="T51" s="5" t="str">
        <f>VLOOKUP(U51,'datemar &amp; dateaug kaf'!$K$5:$O$94,5,FALSE)</f>
        <v>2005-06</v>
      </c>
      <c r="U51" s="18">
        <f>LARGE('datemar &amp; dateaug kaf'!$K$5:$K$94,'datemar &amp; dateaug kaf rank'!$A51)</f>
        <v>374.703457023</v>
      </c>
      <c r="V51" s="5" t="str">
        <f>VLOOKUP(W51,'datemar &amp; dateaug kaf'!$L$5:$O$94,4,FALSE)</f>
        <v>1958-59</v>
      </c>
      <c r="W51" s="18">
        <f>LARGE('datemar &amp; dateaug kaf'!$L$5:$L$94,'datemar &amp; dateaug kaf rank'!$A51)</f>
        <v>199.00164543</v>
      </c>
      <c r="X51" s="5" t="str">
        <f>VLOOKUP(Y51,'datemar &amp; dateaug kaf'!$M$5:$O$94,3,FALSE)</f>
        <v>1988-89</v>
      </c>
      <c r="Y51" s="18">
        <f>LARGE('datemar &amp; dateaug kaf'!$M$5:$M$94,'datemar &amp; dateaug kaf rank'!$A51)</f>
        <v>98.195698797000006</v>
      </c>
      <c r="Z51" s="5" t="str">
        <f>VLOOKUP(AA51,'datemar &amp; dateaug kaf'!$N$5:$O$94,2,FALSE)</f>
        <v>1958-59</v>
      </c>
      <c r="AA51" s="18">
        <f>LARGE('datemar &amp; dateaug kaf'!$N$5:$N$94,'datemar &amp; dateaug kaf rank'!$A51)</f>
        <v>41.504130674999999</v>
      </c>
    </row>
    <row r="52" spans="1:27" x14ac:dyDescent="0.2">
      <c r="A52" s="5">
        <v>47</v>
      </c>
      <c r="B52" s="5" t="str">
        <f>VLOOKUP(C52,'datemar &amp; dateaug kaf'!$B$5:$O$94,14,FALSE)</f>
        <v>2010-11</v>
      </c>
      <c r="C52" s="18">
        <f>LARGE('datemar &amp; dateaug kaf'!$B$5:$B$94,'datemar &amp; dateaug kaf rank'!$A52)</f>
        <v>1047.268721058</v>
      </c>
      <c r="D52" s="5" t="str">
        <f>VLOOKUP(E52,'datemar &amp; dateaug kaf'!$C$5:$O$94,13,FALSE)</f>
        <v>1949-50</v>
      </c>
      <c r="E52" s="18">
        <f>LARGE('datemar &amp; dateaug kaf'!$C$5:$C$94,'datemar &amp; dateaug kaf rank'!$A52)</f>
        <v>1006.718639934</v>
      </c>
      <c r="F52" s="5" t="str">
        <f>VLOOKUP(G52,'datemar &amp; dateaug kaf'!$D$5:$O$94,12,FALSE)</f>
        <v>1949-50</v>
      </c>
      <c r="G52" s="18">
        <f>LARGE('datemar &amp; dateaug kaf'!$D$5:$D$94,'datemar &amp; dateaug kaf rank'!$A52)</f>
        <v>963.75665807400003</v>
      </c>
      <c r="H52" s="5" t="str">
        <f>VLOOKUP(I52,'datemar &amp; dateaug kaf'!$E$5:$O$94,11,FALSE)</f>
        <v>1966-67</v>
      </c>
      <c r="I52" s="18">
        <f>LARGE('datemar &amp; dateaug kaf'!$E$5:$E$94,'datemar &amp; dateaug kaf rank'!$A52)</f>
        <v>893.59732186200006</v>
      </c>
      <c r="J52" s="5" t="str">
        <f>VLOOKUP(K52,'datemar &amp; dateaug kaf'!$F$5:$O$94,10,FALSE)</f>
        <v>1961-62</v>
      </c>
      <c r="K52" s="18">
        <f>LARGE('datemar &amp; dateaug kaf'!$F$5:$F$94,'datemar &amp; dateaug kaf rank'!$A52)</f>
        <v>730.44691475700006</v>
      </c>
      <c r="L52" s="5" t="str">
        <f>VLOOKUP(M52,'datemar &amp; dateaug kaf'!$G$5:$O$94,9,FALSE)</f>
        <v>1945-46</v>
      </c>
      <c r="M52" s="18">
        <f>LARGE('datemar &amp; dateaug kaf'!$G$5:$G$94,'datemar &amp; dateaug kaf rank'!$A52)</f>
        <v>550.61948348399994</v>
      </c>
      <c r="N52" s="5" t="str">
        <f>VLOOKUP(O52,'datemar &amp; dateaug kaf'!$H$5:$O$94,8,FALSE)</f>
        <v>1989-90</v>
      </c>
      <c r="O52" s="18">
        <f>LARGE('datemar &amp; dateaug kaf'!$H$5:$H$94,'datemar &amp; dateaug kaf rank'!$A52)</f>
        <v>327.10015302300002</v>
      </c>
      <c r="P52" s="5" t="str">
        <f>VLOOKUP(Q52,'datemar &amp; dateaug kaf'!$I$5:$O$94,7,FALSE)</f>
        <v>1958-59</v>
      </c>
      <c r="Q52" s="18">
        <f>LARGE('datemar &amp; dateaug kaf'!$I$5:$I$94,'datemar &amp; dateaug kaf rank'!$A52)</f>
        <v>164.663795478</v>
      </c>
      <c r="R52" s="5" t="str">
        <f>VLOOKUP(S52,'datemar &amp; dateaug kaf'!$J$5:$O$94,6,FALSE)</f>
        <v>1988-89</v>
      </c>
      <c r="S52" s="18">
        <f>LARGE('datemar &amp; dateaug kaf'!$J$5:$J$94,'datemar &amp; dateaug kaf rank'!$A52)</f>
        <v>571.53915212100003</v>
      </c>
      <c r="T52" s="5" t="str">
        <f>VLOOKUP(U52,'datemar &amp; dateaug kaf'!$K$5:$O$94,5,FALSE)</f>
        <v>1965-66</v>
      </c>
      <c r="U52" s="18">
        <f>LARGE('datemar &amp; dateaug kaf'!$K$5:$K$94,'datemar &amp; dateaug kaf rank'!$A52)</f>
        <v>372.20230009199997</v>
      </c>
      <c r="V52" s="5" t="str">
        <f>VLOOKUP(W52,'datemar &amp; dateaug kaf'!$L$5:$O$94,4,FALSE)</f>
        <v>1935-36</v>
      </c>
      <c r="W52" s="18">
        <f>LARGE('datemar &amp; dateaug kaf'!$L$5:$L$94,'datemar &amp; dateaug kaf rank'!$A52)</f>
        <v>197.750075229</v>
      </c>
      <c r="X52" s="5" t="str">
        <f>VLOOKUP(Y52,'datemar &amp; dateaug kaf'!$M$5:$O$94,3,FALSE)</f>
        <v>1960-61</v>
      </c>
      <c r="Y52" s="18">
        <f>LARGE('datemar &amp; dateaug kaf'!$M$5:$M$94,'datemar &amp; dateaug kaf rank'!$A52)</f>
        <v>97.703797988999995</v>
      </c>
      <c r="Z52" s="5" t="str">
        <f>VLOOKUP(AA52,'datemar &amp; dateaug kaf'!$N$5:$O$94,2,FALSE)</f>
        <v>2005-06</v>
      </c>
      <c r="AA52" s="18">
        <f>LARGE('datemar &amp; dateaug kaf'!$N$5:$N$94,'datemar &amp; dateaug kaf rank'!$A52)</f>
        <v>41.319667871999997</v>
      </c>
    </row>
    <row r="53" spans="1:27" x14ac:dyDescent="0.2">
      <c r="A53" s="5">
        <v>48</v>
      </c>
      <c r="B53" s="5" t="str">
        <f>VLOOKUP(C53,'datemar &amp; dateaug kaf'!$B$5:$O$94,14,FALSE)</f>
        <v>1961-62</v>
      </c>
      <c r="C53" s="18">
        <f>LARGE('datemar &amp; dateaug kaf'!$B$5:$B$94,'datemar &amp; dateaug kaf rank'!$A53)</f>
        <v>1038.0237627269998</v>
      </c>
      <c r="D53" s="5" t="str">
        <f>VLOOKUP(E53,'datemar &amp; dateaug kaf'!$C$5:$O$94,13,FALSE)</f>
        <v>2017-18</v>
      </c>
      <c r="E53" s="18">
        <f>LARGE('datemar &amp; dateaug kaf'!$C$5:$C$94,'datemar &amp; dateaug kaf rank'!$A53)</f>
        <v>996.80921881799998</v>
      </c>
      <c r="F53" s="5" t="str">
        <f>VLOOKUP(G53,'datemar &amp; dateaug kaf'!$D$5:$O$94,12,FALSE)</f>
        <v>2017-18</v>
      </c>
      <c r="G53" s="18">
        <f>LARGE('datemar &amp; dateaug kaf'!$D$5:$D$94,'datemar &amp; dateaug kaf rank'!$A53)</f>
        <v>953.13318739800002</v>
      </c>
      <c r="H53" s="5" t="str">
        <f>VLOOKUP(I53,'datemar &amp; dateaug kaf'!$E$5:$O$94,11,FALSE)</f>
        <v>1980-81</v>
      </c>
      <c r="I53" s="18">
        <f>LARGE('datemar &amp; dateaug kaf'!$E$5:$E$94,'datemar &amp; dateaug kaf rank'!$A53)</f>
        <v>889.83864431699999</v>
      </c>
      <c r="J53" s="5" t="str">
        <f>VLOOKUP(K53,'datemar &amp; dateaug kaf'!$F$5:$O$94,10,FALSE)</f>
        <v>1966-67</v>
      </c>
      <c r="K53" s="18">
        <f>LARGE('datemar &amp; dateaug kaf'!$F$5:$F$94,'datemar &amp; dateaug kaf rank'!$A53)</f>
        <v>729.00889828200002</v>
      </c>
      <c r="L53" s="5" t="str">
        <f>VLOOKUP(M53,'datemar &amp; dateaug kaf'!$G$5:$O$94,9,FALSE)</f>
        <v>1988-89</v>
      </c>
      <c r="M53" s="18">
        <f>LARGE('datemar &amp; dateaug kaf'!$G$5:$G$94,'datemar &amp; dateaug kaf rank'!$A53)</f>
        <v>543.72890523000001</v>
      </c>
      <c r="N53" s="5" t="str">
        <f>VLOOKUP(O53,'datemar &amp; dateaug kaf'!$H$5:$O$94,8,FALSE)</f>
        <v>1946-47</v>
      </c>
      <c r="O53" s="18">
        <f>LARGE('datemar &amp; dateaug kaf'!$H$5:$H$94,'datemar &amp; dateaug kaf rank'!$A53)</f>
        <v>326.35635139799996</v>
      </c>
      <c r="P53" s="5" t="str">
        <f>VLOOKUP(Q53,'datemar &amp; dateaug kaf'!$I$5:$O$94,7,FALSE)</f>
        <v>1946-47</v>
      </c>
      <c r="Q53" s="18">
        <f>LARGE('datemar &amp; dateaug kaf'!$I$5:$I$94,'datemar &amp; dateaug kaf rank'!$A53)</f>
        <v>163.18809305400001</v>
      </c>
      <c r="R53" s="5" t="str">
        <f>VLOOKUP(S53,'datemar &amp; dateaug kaf'!$J$5:$O$94,6,FALSE)</f>
        <v>1982-83</v>
      </c>
      <c r="S53" s="18">
        <f>LARGE('datemar &amp; dateaug kaf'!$J$5:$J$94,'datemar &amp; dateaug kaf rank'!$A53)</f>
        <v>563.51402845500002</v>
      </c>
      <c r="T53" s="5" t="str">
        <f>VLOOKUP(U53,'datemar &amp; dateaug kaf'!$K$5:$O$94,5,FALSE)</f>
        <v>1957-58</v>
      </c>
      <c r="U53" s="18">
        <f>LARGE('datemar &amp; dateaug kaf'!$K$5:$K$94,'datemar &amp; dateaug kaf rank'!$A53)</f>
        <v>370.04825058599999</v>
      </c>
      <c r="V53" s="5" t="str">
        <f>VLOOKUP(W53,'datemar &amp; dateaug kaf'!$L$5:$O$94,4,FALSE)</f>
        <v>1941-42</v>
      </c>
      <c r="W53" s="18">
        <f>LARGE('datemar &amp; dateaug kaf'!$L$5:$L$94,'datemar &amp; dateaug kaf rank'!$A53)</f>
        <v>197.36924879700001</v>
      </c>
      <c r="X53" s="5" t="str">
        <f>VLOOKUP(Y53,'datemar &amp; dateaug kaf'!$M$5:$O$94,3,FALSE)</f>
        <v>2005-06</v>
      </c>
      <c r="Y53" s="18">
        <f>LARGE('datemar &amp; dateaug kaf'!$M$5:$M$94,'datemar &amp; dateaug kaf rank'!$A53)</f>
        <v>97.273384781999994</v>
      </c>
      <c r="Z53" s="5" t="str">
        <f>VLOOKUP(AA53,'datemar &amp; dateaug kaf'!$N$5:$O$94,2,FALSE)</f>
        <v>1990-91</v>
      </c>
      <c r="AA53" s="18">
        <f>LARGE('datemar &amp; dateaug kaf'!$N$5:$N$94,'datemar &amp; dateaug kaf rank'!$A53)</f>
        <v>41.135205069000001</v>
      </c>
    </row>
    <row r="54" spans="1:27" x14ac:dyDescent="0.2">
      <c r="A54" s="5">
        <v>49</v>
      </c>
      <c r="B54" s="5" t="str">
        <f>VLOOKUP(C54,'datemar &amp; dateaug kaf'!$B$5:$O$94,14,FALSE)</f>
        <v>2017-18</v>
      </c>
      <c r="C54" s="18">
        <f>LARGE('datemar &amp; dateaug kaf'!$B$5:$B$94,'datemar &amp; dateaug kaf rank'!$A54)</f>
        <v>1032.717977802</v>
      </c>
      <c r="D54" s="5" t="str">
        <f>VLOOKUP(E54,'datemar &amp; dateaug kaf'!$C$5:$O$94,13,FALSE)</f>
        <v>1961-62</v>
      </c>
      <c r="E54" s="18">
        <f>LARGE('datemar &amp; dateaug kaf'!$C$5:$C$94,'datemar &amp; dateaug kaf rank'!$A54)</f>
        <v>995.16690483000002</v>
      </c>
      <c r="F54" s="5" t="str">
        <f>VLOOKUP(G54,'datemar &amp; dateaug kaf'!$D$5:$O$94,12,FALSE)</f>
        <v>1961-62</v>
      </c>
      <c r="G54" s="18">
        <f>LARGE('datemar &amp; dateaug kaf'!$D$5:$D$94,'datemar &amp; dateaug kaf rank'!$A54)</f>
        <v>949.11070820999998</v>
      </c>
      <c r="H54" s="5" t="str">
        <f>VLOOKUP(I54,'datemar &amp; dateaug kaf'!$E$5:$O$94,11,FALSE)</f>
        <v>2007-08</v>
      </c>
      <c r="I54" s="18">
        <f>LARGE('datemar &amp; dateaug kaf'!$E$5:$E$94,'datemar &amp; dateaug kaf rank'!$A54)</f>
        <v>882.25583468399998</v>
      </c>
      <c r="J54" s="5" t="str">
        <f>VLOOKUP(K54,'datemar &amp; dateaug kaf'!$F$5:$O$94,10,FALSE)</f>
        <v>1931-32</v>
      </c>
      <c r="K54" s="18">
        <f>LARGE('datemar &amp; dateaug kaf'!$F$5:$F$94,'datemar &amp; dateaug kaf rank'!$A54)</f>
        <v>728.35435285200003</v>
      </c>
      <c r="L54" s="5" t="str">
        <f>VLOOKUP(M54,'datemar &amp; dateaug kaf'!$G$5:$O$94,9,FALSE)</f>
        <v>1978-79</v>
      </c>
      <c r="M54" s="18">
        <f>LARGE('datemar &amp; dateaug kaf'!$G$5:$G$94,'datemar &amp; dateaug kaf rank'!$A54)</f>
        <v>540.39072353699999</v>
      </c>
      <c r="N54" s="5" t="str">
        <f>VLOOKUP(O54,'datemar &amp; dateaug kaf'!$H$5:$O$94,8,FALSE)</f>
        <v>1947-48</v>
      </c>
      <c r="O54" s="18">
        <f>LARGE('datemar &amp; dateaug kaf'!$H$5:$H$94,'datemar &amp; dateaug kaf rank'!$A54)</f>
        <v>319.47965744099997</v>
      </c>
      <c r="P54" s="5" t="str">
        <f>VLOOKUP(Q54,'datemar &amp; dateaug kaf'!$I$5:$O$94,7,FALSE)</f>
        <v>1995-96</v>
      </c>
      <c r="Q54" s="18">
        <f>LARGE('datemar &amp; dateaug kaf'!$I$5:$I$94,'datemar &amp; dateaug kaf rank'!$A54)</f>
        <v>162.88065504899998</v>
      </c>
      <c r="R54" s="5" t="str">
        <f>VLOOKUP(S54,'datemar &amp; dateaug kaf'!$J$5:$O$94,6,FALSE)</f>
        <v>1950-51</v>
      </c>
      <c r="S54" s="18">
        <f>LARGE('datemar &amp; dateaug kaf'!$J$5:$J$94,'datemar &amp; dateaug kaf rank'!$A54)</f>
        <v>558.17849146499998</v>
      </c>
      <c r="T54" s="5" t="str">
        <f>VLOOKUP(U54,'datemar &amp; dateaug kaf'!$K$5:$O$94,5,FALSE)</f>
        <v>1997-98</v>
      </c>
      <c r="U54" s="18">
        <f>LARGE('datemar &amp; dateaug kaf'!$K$5:$K$94,'datemar &amp; dateaug kaf rank'!$A54)</f>
        <v>367.322961432</v>
      </c>
      <c r="V54" s="5" t="str">
        <f>VLOOKUP(W54,'datemar &amp; dateaug kaf'!$L$5:$O$94,4,FALSE)</f>
        <v>1946-47</v>
      </c>
      <c r="W54" s="18">
        <f>LARGE('datemar &amp; dateaug kaf'!$L$5:$L$94,'datemar &amp; dateaug kaf rank'!$A54)</f>
        <v>195.96693479999999</v>
      </c>
      <c r="X54" s="5" t="str">
        <f>VLOOKUP(Y54,'datemar &amp; dateaug kaf'!$M$5:$O$94,3,FALSE)</f>
        <v>2003-04</v>
      </c>
      <c r="Y54" s="18">
        <f>LARGE('datemar &amp; dateaug kaf'!$M$5:$M$94,'datemar &amp; dateaug kaf rank'!$A54)</f>
        <v>97.150409579999987</v>
      </c>
      <c r="Z54" s="5" t="str">
        <f>VLOOKUP(AA54,'datemar &amp; dateaug kaf'!$N$5:$O$94,2,FALSE)</f>
        <v>1962-63</v>
      </c>
      <c r="AA54" s="18">
        <f>LARGE('datemar &amp; dateaug kaf'!$N$5:$N$94,'datemar &amp; dateaug kaf rank'!$A54)</f>
        <v>40.643304260999997</v>
      </c>
    </row>
    <row r="55" spans="1:27" x14ac:dyDescent="0.2">
      <c r="A55" s="5">
        <v>50</v>
      </c>
      <c r="B55" s="5" t="str">
        <f>VLOOKUP(C55,'datemar &amp; dateaug kaf'!$B$5:$O$94,14,FALSE)</f>
        <v>1988-89</v>
      </c>
      <c r="C55" s="18">
        <f>LARGE('datemar &amp; dateaug kaf'!$B$5:$B$94,'datemar &amp; dateaug kaf rank'!$A55)</f>
        <v>1027.0512011549999</v>
      </c>
      <c r="D55" s="5" t="str">
        <f>VLOOKUP(E55,'datemar &amp; dateaug kaf'!$C$5:$O$94,13,FALSE)</f>
        <v>1988-89</v>
      </c>
      <c r="E55" s="18">
        <f>LARGE('datemar &amp; dateaug kaf'!$C$5:$C$94,'datemar &amp; dateaug kaf rank'!$A55)</f>
        <v>987.26872330800006</v>
      </c>
      <c r="F55" s="5" t="str">
        <f>VLOOKUP(G55,'datemar &amp; dateaug kaf'!$D$5:$O$94,12,FALSE)</f>
        <v>1988-89</v>
      </c>
      <c r="G55" s="18">
        <f>LARGE('datemar &amp; dateaug kaf'!$D$5:$D$94,'datemar &amp; dateaug kaf rank'!$A55)</f>
        <v>948.71004706799999</v>
      </c>
      <c r="H55" s="5" t="str">
        <f>VLOOKUP(I55,'datemar &amp; dateaug kaf'!$E$5:$O$94,11,FALSE)</f>
        <v>1962-63</v>
      </c>
      <c r="I55" s="18">
        <f>LARGE('datemar &amp; dateaug kaf'!$E$5:$E$94,'datemar &amp; dateaug kaf rank'!$A55)</f>
        <v>875.06773578000002</v>
      </c>
      <c r="J55" s="5" t="str">
        <f>VLOOKUP(K55,'datemar &amp; dateaug kaf'!$F$5:$O$94,10,FALSE)</f>
        <v>1979-80</v>
      </c>
      <c r="K55" s="18">
        <f>LARGE('datemar &amp; dateaug kaf'!$F$5:$F$94,'datemar &amp; dateaug kaf rank'!$A55)</f>
        <v>726.194352933</v>
      </c>
      <c r="L55" s="5" t="str">
        <f>VLOOKUP(M55,'datemar &amp; dateaug kaf'!$G$5:$O$94,9,FALSE)</f>
        <v>1990-91</v>
      </c>
      <c r="M55" s="18">
        <f>LARGE('datemar &amp; dateaug kaf'!$G$5:$G$94,'datemar &amp; dateaug kaf rank'!$A55)</f>
        <v>533.81750064300002</v>
      </c>
      <c r="N55" s="5" t="str">
        <f>VLOOKUP(O55,'datemar &amp; dateaug kaf'!$H$5:$O$94,8,FALSE)</f>
        <v>1980-81</v>
      </c>
      <c r="O55" s="18">
        <f>LARGE('datemar &amp; dateaug kaf'!$H$5:$H$94,'datemar &amp; dateaug kaf rank'!$A55)</f>
        <v>315.718996425</v>
      </c>
      <c r="P55" s="5" t="str">
        <f>VLOOKUP(Q55,'datemar &amp; dateaug kaf'!$I$5:$O$94,7,FALSE)</f>
        <v>1969-70</v>
      </c>
      <c r="Q55" s="18">
        <f>LARGE('datemar &amp; dateaug kaf'!$I$5:$I$94,'datemar &amp; dateaug kaf rank'!$A55)</f>
        <v>160.72858901399999</v>
      </c>
      <c r="R55" s="5" t="str">
        <f>VLOOKUP(S55,'datemar &amp; dateaug kaf'!$J$5:$O$94,6,FALSE)</f>
        <v>1960-61</v>
      </c>
      <c r="S55" s="18">
        <f>LARGE('datemar &amp; dateaug kaf'!$J$5:$J$94,'datemar &amp; dateaug kaf rank'!$A55)</f>
        <v>557.99997907500006</v>
      </c>
      <c r="T55" s="5" t="str">
        <f>VLOOKUP(U55,'datemar &amp; dateaug kaf'!$K$5:$O$94,5,FALSE)</f>
        <v>1962-63</v>
      </c>
      <c r="U55" s="18">
        <f>LARGE('datemar &amp; dateaug kaf'!$K$5:$K$94,'datemar &amp; dateaug kaf rank'!$A55)</f>
        <v>366.23601932399998</v>
      </c>
      <c r="V55" s="5" t="str">
        <f>VLOOKUP(W55,'datemar &amp; dateaug kaf'!$L$5:$O$94,4,FALSE)</f>
        <v>1994-95</v>
      </c>
      <c r="W55" s="18">
        <f>LARGE('datemar &amp; dateaug kaf'!$L$5:$L$94,'datemar &amp; dateaug kaf rank'!$A55)</f>
        <v>193.86247206900001</v>
      </c>
      <c r="X55" s="5" t="str">
        <f>VLOOKUP(Y55,'datemar &amp; dateaug kaf'!$M$5:$O$94,3,FALSE)</f>
        <v>1977-78</v>
      </c>
      <c r="Y55" s="18">
        <f>LARGE('datemar &amp; dateaug kaf'!$M$5:$M$94,'datemar &amp; dateaug kaf rank'!$A55)</f>
        <v>96.719996373000001</v>
      </c>
      <c r="Z55" s="5" t="str">
        <f>VLOOKUP(AA55,'datemar &amp; dateaug kaf'!$N$5:$O$94,2,FALSE)</f>
        <v>1989-90</v>
      </c>
      <c r="AA55" s="18">
        <f>LARGE('datemar &amp; dateaug kaf'!$N$5:$N$94,'datemar &amp; dateaug kaf rank'!$A55)</f>
        <v>40.335866256000003</v>
      </c>
    </row>
    <row r="56" spans="1:27" x14ac:dyDescent="0.2">
      <c r="A56" s="5">
        <v>51</v>
      </c>
      <c r="B56" s="5" t="str">
        <f>VLOOKUP(C56,'datemar &amp; dateaug kaf'!$B$5:$O$94,14,FALSE)</f>
        <v>1966-67</v>
      </c>
      <c r="C56" s="18">
        <f>LARGE('datemar &amp; dateaug kaf'!$B$5:$B$94,'datemar &amp; dateaug kaf rank'!$A56)</f>
        <v>1015.394342088</v>
      </c>
      <c r="D56" s="5" t="str">
        <f>VLOOKUP(E56,'datemar &amp; dateaug kaf'!$C$5:$O$94,13,FALSE)</f>
        <v>1966-67</v>
      </c>
      <c r="E56" s="18">
        <f>LARGE('datemar &amp; dateaug kaf'!$C$5:$C$94,'datemar &amp; dateaug kaf rank'!$A56)</f>
        <v>978.00988067999992</v>
      </c>
      <c r="F56" s="5" t="str">
        <f>VLOOKUP(G56,'datemar &amp; dateaug kaf'!$D$5:$O$94,12,FALSE)</f>
        <v>1966-67</v>
      </c>
      <c r="G56" s="18">
        <f>LARGE('datemar &amp; dateaug kaf'!$D$5:$D$94,'datemar &amp; dateaug kaf rank'!$A56)</f>
        <v>944.50905548999992</v>
      </c>
      <c r="H56" s="5" t="str">
        <f>VLOOKUP(I56,'datemar &amp; dateaug kaf'!$E$5:$O$94,11,FALSE)</f>
        <v>1961-62</v>
      </c>
      <c r="I56" s="18">
        <f>LARGE('datemar &amp; dateaug kaf'!$E$5:$E$94,'datemar &amp; dateaug kaf rank'!$A56)</f>
        <v>873.91137218699998</v>
      </c>
      <c r="J56" s="5" t="str">
        <f>VLOOKUP(K56,'datemar &amp; dateaug kaf'!$F$5:$O$94,10,FALSE)</f>
        <v>1978-79</v>
      </c>
      <c r="K56" s="18">
        <f>LARGE('datemar &amp; dateaug kaf'!$F$5:$F$94,'datemar &amp; dateaug kaf rank'!$A56)</f>
        <v>720.36493166399998</v>
      </c>
      <c r="L56" s="5" t="str">
        <f>VLOOKUP(M56,'datemar &amp; dateaug kaf'!$G$5:$O$94,9,FALSE)</f>
        <v>1944-45</v>
      </c>
      <c r="M56" s="18">
        <f>LARGE('datemar &amp; dateaug kaf'!$G$5:$G$94,'datemar &amp; dateaug kaf rank'!$A56)</f>
        <v>532.77419489700003</v>
      </c>
      <c r="N56" s="5" t="str">
        <f>VLOOKUP(O56,'datemar &amp; dateaug kaf'!$H$5:$O$94,8,FALSE)</f>
        <v>2007-08</v>
      </c>
      <c r="O56" s="18">
        <f>LARGE('datemar &amp; dateaug kaf'!$H$5:$H$94,'datemar &amp; dateaug kaf rank'!$A56)</f>
        <v>308.08858348799998</v>
      </c>
      <c r="P56" s="5" t="str">
        <f>VLOOKUP(Q56,'datemar &amp; dateaug kaf'!$I$5:$O$94,7,FALSE)</f>
        <v>1955-56</v>
      </c>
      <c r="Q56" s="18">
        <f>LARGE('datemar &amp; dateaug kaf'!$I$5:$I$94,'datemar &amp; dateaug kaf rank'!$A56)</f>
        <v>160.17520060499999</v>
      </c>
      <c r="R56" s="5" t="str">
        <f>VLOOKUP(S56,'datemar &amp; dateaug kaf'!$J$5:$O$94,6,FALSE)</f>
        <v>1962-63</v>
      </c>
      <c r="S56" s="18">
        <f>LARGE('datemar &amp; dateaug kaf'!$J$5:$J$94,'datemar &amp; dateaug kaf rank'!$A56)</f>
        <v>557.72030966399996</v>
      </c>
      <c r="T56" s="5" t="str">
        <f>VLOOKUP(U56,'datemar &amp; dateaug kaf'!$K$5:$O$94,5,FALSE)</f>
        <v>1950-51</v>
      </c>
      <c r="U56" s="18">
        <f>LARGE('datemar &amp; dateaug kaf'!$K$5:$K$94,'datemar &amp; dateaug kaf rank'!$A56)</f>
        <v>366.09915982499996</v>
      </c>
      <c r="V56" s="5" t="str">
        <f>VLOOKUP(W56,'datemar &amp; dateaug kaf'!$L$5:$O$94,4,FALSE)</f>
        <v>1966-67</v>
      </c>
      <c r="W56" s="18">
        <f>LARGE('datemar &amp; dateaug kaf'!$L$5:$L$94,'datemar &amp; dateaug kaf rank'!$A56)</f>
        <v>192.78941425799999</v>
      </c>
      <c r="X56" s="5" t="str">
        <f>VLOOKUP(Y56,'datemar &amp; dateaug kaf'!$M$5:$O$94,3,FALSE)</f>
        <v>1958-59</v>
      </c>
      <c r="Y56" s="18">
        <f>LARGE('datemar &amp; dateaug kaf'!$M$5:$M$94,'datemar &amp; dateaug kaf rank'!$A56)</f>
        <v>96.535533569999998</v>
      </c>
      <c r="Z56" s="5" t="str">
        <f>VLOOKUP(AA56,'datemar &amp; dateaug kaf'!$N$5:$O$94,2,FALSE)</f>
        <v>1997-98</v>
      </c>
      <c r="AA56" s="18">
        <f>LARGE('datemar &amp; dateaug kaf'!$N$5:$N$94,'datemar &amp; dateaug kaf rank'!$A56)</f>
        <v>40.212891053999996</v>
      </c>
    </row>
    <row r="57" spans="1:27" x14ac:dyDescent="0.2">
      <c r="A57" s="5">
        <v>52</v>
      </c>
      <c r="B57" s="5" t="str">
        <f>VLOOKUP(C57,'datemar &amp; dateaug kaf'!$B$5:$O$94,14,FALSE)</f>
        <v>1986-87</v>
      </c>
      <c r="C57" s="18">
        <f>LARGE('datemar &amp; dateaug kaf'!$B$5:$B$94,'datemar &amp; dateaug kaf rank'!$A57)</f>
        <v>1014.230044611</v>
      </c>
      <c r="D57" s="5" t="str">
        <f>VLOOKUP(E57,'datemar &amp; dateaug kaf'!$C$5:$O$94,13,FALSE)</f>
        <v>1986-87</v>
      </c>
      <c r="E57" s="18">
        <f>LARGE('datemar &amp; dateaug kaf'!$C$5:$C$94,'datemar &amp; dateaug kaf rank'!$A57)</f>
        <v>977.70640961700008</v>
      </c>
      <c r="F57" s="5" t="str">
        <f>VLOOKUP(G57,'datemar &amp; dateaug kaf'!$D$5:$O$94,12,FALSE)</f>
        <v>1986-87</v>
      </c>
      <c r="G57" s="18">
        <f>LARGE('datemar &amp; dateaug kaf'!$D$5:$D$94,'datemar &amp; dateaug kaf rank'!$A57)</f>
        <v>925.22376695700007</v>
      </c>
      <c r="H57" s="5" t="str">
        <f>VLOOKUP(I57,'datemar &amp; dateaug kaf'!$E$5:$O$94,11,FALSE)</f>
        <v>1986-87</v>
      </c>
      <c r="I57" s="18">
        <f>LARGE('datemar &amp; dateaug kaf'!$E$5:$E$94,'datemar &amp; dateaug kaf rank'!$A57)</f>
        <v>873.63566971800003</v>
      </c>
      <c r="J57" s="5" t="str">
        <f>VLOOKUP(K57,'datemar &amp; dateaug kaf'!$F$5:$O$94,10,FALSE)</f>
        <v>1947-48</v>
      </c>
      <c r="K57" s="18">
        <f>LARGE('datemar &amp; dateaug kaf'!$F$5:$F$94,'datemar &amp; dateaug kaf rank'!$A57)</f>
        <v>718.96460113800003</v>
      </c>
      <c r="L57" s="5" t="str">
        <f>VLOOKUP(M57,'datemar &amp; dateaug kaf'!$G$5:$O$94,9,FALSE)</f>
        <v>1987-88</v>
      </c>
      <c r="M57" s="18">
        <f>LARGE('datemar &amp; dateaug kaf'!$G$5:$G$94,'datemar &amp; dateaug kaf rank'!$A57)</f>
        <v>532.66708746300003</v>
      </c>
      <c r="N57" s="5" t="str">
        <f>VLOOKUP(O57,'datemar &amp; dateaug kaf'!$H$5:$O$94,8,FALSE)</f>
        <v>2001-02</v>
      </c>
      <c r="O57" s="18">
        <f>LARGE('datemar &amp; dateaug kaf'!$H$5:$H$94,'datemar &amp; dateaug kaf rank'!$A57)</f>
        <v>305.78379018599998</v>
      </c>
      <c r="P57" s="5" t="str">
        <f>VLOOKUP(Q57,'datemar &amp; dateaug kaf'!$I$5:$O$94,7,FALSE)</f>
        <v>1953-54</v>
      </c>
      <c r="Q57" s="18">
        <f>LARGE('datemar &amp; dateaug kaf'!$I$5:$I$94,'datemar &amp; dateaug kaf rank'!$A57)</f>
        <v>159.25288659</v>
      </c>
      <c r="R57" s="5" t="str">
        <f>VLOOKUP(S57,'datemar &amp; dateaug kaf'!$J$5:$O$94,6,FALSE)</f>
        <v>2005-06</v>
      </c>
      <c r="S57" s="18">
        <f>LARGE('datemar &amp; dateaug kaf'!$J$5:$J$94,'datemar &amp; dateaug kaf rank'!$A57)</f>
        <v>550.95469008299995</v>
      </c>
      <c r="T57" s="5" t="str">
        <f>VLOOKUP(U57,'datemar &amp; dateaug kaf'!$K$5:$O$94,5,FALSE)</f>
        <v>1966-67</v>
      </c>
      <c r="U57" s="18">
        <f>LARGE('datemar &amp; dateaug kaf'!$K$5:$K$94,'datemar &amp; dateaug kaf rank'!$A57)</f>
        <v>362.67965582099998</v>
      </c>
      <c r="V57" s="5" t="str">
        <f>VLOOKUP(W57,'datemar &amp; dateaug kaf'!$L$5:$O$94,4,FALSE)</f>
        <v>1950-51</v>
      </c>
      <c r="W57" s="18">
        <f>LARGE('datemar &amp; dateaug kaf'!$L$5:$L$94,'datemar &amp; dateaug kaf rank'!$A57)</f>
        <v>192.51966220200001</v>
      </c>
      <c r="X57" s="5" t="str">
        <f>VLOOKUP(Y57,'datemar &amp; dateaug kaf'!$M$5:$O$94,3,FALSE)</f>
        <v>1964-65</v>
      </c>
      <c r="Y57" s="18">
        <f>LARGE('datemar &amp; dateaug kaf'!$M$5:$M$94,'datemar &amp; dateaug kaf rank'!$A57)</f>
        <v>95.797682358000003</v>
      </c>
      <c r="Z57" s="5" t="str">
        <f>VLOOKUP(AA57,'datemar &amp; dateaug kaf'!$N$5:$O$94,2,FALSE)</f>
        <v>1956-57</v>
      </c>
      <c r="AA57" s="18">
        <f>LARGE('datemar &amp; dateaug kaf'!$N$5:$N$94,'datemar &amp; dateaug kaf rank'!$A57)</f>
        <v>39.905453048999995</v>
      </c>
    </row>
    <row r="58" spans="1:27" x14ac:dyDescent="0.2">
      <c r="A58" s="5">
        <v>53</v>
      </c>
      <c r="B58" s="5" t="str">
        <f>VLOOKUP(C58,'datemar &amp; dateaug kaf'!$B$5:$O$94,14,FALSE)</f>
        <v>1951-52</v>
      </c>
      <c r="C58" s="18">
        <f>LARGE('datemar &amp; dateaug kaf'!$B$5:$B$94,'datemar &amp; dateaug kaf rank'!$A58)</f>
        <v>1005.357978828</v>
      </c>
      <c r="D58" s="5" t="str">
        <f>VLOOKUP(E58,'datemar &amp; dateaug kaf'!$C$5:$O$94,13,FALSE)</f>
        <v>1951-52</v>
      </c>
      <c r="E58" s="18">
        <f>LARGE('datemar &amp; dateaug kaf'!$C$5:$C$94,'datemar &amp; dateaug kaf rank'!$A58)</f>
        <v>960.779468103</v>
      </c>
      <c r="F58" s="5" t="str">
        <f>VLOOKUP(G58,'datemar &amp; dateaug kaf'!$D$5:$O$94,12,FALSE)</f>
        <v>1951-52</v>
      </c>
      <c r="G58" s="18">
        <f>LARGE('datemar &amp; dateaug kaf'!$D$5:$D$94,'datemar &amp; dateaug kaf rank'!$A58)</f>
        <v>921.74475882299998</v>
      </c>
      <c r="H58" s="5" t="str">
        <f>VLOOKUP(I58,'datemar &amp; dateaug kaf'!$E$5:$O$94,11,FALSE)</f>
        <v>2014-15</v>
      </c>
      <c r="I58" s="18">
        <f>LARGE('datemar &amp; dateaug kaf'!$E$5:$E$94,'datemar &amp; dateaug kaf rank'!$A58)</f>
        <v>856.37748854699998</v>
      </c>
      <c r="J58" s="5" t="str">
        <f>VLOOKUP(K58,'datemar &amp; dateaug kaf'!$F$5:$O$94,10,FALSE)</f>
        <v>1968-69</v>
      </c>
      <c r="K58" s="18">
        <f>LARGE('datemar &amp; dateaug kaf'!$F$5:$F$94,'datemar &amp; dateaug kaf rank'!$A58)</f>
        <v>710.58046922099993</v>
      </c>
      <c r="L58" s="5" t="str">
        <f>VLOOKUP(M58,'datemar &amp; dateaug kaf'!$G$5:$O$94,9,FALSE)</f>
        <v>1959-60</v>
      </c>
      <c r="M58" s="18">
        <f>LARGE('datemar &amp; dateaug kaf'!$G$5:$G$94,'datemar &amp; dateaug kaf rank'!$A58)</f>
        <v>531.50874039899998</v>
      </c>
      <c r="N58" s="5" t="str">
        <f>VLOOKUP(O58,'datemar &amp; dateaug kaf'!$H$5:$O$94,8,FALSE)</f>
        <v>1965-66</v>
      </c>
      <c r="O58" s="18">
        <f>LARGE('datemar &amp; dateaug kaf'!$H$5:$H$94,'datemar &amp; dateaug kaf rank'!$A58)</f>
        <v>303.147757227</v>
      </c>
      <c r="P58" s="5" t="str">
        <f>VLOOKUP(Q58,'datemar &amp; dateaug kaf'!$I$5:$O$94,7,FALSE)</f>
        <v>2008-09</v>
      </c>
      <c r="Q58" s="18">
        <f>LARGE('datemar &amp; dateaug kaf'!$I$5:$I$94,'datemar &amp; dateaug kaf rank'!$A58)</f>
        <v>158.392060176</v>
      </c>
      <c r="R58" s="5" t="str">
        <f>VLOOKUP(S58,'datemar &amp; dateaug kaf'!$J$5:$O$94,6,FALSE)</f>
        <v>1958-59</v>
      </c>
      <c r="S58" s="18">
        <f>LARGE('datemar &amp; dateaug kaf'!$J$5:$J$94,'datemar &amp; dateaug kaf rank'!$A58)</f>
        <v>538.23072361800007</v>
      </c>
      <c r="T58" s="5" t="str">
        <f>VLOOKUP(U58,'datemar &amp; dateaug kaf'!$K$5:$O$94,5,FALSE)</f>
        <v>1958-59</v>
      </c>
      <c r="U58" s="18">
        <f>LARGE('datemar &amp; dateaug kaf'!$K$5:$K$94,'datemar &amp; dateaug kaf rank'!$A58)</f>
        <v>361.20593686800004</v>
      </c>
      <c r="V58" s="5" t="str">
        <f>VLOOKUP(W58,'datemar &amp; dateaug kaf'!$L$5:$O$94,4,FALSE)</f>
        <v>1988-89</v>
      </c>
      <c r="W58" s="18">
        <f>LARGE('datemar &amp; dateaug kaf'!$L$5:$L$94,'datemar &amp; dateaug kaf rank'!$A58)</f>
        <v>189.41553008699998</v>
      </c>
      <c r="X58" s="5" t="str">
        <f>VLOOKUP(Y58,'datemar &amp; dateaug kaf'!$M$5:$O$94,3,FALSE)</f>
        <v>1941-42</v>
      </c>
      <c r="Y58" s="18">
        <f>LARGE('datemar &amp; dateaug kaf'!$M$5:$M$94,'datemar &amp; dateaug kaf rank'!$A58)</f>
        <v>95.736194757000007</v>
      </c>
      <c r="Z58" s="5" t="str">
        <f>VLOOKUP(AA58,'datemar &amp; dateaug kaf'!$N$5:$O$94,2,FALSE)</f>
        <v>2006-07</v>
      </c>
      <c r="AA58" s="18">
        <f>LARGE('datemar &amp; dateaug kaf'!$N$5:$N$94,'datemar &amp; dateaug kaf rank'!$A58)</f>
        <v>39.843965448000006</v>
      </c>
    </row>
    <row r="59" spans="1:27" x14ac:dyDescent="0.2">
      <c r="A59" s="5">
        <v>54</v>
      </c>
      <c r="B59" s="5" t="str">
        <f>VLOOKUP(C59,'datemar &amp; dateaug kaf'!$B$5:$O$94,14,FALSE)</f>
        <v>1959-60</v>
      </c>
      <c r="C59" s="18">
        <f>LARGE('datemar &amp; dateaug kaf'!$B$5:$B$94,'datemar &amp; dateaug kaf rank'!$A59)</f>
        <v>992.23136775</v>
      </c>
      <c r="D59" s="5" t="str">
        <f>VLOOKUP(E59,'datemar &amp; dateaug kaf'!$C$5:$O$94,13,FALSE)</f>
        <v>1980-81</v>
      </c>
      <c r="E59" s="18">
        <f>LARGE('datemar &amp; dateaug kaf'!$C$5:$C$94,'datemar &amp; dateaug kaf rank'!$A59)</f>
        <v>954.83103857399999</v>
      </c>
      <c r="F59" s="5" t="str">
        <f>VLOOKUP(G59,'datemar &amp; dateaug kaf'!$D$5:$O$94,12,FALSE)</f>
        <v>1980-81</v>
      </c>
      <c r="G59" s="18">
        <f>LARGE('datemar &amp; dateaug kaf'!$D$5:$D$94,'datemar &amp; dateaug kaf rank'!$A59)</f>
        <v>921.62773403400001</v>
      </c>
      <c r="H59" s="5" t="str">
        <f>VLOOKUP(I59,'datemar &amp; dateaug kaf'!$E$5:$O$94,11,FALSE)</f>
        <v>1992-93</v>
      </c>
      <c r="I59" s="18">
        <f>LARGE('datemar &amp; dateaug kaf'!$E$5:$E$94,'datemar &amp; dateaug kaf rank'!$A59)</f>
        <v>853.90410020999991</v>
      </c>
      <c r="J59" s="5" t="str">
        <f>VLOOKUP(K59,'datemar &amp; dateaug kaf'!$F$5:$O$94,10,FALSE)</f>
        <v>1992-93</v>
      </c>
      <c r="K59" s="18">
        <f>LARGE('datemar &amp; dateaug kaf'!$F$5:$F$94,'datemar &amp; dateaug kaf rank'!$A59)</f>
        <v>694.31402355</v>
      </c>
      <c r="L59" s="5" t="str">
        <f>VLOOKUP(M59,'datemar &amp; dateaug kaf'!$G$5:$O$94,9,FALSE)</f>
        <v>2001-02</v>
      </c>
      <c r="M59" s="18">
        <f>LARGE('datemar &amp; dateaug kaf'!$G$5:$G$94,'datemar &amp; dateaug kaf rank'!$A59)</f>
        <v>530.27502143699996</v>
      </c>
      <c r="N59" s="5" t="str">
        <f>VLOOKUP(O59,'datemar &amp; dateaug kaf'!$H$5:$O$94,8,FALSE)</f>
        <v>1938-39</v>
      </c>
      <c r="O59" s="18">
        <f>LARGE('datemar &amp; dateaug kaf'!$H$5:$H$94,'datemar &amp; dateaug kaf rank'!$A59)</f>
        <v>302.78279856299997</v>
      </c>
      <c r="P59" s="5" t="str">
        <f>VLOOKUP(Q59,'datemar &amp; dateaug kaf'!$I$5:$O$94,7,FALSE)</f>
        <v>1928-29</v>
      </c>
      <c r="Q59" s="18">
        <f>LARGE('datemar &amp; dateaug kaf'!$I$5:$I$94,'datemar &amp; dateaug kaf rank'!$A59)</f>
        <v>157.16230815599999</v>
      </c>
      <c r="R59" s="5" t="str">
        <f>VLOOKUP(S59,'datemar &amp; dateaug kaf'!$J$5:$O$94,6,FALSE)</f>
        <v>1956-57</v>
      </c>
      <c r="S59" s="18">
        <f>LARGE('datemar &amp; dateaug kaf'!$J$5:$J$94,'datemar &amp; dateaug kaf rank'!$A59)</f>
        <v>535.89816172199994</v>
      </c>
      <c r="T59" s="5" t="str">
        <f>VLOOKUP(U59,'datemar &amp; dateaug kaf'!$K$5:$O$94,5,FALSE)</f>
        <v>1989-90</v>
      </c>
      <c r="U59" s="18">
        <f>LARGE('datemar &amp; dateaug kaf'!$K$5:$K$94,'datemar &amp; dateaug kaf rank'!$A59)</f>
        <v>360.370895577</v>
      </c>
      <c r="V59" s="5" t="str">
        <f>VLOOKUP(W59,'datemar &amp; dateaug kaf'!$L$5:$O$94,4,FALSE)</f>
        <v>1937-38</v>
      </c>
      <c r="W59" s="18">
        <f>LARGE('datemar &amp; dateaug kaf'!$L$5:$L$94,'datemar &amp; dateaug kaf rank'!$A59)</f>
        <v>189.16362927</v>
      </c>
      <c r="X59" s="5" t="str">
        <f>VLOOKUP(Y59,'datemar &amp; dateaug kaf'!$M$5:$O$94,3,FALSE)</f>
        <v>1987-88</v>
      </c>
      <c r="Y59" s="18">
        <f>LARGE('datemar &amp; dateaug kaf'!$M$5:$M$94,'datemar &amp; dateaug kaf rank'!$A59)</f>
        <v>94.690905539999989</v>
      </c>
      <c r="Z59" s="5" t="str">
        <f>VLOOKUP(AA59,'datemar &amp; dateaug kaf'!$N$5:$O$94,2,FALSE)</f>
        <v>1987-88</v>
      </c>
      <c r="AA59" s="18">
        <f>LARGE('datemar &amp; dateaug kaf'!$N$5:$N$94,'datemar &amp; dateaug kaf rank'!$A59)</f>
        <v>39.782477847000003</v>
      </c>
    </row>
    <row r="60" spans="1:27" x14ac:dyDescent="0.2">
      <c r="A60" s="5">
        <v>55</v>
      </c>
      <c r="B60" s="5" t="str">
        <f>VLOOKUP(C60,'datemar &amp; dateaug kaf'!$B$5:$O$94,14,FALSE)</f>
        <v>1980-81</v>
      </c>
      <c r="C60" s="18">
        <f>LARGE('datemar &amp; dateaug kaf'!$B$5:$B$94,'datemar &amp; dateaug kaf rank'!$A60)</f>
        <v>990.18640914899993</v>
      </c>
      <c r="D60" s="5" t="str">
        <f>VLOOKUP(E60,'datemar &amp; dateaug kaf'!$C$5:$O$94,13,FALSE)</f>
        <v>1959-60</v>
      </c>
      <c r="E60" s="18">
        <f>LARGE('datemar &amp; dateaug kaf'!$C$5:$C$94,'datemar &amp; dateaug kaf rank'!$A60)</f>
        <v>950.72723707499995</v>
      </c>
      <c r="F60" s="5" t="str">
        <f>VLOOKUP(G60,'datemar &amp; dateaug kaf'!$D$5:$O$94,12,FALSE)</f>
        <v>1934-35</v>
      </c>
      <c r="G60" s="18">
        <f>LARGE('datemar &amp; dateaug kaf'!$D$5:$D$94,'datemar &amp; dateaug kaf rank'!$A60)</f>
        <v>914.03897398799995</v>
      </c>
      <c r="H60" s="5" t="str">
        <f>VLOOKUP(I60,'datemar &amp; dateaug kaf'!$E$5:$O$94,11,FALSE)</f>
        <v>1934-35</v>
      </c>
      <c r="I60" s="18">
        <f>LARGE('datemar &amp; dateaug kaf'!$E$5:$E$94,'datemar &amp; dateaug kaf rank'!$A60)</f>
        <v>848.55467892299998</v>
      </c>
      <c r="J60" s="5" t="str">
        <f>VLOOKUP(K60,'datemar &amp; dateaug kaf'!$F$5:$O$94,10,FALSE)</f>
        <v>1989-90</v>
      </c>
      <c r="K60" s="18">
        <f>LARGE('datemar &amp; dateaug kaf'!$F$5:$F$94,'datemar &amp; dateaug kaf rank'!$A60)</f>
        <v>691.22972614499997</v>
      </c>
      <c r="L60" s="5" t="str">
        <f>VLOOKUP(M60,'datemar &amp; dateaug kaf'!$G$5:$O$94,9,FALSE)</f>
        <v>1966-67</v>
      </c>
      <c r="M60" s="18">
        <f>LARGE('datemar &amp; dateaug kaf'!$G$5:$G$94,'datemar &amp; dateaug kaf rank'!$A60)</f>
        <v>514.66312119600002</v>
      </c>
      <c r="N60" s="5" t="str">
        <f>VLOOKUP(O60,'datemar &amp; dateaug kaf'!$H$5:$O$94,8,FALSE)</f>
        <v>1958-59</v>
      </c>
      <c r="O60" s="18">
        <f>LARGE('datemar &amp; dateaug kaf'!$H$5:$H$94,'datemar &amp; dateaug kaf rank'!$A60)</f>
        <v>301.22974076999998</v>
      </c>
      <c r="P60" s="5" t="str">
        <f>VLOOKUP(Q60,'datemar &amp; dateaug kaf'!$I$5:$O$94,7,FALSE)</f>
        <v>1935-36</v>
      </c>
      <c r="Q60" s="18">
        <f>LARGE('datemar &amp; dateaug kaf'!$I$5:$I$94,'datemar &amp; dateaug kaf rank'!$A60)</f>
        <v>157.039332954</v>
      </c>
      <c r="R60" s="5" t="str">
        <f>VLOOKUP(S60,'datemar &amp; dateaug kaf'!$J$5:$O$94,6,FALSE)</f>
        <v>1978-79</v>
      </c>
      <c r="S60" s="18">
        <f>LARGE('datemar &amp; dateaug kaf'!$J$5:$J$94,'datemar &amp; dateaug kaf rank'!$A60)</f>
        <v>512.53287334200002</v>
      </c>
      <c r="T60" s="5" t="str">
        <f>VLOOKUP(U60,'datemar &amp; dateaug kaf'!$K$5:$O$94,5,FALSE)</f>
        <v>1994-95</v>
      </c>
      <c r="U60" s="18">
        <f>LARGE('datemar &amp; dateaug kaf'!$K$5:$K$94,'datemar &amp; dateaug kaf rank'!$A60)</f>
        <v>352.07006944200003</v>
      </c>
      <c r="V60" s="5" t="str">
        <f>VLOOKUP(W60,'datemar &amp; dateaug kaf'!$L$5:$O$94,4,FALSE)</f>
        <v>1995-96</v>
      </c>
      <c r="W60" s="18">
        <f>LARGE('datemar &amp; dateaug kaf'!$L$5:$L$94,'datemar &amp; dateaug kaf rank'!$A60)</f>
        <v>186.487926891</v>
      </c>
      <c r="X60" s="5" t="str">
        <f>VLOOKUP(Y60,'datemar &amp; dateaug kaf'!$M$5:$O$94,3,FALSE)</f>
        <v>1934-35</v>
      </c>
      <c r="Y60" s="18">
        <f>LARGE('datemar &amp; dateaug kaf'!$M$5:$M$94,'datemar &amp; dateaug kaf rank'!$A60)</f>
        <v>94.07602953</v>
      </c>
      <c r="Z60" s="5" t="str">
        <f>VLOOKUP(AA60,'datemar &amp; dateaug kaf'!$N$5:$O$94,2,FALSE)</f>
        <v>2009-10</v>
      </c>
      <c r="AA60" s="18">
        <f>LARGE('datemar &amp; dateaug kaf'!$N$5:$N$94,'datemar &amp; dateaug kaf rank'!$A60)</f>
        <v>39.659502645000003</v>
      </c>
    </row>
    <row r="61" spans="1:27" x14ac:dyDescent="0.2">
      <c r="A61" s="5">
        <v>56</v>
      </c>
      <c r="B61" s="5" t="str">
        <f>VLOOKUP(C61,'datemar &amp; dateaug kaf'!$B$5:$O$94,14,FALSE)</f>
        <v>2012-13</v>
      </c>
      <c r="C61" s="18">
        <f>LARGE('datemar &amp; dateaug kaf'!$B$5:$B$94,'datemar &amp; dateaug kaf rank'!$A61)</f>
        <v>985.41616139399991</v>
      </c>
      <c r="D61" s="5" t="str">
        <f>VLOOKUP(E61,'datemar &amp; dateaug kaf'!$C$5:$O$94,13,FALSE)</f>
        <v>2014-15</v>
      </c>
      <c r="E61" s="18">
        <f>LARGE('datemar &amp; dateaug kaf'!$C$5:$C$94,'datemar &amp; dateaug kaf rank'!$A61)</f>
        <v>946.05021245700004</v>
      </c>
      <c r="F61" s="5" t="str">
        <f>VLOOKUP(G61,'datemar &amp; dateaug kaf'!$D$5:$O$94,12,FALSE)</f>
        <v>2014-15</v>
      </c>
      <c r="G61" s="18">
        <f>LARGE('datemar &amp; dateaug kaf'!$D$5:$D$94,'datemar &amp; dateaug kaf rank'!$A61)</f>
        <v>911.71632944699991</v>
      </c>
      <c r="H61" s="5" t="str">
        <f>VLOOKUP(I61,'datemar &amp; dateaug kaf'!$E$5:$O$94,11,FALSE)</f>
        <v>1990-91</v>
      </c>
      <c r="I61" s="18">
        <f>LARGE('datemar &amp; dateaug kaf'!$E$5:$E$94,'datemar &amp; dateaug kaf rank'!$A61)</f>
        <v>835.46773726499998</v>
      </c>
      <c r="J61" s="5" t="str">
        <f>VLOOKUP(K61,'datemar &amp; dateaug kaf'!$F$5:$O$94,10,FALSE)</f>
        <v>1988-89</v>
      </c>
      <c r="K61" s="18">
        <f>LARGE('datemar &amp; dateaug kaf'!$F$5:$F$94,'datemar &amp; dateaug kaf rank'!$A61)</f>
        <v>685.02741232799997</v>
      </c>
      <c r="L61" s="5" t="str">
        <f>VLOOKUP(M61,'datemar &amp; dateaug kaf'!$G$5:$O$94,9,FALSE)</f>
        <v>1986-87</v>
      </c>
      <c r="M61" s="18">
        <f>LARGE('datemar &amp; dateaug kaf'!$G$5:$G$94,'datemar &amp; dateaug kaf rank'!$A61)</f>
        <v>509.46642717599997</v>
      </c>
      <c r="N61" s="5" t="str">
        <f>VLOOKUP(O61,'datemar &amp; dateaug kaf'!$H$5:$O$94,8,FALSE)</f>
        <v>2010-11</v>
      </c>
      <c r="O61" s="18">
        <f>LARGE('datemar &amp; dateaug kaf'!$H$5:$H$94,'datemar &amp; dateaug kaf rank'!$A61)</f>
        <v>295.44197239200003</v>
      </c>
      <c r="P61" s="5" t="str">
        <f>VLOOKUP(Q61,'datemar &amp; dateaug kaf'!$I$5:$O$94,7,FALSE)</f>
        <v>1961-62</v>
      </c>
      <c r="Q61" s="18">
        <f>LARGE('datemar &amp; dateaug kaf'!$I$5:$I$94,'datemar &amp; dateaug kaf rank'!$A61)</f>
        <v>155.686605732</v>
      </c>
      <c r="R61" s="5" t="str">
        <f>VLOOKUP(S61,'datemar &amp; dateaug kaf'!$J$5:$O$94,6,FALSE)</f>
        <v>2013-14</v>
      </c>
      <c r="S61" s="18">
        <f>LARGE('datemar &amp; dateaug kaf'!$J$5:$J$94,'datemar &amp; dateaug kaf rank'!$A61)</f>
        <v>505.02741907799998</v>
      </c>
      <c r="T61" s="5" t="str">
        <f>VLOOKUP(U61,'datemar &amp; dateaug kaf'!$K$5:$O$94,5,FALSE)</f>
        <v>1980-81</v>
      </c>
      <c r="U61" s="18">
        <f>LARGE('datemar &amp; dateaug kaf'!$K$5:$K$94,'datemar &amp; dateaug kaf rank'!$A61)</f>
        <v>350.20560670200001</v>
      </c>
      <c r="V61" s="5" t="str">
        <f>VLOOKUP(W61,'datemar &amp; dateaug kaf'!$L$5:$O$94,4,FALSE)</f>
        <v>1990-91</v>
      </c>
      <c r="W61" s="18">
        <f>LARGE('datemar &amp; dateaug kaf'!$L$5:$L$94,'datemar &amp; dateaug kaf rank'!$A61)</f>
        <v>185.389083957</v>
      </c>
      <c r="X61" s="5" t="str">
        <f>VLOOKUP(Y61,'datemar &amp; dateaug kaf'!$M$5:$O$94,3,FALSE)</f>
        <v>1956-57</v>
      </c>
      <c r="Y61" s="18">
        <f>LARGE('datemar &amp; dateaug kaf'!$M$5:$M$94,'datemar &amp; dateaug kaf rank'!$A61)</f>
        <v>93.953054327999993</v>
      </c>
      <c r="Z61" s="5" t="str">
        <f>VLOOKUP(AA61,'datemar &amp; dateaug kaf'!$N$5:$O$94,2,FALSE)</f>
        <v>2008-09</v>
      </c>
      <c r="AA61" s="18">
        <f>LARGE('datemar &amp; dateaug kaf'!$N$5:$N$94,'datemar &amp; dateaug kaf rank'!$A61)</f>
        <v>39.106114236000003</v>
      </c>
    </row>
    <row r="62" spans="1:27" x14ac:dyDescent="0.2">
      <c r="A62" s="5">
        <v>57</v>
      </c>
      <c r="B62" s="5" t="str">
        <f>VLOOKUP(C62,'datemar &amp; dateaug kaf'!$B$5:$O$94,14,FALSE)</f>
        <v>2014-15</v>
      </c>
      <c r="C62" s="18">
        <f>LARGE('datemar &amp; dateaug kaf'!$B$5:$B$94,'datemar &amp; dateaug kaf rank'!$A62)</f>
        <v>981.34409543100003</v>
      </c>
      <c r="D62" s="5" t="str">
        <f>VLOOKUP(E62,'datemar &amp; dateaug kaf'!$C$5:$O$94,13,FALSE)</f>
        <v>1934-35</v>
      </c>
      <c r="E62" s="18">
        <f>LARGE('datemar &amp; dateaug kaf'!$C$5:$C$94,'datemar &amp; dateaug kaf rank'!$A62)</f>
        <v>944.505088548</v>
      </c>
      <c r="F62" s="5" t="str">
        <f>VLOOKUP(G62,'datemar &amp; dateaug kaf'!$D$5:$O$94,12,FALSE)</f>
        <v>2012-13</v>
      </c>
      <c r="G62" s="18">
        <f>LARGE('datemar &amp; dateaug kaf'!$D$5:$D$94,'datemar &amp; dateaug kaf rank'!$A62)</f>
        <v>907.54112299199994</v>
      </c>
      <c r="H62" s="5" t="str">
        <f>VLOOKUP(I62,'datemar &amp; dateaug kaf'!$E$5:$O$94,11,FALSE)</f>
        <v>2012-13</v>
      </c>
      <c r="I62" s="18">
        <f>LARGE('datemar &amp; dateaug kaf'!$E$5:$E$94,'datemar &amp; dateaug kaf rank'!$A62)</f>
        <v>831.97286136299999</v>
      </c>
      <c r="J62" s="5" t="str">
        <f>VLOOKUP(K62,'datemar &amp; dateaug kaf'!$F$5:$O$94,10,FALSE)</f>
        <v>2014-15</v>
      </c>
      <c r="K62" s="18">
        <f>LARGE('datemar &amp; dateaug kaf'!$F$5:$F$94,'datemar &amp; dateaug kaf rank'!$A62)</f>
        <v>682.565924817</v>
      </c>
      <c r="L62" s="5" t="str">
        <f>VLOOKUP(M62,'datemar &amp; dateaug kaf'!$G$5:$O$94,9,FALSE)</f>
        <v>1965-66</v>
      </c>
      <c r="M62" s="18">
        <f>LARGE('datemar &amp; dateaug kaf'!$G$5:$G$94,'datemar &amp; dateaug kaf rank'!$A62)</f>
        <v>503.72031168899997</v>
      </c>
      <c r="N62" s="5" t="str">
        <f>VLOOKUP(O62,'datemar &amp; dateaug kaf'!$H$5:$O$94,8,FALSE)</f>
        <v>1945-46</v>
      </c>
      <c r="O62" s="18">
        <f>LARGE('datemar &amp; dateaug kaf'!$H$5:$H$94,'datemar &amp; dateaug kaf rank'!$A62)</f>
        <v>293.724286506</v>
      </c>
      <c r="P62" s="5" t="str">
        <f>VLOOKUP(Q62,'datemar &amp; dateaug kaf'!$I$5:$O$94,7,FALSE)</f>
        <v>1990-91</v>
      </c>
      <c r="Q62" s="18">
        <f>LARGE('datemar &amp; dateaug kaf'!$I$5:$I$94,'datemar &amp; dateaug kaf rank'!$A62)</f>
        <v>155.37916772699998</v>
      </c>
      <c r="R62" s="5" t="str">
        <f>VLOOKUP(S62,'datemar &amp; dateaug kaf'!$J$5:$O$94,6,FALSE)</f>
        <v>1990-91</v>
      </c>
      <c r="S62" s="18">
        <f>LARGE('datemar &amp; dateaug kaf'!$J$5:$J$94,'datemar &amp; dateaug kaf rank'!$A62)</f>
        <v>502.83171668100005</v>
      </c>
      <c r="T62" s="5" t="str">
        <f>VLOOKUP(U62,'datemar &amp; dateaug kaf'!$K$5:$O$94,5,FALSE)</f>
        <v>1956-57</v>
      </c>
      <c r="U62" s="18">
        <f>LARGE('datemar &amp; dateaug kaf'!$K$5:$K$94,'datemar &amp; dateaug kaf rank'!$A62)</f>
        <v>341.20064836199998</v>
      </c>
      <c r="V62" s="5" t="str">
        <f>VLOOKUP(W62,'datemar &amp; dateaug kaf'!$L$5:$O$94,4,FALSE)</f>
        <v>1967-68</v>
      </c>
      <c r="W62" s="18">
        <f>LARGE('datemar &amp; dateaug kaf'!$L$5:$L$94,'datemar &amp; dateaug kaf rank'!$A62)</f>
        <v>184.776191418</v>
      </c>
      <c r="X62" s="5" t="str">
        <f>VLOOKUP(Y62,'datemar &amp; dateaug kaf'!$M$5:$O$94,3,FALSE)</f>
        <v>1965-66</v>
      </c>
      <c r="Y62" s="18">
        <f>LARGE('datemar &amp; dateaug kaf'!$M$5:$M$94,'datemar &amp; dateaug kaf rank'!$A62)</f>
        <v>92.969252711999999</v>
      </c>
      <c r="Z62" s="5" t="str">
        <f>VLOOKUP(AA62,'datemar &amp; dateaug kaf'!$N$5:$O$94,2,FALSE)</f>
        <v>1937-38</v>
      </c>
      <c r="AA62" s="18">
        <f>LARGE('datemar &amp; dateaug kaf'!$N$5:$N$94,'datemar &amp; dateaug kaf rank'!$A62)</f>
        <v>38.368263024000001</v>
      </c>
    </row>
    <row r="63" spans="1:27" x14ac:dyDescent="0.2">
      <c r="A63" s="5">
        <v>58</v>
      </c>
      <c r="B63" s="5" t="str">
        <f>VLOOKUP(C63,'datemar &amp; dateaug kaf'!$B$5:$O$94,14,FALSE)</f>
        <v>1934-35</v>
      </c>
      <c r="C63" s="18">
        <f>LARGE('datemar &amp; dateaug kaf'!$B$5:$B$94,'datemar &amp; dateaug kaf rank'!$A63)</f>
        <v>977.52393028500001</v>
      </c>
      <c r="D63" s="5" t="str">
        <f>VLOOKUP(E63,'datemar &amp; dateaug kaf'!$C$5:$O$94,13,FALSE)</f>
        <v>2012-13</v>
      </c>
      <c r="E63" s="18">
        <f>LARGE('datemar &amp; dateaug kaf'!$C$5:$C$94,'datemar &amp; dateaug kaf rank'!$A63)</f>
        <v>943.48161751200007</v>
      </c>
      <c r="F63" s="5" t="str">
        <f>VLOOKUP(G63,'datemar &amp; dateaug kaf'!$D$5:$O$94,12,FALSE)</f>
        <v>1990-91</v>
      </c>
      <c r="G63" s="18">
        <f>LARGE('datemar &amp; dateaug kaf'!$D$5:$D$94,'datemar &amp; dateaug kaf rank'!$A63)</f>
        <v>901.44393313799992</v>
      </c>
      <c r="H63" s="5" t="str">
        <f>VLOOKUP(I63,'datemar &amp; dateaug kaf'!$E$5:$O$94,11,FALSE)</f>
        <v>2017-18</v>
      </c>
      <c r="I63" s="18">
        <f>LARGE('datemar &amp; dateaug kaf'!$E$5:$E$94,'datemar &amp; dateaug kaf rank'!$A63)</f>
        <v>828.86674577700001</v>
      </c>
      <c r="J63" s="5" t="str">
        <f>VLOOKUP(K63,'datemar &amp; dateaug kaf'!$F$5:$O$94,10,FALSE)</f>
        <v>1939-40</v>
      </c>
      <c r="K63" s="18">
        <f>LARGE('datemar &amp; dateaug kaf'!$F$5:$F$94,'datemar &amp; dateaug kaf rank'!$A63)</f>
        <v>682.419147963</v>
      </c>
      <c r="L63" s="5" t="str">
        <f>VLOOKUP(M63,'datemar &amp; dateaug kaf'!$G$5:$O$94,9,FALSE)</f>
        <v>1933-34</v>
      </c>
      <c r="M63" s="18">
        <f>LARGE('datemar &amp; dateaug kaf'!$G$5:$G$94,'datemar &amp; dateaug kaf rank'!$A63)</f>
        <v>494.37816327899998</v>
      </c>
      <c r="N63" s="5" t="str">
        <f>VLOOKUP(O63,'datemar &amp; dateaug kaf'!$H$5:$O$94,8,FALSE)</f>
        <v>1930-31</v>
      </c>
      <c r="O63" s="18">
        <f>LARGE('datemar &amp; dateaug kaf'!$H$5:$H$94,'datemar &amp; dateaug kaf rank'!$A63)</f>
        <v>291.29850147299999</v>
      </c>
      <c r="P63" s="5" t="str">
        <f>VLOOKUP(Q63,'datemar &amp; dateaug kaf'!$I$5:$O$94,7,FALSE)</f>
        <v>1968-69</v>
      </c>
      <c r="Q63" s="18">
        <f>LARGE('datemar &amp; dateaug kaf'!$I$5:$I$94,'datemar &amp; dateaug kaf rank'!$A63)</f>
        <v>154.456853712</v>
      </c>
      <c r="R63" s="5" t="str">
        <f>VLOOKUP(S63,'datemar &amp; dateaug kaf'!$J$5:$O$94,6,FALSE)</f>
        <v>1994-95</v>
      </c>
      <c r="S63" s="18">
        <f>LARGE('datemar &amp; dateaug kaf'!$J$5:$J$94,'datemar &amp; dateaug kaf rank'!$A63)</f>
        <v>502.13948530200003</v>
      </c>
      <c r="T63" s="5" t="str">
        <f>VLOOKUP(U63,'datemar &amp; dateaug kaf'!$K$5:$O$94,5,FALSE)</f>
        <v>1990-91</v>
      </c>
      <c r="U63" s="18">
        <f>LARGE('datemar &amp; dateaug kaf'!$K$5:$K$94,'datemar &amp; dateaug kaf rank'!$A63)</f>
        <v>339.96891287099999</v>
      </c>
      <c r="V63" s="5" t="str">
        <f>VLOOKUP(W63,'datemar &amp; dateaug kaf'!$L$5:$O$94,4,FALSE)</f>
        <v>2016-17</v>
      </c>
      <c r="W63" s="18">
        <f>LARGE('datemar &amp; dateaug kaf'!$L$5:$L$94,'datemar &amp; dateaug kaf rank'!$A63)</f>
        <v>183.544455927</v>
      </c>
      <c r="X63" s="5" t="str">
        <f>VLOOKUP(Y63,'datemar &amp; dateaug kaf'!$M$5:$O$94,3,FALSE)</f>
        <v>1989-90</v>
      </c>
      <c r="Y63" s="18">
        <f>LARGE('datemar &amp; dateaug kaf'!$M$5:$M$94,'datemar &amp; dateaug kaf rank'!$A63)</f>
        <v>92.169913899000008</v>
      </c>
      <c r="Z63" s="5" t="str">
        <f>VLOOKUP(AA63,'datemar &amp; dateaug kaf'!$N$5:$O$94,2,FALSE)</f>
        <v>1937-38</v>
      </c>
      <c r="AA63" s="18">
        <f>LARGE('datemar &amp; dateaug kaf'!$N$5:$N$94,'datemar &amp; dateaug kaf rank'!$A63)</f>
        <v>38.368263024000001</v>
      </c>
    </row>
    <row r="64" spans="1:27" x14ac:dyDescent="0.2">
      <c r="A64" s="5">
        <v>59</v>
      </c>
      <c r="B64" s="5" t="str">
        <f>VLOOKUP(C64,'datemar &amp; dateaug kaf'!$B$5:$O$94,14,FALSE)</f>
        <v>1990-91</v>
      </c>
      <c r="C64" s="18">
        <f>LARGE('datemar &amp; dateaug kaf'!$B$5:$B$94,'datemar &amp; dateaug kaf rank'!$A64)</f>
        <v>977.18475674399997</v>
      </c>
      <c r="D64" s="5" t="str">
        <f>VLOOKUP(E64,'datemar &amp; dateaug kaf'!$C$5:$O$94,13,FALSE)</f>
        <v>1990-91</v>
      </c>
      <c r="E64" s="18">
        <f>LARGE('datemar &amp; dateaug kaf'!$C$5:$C$94,'datemar &amp; dateaug kaf rank'!$A64)</f>
        <v>936.84889048800005</v>
      </c>
      <c r="F64" s="5" t="str">
        <f>VLOOKUP(G64,'datemar &amp; dateaug kaf'!$D$5:$O$94,12,FALSE)</f>
        <v>1992-93</v>
      </c>
      <c r="G64" s="18">
        <f>LARGE('datemar &amp; dateaug kaf'!$D$5:$D$94,'datemar &amp; dateaug kaf rank'!$A64)</f>
        <v>892.27236323400007</v>
      </c>
      <c r="H64" s="5" t="str">
        <f>VLOOKUP(I64,'datemar &amp; dateaug kaf'!$E$5:$O$94,11,FALSE)</f>
        <v>1931-32</v>
      </c>
      <c r="I64" s="18">
        <f>LARGE('datemar &amp; dateaug kaf'!$E$5:$E$94,'datemar &amp; dateaug kaf rank'!$A64)</f>
        <v>826.47666322199996</v>
      </c>
      <c r="J64" s="5" t="str">
        <f>VLOOKUP(K64,'datemar &amp; dateaug kaf'!$F$5:$O$94,10,FALSE)</f>
        <v>1990-91</v>
      </c>
      <c r="K64" s="18">
        <f>LARGE('datemar &amp; dateaug kaf'!$F$5:$F$94,'datemar &amp; dateaug kaf rank'!$A64)</f>
        <v>671.05782607499998</v>
      </c>
      <c r="L64" s="5" t="str">
        <f>VLOOKUP(M64,'datemar &amp; dateaug kaf'!$G$5:$O$94,9,FALSE)</f>
        <v>1946-47</v>
      </c>
      <c r="M64" s="18">
        <f>LARGE('datemar &amp; dateaug kaf'!$G$5:$G$94,'datemar &amp; dateaug kaf rank'!$A64)</f>
        <v>486.03965119499998</v>
      </c>
      <c r="N64" s="5" t="str">
        <f>VLOOKUP(O64,'datemar &amp; dateaug kaf'!$H$5:$O$94,8,FALSE)</f>
        <v>2005-06</v>
      </c>
      <c r="O64" s="18">
        <f>LARGE('datemar &amp; dateaug kaf'!$H$5:$H$94,'datemar &amp; dateaug kaf rank'!$A64)</f>
        <v>287.08759254</v>
      </c>
      <c r="P64" s="5" t="str">
        <f>VLOOKUP(Q64,'datemar &amp; dateaug kaf'!$I$5:$O$94,7,FALSE)</f>
        <v>1933-34</v>
      </c>
      <c r="Q64" s="18">
        <f>LARGE('datemar &amp; dateaug kaf'!$I$5:$I$94,'datemar &amp; dateaug kaf rank'!$A64)</f>
        <v>154.21090330800001</v>
      </c>
      <c r="R64" s="5" t="str">
        <f>VLOOKUP(S64,'datemar &amp; dateaug kaf'!$J$5:$O$94,6,FALSE)</f>
        <v>2012-13</v>
      </c>
      <c r="S64" s="18">
        <f>LARGE('datemar &amp; dateaug kaf'!$J$5:$J$94,'datemar &amp; dateaug kaf rank'!$A64)</f>
        <v>500.23535314199995</v>
      </c>
      <c r="T64" s="5" t="str">
        <f>VLOOKUP(U64,'datemar &amp; dateaug kaf'!$K$5:$O$94,5,FALSE)</f>
        <v>2003-04</v>
      </c>
      <c r="U64" s="18">
        <f>LARGE('datemar &amp; dateaug kaf'!$K$5:$K$94,'datemar &amp; dateaug kaf rank'!$A64)</f>
        <v>336.80329315500001</v>
      </c>
      <c r="V64" s="5" t="str">
        <f>VLOOKUP(W64,'datemar &amp; dateaug kaf'!$L$5:$O$94,4,FALSE)</f>
        <v>2008-09</v>
      </c>
      <c r="W64" s="18">
        <f>LARGE('datemar &amp; dateaug kaf'!$L$5:$L$94,'datemar &amp; dateaug kaf rank'!$A64)</f>
        <v>182.94346421400002</v>
      </c>
      <c r="X64" s="5" t="str">
        <f>VLOOKUP(Y64,'datemar &amp; dateaug kaf'!$M$5:$O$94,3,FALSE)</f>
        <v>1935-36</v>
      </c>
      <c r="Y64" s="18">
        <f>LARGE('datemar &amp; dateaug kaf'!$M$5:$M$94,'datemar &amp; dateaug kaf rank'!$A64)</f>
        <v>90.940161878999987</v>
      </c>
      <c r="Z64" s="5" t="str">
        <f>VLOOKUP(AA64,'datemar &amp; dateaug kaf'!$N$5:$O$94,2,FALSE)</f>
        <v>1928-29</v>
      </c>
      <c r="AA64" s="18">
        <f>LARGE('datemar &amp; dateaug kaf'!$N$5:$N$94,'datemar &amp; dateaug kaf rank'!$A64)</f>
        <v>38.122312619999995</v>
      </c>
    </row>
    <row r="65" spans="1:27" x14ac:dyDescent="0.2">
      <c r="A65" s="5">
        <v>60</v>
      </c>
      <c r="B65" s="5" t="str">
        <f>VLOOKUP(C65,'datemar &amp; dateaug kaf'!$B$5:$O$94,14,FALSE)</f>
        <v>2008-09</v>
      </c>
      <c r="C65" s="18">
        <f>LARGE('datemar &amp; dateaug kaf'!$B$5:$B$94,'datemar &amp; dateaug kaf rank'!$A65)</f>
        <v>957.59599714799992</v>
      </c>
      <c r="D65" s="5" t="str">
        <f>VLOOKUP(E65,'datemar &amp; dateaug kaf'!$C$5:$O$94,13,FALSE)</f>
        <v>1992-93</v>
      </c>
      <c r="E65" s="18">
        <f>LARGE('datemar &amp; dateaug kaf'!$C$5:$C$94,'datemar &amp; dateaug kaf rank'!$A65)</f>
        <v>922.08393236400002</v>
      </c>
      <c r="F65" s="5" t="str">
        <f>VLOOKUP(G65,'datemar &amp; dateaug kaf'!$D$5:$O$94,12,FALSE)</f>
        <v>1959-60</v>
      </c>
      <c r="G65" s="18">
        <f>LARGE('datemar &amp; dateaug kaf'!$D$5:$D$94,'datemar &amp; dateaug kaf rank'!$A65)</f>
        <v>877.00162000500006</v>
      </c>
      <c r="H65" s="5" t="str">
        <f>VLOOKUP(I65,'datemar &amp; dateaug kaf'!$E$5:$O$94,11,FALSE)</f>
        <v>1979-80</v>
      </c>
      <c r="I65" s="18">
        <f>LARGE('datemar &amp; dateaug kaf'!$E$5:$E$94,'datemar &amp; dateaug kaf rank'!$A65)</f>
        <v>815.15302728299991</v>
      </c>
      <c r="J65" s="5" t="str">
        <f>VLOOKUP(K65,'datemar &amp; dateaug kaf'!$F$5:$O$94,10,FALSE)</f>
        <v>2008-09</v>
      </c>
      <c r="K65" s="18">
        <f>LARGE('datemar &amp; dateaug kaf'!$F$5:$F$94,'datemar &amp; dateaug kaf rank'!$A65)</f>
        <v>669.43534679700008</v>
      </c>
      <c r="L65" s="5" t="str">
        <f>VLOOKUP(M65,'datemar &amp; dateaug kaf'!$G$5:$O$94,9,FALSE)</f>
        <v>2017-18</v>
      </c>
      <c r="M65" s="18">
        <f>LARGE('datemar &amp; dateaug kaf'!$G$5:$G$94,'datemar &amp; dateaug kaf rank'!$A65)</f>
        <v>480.29353570800004</v>
      </c>
      <c r="N65" s="5" t="str">
        <f>VLOOKUP(O65,'datemar &amp; dateaug kaf'!$H$5:$O$94,8,FALSE)</f>
        <v>1961-62</v>
      </c>
      <c r="O65" s="18">
        <f>LARGE('datemar &amp; dateaug kaf'!$H$5:$H$94,'datemar &amp; dateaug kaf rank'!$A65)</f>
        <v>284.47734470399996</v>
      </c>
      <c r="P65" s="5" t="str">
        <f>VLOOKUP(Q65,'datemar &amp; dateaug kaf'!$I$5:$O$94,7,FALSE)</f>
        <v>1952-53</v>
      </c>
      <c r="Q65" s="18">
        <f>LARGE('datemar &amp; dateaug kaf'!$I$5:$I$94,'datemar &amp; dateaug kaf rank'!$A65)</f>
        <v>147.816192804</v>
      </c>
      <c r="R65" s="5" t="str">
        <f>VLOOKUP(S65,'datemar &amp; dateaug kaf'!$J$5:$O$94,6,FALSE)</f>
        <v>1980-81</v>
      </c>
      <c r="S65" s="18">
        <f>LARGE('datemar &amp; dateaug kaf'!$J$5:$J$94,'datemar &amp; dateaug kaf rank'!$A65)</f>
        <v>498.251882142</v>
      </c>
      <c r="T65" s="5" t="str">
        <f>VLOOKUP(U65,'datemar &amp; dateaug kaf'!$K$5:$O$94,5,FALSE)</f>
        <v>2004-05</v>
      </c>
      <c r="U65" s="18">
        <f>LARGE('datemar &amp; dateaug kaf'!$K$5:$K$94,'datemar &amp; dateaug kaf rank'!$A65)</f>
        <v>334.34378911499999</v>
      </c>
      <c r="V65" s="5" t="str">
        <f>VLOOKUP(W65,'datemar &amp; dateaug kaf'!$L$5:$O$94,4,FALSE)</f>
        <v>1965-66</v>
      </c>
      <c r="W65" s="18">
        <f>LARGE('datemar &amp; dateaug kaf'!$L$5:$L$94,'datemar &amp; dateaug kaf rank'!$A65)</f>
        <v>182.820489012</v>
      </c>
      <c r="X65" s="5" t="str">
        <f>VLOOKUP(Y65,'datemar &amp; dateaug kaf'!$M$5:$O$94,3,FALSE)</f>
        <v>1937-38</v>
      </c>
      <c r="Y65" s="18">
        <f>LARGE('datemar &amp; dateaug kaf'!$M$5:$M$94,'datemar &amp; dateaug kaf rank'!$A65)</f>
        <v>90.386773469999994</v>
      </c>
      <c r="Z65" s="5" t="str">
        <f>VLOOKUP(AA65,'datemar &amp; dateaug kaf'!$N$5:$O$94,2,FALSE)</f>
        <v>1976-77</v>
      </c>
      <c r="AA65" s="18">
        <f>LARGE('datemar &amp; dateaug kaf'!$N$5:$N$94,'datemar &amp; dateaug kaf rank'!$A65)</f>
        <v>37.876362216000004</v>
      </c>
    </row>
    <row r="66" spans="1:27" x14ac:dyDescent="0.2">
      <c r="A66" s="5">
        <v>61</v>
      </c>
      <c r="B66" s="5" t="str">
        <f>VLOOKUP(C66,'datemar &amp; dateaug kaf'!$B$5:$O$94,14,FALSE)</f>
        <v>1979-80</v>
      </c>
      <c r="C66" s="18">
        <f>LARGE('datemar &amp; dateaug kaf'!$B$5:$B$94,'datemar &amp; dateaug kaf rank'!$A66)</f>
        <v>952.65913782899997</v>
      </c>
      <c r="D66" s="5" t="str">
        <f>VLOOKUP(E66,'datemar &amp; dateaug kaf'!$C$5:$O$94,13,FALSE)</f>
        <v>1979-80</v>
      </c>
      <c r="E66" s="18">
        <f>LARGE('datemar &amp; dateaug kaf'!$C$5:$C$94,'datemar &amp; dateaug kaf rank'!$A66)</f>
        <v>915.15170121900007</v>
      </c>
      <c r="F66" s="5" t="str">
        <f>VLOOKUP(G66,'datemar &amp; dateaug kaf'!$D$5:$O$94,12,FALSE)</f>
        <v>1979-80</v>
      </c>
      <c r="G66" s="18">
        <f>LARGE('datemar &amp; dateaug kaf'!$D$5:$D$94,'datemar &amp; dateaug kaf rank'!$A66)</f>
        <v>873.32029782900008</v>
      </c>
      <c r="H66" s="5" t="str">
        <f>VLOOKUP(I66,'datemar &amp; dateaug kaf'!$E$5:$O$94,11,FALSE)</f>
        <v>1963-64</v>
      </c>
      <c r="I66" s="18">
        <f>LARGE('datemar &amp; dateaug kaf'!$E$5:$E$94,'datemar &amp; dateaug kaf rank'!$A66)</f>
        <v>806.26707720299999</v>
      </c>
      <c r="J66" s="5" t="str">
        <f>VLOOKUP(K66,'datemar &amp; dateaug kaf'!$F$5:$O$94,10,FALSE)</f>
        <v>1972-73</v>
      </c>
      <c r="K66" s="18">
        <f>LARGE('datemar &amp; dateaug kaf'!$F$5:$F$94,'datemar &amp; dateaug kaf rank'!$A66)</f>
        <v>666.33914856600006</v>
      </c>
      <c r="L66" s="5" t="str">
        <f>VLOOKUP(M66,'datemar &amp; dateaug kaf'!$G$5:$O$94,9,FALSE)</f>
        <v>1993-94</v>
      </c>
      <c r="M66" s="18">
        <f>LARGE('datemar &amp; dateaug kaf'!$G$5:$G$94,'datemar &amp; dateaug kaf rank'!$A66)</f>
        <v>476.07469289100004</v>
      </c>
      <c r="N66" s="5" t="str">
        <f>VLOOKUP(O66,'datemar &amp; dateaug kaf'!$H$5:$O$94,8,FALSE)</f>
        <v>1934-35</v>
      </c>
      <c r="O66" s="18">
        <f>LARGE('datemar &amp; dateaug kaf'!$H$5:$H$94,'datemar &amp; dateaug kaf rank'!$A66)</f>
        <v>283.29717945900001</v>
      </c>
      <c r="P66" s="5" t="str">
        <f>VLOOKUP(Q66,'datemar &amp; dateaug kaf'!$I$5:$O$94,7,FALSE)</f>
        <v>1967-68</v>
      </c>
      <c r="Q66" s="18">
        <f>LARGE('datemar &amp; dateaug kaf'!$I$5:$I$94,'datemar &amp; dateaug kaf rank'!$A66)</f>
        <v>147.324291996</v>
      </c>
      <c r="R66" s="5" t="str">
        <f>VLOOKUP(S66,'datemar &amp; dateaug kaf'!$J$5:$O$94,6,FALSE)</f>
        <v>2004-05</v>
      </c>
      <c r="S66" s="18">
        <f>LARGE('datemar &amp; dateaug kaf'!$J$5:$J$94,'datemar &amp; dateaug kaf rank'!$A66)</f>
        <v>497.74213009499999</v>
      </c>
      <c r="T66" s="5" t="str">
        <f>VLOOKUP(U66,'datemar &amp; dateaug kaf'!$K$5:$O$94,5,FALSE)</f>
        <v>1988-89</v>
      </c>
      <c r="U66" s="18">
        <f>LARGE('datemar &amp; dateaug kaf'!$K$5:$K$94,'datemar &amp; dateaug kaf rank'!$A66)</f>
        <v>332.92759082099997</v>
      </c>
      <c r="V66" s="5" t="str">
        <f>VLOOKUP(W66,'datemar &amp; dateaug kaf'!$L$5:$O$94,4,FALSE)</f>
        <v>1956-57</v>
      </c>
      <c r="W66" s="18">
        <f>LARGE('datemar &amp; dateaug kaf'!$L$5:$L$94,'datemar &amp; dateaug kaf rank'!$A66)</f>
        <v>182.31668737800001</v>
      </c>
      <c r="X66" s="5" t="str">
        <f>VLOOKUP(Y66,'datemar &amp; dateaug kaf'!$M$5:$O$94,3,FALSE)</f>
        <v>1980-81</v>
      </c>
      <c r="Y66" s="18">
        <f>LARGE('datemar &amp; dateaug kaf'!$M$5:$M$94,'datemar &amp; dateaug kaf rank'!$A66)</f>
        <v>89.279996652000008</v>
      </c>
      <c r="Z66" s="5" t="str">
        <f>VLOOKUP(AA66,'datemar &amp; dateaug kaf'!$N$5:$O$94,2,FALSE)</f>
        <v>1978-79</v>
      </c>
      <c r="AA66" s="18">
        <f>LARGE('datemar &amp; dateaug kaf'!$N$5:$N$94,'datemar &amp; dateaug kaf rank'!$A66)</f>
        <v>37.507436609999999</v>
      </c>
    </row>
    <row r="67" spans="1:27" x14ac:dyDescent="0.2">
      <c r="A67" s="11">
        <v>62</v>
      </c>
      <c r="B67" s="5" t="str">
        <f>VLOOKUP(C67,'datemar &amp; dateaug kaf'!$B$5:$O$94,14,FALSE)</f>
        <v>1992-93</v>
      </c>
      <c r="C67" s="18">
        <f>LARGE('datemar &amp; dateaug kaf'!$B$5:$B$94,'datemar &amp; dateaug kaf rank'!$A67)</f>
        <v>949.876328016</v>
      </c>
      <c r="D67" s="5" t="str">
        <f>VLOOKUP(E67,'datemar &amp; dateaug kaf'!$C$5:$O$94,13,FALSE)</f>
        <v>1931-32</v>
      </c>
      <c r="E67" s="18">
        <f>LARGE('datemar &amp; dateaug kaf'!$C$5:$C$94,'datemar &amp; dateaug kaf rank'!$A67)</f>
        <v>902.42575128299995</v>
      </c>
      <c r="F67" s="5" t="str">
        <f>VLOOKUP(G67,'datemar &amp; dateaug kaf'!$D$5:$O$94,12,FALSE)</f>
        <v>1931-32</v>
      </c>
      <c r="G67" s="18">
        <f>LARGE('datemar &amp; dateaug kaf'!$D$5:$D$94,'datemar &amp; dateaug kaf rank'!$A67)</f>
        <v>871.42409955299991</v>
      </c>
      <c r="H67" s="5" t="str">
        <f>VLOOKUP(I67,'datemar &amp; dateaug kaf'!$E$5:$O$94,11,FALSE)</f>
        <v>2008-09</v>
      </c>
      <c r="I67" s="18">
        <f>LARGE('datemar &amp; dateaug kaf'!$E$5:$E$94,'datemar &amp; dateaug kaf rank'!$A67)</f>
        <v>790.05021830700002</v>
      </c>
      <c r="J67" s="5" t="str">
        <f>VLOOKUP(K67,'datemar &amp; dateaug kaf'!$F$5:$O$94,10,FALSE)</f>
        <v>2012-13</v>
      </c>
      <c r="K67" s="18">
        <f>LARGE('datemar &amp; dateaug kaf'!$F$5:$F$94,'datemar &amp; dateaug kaf rank'!$A67)</f>
        <v>656.91171090299997</v>
      </c>
      <c r="L67" s="5" t="str">
        <f>VLOOKUP(M67,'datemar &amp; dateaug kaf'!$G$5:$O$94,9,FALSE)</f>
        <v>2009-10</v>
      </c>
      <c r="M67" s="18">
        <f>LARGE('datemar &amp; dateaug kaf'!$G$5:$G$94,'datemar &amp; dateaug kaf rank'!$A67)</f>
        <v>473.13717234000001</v>
      </c>
      <c r="N67" s="5" t="str">
        <f>VLOOKUP(O67,'datemar &amp; dateaug kaf'!$H$5:$O$94,8,FALSE)</f>
        <v>1975-76</v>
      </c>
      <c r="O67" s="18">
        <f>LARGE('datemar &amp; dateaug kaf'!$H$5:$H$94,'datemar &amp; dateaug kaf rank'!$A67)</f>
        <v>282.606931551</v>
      </c>
      <c r="P67" s="5" t="str">
        <f>VLOOKUP(Q67,'datemar &amp; dateaug kaf'!$I$5:$O$94,7,FALSE)</f>
        <v>1944-45</v>
      </c>
      <c r="Q67" s="18">
        <f>LARGE('datemar &amp; dateaug kaf'!$I$5:$I$94,'datemar &amp; dateaug kaf rank'!$A67)</f>
        <v>142.83569712299999</v>
      </c>
      <c r="R67" s="5" t="str">
        <f>VLOOKUP(S67,'datemar &amp; dateaug kaf'!$J$5:$O$94,6,FALSE)</f>
        <v>1997-98</v>
      </c>
      <c r="S67" s="18">
        <f>LARGE('datemar &amp; dateaug kaf'!$J$5:$J$94,'datemar &amp; dateaug kaf rank'!$A67)</f>
        <v>487.99733707200005</v>
      </c>
      <c r="T67" s="5" t="str">
        <f>VLOOKUP(U67,'datemar &amp; dateaug kaf'!$K$5:$O$94,5,FALSE)</f>
        <v>1978-79</v>
      </c>
      <c r="U67" s="18">
        <f>LARGE('datemar &amp; dateaug kaf'!$K$5:$K$94,'datemar &amp; dateaug kaf rank'!$A67)</f>
        <v>329.02213642200002</v>
      </c>
      <c r="V67" s="5" t="str">
        <f>VLOOKUP(W67,'datemar &amp; dateaug kaf'!$L$5:$O$94,4,FALSE)</f>
        <v>2004-05</v>
      </c>
      <c r="W67" s="18">
        <f>LARGE('datemar &amp; dateaug kaf'!$L$5:$L$94,'datemar &amp; dateaug kaf rank'!$A67)</f>
        <v>180.44032381199997</v>
      </c>
      <c r="X67" s="5" t="str">
        <f>VLOOKUP(Y67,'datemar &amp; dateaug kaf'!$M$5:$O$94,3,FALSE)</f>
        <v>1980-81</v>
      </c>
      <c r="Y67" s="18">
        <f>LARGE('datemar &amp; dateaug kaf'!$M$5:$M$94,'datemar &amp; dateaug kaf rank'!$A67)</f>
        <v>89.279996652000008</v>
      </c>
      <c r="Z67" s="5" t="str">
        <f>VLOOKUP(AA67,'datemar &amp; dateaug kaf'!$N$5:$O$94,2,FALSE)</f>
        <v>1978-79</v>
      </c>
      <c r="AA67" s="18">
        <f>LARGE('datemar &amp; dateaug kaf'!$N$5:$N$94,'datemar &amp; dateaug kaf rank'!$A67)</f>
        <v>37.507436609999999</v>
      </c>
    </row>
    <row r="68" spans="1:27" x14ac:dyDescent="0.2">
      <c r="A68" s="11">
        <v>63</v>
      </c>
      <c r="B68" s="5" t="str">
        <f>VLOOKUP(C68,'datemar &amp; dateaug kaf'!$B$5:$O$94,14,FALSE)</f>
        <v>1948-49</v>
      </c>
      <c r="C68" s="18">
        <f>LARGE('datemar &amp; dateaug kaf'!$B$5:$B$94,'datemar &amp; dateaug kaf rank'!$A68)</f>
        <v>948.35897270100008</v>
      </c>
      <c r="D68" s="5" t="str">
        <f>VLOOKUP(E68,'datemar &amp; dateaug kaf'!$C$5:$O$94,13,FALSE)</f>
        <v>2008-09</v>
      </c>
      <c r="E68" s="18">
        <f>LARGE('datemar &amp; dateaug kaf'!$C$5:$C$94,'datemar &amp; dateaug kaf rank'!$A68)</f>
        <v>898.56790018799995</v>
      </c>
      <c r="F68" s="5" t="str">
        <f>VLOOKUP(G68,'datemar &amp; dateaug kaf'!$D$5:$O$94,12,FALSE)</f>
        <v>1963-64</v>
      </c>
      <c r="G68" s="18">
        <f>LARGE('datemar &amp; dateaug kaf'!$D$5:$D$94,'datemar &amp; dateaug kaf rank'!$A68)</f>
        <v>858.53153805299996</v>
      </c>
      <c r="H68" s="5" t="str">
        <f>VLOOKUP(I68,'datemar &amp; dateaug kaf'!$E$5:$O$94,11,FALSE)</f>
        <v>1932-33</v>
      </c>
      <c r="I68" s="18">
        <f>LARGE('datemar &amp; dateaug kaf'!$E$5:$E$94,'datemar &amp; dateaug kaf rank'!$A68)</f>
        <v>787.85451590999992</v>
      </c>
      <c r="J68" s="5" t="str">
        <f>VLOOKUP(K68,'datemar &amp; dateaug kaf'!$F$5:$O$94,10,FALSE)</f>
        <v>1935-36</v>
      </c>
      <c r="K68" s="18">
        <f>LARGE('datemar &amp; dateaug kaf'!$F$5:$F$94,'datemar &amp; dateaug kaf rank'!$A68)</f>
        <v>653.45650442099998</v>
      </c>
      <c r="L68" s="5" t="str">
        <f>VLOOKUP(M68,'datemar &amp; dateaug kaf'!$G$5:$O$94,9,FALSE)</f>
        <v>2007-08</v>
      </c>
      <c r="M68" s="18">
        <f>LARGE('datemar &amp; dateaug kaf'!$G$5:$G$94,'datemar &amp; dateaug kaf rank'!$A68)</f>
        <v>472.56791616300001</v>
      </c>
      <c r="N68" s="5" t="str">
        <f>VLOOKUP(O68,'datemar &amp; dateaug kaf'!$H$5:$O$94,8,FALSE)</f>
        <v>1964-65</v>
      </c>
      <c r="O68" s="18">
        <f>LARGE('datemar &amp; dateaug kaf'!$H$5:$H$94,'datemar &amp; dateaug kaf rank'!$A68)</f>
        <v>282.49189023299999</v>
      </c>
      <c r="P68" s="5" t="str">
        <f>VLOOKUP(Q68,'datemar &amp; dateaug kaf'!$I$5:$O$94,7,FALSE)</f>
        <v>1951-52</v>
      </c>
      <c r="Q68" s="18">
        <f>LARGE('datemar &amp; dateaug kaf'!$I$5:$I$94,'datemar &amp; dateaug kaf rank'!$A68)</f>
        <v>141.42148230000001</v>
      </c>
      <c r="R68" s="5" t="str">
        <f>VLOOKUP(S68,'datemar &amp; dateaug kaf'!$J$5:$O$94,6,FALSE)</f>
        <v>1938-39</v>
      </c>
      <c r="S68" s="18">
        <f>LARGE('datemar &amp; dateaug kaf'!$J$5:$J$94,'datemar &amp; dateaug kaf rank'!$A68)</f>
        <v>484.50444464100002</v>
      </c>
      <c r="T68" s="5" t="str">
        <f>VLOOKUP(U68,'datemar &amp; dateaug kaf'!$K$5:$O$94,5,FALSE)</f>
        <v>2013-14</v>
      </c>
      <c r="U68" s="18">
        <f>LARGE('datemar &amp; dateaug kaf'!$K$5:$K$94,'datemar &amp; dateaug kaf rank'!$A68)</f>
        <v>324.72990517799997</v>
      </c>
      <c r="V68" s="5" t="str">
        <f>VLOOKUP(W68,'datemar &amp; dateaug kaf'!$L$5:$O$94,4,FALSE)</f>
        <v>1964-65</v>
      </c>
      <c r="W68" s="18">
        <f>LARGE('datemar &amp; dateaug kaf'!$L$5:$L$94,'datemar &amp; dateaug kaf rank'!$A68)</f>
        <v>179.28197674799998</v>
      </c>
      <c r="X68" s="5" t="str">
        <f>VLOOKUP(Y68,'datemar &amp; dateaug kaf'!$M$5:$O$94,3,FALSE)</f>
        <v>2006-07</v>
      </c>
      <c r="Y68" s="18">
        <f>LARGE('datemar &amp; dateaug kaf'!$M$5:$M$94,'datemar &amp; dateaug kaf rank'!$A68)</f>
        <v>87.496856222999995</v>
      </c>
      <c r="Z68" s="5" t="str">
        <f>VLOOKUP(AA68,'datemar &amp; dateaug kaf'!$N$5:$O$94,2,FALSE)</f>
        <v>1965-66</v>
      </c>
      <c r="AA68" s="18">
        <f>LARGE('datemar &amp; dateaug kaf'!$N$5:$N$94,'datemar &amp; dateaug kaf rank'!$A68)</f>
        <v>37.384461408</v>
      </c>
    </row>
    <row r="69" spans="1:27" x14ac:dyDescent="0.2">
      <c r="A69" s="11">
        <v>64</v>
      </c>
      <c r="B69" s="5" t="str">
        <f>VLOOKUP(C69,'datemar &amp; dateaug kaf'!$B$5:$O$94,14,FALSE)</f>
        <v>1963-64</v>
      </c>
      <c r="C69" s="18">
        <f>LARGE('datemar &amp; dateaug kaf'!$B$5:$B$94,'datemar &amp; dateaug kaf rank'!$A69)</f>
        <v>938.38806398400004</v>
      </c>
      <c r="D69" s="5" t="str">
        <f>VLOOKUP(E69,'datemar &amp; dateaug kaf'!$C$5:$O$94,13,FALSE)</f>
        <v>1963-64</v>
      </c>
      <c r="E69" s="18">
        <f>LARGE('datemar &amp; dateaug kaf'!$C$5:$C$94,'datemar &amp; dateaug kaf rank'!$A69)</f>
        <v>897.74475972300002</v>
      </c>
      <c r="F69" s="5" t="str">
        <f>VLOOKUP(G69,'datemar &amp; dateaug kaf'!$D$5:$O$94,12,FALSE)</f>
        <v>1948-49</v>
      </c>
      <c r="G69" s="18">
        <f>LARGE('datemar &amp; dateaug kaf'!$D$5:$D$94,'datemar &amp; dateaug kaf rank'!$A69)</f>
        <v>848.64591858899996</v>
      </c>
      <c r="H69" s="5" t="str">
        <f>VLOOKUP(I69,'datemar &amp; dateaug kaf'!$E$5:$O$94,11,FALSE)</f>
        <v>1978-79</v>
      </c>
      <c r="I69" s="18">
        <f>LARGE('datemar &amp; dateaug kaf'!$E$5:$E$94,'datemar &amp; dateaug kaf rank'!$A69)</f>
        <v>784.51038380399996</v>
      </c>
      <c r="J69" s="5" t="str">
        <f>VLOOKUP(K69,'datemar &amp; dateaug kaf'!$F$5:$O$94,10,FALSE)</f>
        <v>1934-35</v>
      </c>
      <c r="K69" s="18">
        <f>LARGE('datemar &amp; dateaug kaf'!$F$5:$F$94,'datemar &amp; dateaug kaf rank'!$A69)</f>
        <v>647.54972778299998</v>
      </c>
      <c r="L69" s="5" t="str">
        <f>VLOOKUP(M69,'datemar &amp; dateaug kaf'!$G$5:$O$94,9,FALSE)</f>
        <v>1963-64</v>
      </c>
      <c r="M69" s="18">
        <f>LARGE('datemar &amp; dateaug kaf'!$G$5:$G$94,'datemar &amp; dateaug kaf rank'!$A69)</f>
        <v>466.68295770600002</v>
      </c>
      <c r="N69" s="5" t="str">
        <f>VLOOKUP(O69,'datemar &amp; dateaug kaf'!$H$5:$O$94,8,FALSE)</f>
        <v>1936-37</v>
      </c>
      <c r="O69" s="18">
        <f>LARGE('datemar &amp; dateaug kaf'!$H$5:$H$94,'datemar &amp; dateaug kaf rank'!$A69)</f>
        <v>281.367262176</v>
      </c>
      <c r="P69" s="5" t="str">
        <f>VLOOKUP(Q69,'datemar &amp; dateaug kaf'!$I$5:$O$94,7,FALSE)</f>
        <v>1934-35</v>
      </c>
      <c r="Q69" s="18">
        <f>LARGE('datemar &amp; dateaug kaf'!$I$5:$I$94,'datemar &amp; dateaug kaf rank'!$A69)</f>
        <v>137.17883783100001</v>
      </c>
      <c r="R69" s="5" t="str">
        <f>VLOOKUP(S69,'datemar &amp; dateaug kaf'!$J$5:$O$94,6,FALSE)</f>
        <v>1964-65</v>
      </c>
      <c r="S69" s="18">
        <f>LARGE('datemar &amp; dateaug kaf'!$J$5:$J$94,'datemar &amp; dateaug kaf rank'!$A69)</f>
        <v>480.3966762</v>
      </c>
      <c r="T69" s="5" t="str">
        <f>VLOOKUP(U69,'datemar &amp; dateaug kaf'!$K$5:$O$94,5,FALSE)</f>
        <v>1969-70</v>
      </c>
      <c r="U69" s="18">
        <f>LARGE('datemar &amp; dateaug kaf'!$K$5:$K$94,'datemar &amp; dateaug kaf rank'!$A69)</f>
        <v>322.98246722699997</v>
      </c>
      <c r="V69" s="5" t="str">
        <f>VLOOKUP(W69,'datemar &amp; dateaug kaf'!$L$5:$O$94,4,FALSE)</f>
        <v>1962-63</v>
      </c>
      <c r="W69" s="18">
        <f>LARGE('datemar &amp; dateaug kaf'!$L$5:$L$94,'datemar &amp; dateaug kaf rank'!$A69)</f>
        <v>172.242638169</v>
      </c>
      <c r="X69" s="5" t="str">
        <f>VLOOKUP(Y69,'datemar &amp; dateaug kaf'!$M$5:$O$94,3,FALSE)</f>
        <v>1969-70</v>
      </c>
      <c r="Y69" s="18">
        <f>LARGE('datemar &amp; dateaug kaf'!$M$5:$M$94,'datemar &amp; dateaug kaf rank'!$A69)</f>
        <v>86.02115379899999</v>
      </c>
      <c r="Z69" s="5" t="str">
        <f>VLOOKUP(AA69,'datemar &amp; dateaug kaf'!$N$5:$O$94,2,FALSE)</f>
        <v>1969-70</v>
      </c>
      <c r="AA69" s="18">
        <f>LARGE('datemar &amp; dateaug kaf'!$N$5:$N$94,'datemar &amp; dateaug kaf rank'!$A69)</f>
        <v>37.322973807000004</v>
      </c>
    </row>
    <row r="70" spans="1:27" x14ac:dyDescent="0.2">
      <c r="A70" s="11">
        <v>65</v>
      </c>
      <c r="B70" s="5" t="str">
        <f>VLOOKUP(C70,'datemar &amp; dateaug kaf'!$B$5:$O$94,14,FALSE)</f>
        <v>1972-73</v>
      </c>
      <c r="C70" s="18">
        <f>LARGE('datemar &amp; dateaug kaf'!$B$5:$B$94,'datemar &amp; dateaug kaf rank'!$A70)</f>
        <v>938.02707226199993</v>
      </c>
      <c r="D70" s="5" t="str">
        <f>VLOOKUP(E70,'datemar &amp; dateaug kaf'!$C$5:$O$94,13,FALSE)</f>
        <v>1948-49</v>
      </c>
      <c r="E70" s="18">
        <f>LARGE('datemar &amp; dateaug kaf'!$C$5:$C$94,'datemar &amp; dateaug kaf rank'!$A70)</f>
        <v>897.20128866900006</v>
      </c>
      <c r="F70" s="5" t="str">
        <f>VLOOKUP(G70,'datemar &amp; dateaug kaf'!$D$5:$O$94,12,FALSE)</f>
        <v>2008-09</v>
      </c>
      <c r="G70" s="18">
        <f>LARGE('datemar &amp; dateaug kaf'!$D$5:$D$94,'datemar &amp; dateaug kaf rank'!$A70)</f>
        <v>848.52492685799996</v>
      </c>
      <c r="H70" s="5" t="str">
        <f>VLOOKUP(I70,'datemar &amp; dateaug kaf'!$E$5:$O$94,11,FALSE)</f>
        <v>1951-52</v>
      </c>
      <c r="I70" s="18">
        <f>LARGE('datemar &amp; dateaug kaf'!$E$5:$E$94,'datemar &amp; dateaug kaf rank'!$A70)</f>
        <v>784.50443339100002</v>
      </c>
      <c r="J70" s="5" t="str">
        <f>VLOOKUP(K70,'datemar &amp; dateaug kaf'!$F$5:$O$94,10,FALSE)</f>
        <v>1962-63</v>
      </c>
      <c r="K70" s="18">
        <f>LARGE('datemar &amp; dateaug kaf'!$F$5:$F$94,'datemar &amp; dateaug kaf rank'!$A70)</f>
        <v>646.92890136000005</v>
      </c>
      <c r="L70" s="5" t="str">
        <f>VLOOKUP(M70,'datemar &amp; dateaug kaf'!$G$5:$O$94,9,FALSE)</f>
        <v>1961-62</v>
      </c>
      <c r="M70" s="18">
        <f>LARGE('datemar &amp; dateaug kaf'!$G$5:$G$94,'datemar &amp; dateaug kaf rank'!$A70)</f>
        <v>463.22180081099998</v>
      </c>
      <c r="N70" s="5" t="str">
        <f>VLOOKUP(O70,'datemar &amp; dateaug kaf'!$H$5:$O$94,8,FALSE)</f>
        <v>1979-80</v>
      </c>
      <c r="O70" s="18">
        <f>LARGE('datemar &amp; dateaug kaf'!$H$5:$H$94,'datemar &amp; dateaug kaf rank'!$A70)</f>
        <v>280.28627048100003</v>
      </c>
      <c r="P70" s="5" t="str">
        <f>VLOOKUP(Q70,'datemar &amp; dateaug kaf'!$I$5:$O$94,7,FALSE)</f>
        <v>1979-80</v>
      </c>
      <c r="Q70" s="18">
        <f>LARGE('datemar &amp; dateaug kaf'!$I$5:$I$94,'datemar &amp; dateaug kaf rank'!$A70)</f>
        <v>135.33420980099999</v>
      </c>
      <c r="R70" s="5" t="str">
        <f>VLOOKUP(S70,'datemar &amp; dateaug kaf'!$J$5:$O$94,6,FALSE)</f>
        <v>2003-04</v>
      </c>
      <c r="S70" s="18">
        <f>LARGE('datemar &amp; dateaug kaf'!$J$5:$J$94,'datemar &amp; dateaug kaf rank'!$A70)</f>
        <v>474.85287475500002</v>
      </c>
      <c r="T70" s="5" t="str">
        <f>VLOOKUP(U70,'datemar &amp; dateaug kaf'!$K$5:$O$94,5,FALSE)</f>
        <v>1976-77</v>
      </c>
      <c r="U70" s="18">
        <f>LARGE('datemar &amp; dateaug kaf'!$K$5:$K$94,'datemar &amp; dateaug kaf rank'!$A70)</f>
        <v>318.12097980600004</v>
      </c>
      <c r="V70" s="5" t="str">
        <f>VLOOKUP(W70,'datemar &amp; dateaug kaf'!$L$5:$O$94,4,FALSE)</f>
        <v>1977-78</v>
      </c>
      <c r="W70" s="18">
        <f>LARGE('datemar &amp; dateaug kaf'!$L$5:$L$94,'datemar &amp; dateaug kaf rank'!$A70)</f>
        <v>170.326605183</v>
      </c>
      <c r="X70" s="5" t="str">
        <f>VLOOKUP(Y70,'datemar &amp; dateaug kaf'!$M$5:$O$94,3,FALSE)</f>
        <v>1969-70</v>
      </c>
      <c r="Y70" s="18">
        <f>LARGE('datemar &amp; dateaug kaf'!$M$5:$M$94,'datemar &amp; dateaug kaf rank'!$A70)</f>
        <v>86.02115379899999</v>
      </c>
      <c r="Z70" s="5" t="str">
        <f>VLOOKUP(AA70,'datemar &amp; dateaug kaf'!$N$5:$O$94,2,FALSE)</f>
        <v>1986-87</v>
      </c>
      <c r="AA70" s="18">
        <f>LARGE('datemar &amp; dateaug kaf'!$N$5:$N$94,'datemar &amp; dateaug kaf rank'!$A70)</f>
        <v>36.892560599999996</v>
      </c>
    </row>
    <row r="71" spans="1:27" x14ac:dyDescent="0.2">
      <c r="A71" s="11">
        <v>66</v>
      </c>
      <c r="B71" s="5" t="str">
        <f>VLOOKUP(C71,'datemar &amp; dateaug kaf'!$B$5:$O$94,14,FALSE)</f>
        <v>1984-85</v>
      </c>
      <c r="C71" s="18">
        <f>LARGE('datemar &amp; dateaug kaf'!$B$5:$B$94,'datemar &amp; dateaug kaf rank'!$A71)</f>
        <v>931.99930389300005</v>
      </c>
      <c r="D71" s="5" t="str">
        <f>VLOOKUP(E71,'datemar &amp; dateaug kaf'!$C$5:$O$94,13,FALSE)</f>
        <v>1978-79</v>
      </c>
      <c r="E71" s="18">
        <f>LARGE('datemar &amp; dateaug kaf'!$C$5:$C$94,'datemar &amp; dateaug kaf rank'!$A71)</f>
        <v>885.28261143000009</v>
      </c>
      <c r="F71" s="5" t="str">
        <f>VLOOKUP(G71,'datemar &amp; dateaug kaf'!$D$5:$O$94,12,FALSE)</f>
        <v>1984-85</v>
      </c>
      <c r="G71" s="18">
        <f>LARGE('datemar &amp; dateaug kaf'!$D$5:$D$94,'datemar &amp; dateaug kaf rank'!$A71)</f>
        <v>836.33649756299997</v>
      </c>
      <c r="H71" s="5" t="str">
        <f>VLOOKUP(I71,'datemar &amp; dateaug kaf'!$E$5:$O$94,11,FALSE)</f>
        <v>1989-90</v>
      </c>
      <c r="I71" s="18">
        <f>LARGE('datemar &amp; dateaug kaf'!$E$5:$E$94,'datemar &amp; dateaug kaf rank'!$A71)</f>
        <v>776.38013617499996</v>
      </c>
      <c r="J71" s="5" t="str">
        <f>VLOOKUP(K71,'datemar &amp; dateaug kaf'!$F$5:$O$94,10,FALSE)</f>
        <v>1951-52</v>
      </c>
      <c r="K71" s="18">
        <f>LARGE('datemar &amp; dateaug kaf'!$F$5:$F$94,'datemar &amp; dateaug kaf rank'!$A71)</f>
        <v>640.62344705099997</v>
      </c>
      <c r="L71" s="5" t="str">
        <f>VLOOKUP(M71,'datemar &amp; dateaug kaf'!$G$5:$O$94,9,FALSE)</f>
        <v>1968-69</v>
      </c>
      <c r="M71" s="18">
        <f>LARGE('datemar &amp; dateaug kaf'!$G$5:$G$94,'datemar &amp; dateaug kaf rank'!$A71)</f>
        <v>461.49419757000004</v>
      </c>
      <c r="N71" s="5" t="str">
        <f>VLOOKUP(O71,'datemar &amp; dateaug kaf'!$H$5:$O$94,8,FALSE)</f>
        <v>2012-13</v>
      </c>
      <c r="O71" s="18">
        <f>LARGE('datemar &amp; dateaug kaf'!$H$5:$H$94,'datemar &amp; dateaug kaf rank'!$A71)</f>
        <v>279.68527876800005</v>
      </c>
      <c r="P71" s="5" t="str">
        <f>VLOOKUP(Q71,'datemar &amp; dateaug kaf'!$I$5:$O$94,7,FALSE)</f>
        <v>2009-10</v>
      </c>
      <c r="Q71" s="18">
        <f>LARGE('datemar &amp; dateaug kaf'!$I$5:$I$94,'datemar &amp; dateaug kaf rank'!$A71)</f>
        <v>135.21123459899999</v>
      </c>
      <c r="R71" s="5" t="str">
        <f>VLOOKUP(S71,'datemar &amp; dateaug kaf'!$J$5:$O$94,6,FALSE)</f>
        <v>1976-77</v>
      </c>
      <c r="S71" s="18">
        <f>LARGE('datemar &amp; dateaug kaf'!$J$5:$J$94,'datemar &amp; dateaug kaf rank'!$A71)</f>
        <v>470.63006499599999</v>
      </c>
      <c r="T71" s="5" t="str">
        <f>VLOOKUP(U71,'datemar &amp; dateaug kaf'!$K$5:$O$94,5,FALSE)</f>
        <v>1941-42</v>
      </c>
      <c r="U71" s="18">
        <f>LARGE('datemar &amp; dateaug kaf'!$K$5:$K$94,'datemar &amp; dateaug kaf rank'!$A71)</f>
        <v>313.70378988900001</v>
      </c>
      <c r="V71" s="5" t="str">
        <f>VLOOKUP(W71,'datemar &amp; dateaug kaf'!$L$5:$O$94,4,FALSE)</f>
        <v>1969-70</v>
      </c>
      <c r="W71" s="18">
        <f>LARGE('datemar &amp; dateaug kaf'!$L$5:$L$94,'datemar &amp; dateaug kaf rank'!$A71)</f>
        <v>169.38643992899998</v>
      </c>
      <c r="X71" s="5" t="str">
        <f>VLOOKUP(Y71,'datemar &amp; dateaug kaf'!$M$5:$O$94,3,FALSE)</f>
        <v>2016-17</v>
      </c>
      <c r="Y71" s="18">
        <f>LARGE('datemar &amp; dateaug kaf'!$M$5:$M$94,'datemar &amp; dateaug kaf rank'!$A71)</f>
        <v>85.898178597000012</v>
      </c>
      <c r="Z71" s="5" t="str">
        <f>VLOOKUP(AA71,'datemar &amp; dateaug kaf'!$N$5:$O$94,2,FALSE)</f>
        <v>1985-86</v>
      </c>
      <c r="AA71" s="18">
        <f>LARGE('datemar &amp; dateaug kaf'!$N$5:$N$94,'datemar &amp; dateaug kaf rank'!$A71)</f>
        <v>36.523634993999998</v>
      </c>
    </row>
    <row r="72" spans="1:27" x14ac:dyDescent="0.2">
      <c r="A72" s="11">
        <v>67</v>
      </c>
      <c r="B72" s="5" t="str">
        <f>VLOOKUP(C72,'datemar &amp; dateaug kaf'!$B$5:$O$94,14,FALSE)</f>
        <v>1931-32</v>
      </c>
      <c r="C72" s="18">
        <f>LARGE('datemar &amp; dateaug kaf'!$B$5:$B$94,'datemar &amp; dateaug kaf rank'!$A72)</f>
        <v>931.939799763</v>
      </c>
      <c r="D72" s="5" t="str">
        <f>VLOOKUP(E72,'datemar &amp; dateaug kaf'!$C$5:$O$94,13,FALSE)</f>
        <v>1984-85</v>
      </c>
      <c r="E72" s="18">
        <f>LARGE('datemar &amp; dateaug kaf'!$C$5:$C$94,'datemar &amp; dateaug kaf rank'!$A72)</f>
        <v>880.96459506299993</v>
      </c>
      <c r="F72" s="5" t="str">
        <f>VLOOKUP(G72,'datemar &amp; dateaug kaf'!$D$5:$O$94,12,FALSE)</f>
        <v>1932-33</v>
      </c>
      <c r="G72" s="18">
        <f>LARGE('datemar &amp; dateaug kaf'!$D$5:$D$94,'datemar &amp; dateaug kaf rank'!$A72)</f>
        <v>831.14178701399999</v>
      </c>
      <c r="H72" s="5" t="str">
        <f>VLOOKUP(I72,'datemar &amp; dateaug kaf'!$E$5:$O$94,11,FALSE)</f>
        <v>1987-88</v>
      </c>
      <c r="I72" s="18">
        <f>LARGE('datemar &amp; dateaug kaf'!$E$5:$E$94,'datemar &amp; dateaug kaf rank'!$A72)</f>
        <v>774.36294616800001</v>
      </c>
      <c r="J72" s="5" t="str">
        <f>VLOOKUP(K72,'datemar &amp; dateaug kaf'!$F$5:$O$94,10,FALSE)</f>
        <v>1941-42</v>
      </c>
      <c r="K72" s="18">
        <f>LARGE('datemar &amp; dateaug kaf'!$F$5:$F$94,'datemar &amp; dateaug kaf rank'!$A72)</f>
        <v>636.30939762599996</v>
      </c>
      <c r="L72" s="5" t="str">
        <f>VLOOKUP(M72,'datemar &amp; dateaug kaf'!$G$5:$O$94,9,FALSE)</f>
        <v>1962-63</v>
      </c>
      <c r="M72" s="18">
        <f>LARGE('datemar &amp; dateaug kaf'!$G$5:$G$94,'datemar &amp; dateaug kaf rank'!$A72)</f>
        <v>449.43072694800003</v>
      </c>
      <c r="N72" s="5" t="str">
        <f>VLOOKUP(O72,'datemar &amp; dateaug kaf'!$H$5:$O$94,8,FALSE)</f>
        <v>1935-36</v>
      </c>
      <c r="O72" s="18">
        <f>LARGE('datemar &amp; dateaug kaf'!$H$5:$H$94,'datemar &amp; dateaug kaf rank'!$A72)</f>
        <v>274.32395665499996</v>
      </c>
      <c r="P72" s="5" t="str">
        <f>VLOOKUP(Q72,'datemar &amp; dateaug kaf'!$I$5:$O$94,7,FALSE)</f>
        <v>1975-76</v>
      </c>
      <c r="Q72" s="18">
        <f>LARGE('datemar &amp; dateaug kaf'!$I$5:$I$94,'datemar &amp; dateaug kaf rank'!$A72)</f>
        <v>133.858507377</v>
      </c>
      <c r="R72" s="5" t="str">
        <f>VLOOKUP(S72,'datemar &amp; dateaug kaf'!$J$5:$O$94,6,FALSE)</f>
        <v>2002-03</v>
      </c>
      <c r="S72" s="18">
        <f>LARGE('datemar &amp; dateaug kaf'!$J$5:$J$94,'datemar &amp; dateaug kaf rank'!$A72)</f>
        <v>469.30708983900001</v>
      </c>
      <c r="T72" s="5" t="str">
        <f>VLOOKUP(U72,'datemar &amp; dateaug kaf'!$K$5:$O$94,5,FALSE)</f>
        <v>1964-65</v>
      </c>
      <c r="U72" s="18">
        <f>LARGE('datemar &amp; dateaug kaf'!$K$5:$K$94,'datemar &amp; dateaug kaf rank'!$A72)</f>
        <v>310.98841808999998</v>
      </c>
      <c r="V72" s="5" t="str">
        <f>VLOOKUP(W72,'datemar &amp; dateaug kaf'!$L$5:$O$94,4,FALSE)</f>
        <v>1976-77</v>
      </c>
      <c r="W72" s="18">
        <f>LARGE('datemar &amp; dateaug kaf'!$L$5:$L$94,'datemar &amp; dateaug kaf rank'!$A72)</f>
        <v>167.04594414899998</v>
      </c>
      <c r="X72" s="5" t="str">
        <f>VLOOKUP(Y72,'datemar &amp; dateaug kaf'!$M$5:$O$94,3,FALSE)</f>
        <v>1979-80</v>
      </c>
      <c r="Y72" s="18">
        <f>LARGE('datemar &amp; dateaug kaf'!$M$5:$M$94,'datemar &amp; dateaug kaf rank'!$A72)</f>
        <v>84.791401778999997</v>
      </c>
      <c r="Z72" s="5" t="str">
        <f>VLOOKUP(AA72,'datemar &amp; dateaug kaf'!$N$5:$O$94,2,FALSE)</f>
        <v>1935-36</v>
      </c>
      <c r="AA72" s="18">
        <f>LARGE('datemar &amp; dateaug kaf'!$N$5:$N$94,'datemar &amp; dateaug kaf rank'!$A72)</f>
        <v>36.462147393000002</v>
      </c>
    </row>
    <row r="73" spans="1:27" x14ac:dyDescent="0.2">
      <c r="A73" s="11">
        <v>68</v>
      </c>
      <c r="B73" s="5" t="str">
        <f>VLOOKUP(C73,'datemar &amp; dateaug kaf'!$B$5:$O$94,14,FALSE)</f>
        <v>1978-79</v>
      </c>
      <c r="C73" s="18">
        <f>LARGE('datemar &amp; dateaug kaf'!$B$5:$B$94,'datemar &amp; dateaug kaf rank'!$A73)</f>
        <v>931.27533697800004</v>
      </c>
      <c r="D73" s="5" t="str">
        <f>VLOOKUP(E73,'datemar &amp; dateaug kaf'!$C$5:$O$94,13,FALSE)</f>
        <v>1972-73</v>
      </c>
      <c r="E73" s="18">
        <f>LARGE('datemar &amp; dateaug kaf'!$C$5:$C$94,'datemar &amp; dateaug kaf rank'!$A73)</f>
        <v>874.448892828</v>
      </c>
      <c r="F73" s="5" t="str">
        <f>VLOOKUP(G73,'datemar &amp; dateaug kaf'!$D$5:$O$94,12,FALSE)</f>
        <v>1978-79</v>
      </c>
      <c r="G73" s="18">
        <f>LARGE('datemar &amp; dateaug kaf'!$D$5:$D$94,'datemar &amp; dateaug kaf rank'!$A73)</f>
        <v>824.23137405</v>
      </c>
      <c r="H73" s="5" t="str">
        <f>VLOOKUP(I73,'datemar &amp; dateaug kaf'!$E$5:$O$94,11,FALSE)</f>
        <v>1948-49</v>
      </c>
      <c r="I73" s="18">
        <f>LARGE('datemar &amp; dateaug kaf'!$E$5:$E$94,'datemar &amp; dateaug kaf rank'!$A73)</f>
        <v>774.06145857599995</v>
      </c>
      <c r="J73" s="5" t="str">
        <f>VLOOKUP(K73,'datemar &amp; dateaug kaf'!$F$5:$O$94,10,FALSE)</f>
        <v>1959-60</v>
      </c>
      <c r="K73" s="18">
        <f>LARGE('datemar &amp; dateaug kaf'!$F$5:$F$94,'datemar &amp; dateaug kaf rank'!$A73)</f>
        <v>634.86939768000002</v>
      </c>
      <c r="L73" s="5" t="str">
        <f>VLOOKUP(M73,'datemar &amp; dateaug kaf'!$G$5:$O$94,9,FALSE)</f>
        <v>1977-78</v>
      </c>
      <c r="M73" s="18">
        <f>LARGE('datemar &amp; dateaug kaf'!$G$5:$G$94,'datemar &amp; dateaug kaf rank'!$A73)</f>
        <v>448.288247652</v>
      </c>
      <c r="N73" s="5" t="str">
        <f>VLOOKUP(O73,'datemar &amp; dateaug kaf'!$H$5:$O$94,8,FALSE)</f>
        <v>1932-33</v>
      </c>
      <c r="O73" s="18">
        <f>LARGE('datemar &amp; dateaug kaf'!$H$5:$H$94,'datemar &amp; dateaug kaf rank'!$A73)</f>
        <v>273.56230379099998</v>
      </c>
      <c r="P73" s="5" t="str">
        <f>VLOOKUP(Q73,'datemar &amp; dateaug kaf'!$I$5:$O$94,7,FALSE)</f>
        <v>2017-18</v>
      </c>
      <c r="Q73" s="18">
        <f>LARGE('datemar &amp; dateaug kaf'!$I$5:$I$94,'datemar &amp; dateaug kaf rank'!$A73)</f>
        <v>133.48958177099999</v>
      </c>
      <c r="R73" s="5" t="str">
        <f>VLOOKUP(S73,'datemar &amp; dateaug kaf'!$J$5:$O$94,6,FALSE)</f>
        <v>1930-31</v>
      </c>
      <c r="S73" s="18">
        <f>LARGE('datemar &amp; dateaug kaf'!$J$5:$J$94,'datemar &amp; dateaug kaf rank'!$A73)</f>
        <v>467.56758577200003</v>
      </c>
      <c r="T73" s="5" t="str">
        <f>VLOOKUP(U73,'datemar &amp; dateaug kaf'!$K$5:$O$94,5,FALSE)</f>
        <v>1977-78</v>
      </c>
      <c r="U73" s="18">
        <f>LARGE('datemar &amp; dateaug kaf'!$K$5:$K$94,'datemar &amp; dateaug kaf rank'!$A73)</f>
        <v>298.22081526300002</v>
      </c>
      <c r="V73" s="5" t="str">
        <f>VLOOKUP(W73,'datemar &amp; dateaug kaf'!$L$5:$O$94,4,FALSE)</f>
        <v>1938-39</v>
      </c>
      <c r="W73" s="18">
        <f>LARGE('datemar &amp; dateaug kaf'!$L$5:$L$94,'datemar &amp; dateaug kaf rank'!$A73)</f>
        <v>165.582142551</v>
      </c>
      <c r="X73" s="5" t="str">
        <f>VLOOKUP(Y73,'datemar &amp; dateaug kaf'!$M$5:$O$94,3,FALSE)</f>
        <v>1966-67</v>
      </c>
      <c r="Y73" s="18">
        <f>LARGE('datemar &amp; dateaug kaf'!$M$5:$M$94,'datemar &amp; dateaug kaf rank'!$A73)</f>
        <v>84.729914178000001</v>
      </c>
      <c r="Z73" s="5" t="str">
        <f>VLOOKUP(AA73,'datemar &amp; dateaug kaf'!$N$5:$O$94,2,FALSE)</f>
        <v>1934-35</v>
      </c>
      <c r="AA73" s="18">
        <f>LARGE('datemar &amp; dateaug kaf'!$N$5:$N$94,'datemar &amp; dateaug kaf rank'!$A73)</f>
        <v>36.339172190999996</v>
      </c>
    </row>
    <row r="74" spans="1:27" x14ac:dyDescent="0.2">
      <c r="A74" s="11">
        <v>69</v>
      </c>
      <c r="B74" s="5" t="str">
        <f>VLOOKUP(C74,'datemar &amp; dateaug kaf'!$B$5:$O$94,14,FALSE)</f>
        <v>1932-33</v>
      </c>
      <c r="C74" s="18">
        <f>LARGE('datemar &amp; dateaug kaf'!$B$5:$B$94,'datemar &amp; dateaug kaf rank'!$A74)</f>
        <v>909.29451135599993</v>
      </c>
      <c r="D74" s="5" t="str">
        <f>VLOOKUP(E74,'datemar &amp; dateaug kaf'!$C$5:$O$94,13,FALSE)</f>
        <v>1932-33</v>
      </c>
      <c r="E74" s="18">
        <f>LARGE('datemar &amp; dateaug kaf'!$C$5:$C$94,'datemar &amp; dateaug kaf rank'!$A74)</f>
        <v>866.13021545399999</v>
      </c>
      <c r="F74" s="5" t="str">
        <f>VLOOKUP(G74,'datemar &amp; dateaug kaf'!$D$5:$O$94,12,FALSE)</f>
        <v>1989-90</v>
      </c>
      <c r="G74" s="18">
        <f>LARGE('datemar &amp; dateaug kaf'!$D$5:$D$94,'datemar &amp; dateaug kaf rank'!$A74)</f>
        <v>821.6350105109999</v>
      </c>
      <c r="H74" s="5" t="str">
        <f>VLOOKUP(I74,'datemar &amp; dateaug kaf'!$E$5:$O$94,11,FALSE)</f>
        <v>1991-92</v>
      </c>
      <c r="I74" s="18">
        <f>LARGE('datemar &amp; dateaug kaf'!$E$5:$E$94,'datemar &amp; dateaug kaf rank'!$A74)</f>
        <v>765.73683078900001</v>
      </c>
      <c r="J74" s="5" t="str">
        <f>VLOOKUP(K74,'datemar &amp; dateaug kaf'!$F$5:$O$94,10,FALSE)</f>
        <v>1986-87</v>
      </c>
      <c r="K74" s="18">
        <f>LARGE('datemar &amp; dateaug kaf'!$F$5:$F$94,'datemar &amp; dateaug kaf rank'!$A74)</f>
        <v>631.33485235800003</v>
      </c>
      <c r="L74" s="5" t="str">
        <f>VLOOKUP(M74,'datemar &amp; dateaug kaf'!$G$5:$O$94,9,FALSE)</f>
        <v>1951-52</v>
      </c>
      <c r="M74" s="18">
        <f>LARGE('datemar &amp; dateaug kaf'!$G$5:$G$94,'datemar &amp; dateaug kaf rank'!$A74)</f>
        <v>441.71105781599999</v>
      </c>
      <c r="N74" s="5" t="str">
        <f>VLOOKUP(O74,'datemar &amp; dateaug kaf'!$H$5:$O$94,8,FALSE)</f>
        <v>1993-94</v>
      </c>
      <c r="O74" s="18">
        <f>LARGE('datemar &amp; dateaug kaf'!$H$5:$H$94,'datemar &amp; dateaug kaf rank'!$A74)</f>
        <v>271.689907167</v>
      </c>
      <c r="P74" s="5" t="str">
        <f>VLOOKUP(Q74,'datemar &amp; dateaug kaf'!$I$5:$O$94,7,FALSE)</f>
        <v>2004-05</v>
      </c>
      <c r="Q74" s="18">
        <f>LARGE('datemar &amp; dateaug kaf'!$I$5:$I$94,'datemar &amp; dateaug kaf rank'!$A74)</f>
        <v>132.56726775599998</v>
      </c>
      <c r="R74" s="5" t="str">
        <f>VLOOKUP(S74,'datemar &amp; dateaug kaf'!$J$5:$O$94,6,FALSE)</f>
        <v>1966-67</v>
      </c>
      <c r="S74" s="18">
        <f>LARGE('datemar &amp; dateaug kaf'!$J$5:$J$94,'datemar &amp; dateaug kaf rank'!$A74)</f>
        <v>454.49452841099998</v>
      </c>
      <c r="T74" s="5" t="str">
        <f>VLOOKUP(U74,'datemar &amp; dateaug kaf'!$K$5:$O$94,5,FALSE)</f>
        <v>1938-39</v>
      </c>
      <c r="U74" s="18">
        <f>LARGE('datemar &amp; dateaug kaf'!$K$5:$K$94,'datemar &amp; dateaug kaf rank'!$A74)</f>
        <v>297.78048470099998</v>
      </c>
      <c r="V74" s="5" t="str">
        <f>VLOOKUP(W74,'datemar &amp; dateaug kaf'!$L$5:$O$94,4,FALSE)</f>
        <v>1979-80</v>
      </c>
      <c r="W74" s="18">
        <f>LARGE('datemar &amp; dateaug kaf'!$L$5:$L$94,'datemar &amp; dateaug kaf rank'!$A74)</f>
        <v>162.32528316899999</v>
      </c>
      <c r="X74" s="5" t="str">
        <f>VLOOKUP(Y74,'datemar &amp; dateaug kaf'!$M$5:$O$94,3,FALSE)</f>
        <v>1938-39</v>
      </c>
      <c r="Y74" s="18">
        <f>LARGE('datemar &amp; dateaug kaf'!$M$5:$M$94,'datemar &amp; dateaug kaf rank'!$A74)</f>
        <v>84.299500971000001</v>
      </c>
      <c r="Z74" s="5" t="str">
        <f>VLOOKUP(AA74,'datemar &amp; dateaug kaf'!$N$5:$O$94,2,FALSE)</f>
        <v>2016-17</v>
      </c>
      <c r="AA74" s="18">
        <f>LARGE('datemar &amp; dateaug kaf'!$N$5:$N$94,'datemar &amp; dateaug kaf rank'!$A74)</f>
        <v>35.908758984000002</v>
      </c>
    </row>
    <row r="75" spans="1:27" x14ac:dyDescent="0.2">
      <c r="A75" s="11">
        <v>70</v>
      </c>
      <c r="B75" s="5" t="str">
        <f>VLOOKUP(C75,'datemar &amp; dateaug kaf'!$B$5:$O$94,14,FALSE)</f>
        <v>1989-90</v>
      </c>
      <c r="C75" s="18">
        <f>LARGE('datemar &amp; dateaug kaf'!$B$5:$B$94,'datemar &amp; dateaug kaf rank'!$A75)</f>
        <v>905.90277594600002</v>
      </c>
      <c r="D75" s="5" t="str">
        <f>VLOOKUP(E75,'datemar &amp; dateaug kaf'!$C$5:$O$94,13,FALSE)</f>
        <v>1941-42</v>
      </c>
      <c r="E75" s="18">
        <f>LARGE('datemar &amp; dateaug kaf'!$C$5:$C$94,'datemar &amp; dateaug kaf rank'!$A75)</f>
        <v>864.82310806500004</v>
      </c>
      <c r="F75" s="5" t="str">
        <f>VLOOKUP(G75,'datemar &amp; dateaug kaf'!$D$5:$O$94,12,FALSE)</f>
        <v>1941-42</v>
      </c>
      <c r="G75" s="18">
        <f>LARGE('datemar &amp; dateaug kaf'!$D$5:$D$94,'datemar &amp; dateaug kaf rank'!$A75)</f>
        <v>817.33881232499994</v>
      </c>
      <c r="H75" s="5" t="str">
        <f>VLOOKUP(I75,'datemar &amp; dateaug kaf'!$E$5:$O$94,11,FALSE)</f>
        <v>1941-42</v>
      </c>
      <c r="I75" s="18">
        <f>LARGE('datemar &amp; dateaug kaf'!$E$5:$E$94,'datemar &amp; dateaug kaf rank'!$A75)</f>
        <v>763.29121104600006</v>
      </c>
      <c r="J75" s="5" t="str">
        <f>VLOOKUP(K75,'datemar &amp; dateaug kaf'!$F$5:$O$94,10,FALSE)</f>
        <v>1948-49</v>
      </c>
      <c r="K75" s="18">
        <f>LARGE('datemar &amp; dateaug kaf'!$F$5:$F$94,'datemar &amp; dateaug kaf rank'!$A75)</f>
        <v>630.00195984599998</v>
      </c>
      <c r="L75" s="5" t="str">
        <f>VLOOKUP(M75,'datemar &amp; dateaug kaf'!$G$5:$O$94,9,FALSE)</f>
        <v>1929-30</v>
      </c>
      <c r="M75" s="18">
        <f>LARGE('datemar &amp; dateaug kaf'!$G$5:$G$94,'datemar &amp; dateaug kaf rank'!$A75)</f>
        <v>438.17452902299999</v>
      </c>
      <c r="N75" s="5" t="str">
        <f>VLOOKUP(O75,'datemar &amp; dateaug kaf'!$H$5:$O$94,8,FALSE)</f>
        <v>2017-18</v>
      </c>
      <c r="O75" s="18">
        <f>LARGE('datemar &amp; dateaug kaf'!$H$5:$H$94,'datemar &amp; dateaug kaf rank'!$A75)</f>
        <v>271.66610551500003</v>
      </c>
      <c r="P75" s="5" t="str">
        <f>VLOOKUP(Q75,'datemar &amp; dateaug kaf'!$I$5:$O$94,7,FALSE)</f>
        <v>1947-48</v>
      </c>
      <c r="Q75" s="18">
        <f>LARGE('datemar &amp; dateaug kaf'!$I$5:$I$94,'datemar &amp; dateaug kaf rank'!$A75)</f>
        <v>131.21454053400001</v>
      </c>
      <c r="R75" s="5" t="str">
        <f>VLOOKUP(S75,'datemar &amp; dateaug kaf'!$J$5:$O$94,6,FALSE)</f>
        <v>1946-47</v>
      </c>
      <c r="S75" s="18">
        <f>LARGE('datemar &amp; dateaug kaf'!$J$5:$J$94,'datemar &amp; dateaug kaf rank'!$A75)</f>
        <v>446.76494192399997</v>
      </c>
      <c r="T75" s="5" t="str">
        <f>VLOOKUP(U75,'datemar &amp; dateaug kaf'!$K$5:$O$94,5,FALSE)</f>
        <v>1967-68</v>
      </c>
      <c r="U75" s="18">
        <f>LARGE('datemar &amp; dateaug kaf'!$K$5:$K$94,'datemar &amp; dateaug kaf rank'!$A75)</f>
        <v>297.60593925300003</v>
      </c>
      <c r="V75" s="5" t="str">
        <f>VLOOKUP(W75,'datemar &amp; dateaug kaf'!$L$5:$O$94,4,FALSE)</f>
        <v>1944-45</v>
      </c>
      <c r="W75" s="18">
        <f>LARGE('datemar &amp; dateaug kaf'!$L$5:$L$94,'datemar &amp; dateaug kaf rank'!$A75)</f>
        <v>162.10115094600002</v>
      </c>
      <c r="X75" s="5" t="str">
        <f>VLOOKUP(Y75,'datemar &amp; dateaug kaf'!$M$5:$O$94,3,FALSE)</f>
        <v>2008-09</v>
      </c>
      <c r="Y75" s="18">
        <f>LARGE('datemar &amp; dateaug kaf'!$M$5:$M$94,'datemar &amp; dateaug kaf rank'!$A75)</f>
        <v>83.869087764</v>
      </c>
      <c r="Z75" s="5" t="str">
        <f>VLOOKUP(AA75,'datemar &amp; dateaug kaf'!$N$5:$O$94,2,FALSE)</f>
        <v>1980-81</v>
      </c>
      <c r="AA75" s="18">
        <f>LARGE('datemar &amp; dateaug kaf'!$N$5:$N$94,'datemar &amp; dateaug kaf rank'!$A75)</f>
        <v>35.724296181</v>
      </c>
    </row>
    <row r="76" spans="1:27" x14ac:dyDescent="0.2">
      <c r="A76" s="11">
        <v>71</v>
      </c>
      <c r="B76" s="5" t="str">
        <f>VLOOKUP(C76,'datemar &amp; dateaug kaf'!$B$5:$O$94,14,FALSE)</f>
        <v>1941-42</v>
      </c>
      <c r="C76" s="18">
        <f>LARGE('datemar &amp; dateaug kaf'!$B$5:$B$94,'datemar &amp; dateaug kaf rank'!$A76)</f>
        <v>898.70277621599996</v>
      </c>
      <c r="D76" s="5" t="str">
        <f>VLOOKUP(E76,'datemar &amp; dateaug kaf'!$C$5:$O$94,13,FALSE)</f>
        <v>1989-90</v>
      </c>
      <c r="E76" s="18">
        <f>LARGE('datemar &amp; dateaug kaf'!$C$5:$C$94,'datemar &amp; dateaug kaf rank'!$A76)</f>
        <v>861.32426522099991</v>
      </c>
      <c r="F76" s="5" t="str">
        <f>VLOOKUP(G76,'datemar &amp; dateaug kaf'!$D$5:$O$94,12,FALSE)</f>
        <v>1972-73</v>
      </c>
      <c r="G76" s="18">
        <f>LARGE('datemar &amp; dateaug kaf'!$D$5:$D$94,'datemar &amp; dateaug kaf rank'!$A76)</f>
        <v>813.33815131800009</v>
      </c>
      <c r="H76" s="5" t="str">
        <f>VLOOKUP(I76,'datemar &amp; dateaug kaf'!$E$5:$O$94,11,FALSE)</f>
        <v>1972-73</v>
      </c>
      <c r="I76" s="18">
        <f>LARGE('datemar &amp; dateaug kaf'!$E$5:$E$94,'datemar &amp; dateaug kaf rank'!$A76)</f>
        <v>760.95071526599997</v>
      </c>
      <c r="J76" s="5" t="str">
        <f>VLOOKUP(K76,'datemar &amp; dateaug kaf'!$F$5:$O$94,10,FALSE)</f>
        <v>2009-10</v>
      </c>
      <c r="K76" s="18">
        <f>LARGE('datemar &amp; dateaug kaf'!$F$5:$F$94,'datemar &amp; dateaug kaf rank'!$A76)</f>
        <v>615.91138186199998</v>
      </c>
      <c r="L76" s="5" t="str">
        <f>VLOOKUP(M76,'datemar &amp; dateaug kaf'!$G$5:$O$94,9,FALSE)</f>
        <v>1932-33</v>
      </c>
      <c r="M76" s="18">
        <f>LARGE('datemar &amp; dateaug kaf'!$G$5:$G$94,'datemar &amp; dateaug kaf rank'!$A76)</f>
        <v>438.16461166800002</v>
      </c>
      <c r="N76" s="5" t="str">
        <f>VLOOKUP(O76,'datemar &amp; dateaug kaf'!$H$5:$O$94,8,FALSE)</f>
        <v>2008-09</v>
      </c>
      <c r="O76" s="18">
        <f>LARGE('datemar &amp; dateaug kaf'!$H$5:$H$94,'datemar &amp; dateaug kaf rank'!$A76)</f>
        <v>263.80164299999996</v>
      </c>
      <c r="P76" s="5" t="str">
        <f>VLOOKUP(Q76,'datemar &amp; dateaug kaf'!$I$5:$O$94,7,FALSE)</f>
        <v>1963-64</v>
      </c>
      <c r="Q76" s="18">
        <f>LARGE('datemar &amp; dateaug kaf'!$I$5:$I$94,'datemar &amp; dateaug kaf rank'!$A76)</f>
        <v>129.800325711</v>
      </c>
      <c r="R76" s="5" t="str">
        <f>VLOOKUP(S76,'datemar &amp; dateaug kaf'!$J$5:$O$94,6,FALSE)</f>
        <v>1969-70</v>
      </c>
      <c r="S76" s="18">
        <f>LARGE('datemar &amp; dateaug kaf'!$J$5:$J$94,'datemar &amp; dateaug kaf rank'!$A76)</f>
        <v>442.16923961699996</v>
      </c>
      <c r="T76" s="5" t="str">
        <f>VLOOKUP(U76,'datemar &amp; dateaug kaf'!$K$5:$O$94,5,FALSE)</f>
        <v>1946-47</v>
      </c>
      <c r="U76" s="18">
        <f>LARGE('datemar &amp; dateaug kaf'!$K$5:$K$94,'datemar &amp; dateaug kaf rank'!$A76)</f>
        <v>291.51866675399998</v>
      </c>
      <c r="V76" s="5" t="str">
        <f>VLOOKUP(W76,'datemar &amp; dateaug kaf'!$L$5:$O$94,4,FALSE)</f>
        <v>1993-94</v>
      </c>
      <c r="W76" s="18">
        <f>LARGE('datemar &amp; dateaug kaf'!$L$5:$L$94,'datemar &amp; dateaug kaf rank'!$A76)</f>
        <v>157.35272137199999</v>
      </c>
      <c r="X76" s="5" t="str">
        <f>VLOOKUP(Y76,'datemar &amp; dateaug kaf'!$M$5:$O$94,3,FALSE)</f>
        <v>1985-86</v>
      </c>
      <c r="Y76" s="18">
        <f>LARGE('datemar &amp; dateaug kaf'!$M$5:$M$94,'datemar &amp; dateaug kaf rank'!$A76)</f>
        <v>83.500162158000009</v>
      </c>
      <c r="Z76" s="5" t="str">
        <f>VLOOKUP(AA76,'datemar &amp; dateaug kaf'!$N$5:$O$94,2,FALSE)</f>
        <v>2002-03</v>
      </c>
      <c r="AA76" s="18">
        <f>LARGE('datemar &amp; dateaug kaf'!$N$5:$N$94,'datemar &amp; dateaug kaf rank'!$A76)</f>
        <v>35.539833378000004</v>
      </c>
    </row>
    <row r="77" spans="1:27" x14ac:dyDescent="0.2">
      <c r="A77" s="11">
        <v>72</v>
      </c>
      <c r="B77" s="5" t="str">
        <f>VLOOKUP(C77,'datemar &amp; dateaug kaf'!$B$5:$O$94,14,FALSE)</f>
        <v>1991-92</v>
      </c>
      <c r="C77" s="18">
        <f>LARGE('datemar &amp; dateaug kaf'!$B$5:$B$94,'datemar &amp; dateaug kaf rank'!$A77)</f>
        <v>883.65814868099994</v>
      </c>
      <c r="D77" s="5" t="str">
        <f>VLOOKUP(E77,'datemar &amp; dateaug kaf'!$C$5:$O$94,13,FALSE)</f>
        <v>1991-92</v>
      </c>
      <c r="E77" s="18">
        <f>LARGE('datemar &amp; dateaug kaf'!$C$5:$C$94,'datemar &amp; dateaug kaf rank'!$A77)</f>
        <v>842.52294361199995</v>
      </c>
      <c r="F77" s="5" t="str">
        <f>VLOOKUP(G77,'datemar &amp; dateaug kaf'!$D$5:$O$94,12,FALSE)</f>
        <v>1991-92</v>
      </c>
      <c r="G77" s="18">
        <f>LARGE('datemar &amp; dateaug kaf'!$D$5:$D$94,'datemar &amp; dateaug kaf rank'!$A77)</f>
        <v>807.11798626200004</v>
      </c>
      <c r="H77" s="5" t="str">
        <f>VLOOKUP(I77,'datemar &amp; dateaug kaf'!$E$5:$O$94,11,FALSE)</f>
        <v>1984-85</v>
      </c>
      <c r="I77" s="18">
        <f>LARGE('datemar &amp; dateaug kaf'!$E$5:$E$94,'datemar &amp; dateaug kaf rank'!$A77)</f>
        <v>752.65187260200003</v>
      </c>
      <c r="J77" s="5" t="str">
        <f>VLOOKUP(K77,'datemar &amp; dateaug kaf'!$F$5:$O$94,10,FALSE)</f>
        <v>1929-30</v>
      </c>
      <c r="K77" s="18">
        <f>LARGE('datemar &amp; dateaug kaf'!$F$5:$F$94,'datemar &amp; dateaug kaf rank'!$A77)</f>
        <v>607.51138217700009</v>
      </c>
      <c r="L77" s="5" t="str">
        <f>VLOOKUP(M77,'datemar &amp; dateaug kaf'!$G$5:$O$94,9,FALSE)</f>
        <v>1948-49</v>
      </c>
      <c r="M77" s="18">
        <f>LARGE('datemar &amp; dateaug kaf'!$G$5:$G$94,'datemar &amp; dateaug kaf rank'!$A77)</f>
        <v>431.33552101499998</v>
      </c>
      <c r="N77" s="5" t="str">
        <f>VLOOKUP(O77,'datemar &amp; dateaug kaf'!$H$5:$O$94,8,FALSE)</f>
        <v>1963-64</v>
      </c>
      <c r="O77" s="18">
        <f>LARGE('datemar &amp; dateaug kaf'!$H$5:$H$94,'datemar &amp; dateaug kaf rank'!$A77)</f>
        <v>260.08461834600001</v>
      </c>
      <c r="P77" s="5" t="str">
        <f>VLOOKUP(Q77,'datemar &amp; dateaug kaf'!$I$5:$O$94,7,FALSE)</f>
        <v>1984-85</v>
      </c>
      <c r="Q77" s="18">
        <f>LARGE('datemar &amp; dateaug kaf'!$I$5:$I$94,'datemar &amp; dateaug kaf rank'!$A77)</f>
        <v>129.18544970100001</v>
      </c>
      <c r="R77" s="5" t="str">
        <f>VLOOKUP(S77,'datemar &amp; dateaug kaf'!$J$5:$O$94,6,FALSE)</f>
        <v>2017-18</v>
      </c>
      <c r="S77" s="18">
        <f>LARGE('datemar &amp; dateaug kaf'!$J$5:$J$94,'datemar &amp; dateaug kaf rank'!$A77)</f>
        <v>441.21717353700001</v>
      </c>
      <c r="T77" s="5" t="str">
        <f>VLOOKUP(U77,'datemar &amp; dateaug kaf'!$K$5:$O$94,5,FALSE)</f>
        <v>1985-86</v>
      </c>
      <c r="U77" s="18">
        <f>LARGE('datemar &amp; dateaug kaf'!$K$5:$K$94,'datemar &amp; dateaug kaf rank'!$A77)</f>
        <v>290.63403868799998</v>
      </c>
      <c r="V77" s="5" t="str">
        <f>VLOOKUP(W77,'datemar &amp; dateaug kaf'!$L$5:$O$94,4,FALSE)</f>
        <v>2012-13</v>
      </c>
      <c r="W77" s="18">
        <f>LARGE('datemar &amp; dateaug kaf'!$L$5:$L$94,'datemar &amp; dateaug kaf rank'!$A77)</f>
        <v>156.00396109200003</v>
      </c>
      <c r="X77" s="5" t="str">
        <f>VLOOKUP(Y77,'datemar &amp; dateaug kaf'!$M$5:$O$94,3,FALSE)</f>
        <v>1986-87</v>
      </c>
      <c r="Y77" s="18">
        <f>LARGE('datemar &amp; dateaug kaf'!$M$5:$M$94,'datemar &amp; dateaug kaf rank'!$A77)</f>
        <v>82.946773749000002</v>
      </c>
      <c r="Z77" s="5" t="str">
        <f>VLOOKUP(AA77,'datemar &amp; dateaug kaf'!$N$5:$O$94,2,FALSE)</f>
        <v>1979-80</v>
      </c>
      <c r="AA77" s="18">
        <f>LARGE('datemar &amp; dateaug kaf'!$N$5:$N$94,'datemar &amp; dateaug kaf rank'!$A77)</f>
        <v>35.355370575000002</v>
      </c>
    </row>
    <row r="78" spans="1:27" x14ac:dyDescent="0.2">
      <c r="A78" s="11">
        <v>73</v>
      </c>
      <c r="B78" s="5" t="str">
        <f>VLOOKUP(C78,'datemar &amp; dateaug kaf'!$B$5:$O$94,14,FALSE)</f>
        <v>1987-88</v>
      </c>
      <c r="C78" s="18">
        <f>LARGE('datemar &amp; dateaug kaf'!$B$5:$B$94,'datemar &amp; dateaug kaf rank'!$A78)</f>
        <v>876.95203322999998</v>
      </c>
      <c r="D78" s="5" t="str">
        <f>VLOOKUP(E78,'datemar &amp; dateaug kaf'!$C$5:$O$94,13,FALSE)</f>
        <v>1987-88</v>
      </c>
      <c r="E78" s="18">
        <f>LARGE('datemar &amp; dateaug kaf'!$C$5:$C$94,'datemar &amp; dateaug kaf rank'!$A78)</f>
        <v>840.05947262999996</v>
      </c>
      <c r="F78" s="5" t="str">
        <f>VLOOKUP(G78,'datemar &amp; dateaug kaf'!$D$5:$O$94,12,FALSE)</f>
        <v>1987-88</v>
      </c>
      <c r="G78" s="18">
        <f>LARGE('datemar &amp; dateaug kaf'!$D$5:$D$94,'datemar &amp; dateaug kaf rank'!$A78)</f>
        <v>805.84459788000004</v>
      </c>
      <c r="H78" s="5" t="str">
        <f>VLOOKUP(I78,'datemar &amp; dateaug kaf'!$E$5:$O$94,11,FALSE)</f>
        <v>1959-60</v>
      </c>
      <c r="I78" s="18">
        <f>LARGE('datemar &amp; dateaug kaf'!$E$5:$E$94,'datemar &amp; dateaug kaf rank'!$A78)</f>
        <v>751.25947595999992</v>
      </c>
      <c r="J78" s="5" t="str">
        <f>VLOOKUP(K78,'datemar &amp; dateaug kaf'!$F$5:$O$94,10,FALSE)</f>
        <v>2017-18</v>
      </c>
      <c r="K78" s="18">
        <f>LARGE('datemar &amp; dateaug kaf'!$F$5:$F$94,'datemar &amp; dateaug kaf rank'!$A78)</f>
        <v>601.97749808699996</v>
      </c>
      <c r="L78" s="5" t="str">
        <f>VLOOKUP(M78,'datemar &amp; dateaug kaf'!$G$5:$O$94,9,FALSE)</f>
        <v>1938-39</v>
      </c>
      <c r="M78" s="18">
        <f>LARGE('datemar &amp; dateaug kaf'!$G$5:$G$94,'datemar &amp; dateaug kaf rank'!$A78)</f>
        <v>419.73221566500001</v>
      </c>
      <c r="N78" s="5" t="str">
        <f>VLOOKUP(O78,'datemar &amp; dateaug kaf'!$H$5:$O$94,8,FALSE)</f>
        <v>1955-56</v>
      </c>
      <c r="O78" s="18">
        <f>LARGE('datemar &amp; dateaug kaf'!$H$5:$H$94,'datemar &amp; dateaug kaf rank'!$A78)</f>
        <v>257.557676292</v>
      </c>
      <c r="P78" s="5" t="str">
        <f>VLOOKUP(Q78,'datemar &amp; dateaug kaf'!$I$5:$O$94,7,FALSE)</f>
        <v>1950-51</v>
      </c>
      <c r="Q78" s="18">
        <f>LARGE('datemar &amp; dateaug kaf'!$I$5:$I$94,'datemar &amp; dateaug kaf rank'!$A78)</f>
        <v>126.60297045900001</v>
      </c>
      <c r="R78" s="5" t="str">
        <f>VLOOKUP(S78,'datemar &amp; dateaug kaf'!$J$5:$O$94,6,FALSE)</f>
        <v>1979-80</v>
      </c>
      <c r="S78" s="18">
        <f>LARGE('datemar &amp; dateaug kaf'!$J$5:$J$94,'datemar &amp; dateaug kaf rank'!$A78)</f>
        <v>435.08626467599998</v>
      </c>
      <c r="T78" s="5" t="str">
        <f>VLOOKUP(U78,'datemar &amp; dateaug kaf'!$K$5:$O$94,5,FALSE)</f>
        <v>2012-13</v>
      </c>
      <c r="U78" s="18">
        <f>LARGE('datemar &amp; dateaug kaf'!$K$5:$K$94,'datemar &amp; dateaug kaf rank'!$A78)</f>
        <v>286.97255122199999</v>
      </c>
      <c r="V78" s="5" t="str">
        <f>VLOOKUP(W78,'datemar &amp; dateaug kaf'!$L$5:$O$94,4,FALSE)</f>
        <v>1985-86</v>
      </c>
      <c r="W78" s="18">
        <f>LARGE('datemar &amp; dateaug kaf'!$L$5:$L$94,'datemar &amp; dateaug kaf rank'!$A78)</f>
        <v>155.97619249799999</v>
      </c>
      <c r="X78" s="5" t="str">
        <f>VLOOKUP(Y78,'datemar &amp; dateaug kaf'!$M$5:$O$94,3,FALSE)</f>
        <v>1978-79</v>
      </c>
      <c r="Y78" s="18">
        <f>LARGE('datemar &amp; dateaug kaf'!$M$5:$M$94,'datemar &amp; dateaug kaf rank'!$A78)</f>
        <v>82.700823345000003</v>
      </c>
      <c r="Z78" s="5" t="str">
        <f>VLOOKUP(AA78,'datemar &amp; dateaug kaf'!$N$5:$O$94,2,FALSE)</f>
        <v>2013-14</v>
      </c>
      <c r="AA78" s="18">
        <f>LARGE('datemar &amp; dateaug kaf'!$N$5:$N$94,'datemar &amp; dateaug kaf rank'!$A78)</f>
        <v>35.293882973999999</v>
      </c>
    </row>
    <row r="79" spans="1:27" x14ac:dyDescent="0.2">
      <c r="A79" s="11">
        <v>74</v>
      </c>
      <c r="B79" s="5" t="str">
        <f>VLOOKUP(C79,'datemar &amp; dateaug kaf'!$B$5:$O$94,14,FALSE)</f>
        <v>2009-10</v>
      </c>
      <c r="C79" s="18">
        <f>LARGE('datemar &amp; dateaug kaf'!$B$5:$B$94,'datemar &amp; dateaug kaf rank'!$A79)</f>
        <v>846.71600130600007</v>
      </c>
      <c r="D79" s="5" t="str">
        <f>VLOOKUP(E79,'datemar &amp; dateaug kaf'!$C$5:$O$94,13,FALSE)</f>
        <v>2009-10</v>
      </c>
      <c r="E79" s="18">
        <f>LARGE('datemar &amp; dateaug kaf'!$C$5:$C$94,'datemar &amp; dateaug kaf rank'!$A79)</f>
        <v>807.6098870699999</v>
      </c>
      <c r="F79" s="5" t="str">
        <f>VLOOKUP(G79,'datemar &amp; dateaug kaf'!$D$5:$O$94,12,FALSE)</f>
        <v>2009-10</v>
      </c>
      <c r="G79" s="18">
        <f>LARGE('datemar &amp; dateaug kaf'!$D$5:$D$94,'datemar &amp; dateaug kaf rank'!$A79)</f>
        <v>770.53881408000007</v>
      </c>
      <c r="H79" s="5" t="str">
        <f>VLOOKUP(I79,'datemar &amp; dateaug kaf'!$E$5:$O$94,11,FALSE)</f>
        <v>2009-10</v>
      </c>
      <c r="I79" s="18">
        <f>LARGE('datemar &amp; dateaug kaf'!$E$5:$E$94,'datemar &amp; dateaug kaf rank'!$A79)</f>
        <v>721.47170848200005</v>
      </c>
      <c r="J79" s="5" t="str">
        <f>VLOOKUP(K79,'datemar &amp; dateaug kaf'!$F$5:$O$94,10,FALSE)</f>
        <v>1963-64</v>
      </c>
      <c r="K79" s="18">
        <f>LARGE('datemar &amp; dateaug kaf'!$F$5:$F$94,'datemar &amp; dateaug kaf rank'!$A79)</f>
        <v>595.62245700299991</v>
      </c>
      <c r="L79" s="5" t="str">
        <f>VLOOKUP(M79,'datemar &amp; dateaug kaf'!$G$5:$O$94,9,FALSE)</f>
        <v>1934-35</v>
      </c>
      <c r="M79" s="18">
        <f>LARGE('datemar &amp; dateaug kaf'!$G$5:$G$94,'datemar &amp; dateaug kaf rank'!$A79)</f>
        <v>414.32725718999995</v>
      </c>
      <c r="N79" s="5" t="str">
        <f>VLOOKUP(O79,'datemar &amp; dateaug kaf'!$H$5:$O$94,8,FALSE)</f>
        <v>1966-67</v>
      </c>
      <c r="O79" s="18">
        <f>LARGE('datemar &amp; dateaug kaf'!$H$5:$H$94,'datemar &amp; dateaug kaf rank'!$A79)</f>
        <v>254.263130961</v>
      </c>
      <c r="P79" s="5" t="str">
        <f>VLOOKUP(Q79,'datemar &amp; dateaug kaf'!$I$5:$O$94,7,FALSE)</f>
        <v>1966-67</v>
      </c>
      <c r="Q79" s="18">
        <f>LARGE('datemar &amp; dateaug kaf'!$I$5:$I$94,'datemar &amp; dateaug kaf rank'!$A79)</f>
        <v>121.806937581</v>
      </c>
      <c r="R79" s="5" t="str">
        <f>VLOOKUP(S79,'datemar &amp; dateaug kaf'!$J$5:$O$94,6,FALSE)</f>
        <v>1941-42</v>
      </c>
      <c r="S79" s="18">
        <f>LARGE('datemar &amp; dateaug kaf'!$J$5:$J$94,'datemar &amp; dateaug kaf rank'!$A79)</f>
        <v>418.31205042900001</v>
      </c>
      <c r="T79" s="5" t="str">
        <f>VLOOKUP(U79,'datemar &amp; dateaug kaf'!$K$5:$O$94,5,FALSE)</f>
        <v>2002-03</v>
      </c>
      <c r="U79" s="18">
        <f>LARGE('datemar &amp; dateaug kaf'!$K$5:$K$94,'datemar &amp; dateaug kaf rank'!$A79)</f>
        <v>284.13023727899997</v>
      </c>
      <c r="V79" s="5" t="str">
        <f>VLOOKUP(W79,'datemar &amp; dateaug kaf'!$L$5:$O$94,4,FALSE)</f>
        <v>2013-14</v>
      </c>
      <c r="W79" s="18">
        <f>LARGE('datemar &amp; dateaug kaf'!$L$5:$L$94,'datemar &amp; dateaug kaf rank'!$A79)</f>
        <v>155.70049002900001</v>
      </c>
      <c r="X79" s="5" t="str">
        <f>VLOOKUP(Y79,'datemar &amp; dateaug kaf'!$M$5:$O$94,3,FALSE)</f>
        <v>1944-45</v>
      </c>
      <c r="Y79" s="18">
        <f>LARGE('datemar &amp; dateaug kaf'!$M$5:$M$94,'datemar &amp; dateaug kaf rank'!$A79)</f>
        <v>79.687930896000012</v>
      </c>
      <c r="Z79" s="5" t="str">
        <f>VLOOKUP(AA79,'datemar &amp; dateaug kaf'!$N$5:$O$94,2,FALSE)</f>
        <v>2012-13</v>
      </c>
      <c r="AA79" s="18">
        <f>LARGE('datemar &amp; dateaug kaf'!$N$5:$N$94,'datemar &amp; dateaug kaf rank'!$A79)</f>
        <v>35.170907772</v>
      </c>
    </row>
    <row r="80" spans="1:27" x14ac:dyDescent="0.2">
      <c r="A80" s="11">
        <v>75</v>
      </c>
      <c r="B80" s="5" t="str">
        <f>VLOOKUP(C80,'datemar &amp; dateaug kaf'!$B$5:$O$94,14,FALSE)</f>
        <v>1965-66</v>
      </c>
      <c r="C80" s="18">
        <f>LARGE('datemar &amp; dateaug kaf'!$B$5:$B$94,'datemar &amp; dateaug kaf rank'!$A80)</f>
        <v>821.38112622300002</v>
      </c>
      <c r="D80" s="5" t="str">
        <f>VLOOKUP(E80,'datemar &amp; dateaug kaf'!$C$5:$O$94,13,FALSE)</f>
        <v>1939-40</v>
      </c>
      <c r="E80" s="18">
        <f>LARGE('datemar &amp; dateaug kaf'!$C$5:$C$94,'datemar &amp; dateaug kaf rank'!$A80)</f>
        <v>781.13649963299997</v>
      </c>
      <c r="F80" s="5" t="str">
        <f>VLOOKUP(G80,'datemar &amp; dateaug kaf'!$D$5:$O$94,12,FALSE)</f>
        <v>1939-40</v>
      </c>
      <c r="G80" s="18">
        <f>LARGE('datemar &amp; dateaug kaf'!$D$5:$D$94,'datemar &amp; dateaug kaf rank'!$A80)</f>
        <v>749.956335513</v>
      </c>
      <c r="H80" s="5" t="str">
        <f>VLOOKUP(I80,'datemar &amp; dateaug kaf'!$E$5:$O$94,11,FALSE)</f>
        <v>1939-40</v>
      </c>
      <c r="I80" s="18">
        <f>LARGE('datemar &amp; dateaug kaf'!$E$5:$E$94,'datemar &amp; dateaug kaf rank'!$A80)</f>
        <v>713.06377491299997</v>
      </c>
      <c r="J80" s="5" t="str">
        <f>VLOOKUP(K80,'datemar &amp; dateaug kaf'!$F$5:$O$94,10,FALSE)</f>
        <v>1965-66</v>
      </c>
      <c r="K80" s="18">
        <f>LARGE('datemar &amp; dateaug kaf'!$F$5:$F$94,'datemar &amp; dateaug kaf rank'!$A80)</f>
        <v>593.61518435100004</v>
      </c>
      <c r="L80" s="5" t="str">
        <f>VLOOKUP(M80,'datemar &amp; dateaug kaf'!$G$5:$O$94,9,FALSE)</f>
        <v>1972-73</v>
      </c>
      <c r="M80" s="18">
        <f>LARGE('datemar &amp; dateaug kaf'!$G$5:$G$94,'datemar &amp; dateaug kaf rank'!$A80)</f>
        <v>405.26279471999999</v>
      </c>
      <c r="N80" s="5" t="str">
        <f>VLOOKUP(O80,'datemar &amp; dateaug kaf'!$H$5:$O$94,8,FALSE)</f>
        <v>1991-92</v>
      </c>
      <c r="O80" s="18">
        <f>LARGE('datemar &amp; dateaug kaf'!$H$5:$H$94,'datemar &amp; dateaug kaf rank'!$A80)</f>
        <v>253.60461858899998</v>
      </c>
      <c r="P80" s="5" t="str">
        <f>VLOOKUP(Q80,'datemar &amp; dateaug kaf'!$I$5:$O$94,7,FALSE)</f>
        <v>1962-63</v>
      </c>
      <c r="Q80" s="18">
        <f>LARGE('datemar &amp; dateaug kaf'!$I$5:$I$94,'datemar &amp; dateaug kaf rank'!$A80)</f>
        <v>120.51569796000001</v>
      </c>
      <c r="R80" s="5" t="str">
        <f>VLOOKUP(S80,'datemar &amp; dateaug kaf'!$J$5:$O$94,6,FALSE)</f>
        <v>1977-78</v>
      </c>
      <c r="S80" s="18">
        <f>LARGE('datemar &amp; dateaug kaf'!$J$5:$J$94,'datemar &amp; dateaug kaf rank'!$A80)</f>
        <v>407.94643098299997</v>
      </c>
      <c r="T80" s="5" t="str">
        <f>VLOOKUP(U80,'datemar &amp; dateaug kaf'!$K$5:$O$94,5,FALSE)</f>
        <v>2000-01</v>
      </c>
      <c r="U80" s="18">
        <f>LARGE('datemar &amp; dateaug kaf'!$K$5:$K$94,'datemar &amp; dateaug kaf rank'!$A80)</f>
        <v>284.02312984499997</v>
      </c>
      <c r="V80" s="5" t="str">
        <f>VLOOKUP(W80,'datemar &amp; dateaug kaf'!$L$5:$O$94,4,FALSE)</f>
        <v>2006-07</v>
      </c>
      <c r="W80" s="18">
        <f>LARGE('datemar &amp; dateaug kaf'!$L$5:$L$94,'datemar &amp; dateaug kaf rank'!$A80)</f>
        <v>153.546440523</v>
      </c>
      <c r="X80" s="5" t="str">
        <f>VLOOKUP(Y80,'datemar &amp; dateaug kaf'!$M$5:$O$94,3,FALSE)</f>
        <v>2012-13</v>
      </c>
      <c r="Y80" s="18">
        <f>LARGE('datemar &amp; dateaug kaf'!$M$5:$M$94,'datemar &amp; dateaug kaf rank'!$A80)</f>
        <v>78.827104481999996</v>
      </c>
      <c r="Z80" s="5" t="str">
        <f>VLOOKUP(AA80,'datemar &amp; dateaug kaf'!$N$5:$O$94,2,FALSE)</f>
        <v>1966-67</v>
      </c>
      <c r="AA80" s="18">
        <f>LARGE('datemar &amp; dateaug kaf'!$N$5:$N$94,'datemar &amp; dateaug kaf rank'!$A80)</f>
        <v>34.801982166000002</v>
      </c>
    </row>
    <row r="81" spans="1:27" x14ac:dyDescent="0.2">
      <c r="A81" s="11">
        <v>76</v>
      </c>
      <c r="B81" s="5" t="str">
        <f>VLOOKUP(C81,'datemar &amp; dateaug kaf'!$B$5:$O$94,14,FALSE)</f>
        <v>1935-36</v>
      </c>
      <c r="C81" s="18">
        <f>LARGE('datemar &amp; dateaug kaf'!$B$5:$B$94,'datemar &amp; dateaug kaf rank'!$A81)</f>
        <v>817.15831646399999</v>
      </c>
      <c r="D81" s="5" t="str">
        <f>VLOOKUP(E81,'datemar &amp; dateaug kaf'!$C$5:$O$94,13,FALSE)</f>
        <v>1935-36</v>
      </c>
      <c r="E81" s="18">
        <f>LARGE('datemar &amp; dateaug kaf'!$C$5:$C$94,'datemar &amp; dateaug kaf rank'!$A81)</f>
        <v>780.81914427300001</v>
      </c>
      <c r="F81" s="5" t="str">
        <f>VLOOKUP(G81,'datemar &amp; dateaug kaf'!$D$5:$O$94,12,FALSE)</f>
        <v>1935-36</v>
      </c>
      <c r="G81" s="18">
        <f>LARGE('datemar &amp; dateaug kaf'!$D$5:$D$94,'datemar &amp; dateaug kaf rank'!$A81)</f>
        <v>749.22245124300002</v>
      </c>
      <c r="H81" s="5" t="str">
        <f>VLOOKUP(I81,'datemar &amp; dateaug kaf'!$E$5:$O$94,11,FALSE)</f>
        <v>1935-36</v>
      </c>
      <c r="I81" s="18">
        <f>LARGE('datemar &amp; dateaug kaf'!$E$5:$E$94,'datemar &amp; dateaug kaf rank'!$A81)</f>
        <v>709.74741140100002</v>
      </c>
      <c r="J81" s="5" t="str">
        <f>VLOOKUP(K81,'datemar &amp; dateaug kaf'!$F$5:$O$94,10,FALSE)</f>
        <v>1944-45</v>
      </c>
      <c r="K81" s="18">
        <f>LARGE('datemar &amp; dateaug kaf'!$F$5:$F$94,'datemar &amp; dateaug kaf rank'!$A81)</f>
        <v>591.74080425599993</v>
      </c>
      <c r="L81" s="5" t="str">
        <f>VLOOKUP(M81,'datemar &amp; dateaug kaf'!$G$5:$O$94,9,FALSE)</f>
        <v>2012-13</v>
      </c>
      <c r="M81" s="18">
        <f>LARGE('datemar &amp; dateaug kaf'!$G$5:$G$94,'datemar &amp; dateaug kaf rank'!$A81)</f>
        <v>405.05849720699996</v>
      </c>
      <c r="N81" s="5" t="str">
        <f>VLOOKUP(O81,'datemar &amp; dateaug kaf'!$H$5:$O$94,8,FALSE)</f>
        <v>1941-42</v>
      </c>
      <c r="O81" s="18">
        <f>LARGE('datemar &amp; dateaug kaf'!$H$5:$H$94,'datemar &amp; dateaug kaf rank'!$A81)</f>
        <v>248.56858572000002</v>
      </c>
      <c r="P81" s="5" t="str">
        <f>VLOOKUP(Q81,'datemar &amp; dateaug kaf'!$I$5:$O$94,7,FALSE)</f>
        <v>1972-73</v>
      </c>
      <c r="Q81" s="18">
        <f>LARGE('datemar &amp; dateaug kaf'!$I$5:$I$94,'datemar &amp; dateaug kaf rank'!$A81)</f>
        <v>116.21156589</v>
      </c>
      <c r="R81" s="5" t="str">
        <f>VLOOKUP(S81,'datemar &amp; dateaug kaf'!$J$5:$O$94,6,FALSE)</f>
        <v>2000-01</v>
      </c>
      <c r="S81" s="18">
        <f>LARGE('datemar &amp; dateaug kaf'!$J$5:$J$94,'datemar &amp; dateaug kaf rank'!$A81)</f>
        <v>407.67271198499998</v>
      </c>
      <c r="T81" s="5" t="str">
        <f>VLOOKUP(U81,'datemar &amp; dateaug kaf'!$K$5:$O$94,5,FALSE)</f>
        <v>1929-30</v>
      </c>
      <c r="U81" s="18">
        <f>LARGE('datemar &amp; dateaug kaf'!$K$5:$K$94,'datemar &amp; dateaug kaf rank'!$A81)</f>
        <v>278.89585731</v>
      </c>
      <c r="V81" s="5" t="str">
        <f>VLOOKUP(W81,'datemar &amp; dateaug kaf'!$L$5:$O$94,4,FALSE)</f>
        <v>1943-44</v>
      </c>
      <c r="W81" s="18">
        <f>LARGE('datemar &amp; dateaug kaf'!$L$5:$L$94,'datemar &amp; dateaug kaf rank'!$A81)</f>
        <v>152.427762879</v>
      </c>
      <c r="X81" s="5" t="str">
        <f>VLOOKUP(Y81,'datemar &amp; dateaug kaf'!$M$5:$O$94,3,FALSE)</f>
        <v>1943-44</v>
      </c>
      <c r="Y81" s="18">
        <f>LARGE('datemar &amp; dateaug kaf'!$M$5:$M$94,'datemar &amp; dateaug kaf rank'!$A81)</f>
        <v>78.642641678999993</v>
      </c>
      <c r="Z81" s="5" t="str">
        <f>VLOOKUP(AA81,'datemar &amp; dateaug kaf'!$N$5:$O$94,2,FALSE)</f>
        <v>1938-39</v>
      </c>
      <c r="AA81" s="18">
        <f>LARGE('datemar &amp; dateaug kaf'!$N$5:$N$94,'datemar &amp; dateaug kaf rank'!$A81)</f>
        <v>34.740494564999999</v>
      </c>
    </row>
    <row r="82" spans="1:27" x14ac:dyDescent="0.2">
      <c r="A82" s="11">
        <v>77</v>
      </c>
      <c r="B82" s="5" t="str">
        <f>VLOOKUP(C82,'datemar &amp; dateaug kaf'!$B$5:$O$94,14,FALSE)</f>
        <v>1939-40</v>
      </c>
      <c r="C82" s="18">
        <f>LARGE('datemar &amp; dateaug kaf'!$B$5:$B$94,'datemar &amp; dateaug kaf rank'!$A82)</f>
        <v>815.87699419799992</v>
      </c>
      <c r="D82" s="5" t="str">
        <f>VLOOKUP(E82,'datemar &amp; dateaug kaf'!$C$5:$O$94,13,FALSE)</f>
        <v>1965-66</v>
      </c>
      <c r="E82" s="18">
        <f>LARGE('datemar &amp; dateaug kaf'!$C$5:$C$94,'datemar &amp; dateaug kaf rank'!$A82)</f>
        <v>777.47897910899997</v>
      </c>
      <c r="F82" s="5" t="str">
        <f>VLOOKUP(G82,'datemar &amp; dateaug kaf'!$D$5:$O$94,12,FALSE)</f>
        <v>1965-66</v>
      </c>
      <c r="G82" s="18">
        <f>LARGE('datemar &amp; dateaug kaf'!$D$5:$D$94,'datemar &amp; dateaug kaf rank'!$A82)</f>
        <v>741.00294741899995</v>
      </c>
      <c r="H82" s="5" t="str">
        <f>VLOOKUP(I82,'datemar &amp; dateaug kaf'!$E$5:$O$94,11,FALSE)</f>
        <v>1965-66</v>
      </c>
      <c r="I82" s="18">
        <f>LARGE('datemar &amp; dateaug kaf'!$E$5:$E$94,'datemar &amp; dateaug kaf rank'!$A82)</f>
        <v>695.010221871</v>
      </c>
      <c r="J82" s="5" t="str">
        <f>VLOOKUP(K82,'datemar &amp; dateaug kaf'!$F$5:$O$94,10,FALSE)</f>
        <v>1993-94</v>
      </c>
      <c r="K82" s="18">
        <f>LARGE('datemar &amp; dateaug kaf'!$F$5:$F$94,'datemar &amp; dateaug kaf rank'!$A82)</f>
        <v>589.33485393299998</v>
      </c>
      <c r="L82" s="5" t="str">
        <f>VLOOKUP(M82,'datemar &amp; dateaug kaf'!$G$5:$O$94,9,FALSE)</f>
        <v>1980-81</v>
      </c>
      <c r="M82" s="18">
        <f>LARGE('datemar &amp; dateaug kaf'!$G$5:$G$94,'datemar &amp; dateaug kaf rank'!$A82)</f>
        <v>404.93750547600001</v>
      </c>
      <c r="N82" s="5" t="str">
        <f>VLOOKUP(O82,'datemar &amp; dateaug kaf'!$H$5:$O$94,8,FALSE)</f>
        <v>2009-10</v>
      </c>
      <c r="O82" s="18">
        <f>LARGE('datemar &amp; dateaug kaf'!$H$5:$H$94,'datemar &amp; dateaug kaf rank'!$A82)</f>
        <v>244.34180901900001</v>
      </c>
      <c r="P82" s="5" t="str">
        <f>VLOOKUP(Q82,'datemar &amp; dateaug kaf'!$I$5:$O$94,7,FALSE)</f>
        <v>2000-01</v>
      </c>
      <c r="Q82" s="18">
        <f>LARGE('datemar &amp; dateaug kaf'!$I$5:$I$94,'datemar &amp; dateaug kaf rank'!$A82)</f>
        <v>115.65817748100001</v>
      </c>
      <c r="R82" s="5" t="str">
        <f>VLOOKUP(S82,'datemar &amp; dateaug kaf'!$J$5:$O$94,6,FALSE)</f>
        <v>1985-86</v>
      </c>
      <c r="S82" s="18">
        <f>LARGE('datemar &amp; dateaug kaf'!$J$5:$J$94,'datemar &amp; dateaug kaf rank'!$A82)</f>
        <v>404.10841459800002</v>
      </c>
      <c r="T82" s="5" t="str">
        <f>VLOOKUP(U82,'datemar &amp; dateaug kaf'!$K$5:$O$94,5,FALSE)</f>
        <v>1940-41</v>
      </c>
      <c r="U82" s="18">
        <f>LARGE('datemar &amp; dateaug kaf'!$K$5:$K$94,'datemar &amp; dateaug kaf rank'!$A82)</f>
        <v>268.99437007800003</v>
      </c>
      <c r="V82" s="5" t="str">
        <f>VLOOKUP(W82,'datemar &amp; dateaug kaf'!$L$5:$O$94,4,FALSE)</f>
        <v>1929-30</v>
      </c>
      <c r="W82" s="18">
        <f>LARGE('datemar &amp; dateaug kaf'!$L$5:$L$94,'datemar &amp; dateaug kaf rank'!$A82)</f>
        <v>151.37057283600001</v>
      </c>
      <c r="X82" s="5" t="str">
        <f>VLOOKUP(Y82,'datemar &amp; dateaug kaf'!$M$5:$O$94,3,FALSE)</f>
        <v>2002-03</v>
      </c>
      <c r="Y82" s="18">
        <f>LARGE('datemar &amp; dateaug kaf'!$M$5:$M$94,'datemar &amp; dateaug kaf rank'!$A82)</f>
        <v>78.212228472000007</v>
      </c>
      <c r="Z82" s="5" t="str">
        <f>VLOOKUP(AA82,'datemar &amp; dateaug kaf'!$N$5:$O$94,2,FALSE)</f>
        <v>1944-45</v>
      </c>
      <c r="AA82" s="18">
        <f>LARGE('datemar &amp; dateaug kaf'!$N$5:$N$94,'datemar &amp; dateaug kaf rank'!$A82)</f>
        <v>34.248593757000002</v>
      </c>
    </row>
    <row r="83" spans="1:27" x14ac:dyDescent="0.2">
      <c r="A83" s="11">
        <v>78</v>
      </c>
      <c r="B83" s="5" t="str">
        <f>VLOOKUP(C83,'datemar &amp; dateaug kaf'!$B$5:$O$94,14,FALSE)</f>
        <v>1938-39</v>
      </c>
      <c r="C83" s="18">
        <f>LARGE('datemar &amp; dateaug kaf'!$B$5:$B$94,'datemar &amp; dateaug kaf rank'!$A83)</f>
        <v>771.27666529200008</v>
      </c>
      <c r="D83" s="5" t="str">
        <f>VLOOKUP(E83,'datemar &amp; dateaug kaf'!$C$5:$O$94,13,FALSE)</f>
        <v>1938-39</v>
      </c>
      <c r="E83" s="18">
        <f>LARGE('datemar &amp; dateaug kaf'!$C$5:$C$94,'datemar &amp; dateaug kaf rank'!$A83)</f>
        <v>732.90840226799992</v>
      </c>
      <c r="F83" s="5" t="str">
        <f>VLOOKUP(G83,'datemar &amp; dateaug kaf'!$D$5:$O$94,12,FALSE)</f>
        <v>1938-39</v>
      </c>
      <c r="G83" s="18">
        <f>LARGE('datemar &amp; dateaug kaf'!$D$5:$D$94,'datemar &amp; dateaug kaf rank'!$A83)</f>
        <v>698.39600686799997</v>
      </c>
      <c r="H83" s="5" t="str">
        <f>VLOOKUP(I83,'datemar &amp; dateaug kaf'!$E$5:$O$94,11,FALSE)</f>
        <v>1938-39</v>
      </c>
      <c r="I83" s="18">
        <f>LARGE('datemar &amp; dateaug kaf'!$E$5:$E$94,'datemar &amp; dateaug kaf rank'!$A83)</f>
        <v>661.01154546000009</v>
      </c>
      <c r="J83" s="5" t="str">
        <f>VLOOKUP(K83,'datemar &amp; dateaug kaf'!$F$5:$O$94,10,FALSE)</f>
        <v>1932-33</v>
      </c>
      <c r="K83" s="18">
        <f>LARGE('datemar &amp; dateaug kaf'!$F$5:$F$94,'datemar &amp; dateaug kaf rank'!$A83)</f>
        <v>588.93220931999997</v>
      </c>
      <c r="L83" s="5" t="str">
        <f>VLOOKUP(M83,'datemar &amp; dateaug kaf'!$G$5:$O$94,9,FALSE)</f>
        <v>2014-15</v>
      </c>
      <c r="M83" s="18">
        <f>LARGE('datemar &amp; dateaug kaf'!$G$5:$G$94,'datemar &amp; dateaug kaf rank'!$A83)</f>
        <v>401.99800145400002</v>
      </c>
      <c r="N83" s="5" t="str">
        <f>VLOOKUP(O83,'datemar &amp; dateaug kaf'!$H$5:$O$94,8,FALSE)</f>
        <v>1977-78</v>
      </c>
      <c r="O83" s="18">
        <f>LARGE('datemar &amp; dateaug kaf'!$H$5:$H$94,'datemar &amp; dateaug kaf rank'!$A83)</f>
        <v>240.583131474</v>
      </c>
      <c r="P83" s="5" t="str">
        <f>VLOOKUP(Q83,'datemar &amp; dateaug kaf'!$I$5:$O$94,7,FALSE)</f>
        <v>1957-58</v>
      </c>
      <c r="Q83" s="18">
        <f>LARGE('datemar &amp; dateaug kaf'!$I$5:$I$94,'datemar &amp; dateaug kaf rank'!$A83)</f>
        <v>115.350739476</v>
      </c>
      <c r="R83" s="5" t="str">
        <f>VLOOKUP(S83,'datemar &amp; dateaug kaf'!$J$5:$O$94,6,FALSE)</f>
        <v>2006-07</v>
      </c>
      <c r="S83" s="18">
        <f>LARGE('datemar &amp; dateaug kaf'!$J$5:$J$94,'datemar &amp; dateaug kaf rank'!$A83)</f>
        <v>399.992712273</v>
      </c>
      <c r="T83" s="5" t="str">
        <f>VLOOKUP(U83,'datemar &amp; dateaug kaf'!$K$5:$O$94,5,FALSE)</f>
        <v>1943-44</v>
      </c>
      <c r="U83" s="18">
        <f>LARGE('datemar &amp; dateaug kaf'!$K$5:$K$94,'datemar &amp; dateaug kaf rank'!$A83)</f>
        <v>264.27370909800004</v>
      </c>
      <c r="V83" s="5" t="str">
        <f>VLOOKUP(W83,'datemar &amp; dateaug kaf'!$L$5:$O$94,4,FALSE)</f>
        <v>1978-79</v>
      </c>
      <c r="W83" s="18">
        <f>LARGE('datemar &amp; dateaug kaf'!$L$5:$L$94,'datemar &amp; dateaug kaf rank'!$A83)</f>
        <v>149.04792829499999</v>
      </c>
      <c r="X83" s="5" t="str">
        <f>VLOOKUP(Y83,'datemar &amp; dateaug kaf'!$M$5:$O$94,3,FALSE)</f>
        <v>1976-77</v>
      </c>
      <c r="Y83" s="18">
        <f>LARGE('datemar &amp; dateaug kaf'!$M$5:$M$94,'datemar &amp; dateaug kaf rank'!$A83)</f>
        <v>78.027765669000004</v>
      </c>
      <c r="Z83" s="5" t="str">
        <f>VLOOKUP(AA83,'datemar &amp; dateaug kaf'!$N$5:$O$94,2,FALSE)</f>
        <v>1943-44</v>
      </c>
      <c r="AA83" s="18">
        <f>LARGE('datemar &amp; dateaug kaf'!$N$5:$N$94,'datemar &amp; dateaug kaf rank'!$A83)</f>
        <v>34.125618555000003</v>
      </c>
    </row>
    <row r="84" spans="1:27" x14ac:dyDescent="0.2">
      <c r="A84" s="11">
        <v>79</v>
      </c>
      <c r="B84" s="5" t="str">
        <f>VLOOKUP(C84,'datemar &amp; dateaug kaf'!$B$5:$O$94,14,FALSE)</f>
        <v>2004-05</v>
      </c>
      <c r="C84" s="18">
        <f>LARGE('datemar &amp; dateaug kaf'!$B$5:$B$94,'datemar &amp; dateaug kaf rank'!$A84)</f>
        <v>764.98112833800008</v>
      </c>
      <c r="D84" s="5" t="str">
        <f>VLOOKUP(E84,'datemar &amp; dateaug kaf'!$C$5:$O$94,13,FALSE)</f>
        <v>1944-45</v>
      </c>
      <c r="E84" s="18">
        <f>LARGE('datemar &amp; dateaug kaf'!$C$5:$C$94,'datemar &amp; dateaug kaf rank'!$A84)</f>
        <v>717.41947722899999</v>
      </c>
      <c r="F84" s="5" t="str">
        <f>VLOOKUP(G84,'datemar &amp; dateaug kaf'!$D$5:$O$94,12,FALSE)</f>
        <v>1944-45</v>
      </c>
      <c r="G84" s="18">
        <f>LARGE('datemar &amp; dateaug kaf'!$D$5:$D$94,'datemar &amp; dateaug kaf rank'!$A84)</f>
        <v>684.51369333900004</v>
      </c>
      <c r="H84" s="5" t="str">
        <f>VLOOKUP(I84,'datemar &amp; dateaug kaf'!$E$5:$O$94,11,FALSE)</f>
        <v>1944-45</v>
      </c>
      <c r="I84" s="18">
        <f>LARGE('datemar &amp; dateaug kaf'!$E$5:$E$94,'datemar &amp; dateaug kaf rank'!$A84)</f>
        <v>652.97055402599995</v>
      </c>
      <c r="J84" s="5" t="str">
        <f>VLOOKUP(K84,'datemar &amp; dateaug kaf'!$F$5:$O$94,10,FALSE)</f>
        <v>1991-92</v>
      </c>
      <c r="K84" s="18">
        <f>LARGE('datemar &amp; dateaug kaf'!$F$5:$F$94,'datemar &amp; dateaug kaf rank'!$A84)</f>
        <v>581.33353191899994</v>
      </c>
      <c r="L84" s="5" t="str">
        <f>VLOOKUP(M84,'datemar &amp; dateaug kaf'!$G$5:$O$94,9,FALSE)</f>
        <v>1930-31</v>
      </c>
      <c r="M84" s="18">
        <f>LARGE('datemar &amp; dateaug kaf'!$G$5:$G$94,'datemar &amp; dateaug kaf rank'!$A84)</f>
        <v>400.86940645499999</v>
      </c>
      <c r="N84" s="5" t="str">
        <f>VLOOKUP(O84,'datemar &amp; dateaug kaf'!$H$5:$O$94,8,FALSE)</f>
        <v>1933-34</v>
      </c>
      <c r="O84" s="18">
        <f>LARGE('datemar &amp; dateaug kaf'!$H$5:$H$94,'datemar &amp; dateaug kaf rank'!$A84)</f>
        <v>240.12693314400002</v>
      </c>
      <c r="P84" s="5" t="str">
        <f>VLOOKUP(Q84,'datemar &amp; dateaug kaf'!$I$5:$O$94,7,FALSE)</f>
        <v>1964-65</v>
      </c>
      <c r="Q84" s="18">
        <f>LARGE('datemar &amp; dateaug kaf'!$I$5:$I$94,'datemar &amp; dateaug kaf rank'!$A84)</f>
        <v>113.93652465300001</v>
      </c>
      <c r="R84" s="5" t="str">
        <f>VLOOKUP(S84,'datemar &amp; dateaug kaf'!$J$5:$O$94,6,FALSE)</f>
        <v>1967-68</v>
      </c>
      <c r="S84" s="18">
        <f>LARGE('datemar &amp; dateaug kaf'!$J$5:$J$94,'datemar &amp; dateaug kaf rank'!$A84)</f>
        <v>398.405935473</v>
      </c>
      <c r="T84" s="5" t="str">
        <f>VLOOKUP(U84,'datemar &amp; dateaug kaf'!$K$5:$O$94,5,FALSE)</f>
        <v>2006-07</v>
      </c>
      <c r="U84" s="18">
        <f>LARGE('datemar &amp; dateaug kaf'!$K$5:$K$94,'datemar &amp; dateaug kaf rank'!$A84)</f>
        <v>259.91999025299998</v>
      </c>
      <c r="V84" s="5" t="str">
        <f>VLOOKUP(W84,'datemar &amp; dateaug kaf'!$L$5:$O$94,4,FALSE)</f>
        <v>2002-03</v>
      </c>
      <c r="W84" s="18">
        <f>LARGE('datemar &amp; dateaug kaf'!$L$5:$L$94,'datemar &amp; dateaug kaf rank'!$A84)</f>
        <v>148.42710187200001</v>
      </c>
      <c r="X84" s="5" t="str">
        <f>VLOOKUP(Y84,'datemar &amp; dateaug kaf'!$M$5:$O$94,3,FALSE)</f>
        <v>1972-73</v>
      </c>
      <c r="Y84" s="18">
        <f>LARGE('datemar &amp; dateaug kaf'!$M$5:$M$94,'datemar &amp; dateaug kaf rank'!$A84)</f>
        <v>77.904790466999998</v>
      </c>
      <c r="Z84" s="5" t="str">
        <f>VLOOKUP(AA84,'datemar &amp; dateaug kaf'!$N$5:$O$94,2,FALSE)</f>
        <v>1972-73</v>
      </c>
      <c r="AA84" s="18">
        <f>LARGE('datemar &amp; dateaug kaf'!$N$5:$N$94,'datemar &amp; dateaug kaf rank'!$A84)</f>
        <v>34.002643352999996</v>
      </c>
    </row>
    <row r="85" spans="1:27" x14ac:dyDescent="0.2">
      <c r="A85" s="11">
        <v>80</v>
      </c>
      <c r="B85" s="5" t="str">
        <f>VLOOKUP(C85,'datemar &amp; dateaug kaf'!$B$5:$O$94,14,FALSE)</f>
        <v>1954-55</v>
      </c>
      <c r="C85" s="18">
        <f>LARGE('datemar &amp; dateaug kaf'!$B$5:$B$94,'datemar &amp; dateaug kaf rank'!$A85)</f>
        <v>759.86972357100001</v>
      </c>
      <c r="D85" s="5" t="str">
        <f>VLOOKUP(E85,'datemar &amp; dateaug kaf'!$C$5:$O$94,13,FALSE)</f>
        <v>2004-05</v>
      </c>
      <c r="E85" s="18">
        <f>LARGE('datemar &amp; dateaug kaf'!$C$5:$C$94,'datemar &amp; dateaug kaf rank'!$A85)</f>
        <v>716.15997314399999</v>
      </c>
      <c r="F85" s="5" t="str">
        <f>VLOOKUP(G85,'datemar &amp; dateaug kaf'!$D$5:$O$94,12,FALSE)</f>
        <v>1993-94</v>
      </c>
      <c r="G85" s="18">
        <f>LARGE('datemar &amp; dateaug kaf'!$D$5:$D$94,'datemar &amp; dateaug kaf rank'!$A85)</f>
        <v>665.72823949799999</v>
      </c>
      <c r="H85" s="5" t="str">
        <f>VLOOKUP(I85,'datemar &amp; dateaug kaf'!$E$5:$O$94,11,FALSE)</f>
        <v>1929-30</v>
      </c>
      <c r="I85" s="18">
        <f>LARGE('datemar &amp; dateaug kaf'!$E$5:$E$94,'datemar &amp; dateaug kaf rank'!$A85)</f>
        <v>629.34939788700001</v>
      </c>
      <c r="J85" s="5" t="str">
        <f>VLOOKUP(K85,'datemar &amp; dateaug kaf'!$F$5:$O$94,10,FALSE)</f>
        <v>1938-39</v>
      </c>
      <c r="K85" s="18">
        <f>LARGE('datemar &amp; dateaug kaf'!$F$5:$F$94,'datemar &amp; dateaug kaf rank'!$A85)</f>
        <v>572.5289041499999</v>
      </c>
      <c r="L85" s="5" t="str">
        <f>VLOOKUP(M85,'datemar &amp; dateaug kaf'!$G$5:$O$94,9,FALSE)</f>
        <v>1991-92</v>
      </c>
      <c r="M85" s="18">
        <f>LARGE('datemar &amp; dateaug kaf'!$G$5:$G$94,'datemar &amp; dateaug kaf rank'!$A85)</f>
        <v>382.60560548700005</v>
      </c>
      <c r="N85" s="5" t="str">
        <f>VLOOKUP(O85,'datemar &amp; dateaug kaf'!$H$5:$O$94,8,FALSE)</f>
        <v>1968-69</v>
      </c>
      <c r="O85" s="18">
        <f>LARGE('datemar &amp; dateaug kaf'!$H$5:$H$94,'datemar &amp; dateaug kaf rank'!$A85)</f>
        <v>236.81850351599999</v>
      </c>
      <c r="P85" s="5" t="str">
        <f>VLOOKUP(Q85,'datemar &amp; dateaug kaf'!$I$5:$O$94,7,FALSE)</f>
        <v>1976-77</v>
      </c>
      <c r="Q85" s="18">
        <f>LARGE('datemar &amp; dateaug kaf'!$I$5:$I$94,'datemar &amp; dateaug kaf rank'!$A85)</f>
        <v>113.50611144599999</v>
      </c>
      <c r="R85" s="5" t="str">
        <f>VLOOKUP(S85,'datemar &amp; dateaug kaf'!$J$5:$O$94,6,FALSE)</f>
        <v>1993-94</v>
      </c>
      <c r="S85" s="18">
        <f>LARGE('datemar &amp; dateaug kaf'!$J$5:$J$94,'datemar &amp; dateaug kaf rank'!$A85)</f>
        <v>396.97783635300004</v>
      </c>
      <c r="T85" s="5" t="str">
        <f>VLOOKUP(U85,'datemar &amp; dateaug kaf'!$K$5:$O$94,5,FALSE)</f>
        <v>1979-80</v>
      </c>
      <c r="U85" s="18">
        <f>LARGE('datemar &amp; dateaug kaf'!$K$5:$K$94,'datemar &amp; dateaug kaf rank'!$A85)</f>
        <v>259.90610595599998</v>
      </c>
      <c r="V85" s="5" t="str">
        <f>VLOOKUP(W85,'datemar &amp; dateaug kaf'!$L$5:$O$94,4,FALSE)</f>
        <v>1940-41</v>
      </c>
      <c r="W85" s="18">
        <f>LARGE('datemar &amp; dateaug kaf'!$L$5:$L$94,'datemar &amp; dateaug kaf rank'!$A85)</f>
        <v>145.15834166400001</v>
      </c>
      <c r="X85" s="5" t="str">
        <f>VLOOKUP(Y85,'datemar &amp; dateaug kaf'!$M$5:$O$94,3,FALSE)</f>
        <v>1940-41</v>
      </c>
      <c r="Y85" s="18">
        <f>LARGE('datemar &amp; dateaug kaf'!$M$5:$M$94,'datemar &amp; dateaug kaf rank'!$A85)</f>
        <v>76.490575644000003</v>
      </c>
      <c r="Z85" s="5" t="str">
        <f>VLOOKUP(AA85,'datemar &amp; dateaug kaf'!$N$5:$O$94,2,FALSE)</f>
        <v>1940-41</v>
      </c>
      <c r="AA85" s="18">
        <f>LARGE('datemar &amp; dateaug kaf'!$N$5:$N$94,'datemar &amp; dateaug kaf rank'!$A85)</f>
        <v>33.879668150999997</v>
      </c>
    </row>
    <row r="86" spans="1:27" x14ac:dyDescent="0.2">
      <c r="A86" s="11">
        <v>81</v>
      </c>
      <c r="B86" s="5" t="str">
        <f>VLOOKUP(C86,'datemar &amp; dateaug kaf'!$B$5:$O$94,14,FALSE)</f>
        <v>1993-94</v>
      </c>
      <c r="C86" s="18">
        <f>LARGE('datemar &amp; dateaug kaf'!$B$5:$B$94,'datemar &amp; dateaug kaf rank'!$A86)</f>
        <v>751.73550899999998</v>
      </c>
      <c r="D86" s="5" t="str">
        <f>VLOOKUP(E86,'datemar &amp; dateaug kaf'!$C$5:$O$94,13,FALSE)</f>
        <v>1954-55</v>
      </c>
      <c r="E86" s="18">
        <f>LARGE('datemar &amp; dateaug kaf'!$C$5:$C$94,'datemar &amp; dateaug kaf rank'!$A86)</f>
        <v>706.49848590299996</v>
      </c>
      <c r="F86" s="5" t="str">
        <f>VLOOKUP(G86,'datemar &amp; dateaug kaf'!$D$5:$O$94,12,FALSE)</f>
        <v>1929-30</v>
      </c>
      <c r="G86" s="18">
        <f>LARGE('datemar &amp; dateaug kaf'!$D$5:$D$94,'datemar &amp; dateaug kaf rank'!$A86)</f>
        <v>658.24857035699995</v>
      </c>
      <c r="H86" s="5" t="str">
        <f>VLOOKUP(I86,'datemar &amp; dateaug kaf'!$E$5:$O$94,11,FALSE)</f>
        <v>1993-94</v>
      </c>
      <c r="I86" s="18">
        <f>LARGE('datemar &amp; dateaug kaf'!$E$5:$E$94,'datemar &amp; dateaug kaf rank'!$A86)</f>
        <v>625.45386084300003</v>
      </c>
      <c r="J86" s="5" t="str">
        <f>VLOOKUP(K86,'datemar &amp; dateaug kaf'!$F$5:$O$94,10,FALSE)</f>
        <v>2004-05</v>
      </c>
      <c r="K86" s="18">
        <f>LARGE('datemar &amp; dateaug kaf'!$F$5:$F$94,'datemar &amp; dateaug kaf rank'!$A86)</f>
        <v>493.50940298099999</v>
      </c>
      <c r="L86" s="5" t="str">
        <f>VLOOKUP(M86,'datemar &amp; dateaug kaf'!$G$5:$O$94,9,FALSE)</f>
        <v>1941-42</v>
      </c>
      <c r="M86" s="18">
        <f>LARGE('datemar &amp; dateaug kaf'!$G$5:$G$94,'datemar &amp; dateaug kaf rank'!$A86)</f>
        <v>366.44031683700001</v>
      </c>
      <c r="N86" s="5" t="str">
        <f>VLOOKUP(O86,'datemar &amp; dateaug kaf'!$H$5:$O$94,8,FALSE)</f>
        <v>1928-29</v>
      </c>
      <c r="O86" s="18">
        <f>LARGE('datemar &amp; dateaug kaf'!$H$5:$H$94,'datemar &amp; dateaug kaf rank'!$A86)</f>
        <v>229.63833849600002</v>
      </c>
      <c r="P86" s="5" t="str">
        <f>VLOOKUP(Q86,'datemar &amp; dateaug kaf'!$I$5:$O$94,7,FALSE)</f>
        <v>1929-30</v>
      </c>
      <c r="Q86" s="18">
        <f>LARGE('datemar &amp; dateaug kaf'!$I$5:$I$94,'datemar &amp; dateaug kaf rank'!$A86)</f>
        <v>112.645285032</v>
      </c>
      <c r="R86" s="5" t="str">
        <f>VLOOKUP(S86,'datemar &amp; dateaug kaf'!$J$5:$O$94,6,FALSE)</f>
        <v>1943-44</v>
      </c>
      <c r="S86" s="18">
        <f>LARGE('datemar &amp; dateaug kaf'!$J$5:$J$94,'datemar &amp; dateaug kaf rank'!$A86)</f>
        <v>389.47039861799999</v>
      </c>
      <c r="T86" s="5" t="str">
        <f>VLOOKUP(U86,'datemar &amp; dateaug kaf'!$K$5:$O$94,5,FALSE)</f>
        <v>1993-94</v>
      </c>
      <c r="U86" s="18">
        <f>LARGE('datemar &amp; dateaug kaf'!$K$5:$K$94,'datemar &amp; dateaug kaf rank'!$A86)</f>
        <v>247.80098244299998</v>
      </c>
      <c r="V86" s="5" t="str">
        <f>VLOOKUP(W86,'datemar &amp; dateaug kaf'!$L$5:$O$94,4,FALSE)</f>
        <v>1930-31</v>
      </c>
      <c r="W86" s="18">
        <f>LARGE('datemar &amp; dateaug kaf'!$L$5:$L$94,'datemar &amp; dateaug kaf rank'!$A86)</f>
        <v>142.867432659</v>
      </c>
      <c r="X86" s="5" t="str">
        <f>VLOOKUP(Y86,'datemar &amp; dateaug kaf'!$M$5:$O$94,3,FALSE)</f>
        <v>1930-31</v>
      </c>
      <c r="Y86" s="18">
        <f>LARGE('datemar &amp; dateaug kaf'!$M$5:$M$94,'datemar &amp; dateaug kaf rank'!$A86)</f>
        <v>75.568261629000006</v>
      </c>
      <c r="Z86" s="5" t="str">
        <f>VLOOKUP(AA86,'datemar &amp; dateaug kaf'!$N$5:$O$94,2,FALSE)</f>
        <v>1940-41</v>
      </c>
      <c r="AA86" s="18">
        <f>LARGE('datemar &amp; dateaug kaf'!$N$5:$N$94,'datemar &amp; dateaug kaf rank'!$A86)</f>
        <v>33.879668150999997</v>
      </c>
    </row>
    <row r="87" spans="1:27" x14ac:dyDescent="0.2">
      <c r="A87" s="11">
        <v>82</v>
      </c>
      <c r="B87" s="5" t="str">
        <f>VLOOKUP(C87,'datemar &amp; dateaug kaf'!$B$5:$O$94,14,FALSE)</f>
        <v>1944-45</v>
      </c>
      <c r="C87" s="18">
        <f>LARGE('datemar &amp; dateaug kaf'!$B$5:$B$94,'datemar &amp; dateaug kaf rank'!$A87)</f>
        <v>751.54509578399995</v>
      </c>
      <c r="D87" s="5" t="str">
        <f>VLOOKUP(E87,'datemar &amp; dateaug kaf'!$C$5:$O$94,13,FALSE)</f>
        <v>1993-94</v>
      </c>
      <c r="E87" s="18">
        <f>LARGE('datemar &amp; dateaug kaf'!$C$5:$C$94,'datemar &amp; dateaug kaf rank'!$A87)</f>
        <v>704.881957038</v>
      </c>
      <c r="F87" s="5" t="str">
        <f>VLOOKUP(G87,'datemar &amp; dateaug kaf'!$D$5:$O$94,12,FALSE)</f>
        <v>2004-05</v>
      </c>
      <c r="G87" s="18">
        <f>LARGE('datemar &amp; dateaug kaf'!$D$5:$D$94,'datemar &amp; dateaug kaf rank'!$A87)</f>
        <v>655.70377706400006</v>
      </c>
      <c r="H87" s="5" t="str">
        <f>VLOOKUP(I87,'datemar &amp; dateaug kaf'!$E$5:$O$94,11,FALSE)</f>
        <v>2004-05</v>
      </c>
      <c r="I87" s="18">
        <f>LARGE('datemar &amp; dateaug kaf'!$E$5:$E$94,'datemar &amp; dateaug kaf rank'!$A87)</f>
        <v>578.6598130110001</v>
      </c>
      <c r="J87" s="5" t="str">
        <f>VLOOKUP(K87,'datemar &amp; dateaug kaf'!$F$5:$O$94,10,FALSE)</f>
        <v>1930-31</v>
      </c>
      <c r="K87" s="18">
        <f>LARGE('datemar &amp; dateaug kaf'!$F$5:$F$94,'datemar &amp; dateaug kaf rank'!$A87)</f>
        <v>474.16262684699996</v>
      </c>
      <c r="L87" s="5" t="str">
        <f>VLOOKUP(M87,'datemar &amp; dateaug kaf'!$G$5:$O$94,9,FALSE)</f>
        <v>1928-29</v>
      </c>
      <c r="M87" s="18">
        <f>LARGE('datemar &amp; dateaug kaf'!$G$5:$G$94,'datemar &amp; dateaug kaf rank'!$A87)</f>
        <v>341.91469792200002</v>
      </c>
      <c r="N87" s="5" t="str">
        <f>VLOOKUP(O87,'datemar &amp; dateaug kaf'!$H$5:$O$94,8,FALSE)</f>
        <v>2014-15</v>
      </c>
      <c r="O87" s="18">
        <f>LARGE('datemar &amp; dateaug kaf'!$H$5:$H$94,'datemar &amp; dateaug kaf rank'!$A87)</f>
        <v>229.58676825000001</v>
      </c>
      <c r="P87" s="5" t="str">
        <f>VLOOKUP(Q87,'datemar &amp; dateaug kaf'!$I$5:$O$94,7,FALSE)</f>
        <v>1954-55</v>
      </c>
      <c r="Q87" s="18">
        <f>LARGE('datemar &amp; dateaug kaf'!$I$5:$I$94,'datemar &amp; dateaug kaf rank'!$A87)</f>
        <v>112.460822229</v>
      </c>
      <c r="R87" s="5" t="str">
        <f>VLOOKUP(S87,'datemar &amp; dateaug kaf'!$J$5:$O$94,6,FALSE)</f>
        <v>1929-30</v>
      </c>
      <c r="S87" s="18">
        <f>LARGE('datemar &amp; dateaug kaf'!$J$5:$J$94,'datemar &amp; dateaug kaf rank'!$A87)</f>
        <v>377.61320897999997</v>
      </c>
      <c r="T87" s="5" t="str">
        <f>VLOOKUP(U87,'datemar &amp; dateaug kaf'!$K$5:$O$94,5,FALSE)</f>
        <v>1930-31</v>
      </c>
      <c r="U87" s="18">
        <f>LARGE('datemar &amp; dateaug kaf'!$K$5:$K$94,'datemar &amp; dateaug kaf rank'!$A87)</f>
        <v>242.04693307199997</v>
      </c>
      <c r="V87" s="5" t="str">
        <f>VLOOKUP(W87,'datemar &amp; dateaug kaf'!$L$5:$O$94,4,FALSE)</f>
        <v>1972-73</v>
      </c>
      <c r="W87" s="18">
        <f>LARGE('datemar &amp; dateaug kaf'!$L$5:$L$94,'datemar &amp; dateaug kaf rank'!$A87)</f>
        <v>140.02710218700003</v>
      </c>
      <c r="X87" s="5" t="str">
        <f>VLOOKUP(Y87,'datemar &amp; dateaug kaf'!$M$5:$O$94,3,FALSE)</f>
        <v>1929-30</v>
      </c>
      <c r="Y87" s="18">
        <f>LARGE('datemar &amp; dateaug kaf'!$M$5:$M$94,'datemar &amp; dateaug kaf rank'!$A87)</f>
        <v>75.383798826000003</v>
      </c>
      <c r="Z87" s="5" t="str">
        <f>VLOOKUP(AA87,'datemar &amp; dateaug kaf'!$N$5:$O$94,2,FALSE)</f>
        <v>1933-34</v>
      </c>
      <c r="AA87" s="18">
        <f>LARGE('datemar &amp; dateaug kaf'!$N$5:$N$94,'datemar &amp; dateaug kaf rank'!$A87)</f>
        <v>33.018841737000002</v>
      </c>
    </row>
    <row r="88" spans="1:27" x14ac:dyDescent="0.2">
      <c r="A88" s="11">
        <v>83</v>
      </c>
      <c r="B88" s="5" t="str">
        <f>VLOOKUP(C88,'datemar &amp; dateaug kaf'!$B$5:$O$94,14,FALSE)</f>
        <v>1929-30</v>
      </c>
      <c r="C88" s="18">
        <f>LARGE('datemar &amp; dateaug kaf'!$B$5:$B$94,'datemar &amp; dateaug kaf rank'!$A88)</f>
        <v>728.80063382700007</v>
      </c>
      <c r="D88" s="5" t="str">
        <f>VLOOKUP(E88,'datemar &amp; dateaug kaf'!$C$5:$O$94,13,FALSE)</f>
        <v>1929-30</v>
      </c>
      <c r="E88" s="18">
        <f>LARGE('datemar &amp; dateaug kaf'!$C$5:$C$94,'datemar &amp; dateaug kaf rank'!$A88)</f>
        <v>690.67832120699995</v>
      </c>
      <c r="F88" s="5" t="str">
        <f>VLOOKUP(G88,'datemar &amp; dateaug kaf'!$D$5:$O$94,12,FALSE)</f>
        <v>1954-55</v>
      </c>
      <c r="G88" s="18">
        <f>LARGE('datemar &amp; dateaug kaf'!$D$5:$D$94,'datemar &amp; dateaug kaf rank'!$A88)</f>
        <v>650.86212435300001</v>
      </c>
      <c r="H88" s="5" t="str">
        <f>VLOOKUP(I88,'datemar &amp; dateaug kaf'!$E$5:$O$94,11,FALSE)</f>
        <v>1954-55</v>
      </c>
      <c r="I88" s="18">
        <f>LARGE('datemar &amp; dateaug kaf'!$E$5:$E$94,'datemar &amp; dateaug kaf rank'!$A88)</f>
        <v>570.2518794419999</v>
      </c>
      <c r="J88" s="5" t="str">
        <f>VLOOKUP(K88,'datemar &amp; dateaug kaf'!$F$5:$O$94,10,FALSE)</f>
        <v>1954-55</v>
      </c>
      <c r="K88" s="18">
        <f>LARGE('datemar &amp; dateaug kaf'!$F$5:$F$94,'datemar &amp; dateaug kaf rank'!$A88)</f>
        <v>468.91634605199999</v>
      </c>
      <c r="L88" s="5" t="str">
        <f>VLOOKUP(M88,'datemar &amp; dateaug kaf'!$G$5:$O$94,9,FALSE)</f>
        <v>1954-55</v>
      </c>
      <c r="M88" s="18">
        <f>LARGE('datemar &amp; dateaug kaf'!$G$5:$G$94,'datemar &amp; dateaug kaf rank'!$A88)</f>
        <v>340.96064837099999</v>
      </c>
      <c r="N88" s="5" t="str">
        <f>VLOOKUP(O88,'datemar &amp; dateaug kaf'!$H$5:$O$94,8,FALSE)</f>
        <v>1954-55</v>
      </c>
      <c r="O88" s="18">
        <f>LARGE('datemar &amp; dateaug kaf'!$H$5:$H$94,'datemar &amp; dateaug kaf rank'!$A88)</f>
        <v>225.97883450099999</v>
      </c>
      <c r="P88" s="5" t="str">
        <f>VLOOKUP(Q88,'datemar &amp; dateaug kaf'!$I$5:$O$94,7,FALSE)</f>
        <v>2005-06</v>
      </c>
      <c r="Q88" s="18">
        <f>LARGE('datemar &amp; dateaug kaf'!$I$5:$I$94,'datemar &amp; dateaug kaf rank'!$A88)</f>
        <v>107.48032654799999</v>
      </c>
      <c r="R88" s="5" t="str">
        <f>VLOOKUP(S88,'datemar &amp; dateaug kaf'!$J$5:$O$94,6,FALSE)</f>
        <v>1986-87</v>
      </c>
      <c r="S88" s="18">
        <f>LARGE('datemar &amp; dateaug kaf'!$J$5:$J$94,'datemar &amp; dateaug kaf rank'!$A88)</f>
        <v>360.72395341499998</v>
      </c>
      <c r="T88" s="5" t="str">
        <f>VLOOKUP(U88,'datemar &amp; dateaug kaf'!$K$5:$O$94,5,FALSE)</f>
        <v>1986-87</v>
      </c>
      <c r="U88" s="18">
        <f>LARGE('datemar &amp; dateaug kaf'!$K$5:$K$94,'datemar &amp; dateaug kaf rank'!$A88)</f>
        <v>237.371891925</v>
      </c>
      <c r="V88" s="5" t="str">
        <f>VLOOKUP(W88,'datemar &amp; dateaug kaf'!$L$5:$O$94,4,FALSE)</f>
        <v>1986-87</v>
      </c>
      <c r="W88" s="18">
        <f>LARGE('datemar &amp; dateaug kaf'!$L$5:$L$94,'datemar &amp; dateaug kaf rank'!$A88)</f>
        <v>139.23768072899998</v>
      </c>
      <c r="X88" s="5" t="str">
        <f>VLOOKUP(Y88,'datemar &amp; dateaug kaf'!$M$5:$O$94,3,FALSE)</f>
        <v>2000-01</v>
      </c>
      <c r="Y88" s="18">
        <f>LARGE('datemar &amp; dateaug kaf'!$M$5:$M$94,'datemar &amp; dateaug kaf rank'!$A88)</f>
        <v>74.707435215000004</v>
      </c>
      <c r="Z88" s="5" t="str">
        <f>VLOOKUP(AA88,'datemar &amp; dateaug kaf'!$N$5:$O$94,2,FALSE)</f>
        <v>1929-30</v>
      </c>
      <c r="AA88" s="18">
        <f>LARGE('datemar &amp; dateaug kaf'!$N$5:$N$94,'datemar &amp; dateaug kaf rank'!$A88)</f>
        <v>31.420164110999998</v>
      </c>
    </row>
    <row r="89" spans="1:27" x14ac:dyDescent="0.2">
      <c r="A89" s="11">
        <v>84</v>
      </c>
      <c r="B89" s="5" t="str">
        <f>VLOOKUP(C89,'datemar &amp; dateaug kaf'!$B$5:$O$94,14,FALSE)</f>
        <v>1943-44</v>
      </c>
      <c r="C89" s="18">
        <f>LARGE('datemar &amp; dateaug kaf'!$B$5:$B$94,'datemar &amp; dateaug kaf rank'!$A89)</f>
        <v>692.50906493999992</v>
      </c>
      <c r="D89" s="5" t="str">
        <f>VLOOKUP(E89,'datemar &amp; dateaug kaf'!$C$5:$O$94,13,FALSE)</f>
        <v>1943-44</v>
      </c>
      <c r="E89" s="18">
        <f>LARGE('datemar &amp; dateaug kaf'!$C$5:$C$94,'datemar &amp; dateaug kaf rank'!$A89)</f>
        <v>636.24791002500001</v>
      </c>
      <c r="F89" s="5" t="str">
        <f>VLOOKUP(G89,'datemar &amp; dateaug kaf'!$D$5:$O$94,12,FALSE)</f>
        <v>1943-44</v>
      </c>
      <c r="G89" s="18">
        <f>LARGE('datemar &amp; dateaug kaf'!$D$5:$D$94,'datemar &amp; dateaug kaf rank'!$A89)</f>
        <v>593.34543229499991</v>
      </c>
      <c r="H89" s="5" t="str">
        <f>VLOOKUP(I89,'datemar &amp; dateaug kaf'!$E$5:$O$94,11,FALSE)</f>
        <v>1940-41</v>
      </c>
      <c r="I89" s="18">
        <f>LARGE('datemar &amp; dateaug kaf'!$E$5:$E$94,'datemar &amp; dateaug kaf rank'!$A89)</f>
        <v>543.27667384199992</v>
      </c>
      <c r="J89" s="5" t="str">
        <f>VLOOKUP(K89,'datemar &amp; dateaug kaf'!$F$5:$O$94,10,FALSE)</f>
        <v>1928-29</v>
      </c>
      <c r="K89" s="18">
        <f>LARGE('datemar &amp; dateaug kaf'!$F$5:$F$94,'datemar &amp; dateaug kaf rank'!$A89)</f>
        <v>454.99039616100004</v>
      </c>
      <c r="L89" s="5" t="str">
        <f>VLOOKUP(M89,'datemar &amp; dateaug kaf'!$G$5:$O$94,9,FALSE)</f>
        <v>1936-37</v>
      </c>
      <c r="M89" s="18">
        <f>LARGE('datemar &amp; dateaug kaf'!$G$5:$G$94,'datemar &amp; dateaug kaf rank'!$A89)</f>
        <v>329.696516562</v>
      </c>
      <c r="N89" s="5" t="str">
        <f>VLOOKUP(O89,'datemar &amp; dateaug kaf'!$H$5:$O$94,8,FALSE)</f>
        <v>1984-85</v>
      </c>
      <c r="O89" s="18">
        <f>LARGE('datemar &amp; dateaug kaf'!$H$5:$H$94,'datemar &amp; dateaug kaf rank'!$A89)</f>
        <v>223.598669301</v>
      </c>
      <c r="P89" s="5" t="str">
        <f>VLOOKUP(Q89,'datemar &amp; dateaug kaf'!$I$5:$O$94,7,FALSE)</f>
        <v>1941-42</v>
      </c>
      <c r="Q89" s="18">
        <f>LARGE('datemar &amp; dateaug kaf'!$I$5:$I$94,'datemar &amp; dateaug kaf rank'!$A89)</f>
        <v>106.00462412399999</v>
      </c>
      <c r="R89" s="5" t="str">
        <f>VLOOKUP(S89,'datemar &amp; dateaug kaf'!$J$5:$O$94,6,FALSE)</f>
        <v>1933-34</v>
      </c>
      <c r="S89" s="18">
        <f>LARGE('datemar &amp; dateaug kaf'!$J$5:$J$94,'datemar &amp; dateaug kaf rank'!$A89)</f>
        <v>349.89420175499998</v>
      </c>
      <c r="T89" s="5" t="str">
        <f>VLOOKUP(U89,'datemar &amp; dateaug kaf'!$K$5:$O$94,5,FALSE)</f>
        <v>1972-73</v>
      </c>
      <c r="U89" s="18">
        <f>LARGE('datemar &amp; dateaug kaf'!$K$5:$K$94,'datemar &amp; dateaug kaf rank'!$A89)</f>
        <v>235.824784545</v>
      </c>
      <c r="V89" s="5" t="str">
        <f>VLOOKUP(W89,'datemar &amp; dateaug kaf'!$L$5:$O$94,4,FALSE)</f>
        <v>2000-01</v>
      </c>
      <c r="W89" s="18">
        <f>LARGE('datemar &amp; dateaug kaf'!$L$5:$L$94,'datemar &amp; dateaug kaf rank'!$A89)</f>
        <v>138.912391485</v>
      </c>
      <c r="X89" s="5" t="str">
        <f>VLOOKUP(Y89,'datemar &amp; dateaug kaf'!$M$5:$O$94,3,FALSE)</f>
        <v>1993-94</v>
      </c>
      <c r="Y89" s="18">
        <f>LARGE('datemar &amp; dateaug kaf'!$M$5:$M$94,'datemar &amp; dateaug kaf rank'!$A89)</f>
        <v>74.522972412000001</v>
      </c>
      <c r="Z89" s="5" t="str">
        <f>VLOOKUP(AA89,'datemar &amp; dateaug kaf'!$N$5:$O$94,2,FALSE)</f>
        <v>1929-30</v>
      </c>
      <c r="AA89" s="18">
        <f>LARGE('datemar &amp; dateaug kaf'!$N$5:$N$94,'datemar &amp; dateaug kaf rank'!$A89)</f>
        <v>31.420164110999998</v>
      </c>
    </row>
    <row r="90" spans="1:27" x14ac:dyDescent="0.2">
      <c r="A90" s="11">
        <v>85</v>
      </c>
      <c r="B90" s="5" t="str">
        <f>VLOOKUP(C90,'datemar &amp; dateaug kaf'!$B$5:$O$94,14,FALSE)</f>
        <v>1928-29</v>
      </c>
      <c r="C90" s="18">
        <f>LARGE('datemar &amp; dateaug kaf'!$B$5:$B$94,'datemar &amp; dateaug kaf rank'!$A90)</f>
        <v>659.125264539</v>
      </c>
      <c r="D90" s="5" t="str">
        <f>VLOOKUP(E90,'datemar &amp; dateaug kaf'!$C$5:$O$94,13,FALSE)</f>
        <v>1928-29</v>
      </c>
      <c r="E90" s="18">
        <f>LARGE('datemar &amp; dateaug kaf'!$C$5:$C$94,'datemar &amp; dateaug kaf rank'!$A90)</f>
        <v>620.81848911600002</v>
      </c>
      <c r="F90" s="5" t="str">
        <f>VLOOKUP(G90,'datemar &amp; dateaug kaf'!$D$5:$O$94,12,FALSE)</f>
        <v>1928-29</v>
      </c>
      <c r="G90" s="18">
        <f>LARGE('datemar &amp; dateaug kaf'!$D$5:$D$94,'datemar &amp; dateaug kaf rank'!$A90)</f>
        <v>585.2945235059999</v>
      </c>
      <c r="H90" s="5" t="str">
        <f>VLOOKUP(I90,'datemar &amp; dateaug kaf'!$E$5:$O$94,11,FALSE)</f>
        <v>1928-29</v>
      </c>
      <c r="I90" s="18">
        <f>LARGE('datemar &amp; dateaug kaf'!$E$5:$E$94,'datemar &amp; dateaug kaf rank'!$A90)</f>
        <v>541.33088879100001</v>
      </c>
      <c r="J90" s="5" t="str">
        <f>VLOOKUP(K90,'datemar &amp; dateaug kaf'!$F$5:$O$94,10,FALSE)</f>
        <v>1984-85</v>
      </c>
      <c r="K90" s="18">
        <f>LARGE('datemar &amp; dateaug kaf'!$F$5:$F$94,'datemar &amp; dateaug kaf rank'!$A90)</f>
        <v>446.86014853200004</v>
      </c>
      <c r="L90" s="5" t="str">
        <f>VLOOKUP(M90,'datemar &amp; dateaug kaf'!$G$5:$O$94,9,FALSE)</f>
        <v>2004-05</v>
      </c>
      <c r="M90" s="18">
        <f>LARGE('datemar &amp; dateaug kaf'!$G$5:$G$94,'datemar &amp; dateaug kaf rank'!$A90)</f>
        <v>321.65155818599999</v>
      </c>
      <c r="N90" s="5" t="str">
        <f>VLOOKUP(O90,'datemar &amp; dateaug kaf'!$H$5:$O$94,8,FALSE)</f>
        <v>1972-73</v>
      </c>
      <c r="O90" s="18">
        <f>LARGE('datemar &amp; dateaug kaf'!$H$5:$H$94,'datemar &amp; dateaug kaf rank'!$A90)</f>
        <v>203.46048823799998</v>
      </c>
      <c r="P90" s="5" t="str">
        <f>VLOOKUP(Q90,'datemar &amp; dateaug kaf'!$I$5:$O$94,7,FALSE)</f>
        <v>1943-44</v>
      </c>
      <c r="Q90" s="18">
        <f>LARGE('datemar &amp; dateaug kaf'!$I$5:$I$94,'datemar &amp; dateaug kaf rank'!$A90)</f>
        <v>101.331566448</v>
      </c>
      <c r="R90" s="5" t="str">
        <f>VLOOKUP(S90,'datemar &amp; dateaug kaf'!$J$5:$O$94,6,FALSE)</f>
        <v>1972-73</v>
      </c>
      <c r="S90" s="18">
        <f>LARGE('datemar &amp; dateaug kaf'!$J$5:$J$94,'datemar &amp; dateaug kaf rank'!$A90)</f>
        <v>348.10907785500001</v>
      </c>
      <c r="T90" s="5" t="str">
        <f>VLOOKUP(U90,'datemar &amp; dateaug kaf'!$K$5:$O$94,5,FALSE)</f>
        <v>2017-18</v>
      </c>
      <c r="U90" s="18">
        <f>LARGE('datemar &amp; dateaug kaf'!$K$5:$K$94,'datemar &amp; dateaug kaf rank'!$A90)</f>
        <v>230.63205746700001</v>
      </c>
      <c r="V90" s="5" t="str">
        <f>VLOOKUP(W90,'datemar &amp; dateaug kaf'!$L$5:$O$94,4,FALSE)</f>
        <v>1933-34</v>
      </c>
      <c r="W90" s="18">
        <f>LARGE('datemar &amp; dateaug kaf'!$L$5:$L$94,'datemar &amp; dateaug kaf rank'!$A90)</f>
        <v>123.921317667</v>
      </c>
      <c r="X90" s="5" t="str">
        <f>VLOOKUP(Y90,'datemar &amp; dateaug kaf'!$M$5:$O$94,3,FALSE)</f>
        <v>1933-34</v>
      </c>
      <c r="Y90" s="18">
        <f>LARGE('datemar &amp; dateaug kaf'!$M$5:$M$94,'datemar &amp; dateaug kaf rank'!$A90)</f>
        <v>72.985782387</v>
      </c>
      <c r="Z90" s="5" t="str">
        <f>VLOOKUP(AA90,'datemar &amp; dateaug kaf'!$N$5:$O$94,2,FALSE)</f>
        <v>2015-16</v>
      </c>
      <c r="AA90" s="18">
        <f>LARGE('datemar &amp; dateaug kaf'!$N$5:$N$94,'datemar &amp; dateaug kaf rank'!$A90)</f>
        <v>31.112726105999997</v>
      </c>
    </row>
    <row r="91" spans="1:27" x14ac:dyDescent="0.2">
      <c r="A91" s="11">
        <v>86</v>
      </c>
      <c r="B91" s="5" t="str">
        <f>VLOOKUP(C91,'datemar &amp; dateaug kaf'!$B$5:$O$94,14,FALSE)</f>
        <v>1940-41</v>
      </c>
      <c r="C91" s="18">
        <f>LARGE('datemar &amp; dateaug kaf'!$B$5:$B$94,'datemar &amp; dateaug kaf rank'!$A91)</f>
        <v>641.75997593399995</v>
      </c>
      <c r="D91" s="5" t="str">
        <f>VLOOKUP(E91,'datemar &amp; dateaug kaf'!$C$5:$O$94,13,FALSE)</f>
        <v>1940-41</v>
      </c>
      <c r="E91" s="18">
        <f>LARGE('datemar &amp; dateaug kaf'!$C$5:$C$94,'datemar &amp; dateaug kaf rank'!$A91)</f>
        <v>613.16824146900001</v>
      </c>
      <c r="F91" s="5" t="str">
        <f>VLOOKUP(G91,'datemar &amp; dateaug kaf'!$D$5:$O$94,12,FALSE)</f>
        <v>1940-41</v>
      </c>
      <c r="G91" s="18">
        <f>LARGE('datemar &amp; dateaug kaf'!$D$5:$D$94,'datemar &amp; dateaug kaf rank'!$A91)</f>
        <v>583.05915168899992</v>
      </c>
      <c r="H91" s="5" t="str">
        <f>VLOOKUP(I91,'datemar &amp; dateaug kaf'!$E$5:$O$94,11,FALSE)</f>
        <v>1930-31</v>
      </c>
      <c r="I91" s="18">
        <f>LARGE('datemar &amp; dateaug kaf'!$E$5:$E$94,'datemar &amp; dateaug kaf rank'!$A91)</f>
        <v>535.68989726700011</v>
      </c>
      <c r="J91" s="5" t="str">
        <f>VLOOKUP(K91,'datemar &amp; dateaug kaf'!$F$5:$O$94,10,FALSE)</f>
        <v>1940-41</v>
      </c>
      <c r="K91" s="18">
        <f>LARGE('datemar &amp; dateaug kaf'!$F$5:$F$94,'datemar &amp; dateaug kaf rank'!$A91)</f>
        <v>428.43370294200002</v>
      </c>
      <c r="L91" s="5" t="str">
        <f>VLOOKUP(M91,'datemar &amp; dateaug kaf'!$G$5:$O$94,9,FALSE)</f>
        <v>1984-85</v>
      </c>
      <c r="M91" s="18">
        <f>LARGE('datemar &amp; dateaug kaf'!$G$5:$G$94,'datemar &amp; dateaug kaf rank'!$A91)</f>
        <v>307.83668267100001</v>
      </c>
      <c r="N91" s="5" t="str">
        <f>VLOOKUP(O91,'datemar &amp; dateaug kaf'!$H$5:$O$94,8,FALSE)</f>
        <v>2004-05</v>
      </c>
      <c r="O91" s="18">
        <f>LARGE('datemar &amp; dateaug kaf'!$H$5:$H$94,'datemar &amp; dateaug kaf rank'!$A91)</f>
        <v>202.488587448</v>
      </c>
      <c r="P91" s="5" t="str">
        <f>VLOOKUP(Q91,'datemar &amp; dateaug kaf'!$I$5:$O$94,7,FALSE)</f>
        <v>1980-81</v>
      </c>
      <c r="Q91" s="18">
        <f>LARGE('datemar &amp; dateaug kaf'!$I$5:$I$94,'datemar &amp; dateaug kaf rank'!$A91)</f>
        <v>99.179500413</v>
      </c>
      <c r="R91" s="5" t="str">
        <f>VLOOKUP(S91,'datemar &amp; dateaug kaf'!$J$5:$O$94,6,FALSE)</f>
        <v>1991-92</v>
      </c>
      <c r="S91" s="18">
        <f>LARGE('datemar &amp; dateaug kaf'!$J$5:$J$94,'datemar &amp; dateaug kaf rank'!$A91)</f>
        <v>341.35337562900003</v>
      </c>
      <c r="T91" s="5" t="str">
        <f>VLOOKUP(U91,'datemar &amp; dateaug kaf'!$K$5:$O$94,5,FALSE)</f>
        <v>1933-34</v>
      </c>
      <c r="U91" s="18">
        <f>LARGE('datemar &amp; dateaug kaf'!$K$5:$K$94,'datemar &amp; dateaug kaf rank'!$A91)</f>
        <v>217.259495985</v>
      </c>
      <c r="V91" s="5" t="str">
        <f>VLOOKUP(W91,'datemar &amp; dateaug kaf'!$L$5:$O$94,4,FALSE)</f>
        <v>2017-18</v>
      </c>
      <c r="W91" s="18">
        <f>LARGE('datemar &amp; dateaug kaf'!$L$5:$L$94,'datemar &amp; dateaug kaf rank'!$A91)</f>
        <v>116.44958241</v>
      </c>
      <c r="X91" s="5" t="str">
        <f>VLOOKUP(Y91,'datemar &amp; dateaug kaf'!$M$5:$O$94,3,FALSE)</f>
        <v>2015-16</v>
      </c>
      <c r="Y91" s="18">
        <f>LARGE('datemar &amp; dateaug kaf'!$M$5:$M$94,'datemar &amp; dateaug kaf rank'!$A91)</f>
        <v>66.898509888000007</v>
      </c>
      <c r="Z91" s="5" t="str">
        <f>VLOOKUP(AA91,'datemar &amp; dateaug kaf'!$N$5:$O$94,2,FALSE)</f>
        <v>1930-31</v>
      </c>
      <c r="AA91" s="18">
        <f>LARGE('datemar &amp; dateaug kaf'!$N$5:$N$94,'datemar &amp; dateaug kaf rank'!$A91)</f>
        <v>29.51404848</v>
      </c>
    </row>
    <row r="92" spans="1:27" x14ac:dyDescent="0.2">
      <c r="A92" s="11">
        <v>87</v>
      </c>
      <c r="B92" s="5" t="str">
        <f>VLOOKUP(C92,'datemar &amp; dateaug kaf'!$B$5:$O$94,14,FALSE)</f>
        <v>1930-31</v>
      </c>
      <c r="C92" s="18">
        <f>LARGE('datemar &amp; dateaug kaf'!$B$5:$B$94,'datemar &amp; dateaug kaf rank'!$A92)</f>
        <v>635.95435631700002</v>
      </c>
      <c r="D92" s="5" t="str">
        <f>VLOOKUP(E92,'datemar &amp; dateaug kaf'!$C$5:$O$94,13,FALSE)</f>
        <v>1930-31</v>
      </c>
      <c r="E92" s="18">
        <f>LARGE('datemar &amp; dateaug kaf'!$C$5:$C$94,'datemar &amp; dateaug kaf rank'!$A92)</f>
        <v>604.53419220599994</v>
      </c>
      <c r="F92" s="5" t="str">
        <f>VLOOKUP(G92,'datemar &amp; dateaug kaf'!$D$5:$O$94,12,FALSE)</f>
        <v>1930-31</v>
      </c>
      <c r="G92" s="18">
        <f>LARGE('datemar &amp; dateaug kaf'!$D$5:$D$94,'datemar &amp; dateaug kaf rank'!$A92)</f>
        <v>572.52097026600006</v>
      </c>
      <c r="H92" s="5" t="str">
        <f>VLOOKUP(I92,'datemar &amp; dateaug kaf'!$E$5:$O$94,11,FALSE)</f>
        <v>1943-44</v>
      </c>
      <c r="I92" s="18">
        <f>LARGE('datemar &amp; dateaug kaf'!$E$5:$E$94,'datemar &amp; dateaug kaf rank'!$A92)</f>
        <v>511.75138576799998</v>
      </c>
      <c r="J92" s="5" t="str">
        <f>VLOOKUP(K92,'datemar &amp; dateaug kaf'!$F$5:$O$94,10,FALSE)</f>
        <v>1936-37</v>
      </c>
      <c r="K92" s="18">
        <f>LARGE('datemar &amp; dateaug kaf'!$F$5:$F$94,'datemar &amp; dateaug kaf rank'!$A92)</f>
        <v>402.00593533800003</v>
      </c>
      <c r="L92" s="5" t="str">
        <f>VLOOKUP(M92,'datemar &amp; dateaug kaf'!$G$5:$O$94,9,FALSE)</f>
        <v>1940-41</v>
      </c>
      <c r="M92" s="18">
        <f>LARGE('datemar &amp; dateaug kaf'!$G$5:$G$94,'datemar &amp; dateaug kaf rank'!$A92)</f>
        <v>306.134864553</v>
      </c>
      <c r="N92" s="5" t="str">
        <f>VLOOKUP(O92,'datemar &amp; dateaug kaf'!$H$5:$O$94,8,FALSE)</f>
        <v>1943-44</v>
      </c>
      <c r="O92" s="18">
        <f>LARGE('datemar &amp; dateaug kaf'!$H$5:$H$94,'datemar &amp; dateaug kaf rank'!$A92)</f>
        <v>199.059166089</v>
      </c>
      <c r="P92" s="5" t="str">
        <f>VLOOKUP(Q92,'datemar &amp; dateaug kaf'!$I$5:$O$94,7,FALSE)</f>
        <v>1977-78</v>
      </c>
      <c r="Q92" s="18">
        <f>LARGE('datemar &amp; dateaug kaf'!$I$5:$I$94,'datemar &amp; dateaug kaf rank'!$A92)</f>
        <v>94.07602953</v>
      </c>
      <c r="R92" s="5" t="str">
        <f>VLOOKUP(S92,'datemar &amp; dateaug kaf'!$J$5:$O$94,6,FALSE)</f>
        <v>1940-41</v>
      </c>
      <c r="S92" s="18">
        <f>LARGE('datemar &amp; dateaug kaf'!$J$5:$J$94,'datemar &amp; dateaug kaf rank'!$A92)</f>
        <v>339.44725999799999</v>
      </c>
      <c r="T92" s="5" t="str">
        <f>VLOOKUP(U92,'datemar &amp; dateaug kaf'!$K$5:$O$94,5,FALSE)</f>
        <v>2015-16</v>
      </c>
      <c r="U92" s="18">
        <f>LARGE('datemar &amp; dateaug kaf'!$K$5:$K$94,'datemar &amp; dateaug kaf rank'!$A92)</f>
        <v>198.17255455199998</v>
      </c>
      <c r="V92" s="5" t="str">
        <f>VLOOKUP(W92,'datemar &amp; dateaug kaf'!$L$5:$O$94,4,FALSE)</f>
        <v>2015-16</v>
      </c>
      <c r="W92" s="18">
        <f>LARGE('datemar &amp; dateaug kaf'!$L$5:$L$94,'datemar &amp; dateaug kaf rank'!$A92)</f>
        <v>114.918342798</v>
      </c>
      <c r="X92" s="5" t="str">
        <f>VLOOKUP(Y92,'datemar &amp; dateaug kaf'!$M$5:$O$94,3,FALSE)</f>
        <v>2017-18</v>
      </c>
      <c r="Y92" s="18">
        <f>LARGE('datemar &amp; dateaug kaf'!$M$5:$M$94,'datemar &amp; dateaug kaf rank'!$A92)</f>
        <v>62.717353020000004</v>
      </c>
      <c r="Z92" s="5" t="str">
        <f>VLOOKUP(AA92,'datemar &amp; dateaug kaf'!$N$5:$O$94,2,FALSE)</f>
        <v>1939-40</v>
      </c>
      <c r="AA92" s="18">
        <f>LARGE('datemar &amp; dateaug kaf'!$N$5:$N$94,'datemar &amp; dateaug kaf rank'!$A92)</f>
        <v>28.591734465000002</v>
      </c>
    </row>
    <row r="93" spans="1:27" x14ac:dyDescent="0.2">
      <c r="A93" s="11">
        <v>88</v>
      </c>
      <c r="B93" s="5" t="str">
        <f>VLOOKUP(C93,'datemar &amp; dateaug kaf'!$B$5:$O$94,14,FALSE)</f>
        <v>2000-01</v>
      </c>
      <c r="C93" s="18">
        <f>LARGE('datemar &amp; dateaug kaf'!$B$5:$B$94,'datemar &amp; dateaug kaf rank'!$A93)</f>
        <v>564.14675570400004</v>
      </c>
      <c r="D93" s="5" t="str">
        <f>VLOOKUP(E93,'datemar &amp; dateaug kaf'!$C$5:$O$94,13,FALSE)</f>
        <v>2000-01</v>
      </c>
      <c r="E93" s="18">
        <f>LARGE('datemar &amp; dateaug kaf'!$C$5:$C$94,'datemar &amp; dateaug kaf rank'!$A93)</f>
        <v>521.59733581199998</v>
      </c>
      <c r="F93" s="5" t="str">
        <f>VLOOKUP(G93,'datemar &amp; dateaug kaf'!$D$5:$O$94,12,FALSE)</f>
        <v>2000-01</v>
      </c>
      <c r="G93" s="18">
        <f>LARGE('datemar &amp; dateaug kaf'!$D$5:$D$94,'datemar &amp; dateaug kaf rank'!$A93)</f>
        <v>479.52791590199996</v>
      </c>
      <c r="H93" s="5" t="str">
        <f>VLOOKUP(I93,'datemar &amp; dateaug kaf'!$E$5:$O$94,11,FALSE)</f>
        <v>1936-37</v>
      </c>
      <c r="I93" s="18">
        <f>LARGE('datemar &amp; dateaug kaf'!$E$5:$E$94,'datemar &amp; dateaug kaf rank'!$A93)</f>
        <v>425.80758733800002</v>
      </c>
      <c r="J93" s="5" t="str">
        <f>VLOOKUP(K93,'datemar &amp; dateaug kaf'!$F$5:$O$94,10,FALSE)</f>
        <v>1943-44</v>
      </c>
      <c r="K93" s="18">
        <f>LARGE('datemar &amp; dateaug kaf'!$F$5:$F$94,'datemar &amp; dateaug kaf rank'!$A93)</f>
        <v>401.90676178799998</v>
      </c>
      <c r="L93" s="5" t="str">
        <f>VLOOKUP(M93,'datemar &amp; dateaug kaf'!$G$5:$O$94,9,FALSE)</f>
        <v>1943-44</v>
      </c>
      <c r="M93" s="18">
        <f>LARGE('datemar &amp; dateaug kaf'!$G$5:$G$94,'datemar &amp; dateaug kaf rank'!$A93)</f>
        <v>293.75007162899999</v>
      </c>
      <c r="N93" s="5" t="str">
        <f>VLOOKUP(O93,'datemar &amp; dateaug kaf'!$H$5:$O$94,8,FALSE)</f>
        <v>2000-01</v>
      </c>
      <c r="O93" s="18">
        <f>LARGE('datemar &amp; dateaug kaf'!$H$5:$H$94,'datemar &amp; dateaug kaf rank'!$A93)</f>
        <v>186.85685249699998</v>
      </c>
      <c r="P93" s="5" t="str">
        <f>VLOOKUP(Q93,'datemar &amp; dateaug kaf'!$I$5:$O$94,7,FALSE)</f>
        <v>2014-15</v>
      </c>
      <c r="Q93" s="18">
        <f>LARGE('datemar &amp; dateaug kaf'!$I$5:$I$94,'datemar &amp; dateaug kaf rank'!$A93)</f>
        <v>88.911071046000004</v>
      </c>
      <c r="R93" s="5" t="str">
        <f>VLOOKUP(S93,'datemar &amp; dateaug kaf'!$J$5:$O$94,6,FALSE)</f>
        <v>2015-16</v>
      </c>
      <c r="S93" s="18">
        <f>LARGE('datemar &amp; dateaug kaf'!$J$5:$J$94,'datemar &amp; dateaug kaf rank'!$A93)</f>
        <v>336.46015267199999</v>
      </c>
      <c r="T93" s="5" t="str">
        <f>VLOOKUP(U93,'datemar &amp; dateaug kaf'!$K$5:$O$94,5,FALSE)</f>
        <v>1939-40</v>
      </c>
      <c r="U93" s="18">
        <f>LARGE('datemar &amp; dateaug kaf'!$K$5:$K$94,'datemar &amp; dateaug kaf rank'!$A93)</f>
        <v>191.57156306399997</v>
      </c>
      <c r="V93" s="5" t="str">
        <f>VLOOKUP(W93,'datemar &amp; dateaug kaf'!$L$5:$O$94,4,FALSE)</f>
        <v>1939-40</v>
      </c>
      <c r="W93" s="18">
        <f>LARGE('datemar &amp; dateaug kaf'!$L$5:$L$94,'datemar &amp; dateaug kaf rank'!$A93)</f>
        <v>105.611896866</v>
      </c>
      <c r="X93" s="5" t="str">
        <f>VLOOKUP(Y93,'datemar &amp; dateaug kaf'!$M$5:$O$94,3,FALSE)</f>
        <v>1939-40</v>
      </c>
      <c r="Y93" s="18">
        <f>LARGE('datemar &amp; dateaug kaf'!$M$5:$M$94,'datemar &amp; dateaug kaf rank'!$A93)</f>
        <v>62.471402615999999</v>
      </c>
      <c r="Z93" s="5" t="str">
        <f>VLOOKUP(AA93,'datemar &amp; dateaug kaf'!$N$5:$O$94,2,FALSE)</f>
        <v>2017-18</v>
      </c>
      <c r="AA93" s="18">
        <f>LARGE('datemar &amp; dateaug kaf'!$N$5:$N$94,'datemar &amp; dateaug kaf rank'!$A93)</f>
        <v>27.976858455000002</v>
      </c>
    </row>
    <row r="94" spans="1:27" x14ac:dyDescent="0.2">
      <c r="A94" s="11">
        <v>89</v>
      </c>
      <c r="B94" s="5" t="str">
        <f>VLOOKUP(C94,'datemar &amp; dateaug kaf'!$B$5:$O$94,14,FALSE)</f>
        <v>1936-37</v>
      </c>
      <c r="C94" s="18">
        <f>LARGE('datemar &amp; dateaug kaf'!$B$5:$B$94,'datemar &amp; dateaug kaf rank'!$A94)</f>
        <v>527.198657916</v>
      </c>
      <c r="D94" s="5" t="str">
        <f>VLOOKUP(E94,'datemar &amp; dateaug kaf'!$C$5:$O$94,13,FALSE)</f>
        <v>1936-37</v>
      </c>
      <c r="E94" s="18">
        <f>LARGE('datemar &amp; dateaug kaf'!$C$5:$C$94,'datemar &amp; dateaug kaf rank'!$A94)</f>
        <v>490.73651052299999</v>
      </c>
      <c r="F94" s="5" t="str">
        <f>VLOOKUP(G94,'datemar &amp; dateaug kaf'!$D$5:$O$94,12,FALSE)</f>
        <v>1936-37</v>
      </c>
      <c r="G94" s="18">
        <f>LARGE('datemar &amp; dateaug kaf'!$D$5:$D$94,'datemar &amp; dateaug kaf rank'!$A94)</f>
        <v>457.47370185299997</v>
      </c>
      <c r="H94" s="5" t="str">
        <f>VLOOKUP(I94,'datemar &amp; dateaug kaf'!$E$5:$O$94,11,FALSE)</f>
        <v>2000-01</v>
      </c>
      <c r="I94" s="18">
        <f>LARGE('datemar &amp; dateaug kaf'!$E$5:$E$94,'datemar &amp; dateaug kaf rank'!$A94)</f>
        <v>425.78775262799996</v>
      </c>
      <c r="J94" s="5" t="str">
        <f>VLOOKUP(K94,'datemar &amp; dateaug kaf'!$F$5:$O$94,10,FALSE)</f>
        <v>2000-01</v>
      </c>
      <c r="K94" s="18">
        <f>LARGE('datemar &amp; dateaug kaf'!$F$5:$F$94,'datemar &amp; dateaug kaf rank'!$A94)</f>
        <v>368.30676304799999</v>
      </c>
      <c r="L94" s="5" t="str">
        <f>VLOOKUP(M94,'datemar &amp; dateaug kaf'!$G$5:$O$94,9,FALSE)</f>
        <v>2000-01</v>
      </c>
      <c r="M94" s="18">
        <f>LARGE('datemar &amp; dateaug kaf'!$G$5:$G$94,'datemar &amp; dateaug kaf rank'!$A94)</f>
        <v>268.08197341799996</v>
      </c>
      <c r="N94" s="5" t="str">
        <f>VLOOKUP(O94,'datemar &amp; dateaug kaf'!$H$5:$O$94,8,FALSE)</f>
        <v>1940-41</v>
      </c>
      <c r="O94" s="18">
        <f>LARGE('datemar &amp; dateaug kaf'!$H$5:$H$94,'datemar &amp; dateaug kaf rank'!$A94)</f>
        <v>156.597018921</v>
      </c>
      <c r="P94" s="5" t="str">
        <f>VLOOKUP(Q94,'datemar &amp; dateaug kaf'!$I$5:$O$94,7,FALSE)</f>
        <v>1991-92</v>
      </c>
      <c r="Q94" s="18">
        <f>LARGE('datemar &amp; dateaug kaf'!$I$5:$I$94,'datemar &amp; dateaug kaf rank'!$A94)</f>
        <v>78.396691275000009</v>
      </c>
      <c r="R94" s="5" t="str">
        <f>VLOOKUP(S94,'datemar &amp; dateaug kaf'!$J$5:$O$94,6,FALSE)</f>
        <v>1939-40</v>
      </c>
      <c r="S94" s="18">
        <f>LARGE('datemar &amp; dateaug kaf'!$J$5:$J$94,'datemar &amp; dateaug kaf rank'!$A94)</f>
        <v>315.81618650399997</v>
      </c>
      <c r="T94" s="5" t="str">
        <f>VLOOKUP(U94,'datemar &amp; dateaug kaf'!$K$5:$O$94,5,FALSE)</f>
        <v>1991-92</v>
      </c>
      <c r="U94" s="18">
        <f>LARGE('datemar &amp; dateaug kaf'!$K$5:$K$94,'datemar &amp; dateaug kaf rank'!$A94)</f>
        <v>167.125282989</v>
      </c>
      <c r="V94" s="5" t="str">
        <f>VLOOKUP(W94,'datemar &amp; dateaug kaf'!$L$5:$O$94,4,FALSE)</f>
        <v>1991-92</v>
      </c>
      <c r="W94" s="18">
        <f>LARGE('datemar &amp; dateaug kaf'!$L$5:$L$94,'datemar &amp; dateaug kaf rank'!$A94)</f>
        <v>96.476029440000005</v>
      </c>
      <c r="X94" s="5" t="str">
        <f>VLOOKUP(Y94,'datemar &amp; dateaug kaf'!$M$5:$O$94,3,FALSE)</f>
        <v>1991-92</v>
      </c>
      <c r="Y94" s="18">
        <f>LARGE('datemar &amp; dateaug kaf'!$M$5:$M$94,'datemar &amp; dateaug kaf rank'!$A94)</f>
        <v>59.642972970000002</v>
      </c>
      <c r="Z94" s="5" t="str">
        <f>VLOOKUP(AA94,'datemar &amp; dateaug kaf'!$N$5:$O$94,2,FALSE)</f>
        <v>1991-92</v>
      </c>
      <c r="AA94" s="18">
        <f>LARGE('datemar &amp; dateaug kaf'!$N$5:$N$94,'datemar &amp; dateaug kaf rank'!$A94)</f>
        <v>27.792395652</v>
      </c>
    </row>
    <row r="95" spans="1:27" x14ac:dyDescent="0.2">
      <c r="A95" s="11">
        <v>90</v>
      </c>
      <c r="B95" s="5" t="str">
        <f>VLOOKUP(C95,'datemar &amp; dateaug kaf'!$B$5:$O$94,14,FALSE)</f>
        <v>1976-77</v>
      </c>
      <c r="C95" s="18">
        <f>LARGE('datemar &amp; dateaug kaf'!$B$5:$B$94,'datemar &amp; dateaug kaf rank'!$A95)</f>
        <v>443.43866105699999</v>
      </c>
      <c r="D95" s="5" t="str">
        <f>VLOOKUP(E95,'datemar &amp; dateaug kaf'!$C$5:$O$94,13,FALSE)</f>
        <v>1976-77</v>
      </c>
      <c r="E95" s="18">
        <f>LARGE('datemar &amp; dateaug kaf'!$C$5:$C$94,'datemar &amp; dateaug kaf rank'!$A95)</f>
        <v>387.17750614199997</v>
      </c>
      <c r="F95" s="5" t="str">
        <f>VLOOKUP(G95,'datemar &amp; dateaug kaf'!$D$5:$O$94,12,FALSE)</f>
        <v>1976-77</v>
      </c>
      <c r="G95" s="18">
        <f>LARGE('datemar &amp; dateaug kaf'!$D$5:$D$94,'datemar &amp; dateaug kaf rank'!$A95)</f>
        <v>341.83535908199997</v>
      </c>
      <c r="H95" s="5" t="str">
        <f>VLOOKUP(I95,'datemar &amp; dateaug kaf'!$E$5:$O$94,11,FALSE)</f>
        <v>1976-77</v>
      </c>
      <c r="I95" s="18">
        <f>LARGE('datemar &amp; dateaug kaf'!$E$5:$E$94,'datemar &amp; dateaug kaf rank'!$A95)</f>
        <v>297.87172436700001</v>
      </c>
      <c r="J95" s="5" t="str">
        <f>VLOOKUP(K95,'datemar &amp; dateaug kaf'!$F$5:$O$94,10,FALSE)</f>
        <v>1976-77</v>
      </c>
      <c r="K95" s="18">
        <f>LARGE('datemar &amp; dateaug kaf'!$F$5:$F$94,'datemar &amp; dateaug kaf rank'!$A95)</f>
        <v>246.460156047</v>
      </c>
      <c r="L95" s="5" t="str">
        <f>VLOOKUP(M95,'datemar &amp; dateaug kaf'!$G$5:$O$94,9,FALSE)</f>
        <v>1976-77</v>
      </c>
      <c r="M95" s="18">
        <f>LARGE('datemar &amp; dateaug kaf'!$G$5:$G$94,'datemar &amp; dateaug kaf rank'!$A95)</f>
        <v>202.31205852900001</v>
      </c>
      <c r="N95" s="5" t="str">
        <f>VLOOKUP(O95,'datemar &amp; dateaug kaf'!$H$5:$O$94,8,FALSE)</f>
        <v>1976-77</v>
      </c>
      <c r="O95" s="18">
        <f>LARGE('datemar &amp; dateaug kaf'!$H$5:$H$94,'datemar &amp; dateaug kaf rank'!$A95)</f>
        <v>156.38082058199998</v>
      </c>
      <c r="P95" s="5" t="str">
        <f>VLOOKUP(Q95,'datemar &amp; dateaug kaf'!$I$5:$O$94,7,FALSE)</f>
        <v>1940-41</v>
      </c>
      <c r="Q95" s="18">
        <f>LARGE('datemar &amp; dateaug kaf'!$I$5:$I$94,'datemar &amp; dateaug kaf rank'!$A95)</f>
        <v>75.568261629000006</v>
      </c>
      <c r="R95" s="5" t="str">
        <f>VLOOKUP(S95,'datemar &amp; dateaug kaf'!$J$5:$O$94,6,FALSE)</f>
        <v>2014-15</v>
      </c>
      <c r="S95" s="18">
        <f>LARGE('datemar &amp; dateaug kaf'!$J$5:$J$94,'datemar &amp; dateaug kaf rank'!$A95)</f>
        <v>233.688586278</v>
      </c>
      <c r="T95" s="5" t="str">
        <f>VLOOKUP(U95,'datemar &amp; dateaug kaf'!$K$5:$O$94,5,FALSE)</f>
        <v>2014-15</v>
      </c>
      <c r="U95" s="18">
        <f>LARGE('datemar &amp; dateaug kaf'!$K$5:$K$94,'datemar &amp; dateaug kaf rank'!$A95)</f>
        <v>150.442308408</v>
      </c>
      <c r="V95" s="5" t="str">
        <f>VLOOKUP(W95,'datemar &amp; dateaug kaf'!$L$5:$O$94,4,FALSE)</f>
        <v>2014-15</v>
      </c>
      <c r="W95" s="18">
        <f>LARGE('datemar &amp; dateaug kaf'!$L$5:$L$94,'datemar &amp; dateaug kaf rank'!$A95)</f>
        <v>96.271731927000005</v>
      </c>
      <c r="X95" s="5" t="str">
        <f>VLOOKUP(Y95,'datemar &amp; dateaug kaf'!$M$5:$O$94,3,FALSE)</f>
        <v>2014-15</v>
      </c>
      <c r="Y95" s="18">
        <f>LARGE('datemar &amp; dateaug kaf'!$M$5:$M$94,'datemar &amp; dateaug kaf rank'!$A95)</f>
        <v>58.843634157000004</v>
      </c>
      <c r="Z95" s="5" t="str">
        <f>VLOOKUP(AA95,'datemar &amp; dateaug kaf'!$N$5:$O$94,2,FALSE)</f>
        <v>2014-15</v>
      </c>
      <c r="AA95" s="18">
        <f>LARGE('datemar &amp; dateaug kaf'!$N$5:$N$94,'datemar &amp; dateaug kaf rank'!$A95)</f>
        <v>27.730908051</v>
      </c>
    </row>
    <row r="97" spans="2:27" x14ac:dyDescent="0.2">
      <c r="B97" t="s">
        <v>114</v>
      </c>
      <c r="C97" s="18">
        <f>AVERAGE(C6:C95)</f>
        <v>1079.9779429719001</v>
      </c>
      <c r="D97" s="18"/>
      <c r="E97" s="18">
        <f t="shared" ref="E97:AA97" si="0">AVERAGE(E6:E95)</f>
        <v>1037.0063082197003</v>
      </c>
      <c r="F97" s="18"/>
      <c r="G97" s="18">
        <f t="shared" si="0"/>
        <v>995.31903705570016</v>
      </c>
      <c r="H97" s="18"/>
      <c r="I97" s="18">
        <f t="shared" si="0"/>
        <v>929.69058772613323</v>
      </c>
      <c r="J97" s="18"/>
      <c r="K97" s="18">
        <f t="shared" si="0"/>
        <v>779.87902309613366</v>
      </c>
      <c r="L97" s="18"/>
      <c r="M97" s="18">
        <f t="shared" si="0"/>
        <v>565.8912404870664</v>
      </c>
      <c r="N97" s="18"/>
      <c r="O97" s="18">
        <f t="shared" si="0"/>
        <v>358.21891769626666</v>
      </c>
      <c r="P97" s="18"/>
      <c r="Q97" s="18">
        <f t="shared" si="0"/>
        <v>180.49753593106664</v>
      </c>
      <c r="R97" s="18"/>
      <c r="S97" s="18">
        <f t="shared" si="0"/>
        <v>585.72588437136665</v>
      </c>
      <c r="T97" s="18"/>
      <c r="U97" s="18">
        <f t="shared" si="0"/>
        <v>401.12159377336673</v>
      </c>
      <c r="V97" s="18"/>
      <c r="W97" s="18">
        <f t="shared" si="0"/>
        <v>223.16349576360003</v>
      </c>
      <c r="X97" s="18"/>
      <c r="Y97" s="18">
        <f t="shared" si="0"/>
        <v>104.46333492559997</v>
      </c>
      <c r="Z97" s="18"/>
      <c r="AA97" s="18">
        <f t="shared" si="0"/>
        <v>42.85685789699999</v>
      </c>
    </row>
    <row r="98" spans="2:27" x14ac:dyDescent="0.2">
      <c r="B98" t="s">
        <v>115</v>
      </c>
      <c r="C98" s="18">
        <f>MEDIAN(C6:C95)</f>
        <v>1051.194010167</v>
      </c>
      <c r="D98" s="18"/>
      <c r="E98" s="18">
        <f t="shared" ref="E98:AA98" si="1">MEDIAN(E6:E95)</f>
        <v>1010.5080612795</v>
      </c>
      <c r="F98" s="18"/>
      <c r="G98" s="18">
        <f t="shared" si="1"/>
        <v>967.58277363299999</v>
      </c>
      <c r="H98" s="18"/>
      <c r="I98" s="18">
        <f t="shared" si="1"/>
        <v>902.42079260549997</v>
      </c>
      <c r="J98" s="18"/>
      <c r="K98" s="18">
        <f t="shared" si="1"/>
        <v>737.68460043599998</v>
      </c>
      <c r="L98" s="18"/>
      <c r="M98" s="18">
        <f t="shared" si="1"/>
        <v>552.26378094300003</v>
      </c>
      <c r="N98" s="18"/>
      <c r="O98" s="18">
        <f t="shared" si="1"/>
        <v>340.17717732599999</v>
      </c>
      <c r="P98" s="18"/>
      <c r="Q98" s="18">
        <f t="shared" si="1"/>
        <v>167.52296892449999</v>
      </c>
      <c r="R98" s="18"/>
      <c r="S98" s="18">
        <f t="shared" si="1"/>
        <v>578.98411051950006</v>
      </c>
      <c r="T98" s="18"/>
      <c r="U98" s="18">
        <f t="shared" si="1"/>
        <v>378.54544034999998</v>
      </c>
      <c r="V98" s="18"/>
      <c r="W98" s="18">
        <f t="shared" si="1"/>
        <v>199.1692487295</v>
      </c>
      <c r="X98" s="18"/>
      <c r="Y98" s="18">
        <f t="shared" si="1"/>
        <v>98.318673998999998</v>
      </c>
      <c r="Z98" s="18"/>
      <c r="AA98" s="18">
        <f t="shared" si="1"/>
        <v>41.657849677499996</v>
      </c>
    </row>
    <row r="99" spans="2:27" x14ac:dyDescent="0.2">
      <c r="B99" t="s">
        <v>116</v>
      </c>
      <c r="C99" s="18">
        <f>STDEV(C6:C95)</f>
        <v>276.50167763572648</v>
      </c>
      <c r="D99" s="18"/>
      <c r="E99" s="18">
        <f t="shared" ref="E99:AA99" si="2">STDEV(E6:E95)</f>
        <v>275.2358873644892</v>
      </c>
      <c r="F99" s="18"/>
      <c r="G99" s="18">
        <f t="shared" si="2"/>
        <v>273.6281014622657</v>
      </c>
      <c r="H99" s="18"/>
      <c r="I99" s="18">
        <f t="shared" si="2"/>
        <v>264.84946378689568</v>
      </c>
      <c r="J99" s="18"/>
      <c r="K99" s="18">
        <f t="shared" si="2"/>
        <v>225.15325542687694</v>
      </c>
      <c r="L99" s="18"/>
      <c r="M99" s="18">
        <f t="shared" si="2"/>
        <v>168.5331281473938</v>
      </c>
      <c r="N99" s="18"/>
      <c r="O99" s="18">
        <f t="shared" si="2"/>
        <v>121.95434440181609</v>
      </c>
      <c r="P99" s="18"/>
      <c r="Q99" s="18">
        <f t="shared" si="2"/>
        <v>68.009885436553887</v>
      </c>
      <c r="R99" s="18"/>
      <c r="S99" s="18">
        <f t="shared" si="2"/>
        <v>166.22388515463342</v>
      </c>
      <c r="T99" s="18"/>
      <c r="U99" s="18">
        <f t="shared" si="2"/>
        <v>135.34788401512009</v>
      </c>
      <c r="V99" s="18"/>
      <c r="W99" s="18">
        <f t="shared" si="2"/>
        <v>81.354302386025651</v>
      </c>
      <c r="X99" s="18"/>
      <c r="Y99" s="18">
        <f t="shared" si="2"/>
        <v>27.318082761152809</v>
      </c>
      <c r="Z99" s="18"/>
      <c r="AA99" s="18">
        <f t="shared" si="2"/>
        <v>8.7828003222142996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620.81848911600002</v>
      </c>
      <c r="C5" s="6">
        <f xml:space="preserve"> ('octsep cfs'!$B5*31 + 'octsep cfs'!$C5*30 + 'octsep cfs'!$D5*31 + 'octsep cfs'!$E5*31 + 'octsep cfs'!$F5*28+'octsep cfs'!$G5*31)*1.983471/1000</f>
        <v>585.2945235059999</v>
      </c>
      <c r="D5" s="6">
        <f xml:space="preserve"> ('octsep cfs'!$C5*30 + 'octsep cfs'!$D5*31 + 'octsep cfs'!$E5*31 + 'octsep cfs'!$F5*28+'octsep cfs'!$G5*31)*1.983471/1000</f>
        <v>541.33088879100001</v>
      </c>
      <c r="E5" s="6">
        <f>('octsep cfs'!$D5*31 + 'octsep cfs'!$E5*31 + 'octsep cfs'!$F5*28+'octsep cfs'!$G5*31)*1.983471/1000</f>
        <v>454.99039616100004</v>
      </c>
      <c r="F5" s="6">
        <f>('octsep cfs'!$E5*31 + 'octsep cfs'!$F5*28+'octsep cfs'!$G5*31)*1.983471/1000</f>
        <v>341.91469792200002</v>
      </c>
      <c r="G5" s="6">
        <f>('octsep cfs'!$F5*28+'octsep cfs'!$G5*31)*1.983471/1000</f>
        <v>229.63833849600002</v>
      </c>
      <c r="H5" s="6">
        <f xml:space="preserve"> 'octsep cfs'!$G5*31*1.983471/1000</f>
        <v>157.16230815599999</v>
      </c>
      <c r="I5" s="6">
        <f xml:space="preserve"> ('octsep cfs'!$H5*30 + 'octsep cfs'!$I5*31 + 'octsep cfs'!$J5*30 + 'octsep cfs'!$K5*31 + 'octsep cfs'!$L5*31 + 'octsep cfs'!$M5*30)*1.983471/1000</f>
        <v>693.76856902499992</v>
      </c>
      <c r="J5" s="6">
        <f xml:space="preserve"> ('octsep cfs'!$I5*31 + 'octsep cfs'!$J5*30 + 'octsep cfs'!$K5*31 + 'octsep cfs'!$L5*31 + 'octsep cfs'!$M5*30)*1.983471/1000</f>
        <v>498.65452675500001</v>
      </c>
      <c r="K5" s="6">
        <f xml:space="preserve"> ('octsep cfs'!$J5*30 + 'octsep cfs'!$K5*31 + 'octsep cfs'!$L5*31 + 'octsep cfs'!$M5*30)*1.983471/1000</f>
        <v>275.82346073100001</v>
      </c>
      <c r="L5" s="6">
        <f xml:space="preserve"> ('octsep cfs'!$K5*31 + 'octsep cfs'!$L5*31 + 'octsep cfs'!$M5*30)*1.983471/1000</f>
        <v>132.71602808099999</v>
      </c>
      <c r="M5" s="6">
        <f xml:space="preserve"> ('octsep cfs'!$L5*31 + 'octsep cfs'!$M5*30)*1.983471/1000</f>
        <v>70.552063469999993</v>
      </c>
      <c r="N5" s="6">
        <f xml:space="preserve"> 'octsep cfs'!$M5*30*1.983471/1000</f>
        <v>32.429750849999998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690.67832120699995</v>
      </c>
      <c r="C6" s="6">
        <f xml:space="preserve"> ('octsep cfs'!$B6*31 + 'octsep cfs'!$C6*30 + 'octsep cfs'!$D6*31 + 'octsep cfs'!$E6*31 + 'octsep cfs'!$F6*28+'octsep cfs'!$G6*31)*1.983471/1000</f>
        <v>658.24857035699995</v>
      </c>
      <c r="D6" s="6">
        <f xml:space="preserve"> ('octsep cfs'!$C6*30 + 'octsep cfs'!$D6*31 + 'octsep cfs'!$E6*31 + 'octsep cfs'!$F6*28+'octsep cfs'!$G6*31)*1.983471/1000</f>
        <v>629.34939788700001</v>
      </c>
      <c r="E6" s="6">
        <f>('octsep cfs'!$D6*31 + 'octsep cfs'!$E6*31 + 'octsep cfs'!$F6*28+'octsep cfs'!$G6*31)*1.983471/1000</f>
        <v>607.51138217700009</v>
      </c>
      <c r="F6" s="6">
        <f>('octsep cfs'!$E6*31 + 'octsep cfs'!$F6*28+'octsep cfs'!$G6*31)*1.983471/1000</f>
        <v>438.17452902299999</v>
      </c>
      <c r="G6" s="6">
        <f>('octsep cfs'!$F6*28+'octsep cfs'!$G6*31)*1.983471/1000</f>
        <v>361.007589768</v>
      </c>
      <c r="H6" s="6">
        <f xml:space="preserve"> 'octsep cfs'!$G6*31*1.983471/1000</f>
        <v>112.645285032</v>
      </c>
      <c r="I6" s="6">
        <f xml:space="preserve"> ('octsep cfs'!$H6*30 + 'octsep cfs'!$I6*31 + 'octsep cfs'!$J6*30 + 'octsep cfs'!$K6*31 + 'octsep cfs'!$L6*31 + 'octsep cfs'!$M6*30)*1.983471/1000</f>
        <v>409.62643092000002</v>
      </c>
      <c r="J6" s="6">
        <f xml:space="preserve"> ('octsep cfs'!$I6*31 + 'octsep cfs'!$J6*30 + 'octsep cfs'!$K6*31 + 'octsep cfs'!$L6*31 + 'octsep cfs'!$M6*30)*1.983471/1000</f>
        <v>310.90907924999999</v>
      </c>
      <c r="K6" s="6">
        <f xml:space="preserve"> ('octsep cfs'!$J6*30 + 'octsep cfs'!$K6*31 + 'octsep cfs'!$L6*31 + 'octsep cfs'!$M6*30)*1.983471/1000</f>
        <v>183.383794776</v>
      </c>
      <c r="L6" s="6">
        <f xml:space="preserve"> ('octsep cfs'!$K6*31 + 'octsep cfs'!$L6*31 + 'octsep cfs'!$M6*30)*1.983471/1000</f>
        <v>107.397020766</v>
      </c>
      <c r="M6" s="6">
        <f xml:space="preserve"> ('octsep cfs'!$L6*31 + 'octsep cfs'!$M6*30)*1.983471/1000</f>
        <v>63.433386050999999</v>
      </c>
      <c r="N6" s="6">
        <f xml:space="preserve"> 'octsep cfs'!$M6*30*1.983471/1000</f>
        <v>32.013221940000001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604.53419220599994</v>
      </c>
      <c r="C7" s="6">
        <f xml:space="preserve"> ('octsep cfs'!$B7*31 + 'octsep cfs'!$C7*30 + 'octsep cfs'!$D7*31 + 'octsep cfs'!$E7*31 + 'octsep cfs'!$F7*28+'octsep cfs'!$G7*31)*1.983471/1000</f>
        <v>572.52097026600006</v>
      </c>
      <c r="D7" s="6">
        <f xml:space="preserve"> ('octsep cfs'!$C7*30 + 'octsep cfs'!$D7*31 + 'octsep cfs'!$E7*31 + 'octsep cfs'!$F7*28+'octsep cfs'!$G7*31)*1.983471/1000</f>
        <v>535.68989726700011</v>
      </c>
      <c r="E7" s="6">
        <f>('octsep cfs'!$D7*31 + 'octsep cfs'!$E7*31 + 'octsep cfs'!$F7*28+'octsep cfs'!$G7*31)*1.983471/1000</f>
        <v>474.16262684699996</v>
      </c>
      <c r="F7" s="6">
        <f>('octsep cfs'!$E7*31 + 'octsep cfs'!$F7*28+'octsep cfs'!$G7*31)*1.983471/1000</f>
        <v>400.86940645499999</v>
      </c>
      <c r="G7" s="6">
        <f>('octsep cfs'!$F7*28+'octsep cfs'!$G7*31)*1.983471/1000</f>
        <v>291.29850147299999</v>
      </c>
      <c r="H7" s="6">
        <f xml:space="preserve"> 'octsep cfs'!$G7*31*1.983471/1000</f>
        <v>211.82478544499997</v>
      </c>
      <c r="I7" s="6">
        <f xml:space="preserve"> ('octsep cfs'!$H7*30 + 'octsep cfs'!$I7*31 + 'octsep cfs'!$J7*30 + 'octsep cfs'!$K7*31 + 'octsep cfs'!$L7*31 + 'octsep cfs'!$M7*30)*1.983471/1000</f>
        <v>498.56923750200002</v>
      </c>
      <c r="J7" s="6">
        <f xml:space="preserve"> ('octsep cfs'!$I7*31 + 'octsep cfs'!$J7*30 + 'octsep cfs'!$K7*31 + 'octsep cfs'!$L7*31 + 'octsep cfs'!$M7*30)*1.983471/1000</f>
        <v>273.04858480200005</v>
      </c>
      <c r="K7" s="6">
        <f xml:space="preserve"> ('octsep cfs'!$J7*30 + 'octsep cfs'!$K7*31 + 'octsep cfs'!$L7*31 + 'octsep cfs'!$M7*30)*1.983471/1000</f>
        <v>173.86908438899999</v>
      </c>
      <c r="L7" s="6">
        <f xml:space="preserve"> ('octsep cfs'!$K7*31 + 'octsep cfs'!$L7*31 + 'octsep cfs'!$M7*30)*1.983471/1000</f>
        <v>106.569913359</v>
      </c>
      <c r="M7" s="6">
        <f xml:space="preserve"> ('octsep cfs'!$L7*31 + 'octsep cfs'!$M7*30)*1.983471/1000</f>
        <v>60.515700210000006</v>
      </c>
      <c r="N7" s="6">
        <f xml:space="preserve"> 'octsep cfs'!$M7*30*1.983471/1000</f>
        <v>31.001651730000003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902.42575128299995</v>
      </c>
      <c r="C8" s="6">
        <f xml:space="preserve"> ('octsep cfs'!$B8*31 + 'octsep cfs'!$C8*30 + 'octsep cfs'!$D8*31 + 'octsep cfs'!$E8*31 + 'octsep cfs'!$F8*29 + 'octsep cfs'!$G8*31)*1.983471/1000</f>
        <v>871.42409955299991</v>
      </c>
      <c r="D8" s="6">
        <f xml:space="preserve"> ('octsep cfs'!$C8*30 + 'octsep cfs'!$D8*31 + 'octsep cfs'!$E8*31 + 'octsep cfs'!$F8*29+'octsep cfs'!$G8*31)*1.983471/1000</f>
        <v>826.47666322199996</v>
      </c>
      <c r="E8" s="6">
        <f>('octsep cfs'!$D8*31 + 'octsep cfs'!$E8*31 + 'octsep cfs'!$F8*29+'octsep cfs'!$G8*31)*1.983471/1000</f>
        <v>728.35435285200003</v>
      </c>
      <c r="F8" s="6">
        <f>('octsep cfs'!$E8*31 + 'octsep cfs'!$F8*29+'octsep cfs'!$G8*31)*1.983471/1000</f>
        <v>596.95534951499997</v>
      </c>
      <c r="G8" s="6">
        <f>('octsep cfs'!$F8*29+'octsep cfs'!$G8*31)*1.983471/1000</f>
        <v>433.21386805200001</v>
      </c>
      <c r="H8" s="6">
        <f xml:space="preserve"> 'octsep cfs'!$G8*31*1.983471/1000</f>
        <v>334.73849984399999</v>
      </c>
      <c r="I8" s="6">
        <f xml:space="preserve"> ('octsep cfs'!$H8*30 + 'octsep cfs'!$I8*31 + 'octsep cfs'!$J8*30 + 'octsep cfs'!$K8*31 + 'octsep cfs'!$L8*31 + 'octsep cfs'!$M8*30)*1.983471/1000</f>
        <v>805.07302766100008</v>
      </c>
      <c r="J8" s="6">
        <f xml:space="preserve"> ('octsep cfs'!$I8*31 + 'octsep cfs'!$J8*30 + 'octsep cfs'!$K8*31 + 'octsep cfs'!$L8*31 + 'octsep cfs'!$M8*30)*1.983471/1000</f>
        <v>567.17551592100006</v>
      </c>
      <c r="K8" s="6">
        <f xml:space="preserve"> ('octsep cfs'!$J8*30 + 'octsep cfs'!$K8*31 + 'octsep cfs'!$L8*31 + 'octsep cfs'!$M8*30)*1.983471/1000</f>
        <v>320.54874831000001</v>
      </c>
      <c r="L8" s="6">
        <f xml:space="preserve"> ('octsep cfs'!$K8*31 + 'octsep cfs'!$L8*31 + 'octsep cfs'!$M8*30)*1.983471/1000</f>
        <v>149.35536629999999</v>
      </c>
      <c r="M8" s="6">
        <f xml:space="preserve"> ('octsep cfs'!$L8*31 + 'octsep cfs'!$M8*30)*1.983471/1000</f>
        <v>78.152724341999999</v>
      </c>
      <c r="N8" s="6">
        <f xml:space="preserve"> 'octsep cfs'!$M8*30*1.983471/1000</f>
        <v>34.98842844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866.13021545399999</v>
      </c>
      <c r="C9" s="6">
        <f xml:space="preserve"> ('octsep cfs'!$B9*31 + 'octsep cfs'!$C9*30 + 'octsep cfs'!$D9*31 + 'octsep cfs'!$E9*31 + 'octsep cfs'!$F9*28+'octsep cfs'!$G9*31)*1.983471/1000</f>
        <v>831.14178701399999</v>
      </c>
      <c r="D9" s="6">
        <f xml:space="preserve"> ('octsep cfs'!$C9*30 + 'octsep cfs'!$D9*31 + 'octsep cfs'!$E9*31 + 'octsep cfs'!$F9*28+'octsep cfs'!$G9*31)*1.983471/1000</f>
        <v>787.85451590999992</v>
      </c>
      <c r="E9" s="6">
        <f>('octsep cfs'!$D9*31 + 'octsep cfs'!$E9*31 + 'octsep cfs'!$F9*28+'octsep cfs'!$G9*31)*1.983471/1000</f>
        <v>588.93220931999997</v>
      </c>
      <c r="F9" s="6">
        <f>('octsep cfs'!$E9*31 + 'octsep cfs'!$F9*28+'octsep cfs'!$G9*31)*1.983471/1000</f>
        <v>438.16461166800002</v>
      </c>
      <c r="G9" s="6">
        <f>('octsep cfs'!$F9*28+'octsep cfs'!$G9*31)*1.983471/1000</f>
        <v>273.56230379099998</v>
      </c>
      <c r="H9" s="6">
        <f xml:space="preserve"> 'octsep cfs'!$G9*31*1.983471/1000</f>
        <v>179.48230731899997</v>
      </c>
      <c r="I9" s="6">
        <f xml:space="preserve"> ('octsep cfs'!$H9*30 + 'octsep cfs'!$I9*31 + 'octsep cfs'!$J9*30 + 'octsep cfs'!$K9*31 + 'octsep cfs'!$L9*31 + 'octsep cfs'!$M9*30)*1.983471/1000</f>
        <v>1032.8786389530001</v>
      </c>
      <c r="J9" s="6">
        <f xml:space="preserve"> ('octsep cfs'!$I9*31 + 'octsep cfs'!$J9*30 + 'octsep cfs'!$K9*31 + 'octsep cfs'!$L9*31 + 'octsep cfs'!$M9*30)*1.983471/1000</f>
        <v>809.55963906299996</v>
      </c>
      <c r="K9" s="6">
        <f xml:space="preserve"> ('octsep cfs'!$J9*30 + 'octsep cfs'!$K9*31 + 'octsep cfs'!$L9*31 + 'octsep cfs'!$M9*30)*1.983471/1000</f>
        <v>550.69683885299992</v>
      </c>
      <c r="L9" s="6">
        <f xml:space="preserve"> ('octsep cfs'!$K9*31 + 'octsep cfs'!$L9*31 + 'octsep cfs'!$M9*30)*1.983471/1000</f>
        <v>215.09354565300001</v>
      </c>
      <c r="M9" s="6">
        <f xml:space="preserve"> ('octsep cfs'!$L9*31 + 'octsep cfs'!$M9*30)*1.983471/1000</f>
        <v>106.936855494</v>
      </c>
      <c r="N9" s="6">
        <f xml:space="preserve"> 'octsep cfs'!$M9*30*1.983471/1000</f>
        <v>53.196692219999996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1021.929879033</v>
      </c>
      <c r="C10" s="6">
        <f xml:space="preserve"> ('octsep cfs'!$B10*31 + 'octsep cfs'!$C10*30 + 'octsep cfs'!$D10*31 + 'octsep cfs'!$E10*31 + 'octsep cfs'!$F10*28+'octsep cfs'!$G10*31)*1.983471/1000</f>
        <v>968.73318681299997</v>
      </c>
      <c r="D10" s="6">
        <f xml:space="preserve"> ('octsep cfs'!$C10*30 + 'octsep cfs'!$D10*31 + 'octsep cfs'!$E10*31 + 'octsep cfs'!$F10*28+'octsep cfs'!$G10*31)*1.983471/1000</f>
        <v>906.20029659599993</v>
      </c>
      <c r="E10" s="6">
        <f>('octsep cfs'!$D10*31 + 'octsep cfs'!$E10*31 + 'octsep cfs'!$F10*28+'octsep cfs'!$G10*31)*1.983471/1000</f>
        <v>835.44988602600006</v>
      </c>
      <c r="F10" s="6">
        <f>('octsep cfs'!$E10*31 + 'octsep cfs'!$F10*28+'octsep cfs'!$G10*31)*1.983471/1000</f>
        <v>494.37816327899998</v>
      </c>
      <c r="G10" s="6">
        <f>('octsep cfs'!$F10*28+'octsep cfs'!$G10*31)*1.983471/1000</f>
        <v>240.12693314400002</v>
      </c>
      <c r="H10" s="6">
        <f xml:space="preserve"> 'octsep cfs'!$G10*31*1.983471/1000</f>
        <v>154.21090330800001</v>
      </c>
      <c r="I10" s="6">
        <f xml:space="preserve"> ('octsep cfs'!$H10*30 + 'octsep cfs'!$I10*31 + 'octsep cfs'!$J10*30 + 'octsep cfs'!$K10*31 + 'octsep cfs'!$L10*31 + 'octsep cfs'!$M10*30)*1.983471/1000</f>
        <v>380.36031631499998</v>
      </c>
      <c r="J10" s="6">
        <f xml:space="preserve"> ('octsep cfs'!$I10*31 + 'octsep cfs'!$J10*30 + 'octsep cfs'!$K10*31 + 'octsep cfs'!$L10*31 + 'octsep cfs'!$M10*30)*1.983471/1000</f>
        <v>247.72561054499999</v>
      </c>
      <c r="K10" s="6">
        <f xml:space="preserve"> ('octsep cfs'!$J10*30 + 'octsep cfs'!$K10*31 + 'octsep cfs'!$L10*31 + 'octsep cfs'!$M10*30)*1.983471/1000</f>
        <v>154.38743222700001</v>
      </c>
      <c r="L10" s="6">
        <f xml:space="preserve"> ('octsep cfs'!$K10*31 + 'octsep cfs'!$L10*31 + 'octsep cfs'!$M10*30)*1.983471/1000</f>
        <v>103.45189694699999</v>
      </c>
      <c r="M10" s="6">
        <f xml:space="preserve"> ('octsep cfs'!$L10*31 + 'octsep cfs'!$M10*30)*1.983471/1000</f>
        <v>63.484956296999997</v>
      </c>
      <c r="N10" s="6">
        <f xml:space="preserve"> 'octsep cfs'!$M10*30*1.983471/1000</f>
        <v>30.466114559999998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944.505088548</v>
      </c>
      <c r="C11" s="6">
        <f xml:space="preserve"> ('octsep cfs'!$B11*31 + 'octsep cfs'!$C11*30 + 'octsep cfs'!$D11*31 + 'octsep cfs'!$E11*31 + 'octsep cfs'!$F11*28+'octsep cfs'!$G11*31)*1.983471/1000</f>
        <v>914.03897398799995</v>
      </c>
      <c r="D11" s="6">
        <f xml:space="preserve"> ('octsep cfs'!$C11*30 + 'octsep cfs'!$D11*31 + 'octsep cfs'!$E11*31 + 'octsep cfs'!$F11*28+'octsep cfs'!$G11*31)*1.983471/1000</f>
        <v>848.55467892299998</v>
      </c>
      <c r="E11" s="6">
        <f>('octsep cfs'!$D11*31 + 'octsep cfs'!$E11*31 + 'octsep cfs'!$F11*28+'octsep cfs'!$G11*31)*1.983471/1000</f>
        <v>647.54972778299998</v>
      </c>
      <c r="F11" s="6">
        <f>('octsep cfs'!$E11*31 + 'octsep cfs'!$F11*28+'octsep cfs'!$G11*31)*1.983471/1000</f>
        <v>414.32725718999995</v>
      </c>
      <c r="G11" s="6">
        <f>('octsep cfs'!$F11*28+'octsep cfs'!$G11*31)*1.983471/1000</f>
        <v>283.29717945900001</v>
      </c>
      <c r="H11" s="6">
        <f xml:space="preserve"> 'octsep cfs'!$G11*31*1.983471/1000</f>
        <v>137.17883783100001</v>
      </c>
      <c r="I11" s="6">
        <f xml:space="preserve"> ('octsep cfs'!$H11*30 + 'octsep cfs'!$I11*31 + 'octsep cfs'!$J11*30 + 'octsep cfs'!$K11*31 + 'octsep cfs'!$L11*31 + 'octsep cfs'!$M11*30)*1.983471/1000</f>
        <v>603.21518399099989</v>
      </c>
      <c r="J11" s="6">
        <f xml:space="preserve"> ('octsep cfs'!$I11*31 + 'octsep cfs'!$J11*30 + 'octsep cfs'!$K11*31 + 'octsep cfs'!$L11*31 + 'octsep cfs'!$M11*30)*1.983471/1000</f>
        <v>423.98874443099999</v>
      </c>
      <c r="K11" s="6">
        <f xml:space="preserve"> ('octsep cfs'!$J11*30 + 'octsep cfs'!$K11*31 + 'octsep cfs'!$L11*31 + 'octsep cfs'!$M11*30)*1.983471/1000</f>
        <v>235.16032175999999</v>
      </c>
      <c r="L11" s="6">
        <f xml:space="preserve"> ('octsep cfs'!$K11*31 + 'octsep cfs'!$L11*31 + 'octsep cfs'!$M11*30)*1.983471/1000</f>
        <v>125.67272256</v>
      </c>
      <c r="M11" s="6">
        <f xml:space="preserve"> ('octsep cfs'!$L11*31 + 'octsep cfs'!$M11*30)*1.983471/1000</f>
        <v>67.935865221</v>
      </c>
      <c r="N11" s="6">
        <f xml:space="preserve"> 'octsep cfs'!$M11*30*1.983471/1000</f>
        <v>31.596693029999997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780.81914427300001</v>
      </c>
      <c r="C12" s="6">
        <f xml:space="preserve"> ('octsep cfs'!$B12*31 + 'octsep cfs'!$C12*30 + 'octsep cfs'!$D12*31 + 'octsep cfs'!$E12*31 + 'octsep cfs'!$F12*29 + 'octsep cfs'!$G12*31)*1.983471/1000</f>
        <v>749.22245124300002</v>
      </c>
      <c r="D12" s="6">
        <f xml:space="preserve"> ('octsep cfs'!$C12*30 + 'octsep cfs'!$D12*31 + 'octsep cfs'!$E12*31 + 'octsep cfs'!$F12*29+'octsep cfs'!$G12*31)*1.983471/1000</f>
        <v>709.74741140100002</v>
      </c>
      <c r="E12" s="6">
        <f>('octsep cfs'!$D12*31 + 'octsep cfs'!$E12*31 + 'octsep cfs'!$F12*29+'octsep cfs'!$G12*31)*1.983471/1000</f>
        <v>653.45650442099998</v>
      </c>
      <c r="F12" s="6">
        <f>('octsep cfs'!$E12*31 + 'octsep cfs'!$F12*29+'octsep cfs'!$G12*31)*1.983471/1000</f>
        <v>574.07601153000007</v>
      </c>
      <c r="G12" s="6">
        <f>('octsep cfs'!$F12*29+'octsep cfs'!$G12*31)*1.983471/1000</f>
        <v>274.32395665499996</v>
      </c>
      <c r="H12" s="6">
        <f xml:space="preserve"> 'octsep cfs'!$G12*31*1.983471/1000</f>
        <v>157.039332954</v>
      </c>
      <c r="I12" s="6">
        <f xml:space="preserve"> ('octsep cfs'!$H12*30 + 'octsep cfs'!$I12*31 + 'octsep cfs'!$J12*30 + 'octsep cfs'!$K12*31 + 'octsep cfs'!$L12*31 + 'octsep cfs'!$M12*30)*1.983471/1000</f>
        <v>634.49452166100002</v>
      </c>
      <c r="J12" s="6">
        <f xml:space="preserve"> ('octsep cfs'!$I12*31 + 'octsep cfs'!$J12*30 + 'octsep cfs'!$K12*31 + 'octsep cfs'!$L12*31 + 'octsep cfs'!$M12*30)*1.983471/1000</f>
        <v>437.11932245099996</v>
      </c>
      <c r="K12" s="6">
        <f xml:space="preserve"> ('octsep cfs'!$J12*30 + 'octsep cfs'!$K12*31 + 'octsep cfs'!$L12*31 + 'octsep cfs'!$M12*30)*1.983471/1000</f>
        <v>231.012883899</v>
      </c>
      <c r="L12" s="6">
        <f xml:space="preserve"> ('octsep cfs'!$K12*31 + 'octsep cfs'!$L12*31 + 'octsep cfs'!$M12*30)*1.983471/1000</f>
        <v>124.202970549</v>
      </c>
      <c r="M12" s="6">
        <f xml:space="preserve"> ('octsep cfs'!$L12*31 + 'octsep cfs'!$M12*30)*1.983471/1000</f>
        <v>69.724956063000008</v>
      </c>
      <c r="N12" s="6">
        <f xml:space="preserve"> 'octsep cfs'!$M12*30*1.983471/1000</f>
        <v>33.262808669999998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490.73651052299999</v>
      </c>
      <c r="C13" s="6">
        <f xml:space="preserve"> ('octsep cfs'!$B13*31 + 'octsep cfs'!$C13*30 + 'octsep cfs'!$D13*31 + 'octsep cfs'!$E13*31 + 'octsep cfs'!$F13*28+'octsep cfs'!$G13*31)*1.983471/1000</f>
        <v>457.47370185299997</v>
      </c>
      <c r="D13" s="6">
        <f xml:space="preserve"> ('octsep cfs'!$C13*30 + 'octsep cfs'!$D13*31 + 'octsep cfs'!$E13*31 + 'octsep cfs'!$F13*28+'octsep cfs'!$G13*31)*1.983471/1000</f>
        <v>425.80758733800002</v>
      </c>
      <c r="E13" s="6">
        <f>('octsep cfs'!$D13*31 + 'octsep cfs'!$E13*31 + 'octsep cfs'!$F13*28+'octsep cfs'!$G13*31)*1.983471/1000</f>
        <v>402.00593533800003</v>
      </c>
      <c r="F13" s="6">
        <f>('octsep cfs'!$E13*31 + 'octsep cfs'!$F13*28+'octsep cfs'!$G13*31)*1.983471/1000</f>
        <v>329.696516562</v>
      </c>
      <c r="G13" s="6">
        <f>('octsep cfs'!$F13*28+'octsep cfs'!$G13*31)*1.983471/1000</f>
        <v>281.367262176</v>
      </c>
      <c r="H13" s="6">
        <f xml:space="preserve"> 'octsep cfs'!$G13*31*1.983471/1000</f>
        <v>190.11966229199999</v>
      </c>
      <c r="I13" s="6">
        <f xml:space="preserve"> ('octsep cfs'!$H13*30 + 'octsep cfs'!$I13*31 + 'octsep cfs'!$J13*30 + 'octsep cfs'!$K13*31 + 'octsep cfs'!$L13*31 + 'octsep cfs'!$M13*30)*1.983471/1000</f>
        <v>963.84789774000001</v>
      </c>
      <c r="J13" s="6">
        <f xml:space="preserve"> ('octsep cfs'!$I13*31 + 'octsep cfs'!$J13*30 + 'octsep cfs'!$K13*31 + 'octsep cfs'!$L13*31 + 'octsep cfs'!$M13*30)*1.983471/1000</f>
        <v>667.27931382000008</v>
      </c>
      <c r="K13" s="6">
        <f xml:space="preserve"> ('octsep cfs'!$J13*30 + 'octsep cfs'!$K13*31 + 'octsep cfs'!$L13*31 + 'octsep cfs'!$M13*30)*1.983471/1000</f>
        <v>386.34246485099999</v>
      </c>
      <c r="L13" s="6">
        <f xml:space="preserve"> ('octsep cfs'!$K13*31 + 'octsep cfs'!$L13*31 + 'octsep cfs'!$M13*30)*1.983471/1000</f>
        <v>156.77553131100001</v>
      </c>
      <c r="M13" s="6">
        <f xml:space="preserve"> ('octsep cfs'!$L13*31 + 'octsep cfs'!$M13*30)*1.983471/1000</f>
        <v>81.207269682000003</v>
      </c>
      <c r="N13" s="6">
        <f xml:space="preserve"> 'octsep cfs'!$M13*30*1.983471/1000</f>
        <v>37.428097770000001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1123.4280570449998</v>
      </c>
      <c r="C14" s="6">
        <f xml:space="preserve"> ('octsep cfs'!$B14*31 + 'octsep cfs'!$C14*30 + 'octsep cfs'!$D14*31 + 'octsep cfs'!$E14*31 + 'octsep cfs'!$F14*28+'octsep cfs'!$G14*31)*1.983471/1000</f>
        <v>1085.999959275</v>
      </c>
      <c r="D14" s="6">
        <f xml:space="preserve"> ('octsep cfs'!$C14*30 + 'octsep cfs'!$D14*31 + 'octsep cfs'!$E14*31 + 'octsep cfs'!$F14*28+'octsep cfs'!$G14*31)*1.983471/1000</f>
        <v>1028.5090523399999</v>
      </c>
      <c r="E14" s="6">
        <f>('octsep cfs'!$D14*31 + 'octsep cfs'!$E14*31 + 'octsep cfs'!$F14*28+'octsep cfs'!$G14*31)*1.983471/1000</f>
        <v>805.13054831999989</v>
      </c>
      <c r="F14" s="6">
        <f>('octsep cfs'!$E14*31 + 'octsep cfs'!$F14*28+'octsep cfs'!$G14*31)*1.983471/1000</f>
        <v>581.86906908900005</v>
      </c>
      <c r="G14" s="6">
        <f>('octsep cfs'!$F14*28+'octsep cfs'!$G14*31)*1.983471/1000</f>
        <v>338.87006993699998</v>
      </c>
      <c r="H14" s="6">
        <f xml:space="preserve"> 'octsep cfs'!$G14*31*1.983471/1000</f>
        <v>209.85718221299999</v>
      </c>
      <c r="I14" s="6">
        <f xml:space="preserve"> ('octsep cfs'!$H14*30 + 'octsep cfs'!$I14*31 + 'octsep cfs'!$J14*30 + 'octsep cfs'!$K14*31 + 'octsep cfs'!$L14*31 + 'octsep cfs'!$M14*30)*1.983471/1000</f>
        <v>680.70542901900001</v>
      </c>
      <c r="J14" s="6">
        <f xml:space="preserve"> ('octsep cfs'!$I14*31 + 'octsep cfs'!$J14*30 + 'octsep cfs'!$K14*31 + 'octsep cfs'!$L14*31 + 'octsep cfs'!$M14*30)*1.983471/1000</f>
        <v>431.44262844899998</v>
      </c>
      <c r="K14" s="6">
        <f xml:space="preserve"> ('octsep cfs'!$J14*30 + 'octsep cfs'!$K14*31 + 'octsep cfs'!$L14*31 + 'octsep cfs'!$M14*30)*1.983471/1000</f>
        <v>223.67602466999998</v>
      </c>
      <c r="L14" s="6">
        <f xml:space="preserve"> ('octsep cfs'!$K14*31 + 'octsep cfs'!$L14*31 + 'octsep cfs'!$M14*30)*1.983471/1000</f>
        <v>124.89916887</v>
      </c>
      <c r="M14" s="6">
        <f xml:space="preserve"> ('octsep cfs'!$L14*31 + 'octsep cfs'!$M14*30)*1.983471/1000</f>
        <v>72.880658423999989</v>
      </c>
      <c r="N14" s="6">
        <f xml:space="preserve"> 'octsep cfs'!$M14*30*1.983471/1000</f>
        <v>34.512395400000003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732.90840226799992</v>
      </c>
      <c r="C15" s="6">
        <f xml:space="preserve"> ('octsep cfs'!$B15*31 + 'octsep cfs'!$C15*30 + 'octsep cfs'!$D15*31 + 'octsep cfs'!$E15*31 + 'octsep cfs'!$F15*28+'octsep cfs'!$G15*31)*1.983471/1000</f>
        <v>698.39600686799997</v>
      </c>
      <c r="D15" s="6">
        <f xml:space="preserve"> ('octsep cfs'!$C15*30 + 'octsep cfs'!$D15*31 + 'octsep cfs'!$E15*31 + 'octsep cfs'!$F15*28+'octsep cfs'!$G15*31)*1.983471/1000</f>
        <v>661.01154546000009</v>
      </c>
      <c r="E15" s="6">
        <f>('octsep cfs'!$D15*31 + 'octsep cfs'!$E15*31 + 'octsep cfs'!$F15*28+'octsep cfs'!$G15*31)*1.983471/1000</f>
        <v>572.5289041499999</v>
      </c>
      <c r="F15" s="6">
        <f>('octsep cfs'!$E15*31 + 'octsep cfs'!$F15*28+'octsep cfs'!$G15*31)*1.983471/1000</f>
        <v>419.73221566500001</v>
      </c>
      <c r="G15" s="6">
        <f>('octsep cfs'!$F15*28+'octsep cfs'!$G15*31)*1.983471/1000</f>
        <v>302.78279856299997</v>
      </c>
      <c r="H15" s="6">
        <f xml:space="preserve"> 'octsep cfs'!$G15*31*1.983471/1000</f>
        <v>191.041976307</v>
      </c>
      <c r="I15" s="6">
        <f xml:space="preserve"> ('octsep cfs'!$H15*30 + 'octsep cfs'!$I15*31 + 'octsep cfs'!$J15*30 + 'octsep cfs'!$K15*31 + 'octsep cfs'!$L15*31 + 'octsep cfs'!$M15*30)*1.983471/1000</f>
        <v>515.68460876099994</v>
      </c>
      <c r="J15" s="6">
        <f xml:space="preserve"> ('octsep cfs'!$I15*31 + 'octsep cfs'!$J15*30 + 'octsep cfs'!$K15*31 + 'octsep cfs'!$L15*31 + 'octsep cfs'!$M15*30)*1.983471/1000</f>
        <v>328.96064882100001</v>
      </c>
      <c r="K15" s="6">
        <f xml:space="preserve"> ('octsep cfs'!$J15*30 + 'octsep cfs'!$K15*31 + 'octsep cfs'!$L15*31 + 'octsep cfs'!$M15*30)*1.983471/1000</f>
        <v>196.762306671</v>
      </c>
      <c r="L15" s="6">
        <f xml:space="preserve"> ('octsep cfs'!$K15*31 + 'octsep cfs'!$L15*31 + 'octsep cfs'!$M15*30)*1.983471/1000</f>
        <v>115.479665091</v>
      </c>
      <c r="M15" s="6">
        <f xml:space="preserve"> ('octsep cfs'!$L15*31 + 'octsep cfs'!$M15*30)*1.983471/1000</f>
        <v>65.920658685000006</v>
      </c>
      <c r="N15" s="6">
        <f xml:space="preserve"> 'octsep cfs'!$M15*30*1.983471/1000</f>
        <v>31.180164120000001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781.13649963299997</v>
      </c>
      <c r="C16" s="6">
        <f xml:space="preserve"> ('octsep cfs'!$B16*31 + 'octsep cfs'!$C16*30 + 'octsep cfs'!$D16*31 + 'octsep cfs'!$E16*31 + 'octsep cfs'!$F16*29 + 'octsep cfs'!$G16*31)*1.983471/1000</f>
        <v>749.956335513</v>
      </c>
      <c r="D16" s="6">
        <f xml:space="preserve"> ('octsep cfs'!$C16*30 + 'octsep cfs'!$D16*31 + 'octsep cfs'!$E16*31 + 'octsep cfs'!$F16*29+'octsep cfs'!$G16*31)*1.983471/1000</f>
        <v>713.06377491299997</v>
      </c>
      <c r="E16" s="6">
        <f>('octsep cfs'!$D16*31 + 'octsep cfs'!$E16*31 + 'octsep cfs'!$F16*29+'octsep cfs'!$G16*31)*1.983471/1000</f>
        <v>682.419147963</v>
      </c>
      <c r="F16" s="6">
        <f>('octsep cfs'!$E16*31 + 'octsep cfs'!$F16*29+'octsep cfs'!$G16*31)*1.983471/1000</f>
        <v>552.61882225199997</v>
      </c>
      <c r="G16" s="6">
        <f>('octsep cfs'!$F16*29+'octsep cfs'!$G16*31)*1.983471/1000</f>
        <v>446.79866093100003</v>
      </c>
      <c r="H16" s="6">
        <f xml:space="preserve"> 'octsep cfs'!$G16*31*1.983471/1000</f>
        <v>200.265116457</v>
      </c>
      <c r="I16" s="6">
        <f xml:space="preserve"> ('octsep cfs'!$H16*30 + 'octsep cfs'!$I16*31 + 'octsep cfs'!$J16*30 + 'octsep cfs'!$K16*31 + 'octsep cfs'!$L16*31 + 'octsep cfs'!$M16*30)*1.983471/1000</f>
        <v>345.92527628400001</v>
      </c>
      <c r="J16" s="6">
        <f xml:space="preserve"> ('octsep cfs'!$I16*31 + 'octsep cfs'!$J16*30 + 'octsep cfs'!$K16*31 + 'octsep cfs'!$L16*31 + 'octsep cfs'!$M16*30)*1.983471/1000</f>
        <v>221.68065284400001</v>
      </c>
      <c r="K16" s="6">
        <f xml:space="preserve"> ('octsep cfs'!$J16*30 + 'octsep cfs'!$K16*31 + 'octsep cfs'!$L16*31 + 'octsep cfs'!$M16*30)*1.983471/1000</f>
        <v>135.720986646</v>
      </c>
      <c r="L16" s="6">
        <f xml:space="preserve"> ('octsep cfs'!$K16*31 + 'octsep cfs'!$L16*31 + 'octsep cfs'!$M16*30)*1.983471/1000</f>
        <v>92.580492395999997</v>
      </c>
      <c r="M16" s="6">
        <f xml:space="preserve"> ('octsep cfs'!$L16*31 + 'octsep cfs'!$M16*30)*1.983471/1000</f>
        <v>58.700824244999993</v>
      </c>
      <c r="N16" s="6">
        <f xml:space="preserve"> 'octsep cfs'!$M16*30*1.983471/1000</f>
        <v>30.109089779999998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613.16824146900001</v>
      </c>
      <c r="C17" s="6">
        <f xml:space="preserve"> ('octsep cfs'!$B17*31 + 'octsep cfs'!$C17*30 + 'octsep cfs'!$D17*31 + 'octsep cfs'!$E17*31 + 'octsep cfs'!$F17*28+'octsep cfs'!$G17*31)*1.983471/1000</f>
        <v>583.05915168899992</v>
      </c>
      <c r="D17" s="6">
        <f xml:space="preserve"> ('octsep cfs'!$C17*30 + 'octsep cfs'!$D17*31 + 'octsep cfs'!$E17*31 + 'octsep cfs'!$F17*28+'octsep cfs'!$G17*31)*1.983471/1000</f>
        <v>543.27667384199992</v>
      </c>
      <c r="E17" s="6">
        <f>('octsep cfs'!$D17*31 + 'octsep cfs'!$E17*31 + 'octsep cfs'!$F17*28+'octsep cfs'!$G17*31)*1.983471/1000</f>
        <v>428.43370294200002</v>
      </c>
      <c r="F17" s="6">
        <f>('octsep cfs'!$E17*31 + 'octsep cfs'!$F17*28+'octsep cfs'!$G17*31)*1.983471/1000</f>
        <v>306.134864553</v>
      </c>
      <c r="G17" s="6">
        <f>('octsep cfs'!$F17*28+'octsep cfs'!$G17*31)*1.983471/1000</f>
        <v>156.597018921</v>
      </c>
      <c r="H17" s="6">
        <f xml:space="preserve"> 'octsep cfs'!$G17*31*1.983471/1000</f>
        <v>75.568261629000006</v>
      </c>
      <c r="I17" s="6">
        <f xml:space="preserve"> ('octsep cfs'!$H17*30 + 'octsep cfs'!$I17*31 + 'octsep cfs'!$J17*30 + 'octsep cfs'!$K17*31 + 'octsep cfs'!$L17*31 + 'octsep cfs'!$M17*30)*1.983471/1000</f>
        <v>386.93155573800004</v>
      </c>
      <c r="J17" s="6">
        <f xml:space="preserve"> ('octsep cfs'!$I17*31 + 'octsep cfs'!$J17*30 + 'octsep cfs'!$K17*31 + 'octsep cfs'!$L17*31 + 'octsep cfs'!$M17*30)*1.983471/1000</f>
        <v>316.47866581799997</v>
      </c>
      <c r="K17" s="6">
        <f xml:space="preserve"> ('octsep cfs'!$J17*30 + 'octsep cfs'!$K17*31 + 'octsep cfs'!$L17*31 + 'octsep cfs'!$M17*30)*1.983471/1000</f>
        <v>192.642637404</v>
      </c>
      <c r="L17" s="6">
        <f xml:space="preserve"> ('octsep cfs'!$K17*31 + 'octsep cfs'!$L17*31 + 'octsep cfs'!$M17*30)*1.983471/1000</f>
        <v>123.974871384</v>
      </c>
      <c r="M17" s="6">
        <f xml:space="preserve"> ('octsep cfs'!$L17*31 + 'octsep cfs'!$M17*30)*1.983471/1000</f>
        <v>81.363963890999997</v>
      </c>
      <c r="N17" s="6">
        <f xml:space="preserve"> 'octsep cfs'!$M17*30*1.983471/1000</f>
        <v>47.48429574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864.82310806500004</v>
      </c>
      <c r="C18" s="6">
        <f xml:space="preserve"> ('octsep cfs'!$B18*31 + 'octsep cfs'!$C18*30 + 'octsep cfs'!$D18*31 + 'octsep cfs'!$E18*31 + 'octsep cfs'!$F18*28+'octsep cfs'!$G18*31)*1.983471/1000</f>
        <v>817.33881232499994</v>
      </c>
      <c r="D18" s="6">
        <f xml:space="preserve"> ('octsep cfs'!$C18*30 + 'octsep cfs'!$D18*31 + 'octsep cfs'!$E18*31 + 'octsep cfs'!$F18*28+'octsep cfs'!$G18*31)*1.983471/1000</f>
        <v>763.29121104600006</v>
      </c>
      <c r="E18" s="6">
        <f>('octsep cfs'!$D18*31 + 'octsep cfs'!$E18*31 + 'octsep cfs'!$F18*28+'octsep cfs'!$G18*31)*1.983471/1000</f>
        <v>636.30939762599996</v>
      </c>
      <c r="F18" s="6">
        <f>('octsep cfs'!$E18*31 + 'octsep cfs'!$F18*28+'octsep cfs'!$G18*31)*1.983471/1000</f>
        <v>366.44031683700001</v>
      </c>
      <c r="G18" s="6">
        <f>('octsep cfs'!$F18*28+'octsep cfs'!$G18*31)*1.983471/1000</f>
        <v>248.56858572000002</v>
      </c>
      <c r="H18" s="6">
        <f xml:space="preserve"> 'octsep cfs'!$G18*31*1.983471/1000</f>
        <v>106.00462412399999</v>
      </c>
      <c r="I18" s="6">
        <f xml:space="preserve"> ('octsep cfs'!$H18*30 + 'octsep cfs'!$I18*31 + 'octsep cfs'!$J18*30 + 'octsep cfs'!$K18*31 + 'octsep cfs'!$L18*31 + 'octsep cfs'!$M18*30)*1.983471/1000</f>
        <v>449.07568563899997</v>
      </c>
      <c r="J18" s="6">
        <f xml:space="preserve"> ('octsep cfs'!$I18*31 + 'octsep cfs'!$J18*30 + 'octsep cfs'!$K18*31 + 'octsep cfs'!$L18*31 + 'octsep cfs'!$M18*30)*1.983471/1000</f>
        <v>344.46742509899997</v>
      </c>
      <c r="K18" s="6">
        <f xml:space="preserve"> ('octsep cfs'!$J18*30 + 'octsep cfs'!$K18*31 + 'octsep cfs'!$L18*31 + 'octsep cfs'!$M18*30)*1.983471/1000</f>
        <v>228.13288400699997</v>
      </c>
      <c r="L18" s="6">
        <f xml:space="preserve"> ('octsep cfs'!$K18*31 + 'octsep cfs'!$L18*31 + 'octsep cfs'!$M18*30)*1.983471/1000</f>
        <v>126.499829967</v>
      </c>
      <c r="M18" s="6">
        <f xml:space="preserve"> ('octsep cfs'!$L18*31 + 'octsep cfs'!$M18*30)*1.983471/1000</f>
        <v>69.131898233999991</v>
      </c>
      <c r="N18" s="6">
        <f xml:space="preserve"> 'octsep cfs'!$M18*30*1.983471/1000</f>
        <v>30.76363521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1324.4548263659999</v>
      </c>
      <c r="C19" s="6">
        <f xml:space="preserve"> ('octsep cfs'!$B19*31 + 'octsep cfs'!$C19*30 + 'octsep cfs'!$D19*31 + 'octsep cfs'!$E19*31 + 'octsep cfs'!$F19*28+'octsep cfs'!$G19*31)*1.983471/1000</f>
        <v>1293.6911911559998</v>
      </c>
      <c r="D19" s="6">
        <f xml:space="preserve"> ('octsep cfs'!$C19*30 + 'octsep cfs'!$D19*31 + 'octsep cfs'!$E19*31 + 'octsep cfs'!$F19*28+'octsep cfs'!$G19*31)*1.983471/1000</f>
        <v>1262.0250766409999</v>
      </c>
      <c r="E19" s="6">
        <f>('octsep cfs'!$D19*31 + 'octsep cfs'!$E19*31 + 'octsep cfs'!$F19*28+'octsep cfs'!$G19*31)*1.983471/1000</f>
        <v>950.87798087099998</v>
      </c>
      <c r="F19" s="6">
        <f>('octsep cfs'!$E19*31 + 'octsep cfs'!$F19*28+'octsep cfs'!$G19*31)*1.983471/1000</f>
        <v>598.861465146</v>
      </c>
      <c r="G19" s="6">
        <f>('octsep cfs'!$F19*28+'octsep cfs'!$G19*31)*1.983471/1000</f>
        <v>379.47370477800001</v>
      </c>
      <c r="H19" s="6">
        <f xml:space="preserve"> 'octsep cfs'!$G19*31*1.983471/1000</f>
        <v>172.04230759799998</v>
      </c>
      <c r="I19" s="6">
        <f xml:space="preserve"> ('octsep cfs'!$H19*30 + 'octsep cfs'!$I19*31 + 'octsep cfs'!$J19*30 + 'octsep cfs'!$K19*31 + 'octsep cfs'!$L19*31 + 'octsep cfs'!$M19*30)*1.983471/1000</f>
        <v>801.72294514199996</v>
      </c>
      <c r="J19" s="6">
        <f xml:space="preserve"> ('octsep cfs'!$I19*31 + 'octsep cfs'!$J19*30 + 'octsep cfs'!$K19*31 + 'octsep cfs'!$L19*31 + 'octsep cfs'!$M19*30)*1.983471/1000</f>
        <v>518.54279047199998</v>
      </c>
      <c r="K19" s="6">
        <f xml:space="preserve"> ('octsep cfs'!$J19*30 + 'octsep cfs'!$K19*31 + 'octsep cfs'!$L19*31 + 'octsep cfs'!$M19*30)*1.983471/1000</f>
        <v>352.15734216599998</v>
      </c>
      <c r="L19" s="6">
        <f xml:space="preserve"> ('octsep cfs'!$K19*31 + 'octsep cfs'!$L19*31 + 'octsep cfs'!$M19*30)*1.983471/1000</f>
        <v>192.686273766</v>
      </c>
      <c r="M19" s="6">
        <f xml:space="preserve"> ('octsep cfs'!$L19*31 + 'octsep cfs'!$M19*30)*1.983471/1000</f>
        <v>99.163632645000007</v>
      </c>
      <c r="N19" s="6">
        <f xml:space="preserve"> 'octsep cfs'!$M19*30*1.983471/1000</f>
        <v>42.902477730000001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636.24791002500001</v>
      </c>
      <c r="C20" s="6">
        <f xml:space="preserve"> ('octsep cfs'!$B20*31 + 'octsep cfs'!$C20*30 + 'octsep cfs'!$D20*31 + 'octsep cfs'!$E20*31 + 'octsep cfs'!$F20*29 + 'octsep cfs'!$G20*31)*1.983471/1000</f>
        <v>593.34543229499991</v>
      </c>
      <c r="D20" s="6">
        <f xml:space="preserve"> ('octsep cfs'!$C20*30 + 'octsep cfs'!$D20*31 + 'octsep cfs'!$E20*31 + 'octsep cfs'!$F20*29+'octsep cfs'!$G20*31)*1.983471/1000</f>
        <v>511.75138576799998</v>
      </c>
      <c r="E20" s="6">
        <f>('octsep cfs'!$D20*31 + 'octsep cfs'!$E20*31 + 'octsep cfs'!$F20*29+'octsep cfs'!$G20*31)*1.983471/1000</f>
        <v>401.90676178799998</v>
      </c>
      <c r="F20" s="6">
        <f>('octsep cfs'!$E20*31 + 'octsep cfs'!$F20*29+'octsep cfs'!$G20*31)*1.983471/1000</f>
        <v>293.75007162899999</v>
      </c>
      <c r="G20" s="6">
        <f>('octsep cfs'!$F20*29+'octsep cfs'!$G20*31)*1.983471/1000</f>
        <v>199.059166089</v>
      </c>
      <c r="H20" s="6">
        <f xml:space="preserve"> 'octsep cfs'!$G20*31*1.983471/1000</f>
        <v>101.331566448</v>
      </c>
      <c r="I20" s="6">
        <f xml:space="preserve"> ('octsep cfs'!$H20*30 + 'octsep cfs'!$I20*31 + 'octsep cfs'!$J20*30 + 'octsep cfs'!$K20*31 + 'octsep cfs'!$L20*31 + 'octsep cfs'!$M20*30)*1.983471/1000</f>
        <v>422.376182508</v>
      </c>
      <c r="J20" s="6">
        <f xml:space="preserve"> ('octsep cfs'!$I20*31 + 'octsep cfs'!$J20*30 + 'octsep cfs'!$K20*31 + 'octsep cfs'!$L20*31 + 'octsep cfs'!$M20*30)*1.983471/1000</f>
        <v>297.17949298799999</v>
      </c>
      <c r="K20" s="6">
        <f xml:space="preserve"> ('octsep cfs'!$J20*30 + 'octsep cfs'!$K20*31 + 'octsep cfs'!$L20*31 + 'octsep cfs'!$M20*30)*1.983471/1000</f>
        <v>185.33354676900001</v>
      </c>
      <c r="L20" s="6">
        <f xml:space="preserve"> ('octsep cfs'!$K20*31 + 'octsep cfs'!$L20*31 + 'octsep cfs'!$M20*30)*1.983471/1000</f>
        <v>111.548425569</v>
      </c>
      <c r="M20" s="6">
        <f xml:space="preserve"> ('octsep cfs'!$L20*31 + 'octsep cfs'!$M20*30)*1.983471/1000</f>
        <v>67.031402444999998</v>
      </c>
      <c r="N20" s="6">
        <f xml:space="preserve"> 'octsep cfs'!$M20*30*1.983471/1000</f>
        <v>32.905783890000002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717.41947722899999</v>
      </c>
      <c r="C21" s="6">
        <f xml:space="preserve"> ('octsep cfs'!$B21*31 + 'octsep cfs'!$C21*30 + 'octsep cfs'!$D21*31 + 'octsep cfs'!$E21*31 + 'octsep cfs'!$F21*28+'octsep cfs'!$G21*31)*1.983471/1000</f>
        <v>684.51369333900004</v>
      </c>
      <c r="D21" s="6">
        <f xml:space="preserve"> ('octsep cfs'!$C21*30 + 'octsep cfs'!$D21*31 + 'octsep cfs'!$E21*31 + 'octsep cfs'!$F21*28+'octsep cfs'!$G21*31)*1.983471/1000</f>
        <v>652.97055402599995</v>
      </c>
      <c r="E21" s="6">
        <f>('octsep cfs'!$D21*31 + 'octsep cfs'!$E21*31 + 'octsep cfs'!$F21*28+'octsep cfs'!$G21*31)*1.983471/1000</f>
        <v>591.74080425599993</v>
      </c>
      <c r="F21" s="6">
        <f>('octsep cfs'!$E21*31 + 'octsep cfs'!$F21*28+'octsep cfs'!$G21*31)*1.983471/1000</f>
        <v>532.77419489700003</v>
      </c>
      <c r="G21" s="6">
        <f>('octsep cfs'!$F21*28+'octsep cfs'!$G21*31)*1.983471/1000</f>
        <v>381.14577083099999</v>
      </c>
      <c r="H21" s="6">
        <f xml:space="preserve"> 'octsep cfs'!$G21*31*1.983471/1000</f>
        <v>142.83569712299999</v>
      </c>
      <c r="I21" s="6">
        <f xml:space="preserve"> ('octsep cfs'!$H21*30 + 'octsep cfs'!$I21*31 + 'octsep cfs'!$J21*30 + 'octsep cfs'!$K21*31 + 'octsep cfs'!$L21*31 + 'octsep cfs'!$M21*30)*1.983471/1000</f>
        <v>619.1960098379999</v>
      </c>
      <c r="J21" s="6">
        <f xml:space="preserve"> ('octsep cfs'!$I21*31 + 'octsep cfs'!$J21*30 + 'octsep cfs'!$K21*31 + 'octsep cfs'!$L21*31 + 'octsep cfs'!$M21*30)*1.983471/1000</f>
        <v>437.94642985800004</v>
      </c>
      <c r="K21" s="6">
        <f xml:space="preserve"> ('octsep cfs'!$J21*30 + 'octsep cfs'!$K21*31 + 'octsep cfs'!$L21*31 + 'octsep cfs'!$M21*30)*1.983471/1000</f>
        <v>194.94743070599998</v>
      </c>
      <c r="L21" s="6">
        <f xml:space="preserve"> ('octsep cfs'!$K21*31 + 'octsep cfs'!$L21*31 + 'octsep cfs'!$M21*30)*1.983471/1000</f>
        <v>112.534210656</v>
      </c>
      <c r="M21" s="6">
        <f xml:space="preserve"> ('octsep cfs'!$L21*31 + 'octsep cfs'!$M21*30)*1.983471/1000</f>
        <v>67.094873516999996</v>
      </c>
      <c r="N21" s="6">
        <f xml:space="preserve"> 'octsep cfs'!$M21*30*1.983471/1000</f>
        <v>32.846279759999994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1044.987729408</v>
      </c>
      <c r="C22" s="6">
        <f xml:space="preserve"> ('octsep cfs'!$B22*31 + 'octsep cfs'!$C22*30 + 'octsep cfs'!$D22*31 + 'octsep cfs'!$E22*31 + 'octsep cfs'!$F22*28+'octsep cfs'!$G22*31)*1.983471/1000</f>
        <v>1012.1414496479999</v>
      </c>
      <c r="D22" s="6">
        <f xml:space="preserve"> ('octsep cfs'!$C22*30 + 'octsep cfs'!$D22*31 + 'octsep cfs'!$E22*31 + 'octsep cfs'!$F22*28+'octsep cfs'!$G22*31)*1.983471/1000</f>
        <v>981.70508715299991</v>
      </c>
      <c r="E22" s="6">
        <f>('octsep cfs'!$D22*31 + 'octsep cfs'!$E22*31 + 'octsep cfs'!$F22*28+'octsep cfs'!$G22*31)*1.983471/1000</f>
        <v>830.326580433</v>
      </c>
      <c r="F22" s="6">
        <f>('octsep cfs'!$E22*31 + 'octsep cfs'!$F22*28+'octsep cfs'!$G22*31)*1.983471/1000</f>
        <v>550.61948348399994</v>
      </c>
      <c r="G22" s="6">
        <f>('octsep cfs'!$F22*28+'octsep cfs'!$G22*31)*1.983471/1000</f>
        <v>293.724286506</v>
      </c>
      <c r="H22" s="6">
        <f xml:space="preserve"> 'octsep cfs'!$G22*31*1.983471/1000</f>
        <v>173.76396042600001</v>
      </c>
      <c r="I22" s="6">
        <f xml:space="preserve"> ('octsep cfs'!$H22*30 + 'octsep cfs'!$I22*31 + 'octsep cfs'!$J22*30 + 'octsep cfs'!$K22*31 + 'octsep cfs'!$L22*31 + 'octsep cfs'!$M22*30)*1.983471/1000</f>
        <v>673.30509871799995</v>
      </c>
      <c r="J22" s="6">
        <f xml:space="preserve"> ('octsep cfs'!$I22*31 + 'octsep cfs'!$J22*30 + 'octsep cfs'!$K22*31 + 'octsep cfs'!$L22*31 + 'octsep cfs'!$M22*30)*1.983471/1000</f>
        <v>503.71832821800001</v>
      </c>
      <c r="K22" s="6">
        <f xml:space="preserve"> ('octsep cfs'!$J22*30 + 'octsep cfs'!$K22*31 + 'octsep cfs'!$L22*31 + 'octsep cfs'!$M22*30)*1.983471/1000</f>
        <v>298.53420368100001</v>
      </c>
      <c r="L22" s="6">
        <f xml:space="preserve"> ('octsep cfs'!$K22*31 + 'octsep cfs'!$L22*31 + 'octsep cfs'!$M22*30)*1.983471/1000</f>
        <v>160.484622081</v>
      </c>
      <c r="M22" s="6">
        <f xml:space="preserve"> ('octsep cfs'!$L22*31 + 'octsep cfs'!$M22*30)*1.983471/1000</f>
        <v>83.686608432</v>
      </c>
      <c r="N22" s="6">
        <f xml:space="preserve"> 'octsep cfs'!$M22*30*1.983471/1000</f>
        <v>38.677684500000005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1185.6733439669999</v>
      </c>
      <c r="C23" s="6">
        <f xml:space="preserve"> ('octsep cfs'!$B23*31 + 'octsep cfs'!$C23*30 + 'octsep cfs'!$D23*31 + 'octsep cfs'!$E23*31 + 'octsep cfs'!$F23*28+'octsep cfs'!$G23*31)*1.983471/1000</f>
        <v>1146.995659467</v>
      </c>
      <c r="D23" s="6">
        <f xml:space="preserve"> ('octsep cfs'!$C23*30 + 'octsep cfs'!$D23*31 + 'octsep cfs'!$E23*31 + 'octsep cfs'!$F23*28+'octsep cfs'!$G23*31)*1.983471/1000</f>
        <v>1067.184753369</v>
      </c>
      <c r="E23" s="6">
        <f>('octsep cfs'!$D23*31 + 'octsep cfs'!$E23*31 + 'octsep cfs'!$F23*28+'octsep cfs'!$G23*31)*1.983471/1000</f>
        <v>833.69054724899991</v>
      </c>
      <c r="F23" s="6">
        <f>('octsep cfs'!$E23*31 + 'octsep cfs'!$F23*28+'octsep cfs'!$G23*31)*1.983471/1000</f>
        <v>486.03965119499998</v>
      </c>
      <c r="G23" s="6">
        <f>('octsep cfs'!$F23*28+'octsep cfs'!$G23*31)*1.983471/1000</f>
        <v>326.35635139799996</v>
      </c>
      <c r="H23" s="6">
        <f xml:space="preserve"> 'octsep cfs'!$G23*31*1.983471/1000</f>
        <v>163.18809305400001</v>
      </c>
      <c r="I23" s="6">
        <f xml:space="preserve"> ('octsep cfs'!$H23*30 + 'octsep cfs'!$I23*31 + 'octsep cfs'!$J23*30 + 'octsep cfs'!$K23*31 + 'octsep cfs'!$L23*31 + 'octsep cfs'!$M23*30)*1.983471/1000</f>
        <v>484.60956860399995</v>
      </c>
      <c r="J23" s="6">
        <f xml:space="preserve"> ('octsep cfs'!$I23*31 + 'octsep cfs'!$J23*30 + 'octsep cfs'!$K23*31 + 'octsep cfs'!$L23*31 + 'octsep cfs'!$M23*30)*1.983471/1000</f>
        <v>329.36329343400001</v>
      </c>
      <c r="K23" s="6">
        <f xml:space="preserve"> ('octsep cfs'!$J23*30 + 'octsep cfs'!$K23*31 + 'octsep cfs'!$L23*31 + 'octsep cfs'!$M23*30)*1.983471/1000</f>
        <v>233.81156147999999</v>
      </c>
      <c r="L23" s="6">
        <f xml:space="preserve"> ('octsep cfs'!$K23*31 + 'octsep cfs'!$L23*31 + 'octsep cfs'!$M23*30)*1.983471/1000</f>
        <v>138.06941631000001</v>
      </c>
      <c r="M23" s="6">
        <f xml:space="preserve"> ('octsep cfs'!$L23*31 + 'octsep cfs'!$M23*30)*1.983471/1000</f>
        <v>79.656195359999998</v>
      </c>
      <c r="N23" s="6">
        <f xml:space="preserve"> 'octsep cfs'!$M23*30*1.983471/1000</f>
        <v>37.844626680000005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1132.486569102</v>
      </c>
      <c r="C24" s="6">
        <f xml:space="preserve"> ('octsep cfs'!$B24*31 + 'octsep cfs'!$C24*30 + 'octsep cfs'!$D24*31 + 'octsep cfs'!$E24*31 + 'octsep cfs'!$F24*29 + 'octsep cfs'!$G24*31)*1.983471/1000</f>
        <v>1094.6419424220001</v>
      </c>
      <c r="D24" s="6">
        <f xml:space="preserve"> ('octsep cfs'!$C24*30 + 'octsep cfs'!$D24*31 + 'octsep cfs'!$E24*31 + 'octsep cfs'!$F24*29+'octsep cfs'!$G24*31)*1.983471/1000</f>
        <v>914.85219709799992</v>
      </c>
      <c r="E24" s="6">
        <f>('octsep cfs'!$D24*31 + 'octsep cfs'!$E24*31 + 'octsep cfs'!$F24*29+'octsep cfs'!$G24*31)*1.983471/1000</f>
        <v>718.96460113800003</v>
      </c>
      <c r="F24" s="6">
        <f>('octsep cfs'!$E24*31 + 'octsep cfs'!$F24*29+'octsep cfs'!$G24*31)*1.983471/1000</f>
        <v>599.49419239500003</v>
      </c>
      <c r="G24" s="6">
        <f>('octsep cfs'!$F24*29+'octsep cfs'!$G24*31)*1.983471/1000</f>
        <v>319.47965744099997</v>
      </c>
      <c r="H24" s="6">
        <f xml:space="preserve"> 'octsep cfs'!$G24*31*1.983471/1000</f>
        <v>131.21454053400001</v>
      </c>
      <c r="I24" s="6">
        <f xml:space="preserve"> ('octsep cfs'!$H24*30 + 'octsep cfs'!$I24*31 + 'octsep cfs'!$J24*30 + 'octsep cfs'!$K24*31 + 'octsep cfs'!$L24*31 + 'octsep cfs'!$M24*30)*1.983471/1000</f>
        <v>764.97914486699995</v>
      </c>
      <c r="J24" s="6">
        <f xml:space="preserve"> ('octsep cfs'!$I24*31 + 'octsep cfs'!$J24*30 + 'octsep cfs'!$K24*31 + 'octsep cfs'!$L24*31 + 'octsep cfs'!$M24*30)*1.983471/1000</f>
        <v>585.45518465700002</v>
      </c>
      <c r="K24" s="6">
        <f xml:space="preserve"> ('octsep cfs'!$J24*30 + 'octsep cfs'!$K24*31 + 'octsep cfs'!$L24*31 + 'octsep cfs'!$M24*30)*1.983471/1000</f>
        <v>344.54676393900002</v>
      </c>
      <c r="L24" s="6">
        <f xml:space="preserve"> ('octsep cfs'!$K24*31 + 'octsep cfs'!$L24*31 + 'octsep cfs'!$M24*30)*1.983471/1000</f>
        <v>172.69883649900001</v>
      </c>
      <c r="M24" s="6">
        <f xml:space="preserve"> ('octsep cfs'!$L24*31 + 'octsep cfs'!$M24*30)*1.983471/1000</f>
        <v>99.713054111999995</v>
      </c>
      <c r="N24" s="6">
        <f xml:space="preserve"> 'octsep cfs'!$M24*30*1.983471/1000</f>
        <v>48.555370080000003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897.20128866900006</v>
      </c>
      <c r="C25" s="6">
        <f xml:space="preserve"> ('octsep cfs'!$B25*31 + 'octsep cfs'!$C25*30 + 'octsep cfs'!$D25*31 + 'octsep cfs'!$E25*31 + 'octsep cfs'!$F25*28+'octsep cfs'!$G25*31)*1.983471/1000</f>
        <v>848.64591858899996</v>
      </c>
      <c r="D25" s="6">
        <f xml:space="preserve"> ('octsep cfs'!$C25*30 + 'octsep cfs'!$D25*31 + 'octsep cfs'!$E25*31 + 'octsep cfs'!$F25*28+'octsep cfs'!$G25*31)*1.983471/1000</f>
        <v>774.06145857599995</v>
      </c>
      <c r="E25" s="6">
        <f>('octsep cfs'!$D25*31 + 'octsep cfs'!$E25*31 + 'octsep cfs'!$F25*28+'octsep cfs'!$G25*31)*1.983471/1000</f>
        <v>630.00195984599998</v>
      </c>
      <c r="F25" s="6">
        <f>('octsep cfs'!$E25*31 + 'octsep cfs'!$F25*28+'octsep cfs'!$G25*31)*1.983471/1000</f>
        <v>431.33552101499998</v>
      </c>
      <c r="G25" s="6">
        <f>('octsep cfs'!$F25*28+'octsep cfs'!$G25*31)*1.983471/1000</f>
        <v>366.03568875299999</v>
      </c>
      <c r="H25" s="6">
        <f xml:space="preserve"> 'octsep cfs'!$G25*31*1.983471/1000</f>
        <v>193.87040595300002</v>
      </c>
      <c r="I25" s="6">
        <f xml:space="preserve"> ('octsep cfs'!$H25*30 + 'octsep cfs'!$I25*31 + 'octsep cfs'!$J25*30 + 'octsep cfs'!$K25*31 + 'octsep cfs'!$L25*31 + 'octsep cfs'!$M25*30)*1.983471/1000</f>
        <v>915.83798218499999</v>
      </c>
      <c r="J25" s="6">
        <f xml:space="preserve"> ('octsep cfs'!$I25*31 + 'octsep cfs'!$J25*30 + 'octsep cfs'!$K25*31 + 'octsep cfs'!$L25*31 + 'octsep cfs'!$M25*30)*1.983471/1000</f>
        <v>660.02972731500006</v>
      </c>
      <c r="K25" s="6">
        <f xml:space="preserve"> ('octsep cfs'!$J25*30 + 'octsep cfs'!$K25*31 + 'octsep cfs'!$L25*31 + 'octsep cfs'!$M25*30)*1.983471/1000</f>
        <v>309.67337681699996</v>
      </c>
      <c r="L25" s="6">
        <f xml:space="preserve"> ('octsep cfs'!$K25*31 + 'octsep cfs'!$L25*31 + 'octsep cfs'!$M25*30)*1.983471/1000</f>
        <v>165.13784504700001</v>
      </c>
      <c r="M25" s="6">
        <f xml:space="preserve"> ('octsep cfs'!$L25*31 + 'octsep cfs'!$M25*30)*1.983471/1000</f>
        <v>92.398013063999997</v>
      </c>
      <c r="N25" s="6">
        <f xml:space="preserve"> 'octsep cfs'!$M25*30*1.983471/1000</f>
        <v>42.961981860000002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1006.718639934</v>
      </c>
      <c r="C26" s="6">
        <f xml:space="preserve"> ('octsep cfs'!$B26*31 + 'octsep cfs'!$C26*30 + 'octsep cfs'!$D26*31 + 'octsep cfs'!$E26*31 + 'octsep cfs'!$F26*28+'octsep cfs'!$G26*31)*1.983471/1000</f>
        <v>963.75665807400003</v>
      </c>
      <c r="D26" s="6">
        <f xml:space="preserve"> ('octsep cfs'!$C26*30 + 'octsep cfs'!$D26*31 + 'octsep cfs'!$E26*31 + 'octsep cfs'!$F26*28+'octsep cfs'!$G26*31)*1.983471/1000</f>
        <v>898.64128861500001</v>
      </c>
      <c r="E26" s="6">
        <f>('octsep cfs'!$D26*31 + 'octsep cfs'!$E26*31 + 'octsep cfs'!$F26*28+'octsep cfs'!$G26*31)*1.983471/1000</f>
        <v>776.95534276499995</v>
      </c>
      <c r="F26" s="6">
        <f>('octsep cfs'!$E26*31 + 'octsep cfs'!$F26*28+'octsep cfs'!$G26*31)*1.983471/1000</f>
        <v>647.83138066499998</v>
      </c>
      <c r="G26" s="6">
        <f>('octsep cfs'!$F26*28+'octsep cfs'!$G26*31)*1.983471/1000</f>
        <v>488.76295687800001</v>
      </c>
      <c r="H26" s="6">
        <f xml:space="preserve"> 'octsep cfs'!$G26*31*1.983471/1000</f>
        <v>258.616849806</v>
      </c>
      <c r="I26" s="6">
        <f xml:space="preserve"> ('octsep cfs'!$H26*30 + 'octsep cfs'!$I26*31 + 'octsep cfs'!$J26*30 + 'octsep cfs'!$K26*31 + 'octsep cfs'!$L26*31 + 'octsep cfs'!$M26*30)*1.983471/1000</f>
        <v>917.80558541699997</v>
      </c>
      <c r="J26" s="6">
        <f xml:space="preserve"> ('octsep cfs'!$I26*31 + 'octsep cfs'!$J26*30 + 'octsep cfs'!$K26*31 + 'octsep cfs'!$L26*31 + 'octsep cfs'!$M26*30)*1.983471/1000</f>
        <v>703.94774219699991</v>
      </c>
      <c r="K26" s="6">
        <f xml:space="preserve"> ('octsep cfs'!$J26*30 + 'octsep cfs'!$K26*31 + 'octsep cfs'!$L26*31 + 'octsep cfs'!$M26*30)*1.983471/1000</f>
        <v>460.33386703500003</v>
      </c>
      <c r="L26" s="6">
        <f xml:space="preserve"> ('octsep cfs'!$K26*31 + 'octsep cfs'!$L26*31 + 'octsep cfs'!$M26*30)*1.983471/1000</f>
        <v>209.70247147500001</v>
      </c>
      <c r="M26" s="6">
        <f xml:space="preserve"> ('octsep cfs'!$L26*31 + 'octsep cfs'!$M26*30)*1.983471/1000</f>
        <v>104.00528535599999</v>
      </c>
      <c r="N26" s="6">
        <f xml:space="preserve"> 'octsep cfs'!$M26*30*1.983471/1000</f>
        <v>47.067766830000004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1384.6591216289999</v>
      </c>
      <c r="C27" s="6">
        <f xml:space="preserve"> ('octsep cfs'!$B27*31 + 'octsep cfs'!$C27*30 + 'octsep cfs'!$D27*31 + 'octsep cfs'!$E27*31 + 'octsep cfs'!$F27*28+'octsep cfs'!$G27*31)*1.983471/1000</f>
        <v>1337.5913547990001</v>
      </c>
      <c r="D27" s="6">
        <f xml:space="preserve"> ('octsep cfs'!$C27*30 + 'octsep cfs'!$D27*31 + 'octsep cfs'!$E27*31 + 'octsep cfs'!$F27*28+'octsep cfs'!$G27*31)*1.983471/1000</f>
        <v>1172.8045841190001</v>
      </c>
      <c r="E27" s="6">
        <f>('octsep cfs'!$D27*31 + 'octsep cfs'!$E27*31 + 'octsep cfs'!$F27*28+'octsep cfs'!$G27*31)*1.983471/1000</f>
        <v>874.09385151900005</v>
      </c>
      <c r="F27" s="6">
        <f>('octsep cfs'!$E27*31 + 'octsep cfs'!$F27*28+'octsep cfs'!$G27*31)*1.983471/1000</f>
        <v>606.31534916400005</v>
      </c>
      <c r="G27" s="6">
        <f>('octsep cfs'!$F27*28+'octsep cfs'!$G27*31)*1.983471/1000</f>
        <v>370.63337453099996</v>
      </c>
      <c r="H27" s="6">
        <f xml:space="preserve"> 'octsep cfs'!$G27*31*1.983471/1000</f>
        <v>126.60297045900001</v>
      </c>
      <c r="I27" s="6">
        <f xml:space="preserve"> ('octsep cfs'!$H27*30 + 'octsep cfs'!$I27*31 + 'octsep cfs'!$J27*30 + 'octsep cfs'!$K27*31 + 'octsep cfs'!$L27*31 + 'octsep cfs'!$M27*30)*1.983471/1000</f>
        <v>597.21320074499999</v>
      </c>
      <c r="J27" s="6">
        <f xml:space="preserve"> ('octsep cfs'!$I27*31 + 'octsep cfs'!$J27*30 + 'octsep cfs'!$K27*31 + 'octsep cfs'!$L27*31 + 'octsep cfs'!$M27*30)*1.983471/1000</f>
        <v>405.13386910499997</v>
      </c>
      <c r="K27" s="6">
        <f xml:space="preserve"> ('octsep cfs'!$J27*30 + 'octsep cfs'!$K27*31 + 'octsep cfs'!$L27*31 + 'octsep cfs'!$M27*30)*1.983471/1000</f>
        <v>231.55437148199999</v>
      </c>
      <c r="L27" s="6">
        <f xml:space="preserve"> ('octsep cfs'!$K27*31 + 'octsep cfs'!$L27*31 + 'octsep cfs'!$M27*30)*1.983471/1000</f>
        <v>141.22710214199998</v>
      </c>
      <c r="M27" s="6">
        <f xml:space="preserve"> ('octsep cfs'!$L27*31 + 'octsep cfs'!$M27*30)*1.983471/1000</f>
        <v>83.613220005000002</v>
      </c>
      <c r="N27" s="6">
        <f xml:space="preserve"> 'octsep cfs'!$M27*30*1.983471/1000</f>
        <v>39.034709280000001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960.779468103</v>
      </c>
      <c r="C28" s="6">
        <f xml:space="preserve"> ('octsep cfs'!$B28*31 + 'octsep cfs'!$C28*30 + 'octsep cfs'!$D28*31 + 'octsep cfs'!$E28*31 + 'octsep cfs'!$F28*29 + 'octsep cfs'!$G28*31)*1.983471/1000</f>
        <v>921.74475882299998</v>
      </c>
      <c r="D28" s="6">
        <f xml:space="preserve"> ('octsep cfs'!$C28*30 + 'octsep cfs'!$D28*31 + 'octsep cfs'!$E28*31 + 'octsep cfs'!$F28*29+'octsep cfs'!$G28*31)*1.983471/1000</f>
        <v>784.50443339100002</v>
      </c>
      <c r="E28" s="6">
        <f>('octsep cfs'!$D28*31 + 'octsep cfs'!$E28*31 + 'octsep cfs'!$F28*29+'octsep cfs'!$G28*31)*1.983471/1000</f>
        <v>640.62344705099997</v>
      </c>
      <c r="F28" s="6">
        <f>('octsep cfs'!$E28*31 + 'octsep cfs'!$F28*29+'octsep cfs'!$G28*31)*1.983471/1000</f>
        <v>441.71105781599999</v>
      </c>
      <c r="G28" s="6">
        <f>('octsep cfs'!$F28*29+'octsep cfs'!$G28*31)*1.983471/1000</f>
        <v>346.71271427099998</v>
      </c>
      <c r="H28" s="6">
        <f xml:space="preserve"> 'octsep cfs'!$G28*31*1.983471/1000</f>
        <v>141.42148230000001</v>
      </c>
      <c r="I28" s="6">
        <f xml:space="preserve"> ('octsep cfs'!$H28*30 + 'octsep cfs'!$I28*31 + 'octsep cfs'!$J28*30 + 'octsep cfs'!$K28*31 + 'octsep cfs'!$L28*31 + 'octsep cfs'!$M28*30)*1.983471/1000</f>
        <v>774.30542550899997</v>
      </c>
      <c r="J28" s="6">
        <f xml:space="preserve"> ('octsep cfs'!$I28*31 + 'octsep cfs'!$J28*30 + 'octsep cfs'!$K28*31 + 'octsep cfs'!$L28*31 + 'octsep cfs'!$M28*30)*1.983471/1000</f>
        <v>529.08890577900002</v>
      </c>
      <c r="K28" s="6">
        <f xml:space="preserve"> ('octsep cfs'!$J28*30 + 'octsep cfs'!$K28*31 + 'octsep cfs'!$L28*31 + 'octsep cfs'!$M28*30)*1.983471/1000</f>
        <v>305.51998854300001</v>
      </c>
      <c r="L28" s="6">
        <f xml:space="preserve"> ('octsep cfs'!$K28*31 + 'octsep cfs'!$L28*31 + 'octsep cfs'!$M28*30)*1.983471/1000</f>
        <v>174.967927323</v>
      </c>
      <c r="M28" s="6">
        <f xml:space="preserve"> ('octsep cfs'!$L28*31 + 'octsep cfs'!$M28*30)*1.983471/1000</f>
        <v>91.098839558999998</v>
      </c>
      <c r="N28" s="6">
        <f xml:space="preserve"> 'octsep cfs'!$M28*30*1.983471/1000</f>
        <v>41.355370349999994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1166.4019397310001</v>
      </c>
      <c r="C29" s="6">
        <f xml:space="preserve"> ('octsep cfs'!$B29*31 + 'octsep cfs'!$C29*30 + 'octsep cfs'!$D29*31 + 'octsep cfs'!$E29*31 + 'octsep cfs'!$F29*28+'octsep cfs'!$G29*31)*1.983471/1000</f>
        <v>1125.0465693809999</v>
      </c>
      <c r="D29" s="6">
        <f xml:space="preserve"> ('octsep cfs'!$C29*30 + 'octsep cfs'!$D29*31 + 'octsep cfs'!$E29*31 + 'octsep cfs'!$F29*28+'octsep cfs'!$G29*31)*1.983471/1000</f>
        <v>1089.1378103970001</v>
      </c>
      <c r="E29" s="6">
        <f>('octsep cfs'!$D29*31 + 'octsep cfs'!$E29*31 + 'octsep cfs'!$F29*28+'octsep cfs'!$G29*31)*1.983471/1000</f>
        <v>1054.0303736970002</v>
      </c>
      <c r="F29" s="6">
        <f>('octsep cfs'!$E29*31 + 'octsep cfs'!$F29*28+'octsep cfs'!$G29*31)*1.983471/1000</f>
        <v>963.88955063099991</v>
      </c>
      <c r="G29" s="6">
        <f>('octsep cfs'!$F29*28+'octsep cfs'!$G29*31)*1.983471/1000</f>
        <v>439.83072730799995</v>
      </c>
      <c r="H29" s="6">
        <f xml:space="preserve"> 'octsep cfs'!$G29*31*1.983471/1000</f>
        <v>147.816192804</v>
      </c>
      <c r="I29" s="6">
        <f xml:space="preserve"> ('octsep cfs'!$H29*30 + 'octsep cfs'!$I29*31 + 'octsep cfs'!$J29*30 + 'octsep cfs'!$K29*31 + 'octsep cfs'!$L29*31 + 'octsep cfs'!$M29*30)*1.983471/1000</f>
        <v>701.23435386899996</v>
      </c>
      <c r="J29" s="6">
        <f xml:space="preserve"> ('octsep cfs'!$I29*31 + 'octsep cfs'!$J29*30 + 'octsep cfs'!$K29*31 + 'octsep cfs'!$L29*31 + 'octsep cfs'!$M29*30)*1.983471/1000</f>
        <v>547.95171498900004</v>
      </c>
      <c r="K29" s="6">
        <f xml:space="preserve"> ('octsep cfs'!$J29*30 + 'octsep cfs'!$K29*31 + 'octsep cfs'!$L29*31 + 'octsep cfs'!$M29*30)*1.983471/1000</f>
        <v>341.23040042700001</v>
      </c>
      <c r="L29" s="6">
        <f xml:space="preserve"> ('octsep cfs'!$K29*31 + 'octsep cfs'!$L29*31 + 'octsep cfs'!$M29*30)*1.983471/1000</f>
        <v>181.461811377</v>
      </c>
      <c r="M29" s="6">
        <f xml:space="preserve"> ('octsep cfs'!$L29*31 + 'octsep cfs'!$M29*30)*1.983471/1000</f>
        <v>95.379169977000004</v>
      </c>
      <c r="N29" s="6">
        <f xml:space="preserve"> 'octsep cfs'!$M29*30*1.983471/1000</f>
        <v>42.069419909999993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1296.737802612</v>
      </c>
      <c r="C30" s="6">
        <f xml:space="preserve"> ('octsep cfs'!$B30*31 + 'octsep cfs'!$C30*30 + 'octsep cfs'!$D30*31 + 'octsep cfs'!$E30*31 + 'octsep cfs'!$F30*28+'octsep cfs'!$G30*31)*1.983471/1000</f>
        <v>1254.6683827019999</v>
      </c>
      <c r="D30" s="6">
        <f xml:space="preserve"> ('octsep cfs'!$C30*30 + 'octsep cfs'!$D30*31 + 'octsep cfs'!$E30*31 + 'octsep cfs'!$F30*28+'octsep cfs'!$G30*31)*1.983471/1000</f>
        <v>1196.685574959</v>
      </c>
      <c r="E30" s="6">
        <f>('octsep cfs'!$D30*31 + 'octsep cfs'!$E30*31 + 'octsep cfs'!$F30*28+'octsep cfs'!$G30*31)*1.983471/1000</f>
        <v>996.45417750899992</v>
      </c>
      <c r="F30" s="6">
        <f>('octsep cfs'!$E30*31 + 'octsep cfs'!$F30*28+'octsep cfs'!$G30*31)*1.983471/1000</f>
        <v>628.08195991800005</v>
      </c>
      <c r="G30" s="6">
        <f>('octsep cfs'!$F30*28+'octsep cfs'!$G30*31)*1.983471/1000</f>
        <v>410.16990197399997</v>
      </c>
      <c r="H30" s="6">
        <f xml:space="preserve"> 'octsep cfs'!$G30*31*1.983471/1000</f>
        <v>159.25288659</v>
      </c>
      <c r="I30" s="6">
        <f xml:space="preserve"> ('octsep cfs'!$H30*30 + 'octsep cfs'!$I30*31 + 'octsep cfs'!$J30*30 + 'octsep cfs'!$K30*31 + 'octsep cfs'!$L30*31 + 'octsep cfs'!$M30*30)*1.983471/1000</f>
        <v>739.62641854499998</v>
      </c>
      <c r="J30" s="6">
        <f xml:space="preserve"> ('octsep cfs'!$I30*31 + 'octsep cfs'!$J30*30 + 'octsep cfs'!$K30*31 + 'octsep cfs'!$L30*31 + 'octsep cfs'!$M30*30)*1.983471/1000</f>
        <v>519.04460863500003</v>
      </c>
      <c r="K30" s="6">
        <f xml:space="preserve"> ('octsep cfs'!$J30*30 + 'octsep cfs'!$K30*31 + 'octsep cfs'!$L30*31 + 'octsep cfs'!$M30*30)*1.983471/1000</f>
        <v>356.04097838400003</v>
      </c>
      <c r="L30" s="6">
        <f xml:space="preserve"> ('octsep cfs'!$K30*31 + 'octsep cfs'!$L30*31 + 'octsep cfs'!$M30*30)*1.983471/1000</f>
        <v>194.84429021400001</v>
      </c>
      <c r="M30" s="6">
        <f xml:space="preserve"> ('octsep cfs'!$L30*31 + 'octsep cfs'!$M30*30)*1.983471/1000</f>
        <v>109.00759921800001</v>
      </c>
      <c r="N30" s="6">
        <f xml:space="preserve"> 'octsep cfs'!$M30*30*1.983471/1000</f>
        <v>55.636361550000004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706.49848590299996</v>
      </c>
      <c r="C31" s="6">
        <f xml:space="preserve"> ('octsep cfs'!$B31*31 + 'octsep cfs'!$C31*30 + 'octsep cfs'!$D31*31 + 'octsep cfs'!$E31*31 + 'octsep cfs'!$F31*28+'octsep cfs'!$G31*31)*1.983471/1000</f>
        <v>650.86212435300001</v>
      </c>
      <c r="D31" s="6">
        <f xml:space="preserve"> ('octsep cfs'!$C31*30 + 'octsep cfs'!$D31*31 + 'octsep cfs'!$E31*31 + 'octsep cfs'!$F31*28+'octsep cfs'!$G31*31)*1.983471/1000</f>
        <v>570.2518794419999</v>
      </c>
      <c r="E31" s="6">
        <f>('octsep cfs'!$D31*31 + 'octsep cfs'!$E31*31 + 'octsep cfs'!$F31*28+'octsep cfs'!$G31*31)*1.983471/1000</f>
        <v>468.91634605199999</v>
      </c>
      <c r="F31" s="6">
        <f>('octsep cfs'!$E31*31 + 'octsep cfs'!$F31*28+'octsep cfs'!$G31*31)*1.983471/1000</f>
        <v>340.96064837099999</v>
      </c>
      <c r="G31" s="6">
        <f>('octsep cfs'!$F31*28+'octsep cfs'!$G31*31)*1.983471/1000</f>
        <v>225.97883450099999</v>
      </c>
      <c r="H31" s="6">
        <f xml:space="preserve"> 'octsep cfs'!$G31*31*1.983471/1000</f>
        <v>112.460822229</v>
      </c>
      <c r="I31" s="6">
        <f xml:space="preserve"> ('octsep cfs'!$H31*30 + 'octsep cfs'!$I31*31 + 'octsep cfs'!$J31*30 + 'octsep cfs'!$K31*31 + 'octsep cfs'!$L31*31 + 'octsep cfs'!$M31*30)*1.983471/1000</f>
        <v>923.12327116799997</v>
      </c>
      <c r="J31" s="6">
        <f xml:space="preserve"> ('octsep cfs'!$I31*31 + 'octsep cfs'!$J31*30 + 'octsep cfs'!$K31*31 + 'octsep cfs'!$L31*31 + 'octsep cfs'!$M31*30)*1.983471/1000</f>
        <v>744.25385638799992</v>
      </c>
      <c r="K31" s="6">
        <f xml:space="preserve"> ('octsep cfs'!$J31*30 + 'octsep cfs'!$K31*31 + 'octsep cfs'!$L31*31 + 'octsep cfs'!$M31*30)*1.983471/1000</f>
        <v>482.56262653200002</v>
      </c>
      <c r="L31" s="6">
        <f xml:space="preserve"> ('octsep cfs'!$K31*31 + 'octsep cfs'!$L31*31 + 'octsep cfs'!$M31*30)*1.983471/1000</f>
        <v>212.651892852</v>
      </c>
      <c r="M31" s="6">
        <f xml:space="preserve"> ('octsep cfs'!$L31*31 + 'octsep cfs'!$M31*30)*1.983471/1000</f>
        <v>98.961318602999995</v>
      </c>
      <c r="N31" s="6">
        <f xml:space="preserve"> 'octsep cfs'!$M31*30*1.983471/1000</f>
        <v>45.282642930000002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1530.6624219390001</v>
      </c>
      <c r="C32" s="6">
        <f xml:space="preserve"> ('octsep cfs'!$B32*31 + 'octsep cfs'!$C32*30 + 'octsep cfs'!$D32*31 + 'octsep cfs'!$E32*31 + 'octsep cfs'!$F32*29 + 'octsep cfs'!$G32*31)*1.983471/1000</f>
        <v>1485.379779009</v>
      </c>
      <c r="D32" s="6">
        <f xml:space="preserve"> ('octsep cfs'!$C32*30 + 'octsep cfs'!$D32*31 + 'octsep cfs'!$E32*31 + 'octsep cfs'!$F32*29+'octsep cfs'!$G32*31)*1.983471/1000</f>
        <v>1346.1718503449999</v>
      </c>
      <c r="E32" s="6">
        <f>('octsep cfs'!$D32*31 + 'octsep cfs'!$E32*31 + 'octsep cfs'!$F32*29+'octsep cfs'!$G32*31)*1.983471/1000</f>
        <v>1039.249547805</v>
      </c>
      <c r="F32" s="6">
        <f>('octsep cfs'!$E32*31 + 'octsep cfs'!$F32*29+'octsep cfs'!$G32*31)*1.983471/1000</f>
        <v>588.91435808100005</v>
      </c>
      <c r="G32" s="6">
        <f>('octsep cfs'!$F32*29+'octsep cfs'!$G32*31)*1.983471/1000</f>
        <v>257.557676292</v>
      </c>
      <c r="H32" s="6">
        <f xml:space="preserve"> 'octsep cfs'!$G32*31*1.983471/1000</f>
        <v>160.17520060499999</v>
      </c>
      <c r="I32" s="6">
        <f xml:space="preserve"> ('octsep cfs'!$H32*30 + 'octsep cfs'!$I32*31 + 'octsep cfs'!$J32*30 + 'octsep cfs'!$K32*31 + 'octsep cfs'!$L32*31 + 'octsep cfs'!$M32*30)*1.983471/1000</f>
        <v>907.76723868600004</v>
      </c>
      <c r="J32" s="6">
        <f xml:space="preserve"> ('octsep cfs'!$I32*31 + 'octsep cfs'!$J32*30 + 'octsep cfs'!$K32*31 + 'octsep cfs'!$L32*31 + 'octsep cfs'!$M32*30)*1.983471/1000</f>
        <v>641.42675280599997</v>
      </c>
      <c r="K32" s="6">
        <f xml:space="preserve"> ('octsep cfs'!$J32*30 + 'octsep cfs'!$K32*31 + 'octsep cfs'!$L32*31 + 'octsep cfs'!$M32*30)*1.983471/1000</f>
        <v>356.862135378</v>
      </c>
      <c r="L32" s="6">
        <f xml:space="preserve"> ('octsep cfs'!$K32*31 + 'octsep cfs'!$L32*31 + 'octsep cfs'!$M32*30)*1.983471/1000</f>
        <v>184.35966250800001</v>
      </c>
      <c r="M32" s="6">
        <f xml:space="preserve"> ('octsep cfs'!$L32*31 + 'octsep cfs'!$M32*30)*1.983471/1000</f>
        <v>100.675037547</v>
      </c>
      <c r="N32" s="6">
        <f xml:space="preserve"> 'octsep cfs'!$M32*30*1.983471/1000</f>
        <v>49.209915510000002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1054.901117466</v>
      </c>
      <c r="C33" s="6">
        <f xml:space="preserve"> ('octsep cfs'!$B33*31 + 'octsep cfs'!$C33*30 + 'octsep cfs'!$D33*31 + 'octsep cfs'!$E33*31 + 'octsep cfs'!$F33*28+'octsep cfs'!$G33*31)*1.983471/1000</f>
        <v>1005.691201956</v>
      </c>
      <c r="D33" s="6">
        <f xml:space="preserve"> ('octsep cfs'!$C33*30 + 'octsep cfs'!$D33*31 + 'octsep cfs'!$E33*31 + 'octsep cfs'!$F33*28+'octsep cfs'!$G33*31)*1.983471/1000</f>
        <v>927.97087429199996</v>
      </c>
      <c r="E33" s="6">
        <f>('octsep cfs'!$D33*31 + 'octsep cfs'!$E33*31 + 'octsep cfs'!$F33*28+'octsep cfs'!$G33*31)*1.983471/1000</f>
        <v>814.79401903199994</v>
      </c>
      <c r="F33" s="6">
        <f>('octsep cfs'!$E33*31 + 'octsep cfs'!$F33*28+'octsep cfs'!$G33*31)*1.983471/1000</f>
        <v>557.09948324100003</v>
      </c>
      <c r="G33" s="6">
        <f>('octsep cfs'!$F33*28+'octsep cfs'!$G33*31)*1.983471/1000</f>
        <v>480.42444479400001</v>
      </c>
      <c r="H33" s="6">
        <f xml:space="preserve"> 'octsep cfs'!$G33*31*1.983471/1000</f>
        <v>290.09850151799998</v>
      </c>
      <c r="I33" s="6">
        <f xml:space="preserve"> ('octsep cfs'!$H33*30 + 'octsep cfs'!$I33*31 + 'octsep cfs'!$J33*30 + 'octsep cfs'!$K33*31 + 'octsep cfs'!$L33*31 + 'octsep cfs'!$M33*30)*1.983471/1000</f>
        <v>572.37419341199995</v>
      </c>
      <c r="J33" s="6">
        <f xml:space="preserve"> ('octsep cfs'!$I33*31 + 'octsep cfs'!$J33*30 + 'octsep cfs'!$K33*31 + 'octsep cfs'!$L33*31 + 'octsep cfs'!$M33*30)*1.983471/1000</f>
        <v>377.67668005199999</v>
      </c>
      <c r="K33" s="6">
        <f xml:space="preserve"> ('octsep cfs'!$J33*30 + 'octsep cfs'!$K33*31 + 'octsep cfs'!$L33*31 + 'octsep cfs'!$M33*30)*1.983471/1000</f>
        <v>218.792719068</v>
      </c>
      <c r="L33" s="6">
        <f xml:space="preserve"> ('octsep cfs'!$K33*31 + 'octsep cfs'!$L33*31 + 'octsep cfs'!$M33*30)*1.983471/1000</f>
        <v>130.42908601799999</v>
      </c>
      <c r="M33" s="6">
        <f xml:space="preserve"> ('octsep cfs'!$L33*31 + 'octsep cfs'!$M33*30)*1.983471/1000</f>
        <v>76.381484738999987</v>
      </c>
      <c r="N33" s="6">
        <f xml:space="preserve"> 'octsep cfs'!$M33*30*1.983471/1000</f>
        <v>36.476031689999999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1129.1543378220001</v>
      </c>
      <c r="C34" s="6">
        <f xml:space="preserve"> ('octsep cfs'!$B34*31 + 'octsep cfs'!$C34*30 + 'octsep cfs'!$D34*31 + 'octsep cfs'!$E34*31 + 'octsep cfs'!$F34*28+'octsep cfs'!$G34*31)*1.983471/1000</f>
        <v>1092.678306132</v>
      </c>
      <c r="D34" s="6">
        <f xml:space="preserve"> ('octsep cfs'!$C34*30 + 'octsep cfs'!$D34*31 + 'octsep cfs'!$E34*31 + 'octsep cfs'!$F34*28+'octsep cfs'!$G34*31)*1.983471/1000</f>
        <v>1042.7503741199998</v>
      </c>
      <c r="E34" s="6">
        <f>('octsep cfs'!$D34*31 + 'octsep cfs'!$E34*31 + 'octsep cfs'!$F34*28+'octsep cfs'!$G34*31)*1.983471/1000</f>
        <v>959.02806320999991</v>
      </c>
      <c r="F34" s="6">
        <f>('octsep cfs'!$E34*31 + 'octsep cfs'!$F34*28+'octsep cfs'!$G34*31)*1.983471/1000</f>
        <v>672.49584254999991</v>
      </c>
      <c r="G34" s="6">
        <f>('octsep cfs'!$F34*28+'octsep cfs'!$G34*31)*1.983471/1000</f>
        <v>407.976183048</v>
      </c>
      <c r="H34" s="6">
        <f xml:space="preserve"> 'octsep cfs'!$G34*31*1.983471/1000</f>
        <v>115.350739476</v>
      </c>
      <c r="I34" s="6">
        <f xml:space="preserve"> ('octsep cfs'!$H34*30 + 'octsep cfs'!$I34*31 + 'octsep cfs'!$J34*30 + 'octsep cfs'!$K34*31 + 'octsep cfs'!$L34*31 + 'octsep cfs'!$M34*30)*1.983471/1000</f>
        <v>630.43832346600004</v>
      </c>
      <c r="J34" s="6">
        <f xml:space="preserve"> ('octsep cfs'!$I34*31 + 'octsep cfs'!$J34*30 + 'octsep cfs'!$K34*31 + 'octsep cfs'!$L34*31 + 'octsep cfs'!$M34*30)*1.983471/1000</f>
        <v>411.87965397599999</v>
      </c>
      <c r="K34" s="6">
        <f xml:space="preserve"> ('octsep cfs'!$J34*30 + 'octsep cfs'!$K34*31 + 'octsep cfs'!$L34*31 + 'octsep cfs'!$M34*30)*1.983471/1000</f>
        <v>250.59767655299999</v>
      </c>
      <c r="L34" s="6">
        <f xml:space="preserve"> ('octsep cfs'!$K34*31 + 'octsep cfs'!$L34*31 + 'octsep cfs'!$M34*30)*1.983471/1000</f>
        <v>145.92991188299999</v>
      </c>
      <c r="M34" s="6">
        <f xml:space="preserve"> ('octsep cfs'!$L34*31 + 'octsep cfs'!$M34*30)*1.983471/1000</f>
        <v>86.040988509000002</v>
      </c>
      <c r="N34" s="6">
        <f xml:space="preserve"> 'octsep cfs'!$M34*30*1.983471/1000</f>
        <v>41.831403389999998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1163.2640886090001</v>
      </c>
      <c r="C35" s="6">
        <f xml:space="preserve"> ('octsep cfs'!$B35*31 + 'octsep cfs'!$C35*30 + 'octsep cfs'!$D35*31 + 'octsep cfs'!$E35*31 + 'octsep cfs'!$F35*28+'octsep cfs'!$G35*31)*1.983471/1000</f>
        <v>1121.4326852190002</v>
      </c>
      <c r="D35" s="6">
        <f xml:space="preserve"> ('octsep cfs'!$C35*30 + 'octsep cfs'!$D35*31 + 'octsep cfs'!$E35*31 + 'octsep cfs'!$F35*28+'octsep cfs'!$G35*31)*1.983471/1000</f>
        <v>1068.9222739649999</v>
      </c>
      <c r="E35" s="6">
        <f>('octsep cfs'!$D35*31 + 'octsep cfs'!$E35*31 + 'octsep cfs'!$F35*28+'octsep cfs'!$G35*31)*1.983471/1000</f>
        <v>805.73550697500002</v>
      </c>
      <c r="F35" s="6">
        <f>('octsep cfs'!$E35*31 + 'octsep cfs'!$F35*28+'octsep cfs'!$G35*31)*1.983471/1000</f>
        <v>590.15997786900004</v>
      </c>
      <c r="G35" s="6">
        <f>('octsep cfs'!$F35*28+'octsep cfs'!$G35*31)*1.983471/1000</f>
        <v>301.22974076999998</v>
      </c>
      <c r="H35" s="6">
        <f xml:space="preserve"> 'octsep cfs'!$G35*31*1.983471/1000</f>
        <v>164.663795478</v>
      </c>
      <c r="I35" s="6">
        <f xml:space="preserve"> ('octsep cfs'!$H35*30 + 'octsep cfs'!$I35*31 + 'octsep cfs'!$J35*30 + 'octsep cfs'!$K35*31 + 'octsep cfs'!$L35*31 + 'octsep cfs'!$M35*30)*1.983471/1000</f>
        <v>611.95634068799995</v>
      </c>
      <c r="J35" s="6">
        <f xml:space="preserve"> ('octsep cfs'!$I35*31 + 'octsep cfs'!$J35*30 + 'octsep cfs'!$K35*31 + 'octsep cfs'!$L35*31 + 'octsep cfs'!$M35*30)*1.983471/1000</f>
        <v>434.93155393799998</v>
      </c>
      <c r="K35" s="6">
        <f xml:space="preserve"> ('octsep cfs'!$J35*30 + 'octsep cfs'!$K35*31 + 'octsep cfs'!$L35*31 + 'octsep cfs'!$M35*30)*1.983471/1000</f>
        <v>272.72726249999999</v>
      </c>
      <c r="L35" s="6">
        <f xml:space="preserve"> ('octsep cfs'!$K35*31 + 'octsep cfs'!$L35*31 + 'octsep cfs'!$M35*30)*1.983471/1000</f>
        <v>170.26115064000001</v>
      </c>
      <c r="M35" s="6">
        <f xml:space="preserve"> ('octsep cfs'!$L35*31 + 'octsep cfs'!$M35*30)*1.983471/1000</f>
        <v>115.229747745</v>
      </c>
      <c r="N35" s="6">
        <f xml:space="preserve"> 'octsep cfs'!$M35*30*1.983471/1000</f>
        <v>73.725617069999998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950.72723707499995</v>
      </c>
      <c r="C36" s="6">
        <f xml:space="preserve"> ('octsep cfs'!$B36*31 + 'octsep cfs'!$C36*30 + 'octsep cfs'!$D36*31 + 'octsep cfs'!$E36*31 + 'octsep cfs'!$F36*29 + 'octsep cfs'!$G36*31)*1.983471/1000</f>
        <v>877.00162000500006</v>
      </c>
      <c r="D36" s="6">
        <f xml:space="preserve"> ('octsep cfs'!$C36*30 + 'octsep cfs'!$D36*31 + 'octsep cfs'!$E36*31 + 'octsep cfs'!$F36*29+'octsep cfs'!$G36*31)*1.983471/1000</f>
        <v>751.25947595999992</v>
      </c>
      <c r="E36" s="6">
        <f>('octsep cfs'!$D36*31 + 'octsep cfs'!$E36*31 + 'octsep cfs'!$F36*29+'octsep cfs'!$G36*31)*1.983471/1000</f>
        <v>634.86939768000002</v>
      </c>
      <c r="F36" s="6">
        <f>('octsep cfs'!$E36*31 + 'octsep cfs'!$F36*29+'octsep cfs'!$G36*31)*1.983471/1000</f>
        <v>531.50874039899998</v>
      </c>
      <c r="G36" s="6">
        <f>('octsep cfs'!$F36*29+'octsep cfs'!$G36*31)*1.983471/1000</f>
        <v>449.42279306399996</v>
      </c>
      <c r="H36" s="6">
        <f xml:space="preserve"> 'octsep cfs'!$G36*31*1.983471/1000</f>
        <v>241.83073473299999</v>
      </c>
      <c r="I36" s="6">
        <f xml:space="preserve"> ('octsep cfs'!$H36*30 + 'octsep cfs'!$I36*31 + 'octsep cfs'!$J36*30 + 'octsep cfs'!$K36*31 + 'octsep cfs'!$L36*31 + 'octsep cfs'!$M36*30)*1.983471/1000</f>
        <v>753.91931057099998</v>
      </c>
      <c r="J36" s="6">
        <f xml:space="preserve"> ('octsep cfs'!$I36*31 + 'octsep cfs'!$J36*30 + 'octsep cfs'!$K36*31 + 'octsep cfs'!$L36*31 + 'octsep cfs'!$M36*30)*1.983471/1000</f>
        <v>515.01022862100001</v>
      </c>
      <c r="K36" s="6">
        <f xml:space="preserve"> ('octsep cfs'!$J36*30 + 'octsep cfs'!$K36*31 + 'octsep cfs'!$L36*31 + 'octsep cfs'!$M36*30)*1.983471/1000</f>
        <v>278.40593997299999</v>
      </c>
      <c r="L36" s="6">
        <f xml:space="preserve"> ('octsep cfs'!$K36*31 + 'octsep cfs'!$L36*31 + 'octsep cfs'!$M36*30)*1.983471/1000</f>
        <v>146.18776311299999</v>
      </c>
      <c r="M36" s="6">
        <f xml:space="preserve"> ('octsep cfs'!$L36*31 + 'octsep cfs'!$M36*30)*1.983471/1000</f>
        <v>86.237352138000006</v>
      </c>
      <c r="N36" s="6">
        <f xml:space="preserve"> 'octsep cfs'!$M36*30*1.983471/1000</f>
        <v>39.62975058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1368.573171819</v>
      </c>
      <c r="C37" s="6">
        <f xml:space="preserve"> ('octsep cfs'!$B37*31 + 'octsep cfs'!$C37*30 + 'octsep cfs'!$D37*31 + 'octsep cfs'!$E37*31 + 'octsep cfs'!$F37*28+'octsep cfs'!$G37*31)*1.983471/1000</f>
        <v>1328.9434212390001</v>
      </c>
      <c r="D37" s="6">
        <f xml:space="preserve"> ('octsep cfs'!$C37*30 + 'octsep cfs'!$D37*31 + 'octsep cfs'!$E37*31 + 'octsep cfs'!$F37*28+'octsep cfs'!$G37*31)*1.983471/1000</f>
        <v>1273.543092738</v>
      </c>
      <c r="E37" s="6">
        <f>('octsep cfs'!$D37*31 + 'octsep cfs'!$E37*31 + 'octsep cfs'!$F37*28+'octsep cfs'!$G37*31)*1.983471/1000</f>
        <v>996.96789649800007</v>
      </c>
      <c r="F37" s="6">
        <f>('octsep cfs'!$E37*31 + 'octsep cfs'!$F37*28+'octsep cfs'!$G37*31)*1.983471/1000</f>
        <v>836.66972069099995</v>
      </c>
      <c r="G37" s="6">
        <f>('octsep cfs'!$F37*28+'octsep cfs'!$G37*31)*1.983471/1000</f>
        <v>661.86047104800002</v>
      </c>
      <c r="H37" s="6">
        <f xml:space="preserve"> 'octsep cfs'!$G37*31*1.983471/1000</f>
        <v>258.49387460399998</v>
      </c>
      <c r="I37" s="6">
        <f xml:space="preserve"> ('octsep cfs'!$H37*30 + 'octsep cfs'!$I37*31 + 'octsep cfs'!$J37*30 + 'octsep cfs'!$K37*31 + 'octsep cfs'!$L37*31 + 'octsep cfs'!$M37*30)*1.983471/1000</f>
        <v>604.05617569499998</v>
      </c>
      <c r="J37" s="6">
        <f xml:space="preserve"> ('octsep cfs'!$I37*31 + 'octsep cfs'!$J37*30 + 'octsep cfs'!$K37*31 + 'octsep cfs'!$L37*31 + 'octsep cfs'!$M37*30)*1.983471/1000</f>
        <v>434.52890932500003</v>
      </c>
      <c r="K37" s="6">
        <f xml:space="preserve"> ('octsep cfs'!$J37*30 + 'octsep cfs'!$K37*31 + 'octsep cfs'!$L37*31 + 'octsep cfs'!$M37*30)*1.983471/1000</f>
        <v>245.39304864900001</v>
      </c>
      <c r="L37" s="6">
        <f xml:space="preserve"> ('octsep cfs'!$K37*31 + 'octsep cfs'!$L37*31 + 'octsep cfs'!$M37*30)*1.983471/1000</f>
        <v>143.75999460899999</v>
      </c>
      <c r="M37" s="6">
        <f xml:space="preserve"> ('octsep cfs'!$L37*31 + 'octsep cfs'!$M37*30)*1.983471/1000</f>
        <v>88.913054516999992</v>
      </c>
      <c r="N37" s="6">
        <f xml:space="preserve"> 'octsep cfs'!$M37*30*1.983471/1000</f>
        <v>46.056196620000001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995.16690483000002</v>
      </c>
      <c r="C38" s="6">
        <f xml:space="preserve"> ('octsep cfs'!$B38*31 + 'octsep cfs'!$C38*30 + 'octsep cfs'!$D38*31 + 'octsep cfs'!$E38*31 + 'octsep cfs'!$F38*28+'octsep cfs'!$G38*31)*1.983471/1000</f>
        <v>949.11070820999998</v>
      </c>
      <c r="D38" s="6">
        <f xml:space="preserve"> ('octsep cfs'!$C38*30 + 'octsep cfs'!$D38*31 + 'octsep cfs'!$E38*31 + 'octsep cfs'!$F38*28+'octsep cfs'!$G38*31)*1.983471/1000</f>
        <v>873.91137218699998</v>
      </c>
      <c r="E38" s="6">
        <f>('octsep cfs'!$D38*31 + 'octsep cfs'!$E38*31 + 'octsep cfs'!$F38*28+'octsep cfs'!$G38*31)*1.983471/1000</f>
        <v>730.44691475700006</v>
      </c>
      <c r="F38" s="6">
        <f>('octsep cfs'!$E38*31 + 'octsep cfs'!$F38*28+'octsep cfs'!$G38*31)*1.983471/1000</f>
        <v>463.22180081099998</v>
      </c>
      <c r="G38" s="6">
        <f>('octsep cfs'!$F38*28+'octsep cfs'!$G38*31)*1.983471/1000</f>
        <v>284.47734470399996</v>
      </c>
      <c r="H38" s="6">
        <f xml:space="preserve"> 'octsep cfs'!$G38*31*1.983471/1000</f>
        <v>155.686605732</v>
      </c>
      <c r="I38" s="6">
        <f xml:space="preserve"> ('octsep cfs'!$H38*30 + 'octsep cfs'!$I38*31 + 'octsep cfs'!$J38*30 + 'octsep cfs'!$K38*31 + 'octsep cfs'!$L38*31 + 'octsep cfs'!$M38*30)*1.983471/1000</f>
        <v>725.31964222199997</v>
      </c>
      <c r="J38" s="6">
        <f xml:space="preserve"> ('octsep cfs'!$I38*31 + 'octsep cfs'!$J38*30 + 'octsep cfs'!$K38*31 + 'octsep cfs'!$L38*31 + 'octsep cfs'!$M38*30)*1.983471/1000</f>
        <v>444.93618166200002</v>
      </c>
      <c r="K38" s="6">
        <f xml:space="preserve"> ('octsep cfs'!$J38*30 + 'octsep cfs'!$K38*31 + 'octsep cfs'!$L38*31 + 'octsep cfs'!$M38*30)*1.983471/1000</f>
        <v>253.52527974900002</v>
      </c>
      <c r="L38" s="6">
        <f xml:space="preserve"> ('octsep cfs'!$K38*31 + 'octsep cfs'!$L38*31 + 'octsep cfs'!$M38*30)*1.983471/1000</f>
        <v>145.64429205900001</v>
      </c>
      <c r="M38" s="6">
        <f xml:space="preserve"> ('octsep cfs'!$L38*31 + 'octsep cfs'!$M38*30)*1.983471/1000</f>
        <v>86.493219897000003</v>
      </c>
      <c r="N38" s="6">
        <f xml:space="preserve"> 'octsep cfs'!$M38*30*1.983471/1000</f>
        <v>41.17685796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1030.119630792</v>
      </c>
      <c r="C39" s="6">
        <f xml:space="preserve"> ('octsep cfs'!$B39*31 + 'octsep cfs'!$C39*30 + 'octsep cfs'!$D39*31 + 'octsep cfs'!$E39*31 + 'octsep cfs'!$F39*28+'octsep cfs'!$G39*31)*1.983471/1000</f>
        <v>988.94277283200006</v>
      </c>
      <c r="D39" s="6">
        <f xml:space="preserve"> ('octsep cfs'!$C39*30 + 'octsep cfs'!$D39*31 + 'octsep cfs'!$E39*31 + 'octsep cfs'!$F39*28+'octsep cfs'!$G39*31)*1.983471/1000</f>
        <v>875.06773578000002</v>
      </c>
      <c r="E39" s="6">
        <f>('octsep cfs'!$D39*31 + 'octsep cfs'!$E39*31 + 'octsep cfs'!$F39*28+'octsep cfs'!$G39*31)*1.983471/1000</f>
        <v>646.92890136000005</v>
      </c>
      <c r="F39" s="6">
        <f>('octsep cfs'!$E39*31 + 'octsep cfs'!$F39*28+'octsep cfs'!$G39*31)*1.983471/1000</f>
        <v>449.43072694800003</v>
      </c>
      <c r="G39" s="6">
        <f>('octsep cfs'!$F39*28+'octsep cfs'!$G39*31)*1.983471/1000</f>
        <v>369.988746456</v>
      </c>
      <c r="H39" s="6">
        <f xml:space="preserve"> 'octsep cfs'!$G39*31*1.983471/1000</f>
        <v>120.51569796000001</v>
      </c>
      <c r="I39" s="6">
        <f xml:space="preserve"> ('octsep cfs'!$H39*30 + 'octsep cfs'!$I39*31 + 'octsep cfs'!$J39*30 + 'octsep cfs'!$K39*31 + 'octsep cfs'!$L39*31 + 'octsep cfs'!$M39*30)*1.983471/1000</f>
        <v>596.93353133399989</v>
      </c>
      <c r="J39" s="6">
        <f xml:space="preserve"> ('octsep cfs'!$I39*31 + 'octsep cfs'!$J39*30 + 'octsep cfs'!$K39*31 + 'octsep cfs'!$L39*31 + 'octsep cfs'!$M39*30)*1.983471/1000</f>
        <v>405.44924099399998</v>
      </c>
      <c r="K39" s="6">
        <f xml:space="preserve"> ('octsep cfs'!$J39*30 + 'octsep cfs'!$K39*31 + 'octsep cfs'!$L39*31 + 'octsep cfs'!$M39*30)*1.983471/1000</f>
        <v>211.455859839</v>
      </c>
      <c r="L39" s="6">
        <f xml:space="preserve"> ('octsep cfs'!$K39*31 + 'octsep cfs'!$L39*31 + 'octsep cfs'!$M39*30)*1.983471/1000</f>
        <v>138.14677167900001</v>
      </c>
      <c r="M39" s="6">
        <f xml:space="preserve"> ('octsep cfs'!$L39*31 + 'octsep cfs'!$M39*30)*1.983471/1000</f>
        <v>79.856525930999993</v>
      </c>
      <c r="N39" s="6">
        <f xml:space="preserve"> 'octsep cfs'!$M39*30*1.983471/1000</f>
        <v>39.213221669999996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897.74475972300002</v>
      </c>
      <c r="C40" s="6">
        <f xml:space="preserve"> ('octsep cfs'!$B40*31 + 'octsep cfs'!$C40*30 + 'octsep cfs'!$D40*31 + 'octsep cfs'!$E40*31 + 'octsep cfs'!$F40*29 + 'octsep cfs'!$G40*31)*1.983471/1000</f>
        <v>858.53153805299996</v>
      </c>
      <c r="D40" s="6">
        <f xml:space="preserve"> ('octsep cfs'!$C40*30 + 'octsep cfs'!$D40*31 + 'octsep cfs'!$E40*31 + 'octsep cfs'!$F40*29+'octsep cfs'!$G40*31)*1.983471/1000</f>
        <v>806.26707720299999</v>
      </c>
      <c r="E40" s="6">
        <f>('octsep cfs'!$D40*31 + 'octsep cfs'!$E40*31 + 'octsep cfs'!$F40*29+'octsep cfs'!$G40*31)*1.983471/1000</f>
        <v>595.62245700299991</v>
      </c>
      <c r="F40" s="6">
        <f>('octsep cfs'!$E40*31 + 'octsep cfs'!$F40*29+'octsep cfs'!$G40*31)*1.983471/1000</f>
        <v>466.68295770600002</v>
      </c>
      <c r="G40" s="6">
        <f>('octsep cfs'!$F40*29+'octsep cfs'!$G40*31)*1.983471/1000</f>
        <v>260.08461834600001</v>
      </c>
      <c r="H40" s="6">
        <f xml:space="preserve"> 'octsep cfs'!$G40*31*1.983471/1000</f>
        <v>129.800325711</v>
      </c>
      <c r="I40" s="6">
        <f xml:space="preserve"> ('octsep cfs'!$H40*30 + 'octsep cfs'!$I40*31 + 'octsep cfs'!$J40*30 + 'octsep cfs'!$K40*31 + 'octsep cfs'!$L40*31 + 'octsep cfs'!$M40*30)*1.983471/1000</f>
        <v>745.28922825000006</v>
      </c>
      <c r="J40" s="6">
        <f xml:space="preserve"> ('octsep cfs'!$I40*31 + 'octsep cfs'!$J40*30 + 'octsep cfs'!$K40*31 + 'octsep cfs'!$L40*31 + 'octsep cfs'!$M40*30)*1.983471/1000</f>
        <v>578.43964772999993</v>
      </c>
      <c r="K40" s="6">
        <f xml:space="preserve"> ('octsep cfs'!$J40*30 + 'octsep cfs'!$K40*31 + 'octsep cfs'!$L40*31 + 'octsep cfs'!$M40*30)*1.983471/1000</f>
        <v>368.82841592099999</v>
      </c>
      <c r="L40" s="6">
        <f xml:space="preserve"> ('octsep cfs'!$K40*31 + 'octsep cfs'!$L40*31 + 'octsep cfs'!$M40*30)*1.983471/1000</f>
        <v>172.583795181</v>
      </c>
      <c r="M40" s="6">
        <f xml:space="preserve"> ('octsep cfs'!$L40*31 + 'octsep cfs'!$M40*30)*1.983471/1000</f>
        <v>91.789087467000002</v>
      </c>
      <c r="N40" s="6">
        <f xml:space="preserve"> 'octsep cfs'!$M40*30*1.983471/1000</f>
        <v>40.938841439999997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1507.9576294020001</v>
      </c>
      <c r="C41" s="6">
        <f xml:space="preserve"> ('octsep cfs'!$B41*31 + 'octsep cfs'!$C41*30 + 'octsep cfs'!$D41*31 + 'octsep cfs'!$E41*31 + 'octsep cfs'!$F41*28+'octsep cfs'!$G41*31)*1.983471/1000</f>
        <v>1467.0187879619998</v>
      </c>
      <c r="D41" s="6">
        <f xml:space="preserve"> ('octsep cfs'!$C41*30 + 'octsep cfs'!$D41*31 + 'octsep cfs'!$E41*31 + 'octsep cfs'!$F41*28+'octsep cfs'!$G41*31)*1.983471/1000</f>
        <v>1424.8997812769999</v>
      </c>
      <c r="E41" s="6">
        <f>('octsep cfs'!$D41*31 + 'octsep cfs'!$E41*31 + 'octsep cfs'!$F41*28+'octsep cfs'!$G41*31)*1.983471/1000</f>
        <v>1296.668381127</v>
      </c>
      <c r="F41" s="6">
        <f>('octsep cfs'!$E41*31 + 'octsep cfs'!$F41*28+'octsep cfs'!$G41*31)*1.983471/1000</f>
        <v>660.08724797399998</v>
      </c>
      <c r="G41" s="6">
        <f>('octsep cfs'!$F41*28+'octsep cfs'!$G41*31)*1.983471/1000</f>
        <v>282.49189023299999</v>
      </c>
      <c r="H41" s="6">
        <f xml:space="preserve"> 'octsep cfs'!$G41*31*1.983471/1000</f>
        <v>113.93652465300001</v>
      </c>
      <c r="I41" s="6">
        <f xml:space="preserve"> ('octsep cfs'!$H41*30 + 'octsep cfs'!$I41*31 + 'octsep cfs'!$J41*30 + 'octsep cfs'!$K41*31 + 'octsep cfs'!$L41*31 + 'octsep cfs'!$M41*30)*1.983471/1000</f>
        <v>516.87270789000002</v>
      </c>
      <c r="J41" s="6">
        <f xml:space="preserve"> ('octsep cfs'!$I41*31 + 'octsep cfs'!$J41*30 + 'octsep cfs'!$K41*31 + 'octsep cfs'!$L41*31 + 'octsep cfs'!$M41*30)*1.983471/1000</f>
        <v>347.46444978000005</v>
      </c>
      <c r="K41" s="6">
        <f xml:space="preserve"> ('octsep cfs'!$J41*30 + 'octsep cfs'!$K41*31 + 'octsep cfs'!$L41*31 + 'octsep cfs'!$M41*30)*1.983471/1000</f>
        <v>215.75800843799999</v>
      </c>
      <c r="L41" s="6">
        <f xml:space="preserve"> ('octsep cfs'!$K41*31 + 'octsep cfs'!$L41*31 + 'octsep cfs'!$M41*30)*1.983471/1000</f>
        <v>132.27371404799999</v>
      </c>
      <c r="M41" s="6">
        <f xml:space="preserve"> ('octsep cfs'!$L41*31 + 'octsep cfs'!$M41*30)*1.983471/1000</f>
        <v>80.378178804000001</v>
      </c>
      <c r="N41" s="6">
        <f xml:space="preserve"> 'octsep cfs'!$M41*30*1.983471/1000</f>
        <v>36.476031689999999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777.47897910899997</v>
      </c>
      <c r="C42" s="6">
        <f xml:space="preserve"> ('octsep cfs'!$B42*31 + 'octsep cfs'!$C42*30 + 'octsep cfs'!$D42*31 + 'octsep cfs'!$E42*31 + 'octsep cfs'!$F42*28+'octsep cfs'!$G42*31)*1.983471/1000</f>
        <v>741.00294741899995</v>
      </c>
      <c r="D42" s="6">
        <f xml:space="preserve"> ('octsep cfs'!$C42*30 + 'octsep cfs'!$D42*31 + 'octsep cfs'!$E42*31 + 'octsep cfs'!$F42*28+'octsep cfs'!$G42*31)*1.983471/1000</f>
        <v>695.010221871</v>
      </c>
      <c r="E42" s="6">
        <f>('octsep cfs'!$D42*31 + 'octsep cfs'!$E42*31 + 'octsep cfs'!$F42*28+'octsep cfs'!$G42*31)*1.983471/1000</f>
        <v>593.61518435100004</v>
      </c>
      <c r="F42" s="6">
        <f>('octsep cfs'!$E42*31 + 'octsep cfs'!$F42*28+'octsep cfs'!$G42*31)*1.983471/1000</f>
        <v>503.72031168899997</v>
      </c>
      <c r="G42" s="6">
        <f>('octsep cfs'!$F42*28+'octsep cfs'!$G42*31)*1.983471/1000</f>
        <v>303.147757227</v>
      </c>
      <c r="H42" s="6">
        <f xml:space="preserve"> 'octsep cfs'!$G42*31*1.983471/1000</f>
        <v>221.78577680699999</v>
      </c>
      <c r="I42" s="6">
        <f xml:space="preserve"> ('octsep cfs'!$H42*30 + 'octsep cfs'!$I42*31 + 'octsep cfs'!$J42*30 + 'octsep cfs'!$K42*31 + 'octsep cfs'!$L42*31 + 'octsep cfs'!$M42*30)*1.983471/1000</f>
        <v>655.20394237199991</v>
      </c>
      <c r="J42" s="6">
        <f xml:space="preserve"> ('octsep cfs'!$I42*31 + 'octsep cfs'!$J42*30 + 'octsep cfs'!$K42*31 + 'octsep cfs'!$L42*31 + 'octsep cfs'!$M42*30)*1.983471/1000</f>
        <v>405.70312528199997</v>
      </c>
      <c r="K42" s="6">
        <f xml:space="preserve"> ('octsep cfs'!$J42*30 + 'octsep cfs'!$K42*31 + 'octsep cfs'!$L42*31 + 'octsep cfs'!$M42*30)*1.983471/1000</f>
        <v>216.321314202</v>
      </c>
      <c r="L42" s="6">
        <f xml:space="preserve"> ('octsep cfs'!$K42*31 + 'octsep cfs'!$L42*31 + 'octsep cfs'!$M42*30)*1.983471/1000</f>
        <v>126.470077902</v>
      </c>
      <c r="M42" s="6">
        <f xml:space="preserve"> ('octsep cfs'!$L42*31 + 'octsep cfs'!$M42*30)*1.983471/1000</f>
        <v>70.885286598000008</v>
      </c>
      <c r="N42" s="6">
        <f xml:space="preserve"> 'octsep cfs'!$M42*30*1.983471/1000</f>
        <v>33.50082519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978.00988067999992</v>
      </c>
      <c r="C43" s="6">
        <f xml:space="preserve"> ('octsep cfs'!$B43*31 + 'octsep cfs'!$C43*30 + 'octsep cfs'!$D43*31 + 'octsep cfs'!$E43*31 + 'octsep cfs'!$F43*28+'octsep cfs'!$G43*31)*1.983471/1000</f>
        <v>944.50905548999992</v>
      </c>
      <c r="D43" s="6">
        <f xml:space="preserve"> ('octsep cfs'!$C43*30 + 'octsep cfs'!$D43*31 + 'octsep cfs'!$E43*31 + 'octsep cfs'!$F43*28+'octsep cfs'!$G43*31)*1.983471/1000</f>
        <v>893.59732186200006</v>
      </c>
      <c r="E43" s="6">
        <f>('octsep cfs'!$D43*31 + 'octsep cfs'!$E43*31 + 'octsep cfs'!$F43*28+'octsep cfs'!$G43*31)*1.983471/1000</f>
        <v>729.00889828200002</v>
      </c>
      <c r="F43" s="6">
        <f>('octsep cfs'!$E43*31 + 'octsep cfs'!$F43*28+'octsep cfs'!$G43*31)*1.983471/1000</f>
        <v>514.66312119600002</v>
      </c>
      <c r="G43" s="6">
        <f>('octsep cfs'!$F43*28+'octsep cfs'!$G43*31)*1.983471/1000</f>
        <v>254.263130961</v>
      </c>
      <c r="H43" s="6">
        <f xml:space="preserve"> 'octsep cfs'!$G43*31*1.983471/1000</f>
        <v>121.806937581</v>
      </c>
      <c r="I43" s="6">
        <f xml:space="preserve"> ('octsep cfs'!$H43*30 + 'octsep cfs'!$I43*31 + 'octsep cfs'!$J43*30 + 'octsep cfs'!$K43*31 + 'octsep cfs'!$L43*31 + 'octsep cfs'!$M43*30)*1.983471/1000</f>
        <v>485.43667601100003</v>
      </c>
      <c r="J43" s="6">
        <f xml:space="preserve"> ('octsep cfs'!$I43*31 + 'octsep cfs'!$J43*30 + 'octsep cfs'!$K43*31 + 'octsep cfs'!$L43*31 + 'octsep cfs'!$M43*30)*1.983471/1000</f>
        <v>393.62180342100004</v>
      </c>
      <c r="K43" s="6">
        <f xml:space="preserve"> ('octsep cfs'!$J43*30 + 'octsep cfs'!$K43*31 + 'octsep cfs'!$L43*31 + 'octsep cfs'!$M43*30)*1.983471/1000</f>
        <v>223.73156185799999</v>
      </c>
      <c r="L43" s="6">
        <f xml:space="preserve"> ('octsep cfs'!$K43*31 + 'octsep cfs'!$L43*31 + 'octsep cfs'!$M43*30)*1.983471/1000</f>
        <v>115.672061778</v>
      </c>
      <c r="M43" s="6">
        <f xml:space="preserve"> ('octsep cfs'!$L43*31 + 'octsep cfs'!$M43*30)*1.983471/1000</f>
        <v>65.744129766</v>
      </c>
      <c r="N43" s="6">
        <f xml:space="preserve"> 'octsep cfs'!$M43*30*1.983471/1000</f>
        <v>30.942147600000002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1114.2545036700001</v>
      </c>
      <c r="C44" s="6">
        <f xml:space="preserve"> ('octsep cfs'!$B44*31 + 'octsep cfs'!$C44*30 + 'octsep cfs'!$D44*31 + 'octsep cfs'!$E44*31 + 'octsep cfs'!$F44*29 + 'octsep cfs'!$G44*31)*1.983471/1000</f>
        <v>1083.3123560700001</v>
      </c>
      <c r="D44" s="6">
        <f xml:space="preserve"> ('octsep cfs'!$C44*30 + 'octsep cfs'!$D44*31 + 'octsep cfs'!$E44*31 + 'octsep cfs'!$F44*29+'octsep cfs'!$G44*31)*1.983471/1000</f>
        <v>959.72227806000001</v>
      </c>
      <c r="E44" s="6">
        <f>('octsep cfs'!$D44*31 + 'octsep cfs'!$E44*31 + 'octsep cfs'!$F44*29+'octsep cfs'!$G44*31)*1.983471/1000</f>
        <v>852.91236471000002</v>
      </c>
      <c r="F44" s="6">
        <f>('octsep cfs'!$E44*31 + 'octsep cfs'!$F44*29+'octsep cfs'!$G44*31)*1.983471/1000</f>
        <v>688.433032035</v>
      </c>
      <c r="G44" s="6">
        <f>('octsep cfs'!$F44*29+'octsep cfs'!$G44*31)*1.983471/1000</f>
        <v>504.58510504499998</v>
      </c>
      <c r="H44" s="6">
        <f xml:space="preserve"> 'octsep cfs'!$G44*31*1.983471/1000</f>
        <v>147.324291996</v>
      </c>
      <c r="I44" s="6">
        <f xml:space="preserve"> ('octsep cfs'!$H44*30 + 'octsep cfs'!$I44*31 + 'octsep cfs'!$J44*30 + 'octsep cfs'!$K44*31 + 'octsep cfs'!$L44*31 + 'octsep cfs'!$M44*30)*1.983471/1000</f>
        <v>457.672048953</v>
      </c>
      <c r="J44" s="6">
        <f xml:space="preserve"> ('octsep cfs'!$I44*31 + 'octsep cfs'!$J44*30 + 'octsep cfs'!$K44*31 + 'octsep cfs'!$L44*31 + 'octsep cfs'!$M44*30)*1.983471/1000</f>
        <v>356.87205273300003</v>
      </c>
      <c r="K44" s="6">
        <f xml:space="preserve"> ('octsep cfs'!$J44*30 + 'octsep cfs'!$K44*31 + 'octsep cfs'!$L44*31 + 'octsep cfs'!$M44*30)*1.983471/1000</f>
        <v>244.042304898</v>
      </c>
      <c r="L44" s="6">
        <f xml:space="preserve"> ('octsep cfs'!$K44*31 + 'octsep cfs'!$L44*31 + 'octsep cfs'!$M44*30)*1.983471/1000</f>
        <v>166.74644002800002</v>
      </c>
      <c r="M44" s="6">
        <f xml:space="preserve"> ('octsep cfs'!$L44*31 + 'octsep cfs'!$M44*30)*1.983471/1000</f>
        <v>119.76991286399999</v>
      </c>
      <c r="N44" s="6">
        <f xml:space="preserve"> 'octsep cfs'!$M44*30*1.983471/1000</f>
        <v>59.266113480000001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1168.135493385</v>
      </c>
      <c r="C45" s="6">
        <f xml:space="preserve"> ('octsep cfs'!$B45*31 + 'octsep cfs'!$C45*30 + 'octsep cfs'!$D45*31 + 'octsep cfs'!$E45*31 + 'octsep cfs'!$F45*28+'octsep cfs'!$G45*31)*1.983471/1000</f>
        <v>1108.8693799050002</v>
      </c>
      <c r="D45" s="6">
        <f xml:space="preserve"> ('octsep cfs'!$C45*30 + 'octsep cfs'!$D45*31 + 'octsep cfs'!$E45*31 + 'octsep cfs'!$F45*28+'octsep cfs'!$G45*31)*1.983471/1000</f>
        <v>978.88459139099996</v>
      </c>
      <c r="E45" s="6">
        <f>('octsep cfs'!$D45*31 + 'octsep cfs'!$E45*31 + 'octsep cfs'!$F45*28+'octsep cfs'!$G45*31)*1.983471/1000</f>
        <v>710.58046922099993</v>
      </c>
      <c r="F45" s="6">
        <f>('octsep cfs'!$E45*31 + 'octsep cfs'!$F45*28+'octsep cfs'!$G45*31)*1.983471/1000</f>
        <v>461.49419757000004</v>
      </c>
      <c r="G45" s="6">
        <f>('octsep cfs'!$F45*28+'octsep cfs'!$G45*31)*1.983471/1000</f>
        <v>236.81850351599999</v>
      </c>
      <c r="H45" s="6">
        <f xml:space="preserve"> 'octsep cfs'!$G45*31*1.983471/1000</f>
        <v>154.456853712</v>
      </c>
      <c r="I45" s="6">
        <f xml:space="preserve"> ('octsep cfs'!$H45*30 + 'octsep cfs'!$I45*31 + 'octsep cfs'!$J45*30 + 'octsep cfs'!$K45*31 + 'octsep cfs'!$L45*31 + 'octsep cfs'!$M45*30)*1.983471/1000</f>
        <v>885.60988414500002</v>
      </c>
      <c r="J45" s="6">
        <f xml:space="preserve"> ('octsep cfs'!$I45*31 + 'octsep cfs'!$J45*30 + 'octsep cfs'!$K45*31 + 'octsep cfs'!$L45*31 + 'octsep cfs'!$M45*30)*1.983471/1000</f>
        <v>645.27270307499998</v>
      </c>
      <c r="K45" s="6">
        <f xml:space="preserve"> ('octsep cfs'!$J45*30 + 'octsep cfs'!$K45*31 + 'octsep cfs'!$L45*31 + 'octsep cfs'!$M45*30)*1.983471/1000</f>
        <v>347.85717703800003</v>
      </c>
      <c r="L45" s="6">
        <f xml:space="preserve"> ('octsep cfs'!$K45*31 + 'octsep cfs'!$L45*31 + 'octsep cfs'!$M45*30)*1.983471/1000</f>
        <v>182.07867085800001</v>
      </c>
      <c r="M45" s="6">
        <f xml:space="preserve"> ('octsep cfs'!$L45*31 + 'octsep cfs'!$M45*30)*1.983471/1000</f>
        <v>104.48131839600001</v>
      </c>
      <c r="N45" s="6">
        <f xml:space="preserve"> 'octsep cfs'!$M45*30*1.983471/1000</f>
        <v>51.233055929999999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1198.762269096</v>
      </c>
      <c r="C46" s="6">
        <f xml:space="preserve"> ('octsep cfs'!$B46*31 + 'octsep cfs'!$C46*30 + 'octsep cfs'!$D46*31 + 'octsep cfs'!$E46*31 + 'octsep cfs'!$F46*28+'octsep cfs'!$G46*31)*1.983471/1000</f>
        <v>1147.5292131660001</v>
      </c>
      <c r="D46" s="6">
        <f xml:space="preserve"> ('octsep cfs'!$C46*30 + 'octsep cfs'!$D46*31 + 'octsep cfs'!$E46*31 + 'octsep cfs'!$F46*28+'octsep cfs'!$G46*31)*1.983471/1000</f>
        <v>1079.7083892630001</v>
      </c>
      <c r="E46" s="6">
        <f>('octsep cfs'!$D46*31 + 'octsep cfs'!$E46*31 + 'octsep cfs'!$F46*28+'octsep cfs'!$G46*31)*1.983471/1000</f>
        <v>1003.662111123</v>
      </c>
      <c r="F46" s="6">
        <f>('octsep cfs'!$E46*31 + 'octsep cfs'!$F46*28+'octsep cfs'!$G46*31)*1.983471/1000</f>
        <v>818.27699410799994</v>
      </c>
      <c r="G46" s="6">
        <f>('octsep cfs'!$F46*28+'octsep cfs'!$G46*31)*1.983471/1000</f>
        <v>370.77023402999998</v>
      </c>
      <c r="H46" s="6">
        <f xml:space="preserve"> 'octsep cfs'!$G46*31*1.983471/1000</f>
        <v>160.72858901399999</v>
      </c>
      <c r="I46" s="6">
        <f xml:space="preserve"> ('octsep cfs'!$H46*30 + 'octsep cfs'!$I46*31 + 'octsep cfs'!$J46*30 + 'octsep cfs'!$K46*31 + 'octsep cfs'!$L46*31 + 'octsep cfs'!$M46*30)*1.983471/1000</f>
        <v>481.38246128699996</v>
      </c>
      <c r="J46" s="6">
        <f xml:space="preserve"> ('octsep cfs'!$I46*31 + 'octsep cfs'!$J46*30 + 'octsep cfs'!$K46*31 + 'octsep cfs'!$L46*31 + 'octsep cfs'!$M46*30)*1.983471/1000</f>
        <v>362.19568889699997</v>
      </c>
      <c r="K46" s="6">
        <f xml:space="preserve"> ('octsep cfs'!$J46*30 + 'octsep cfs'!$K46*31 + 'octsep cfs'!$L46*31 + 'octsep cfs'!$M46*30)*1.983471/1000</f>
        <v>208.59966159899997</v>
      </c>
      <c r="L46" s="6">
        <f xml:space="preserve"> ('octsep cfs'!$K46*31 + 'octsep cfs'!$L46*31 + 'octsep cfs'!$M46*30)*1.983471/1000</f>
        <v>125.234375469</v>
      </c>
      <c r="M46" s="6">
        <f xml:space="preserve"> ('octsep cfs'!$L46*31 + 'octsep cfs'!$M46*30)*1.983471/1000</f>
        <v>76.536195477000007</v>
      </c>
      <c r="N46" s="6">
        <f xml:space="preserve"> 'octsep cfs'!$M46*30*1.983471/1000</f>
        <v>39.213221669999996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1194.8667320520001</v>
      </c>
      <c r="C47" s="6">
        <f xml:space="preserve"> ('octsep cfs'!$B47*31 + 'octsep cfs'!$C47*30 + 'octsep cfs'!$D47*31 + 'octsep cfs'!$E47*31 + 'octsep cfs'!$F47*28+'octsep cfs'!$G47*31)*1.983471/1000</f>
        <v>1155.6535103819999</v>
      </c>
      <c r="D47" s="6">
        <f xml:space="preserve"> ('octsep cfs'!$C47*30 + 'octsep cfs'!$D47*31 + 'octsep cfs'!$E47*31 + 'octsep cfs'!$F47*28+'octsep cfs'!$G47*31)*1.983471/1000</f>
        <v>1101.851859507</v>
      </c>
      <c r="E47" s="6">
        <f>('octsep cfs'!$D47*31 + 'octsep cfs'!$E47*31 + 'octsep cfs'!$F47*28+'octsep cfs'!$G47*31)*1.983471/1000</f>
        <v>906.91632962699998</v>
      </c>
      <c r="F47" s="6">
        <f>('octsep cfs'!$E47*31 + 'octsep cfs'!$F47*28+'octsep cfs'!$G47*31)*1.983471/1000</f>
        <v>742.37550935100001</v>
      </c>
      <c r="G47" s="6">
        <f>('octsep cfs'!$F47*28+'octsep cfs'!$G47*31)*1.983471/1000</f>
        <v>387.34610117699998</v>
      </c>
      <c r="H47" s="6">
        <f xml:space="preserve"> 'octsep cfs'!$G47*31*1.983471/1000</f>
        <v>189.689249085</v>
      </c>
      <c r="I47" s="6">
        <f xml:space="preserve"> ('octsep cfs'!$H47*30 + 'octsep cfs'!$I47*31 + 'octsep cfs'!$J47*30 + 'octsep cfs'!$K47*31 + 'octsep cfs'!$L47*31 + 'octsep cfs'!$M47*30)*1.983471/1000</f>
        <v>900.05550343799996</v>
      </c>
      <c r="J47" s="6">
        <f xml:space="preserve"> ('octsep cfs'!$I47*31 + 'octsep cfs'!$J47*30 + 'octsep cfs'!$K47*31 + 'octsep cfs'!$L47*31 + 'octsep cfs'!$M47*30)*1.983471/1000</f>
        <v>695.77782514800003</v>
      </c>
      <c r="K47" s="6">
        <f xml:space="preserve"> ('octsep cfs'!$J47*30 + 'octsep cfs'!$K47*31 + 'octsep cfs'!$L47*31 + 'octsep cfs'!$M47*30)*1.983471/1000</f>
        <v>394.98048105599997</v>
      </c>
      <c r="L47" s="6">
        <f xml:space="preserve"> ('octsep cfs'!$K47*31 + 'octsep cfs'!$L47*31 + 'octsep cfs'!$M47*30)*1.983471/1000</f>
        <v>210.755694576</v>
      </c>
      <c r="M47" s="6">
        <f xml:space="preserve"> ('octsep cfs'!$L47*31 + 'octsep cfs'!$M47*30)*1.983471/1000</f>
        <v>115.81883863199999</v>
      </c>
      <c r="N47" s="6">
        <f xml:space="preserve"> 'octsep cfs'!$M47*30*1.983471/1000</f>
        <v>63.431402580000004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1629.431343855</v>
      </c>
      <c r="C48" s="6">
        <f xml:space="preserve"> ('octsep cfs'!$B48*31 + 'octsep cfs'!$C48*30 + 'octsep cfs'!$D48*31 + 'octsep cfs'!$E48*31 + 'octsep cfs'!$F48*29 + 'octsep cfs'!$G48*31)*1.983471/1000</f>
        <v>1565.9999412749999</v>
      </c>
      <c r="D48" s="6">
        <f xml:space="preserve"> ('octsep cfs'!$C48*30 + 'octsep cfs'!$D48*31 + 'octsep cfs'!$E48*31 + 'octsep cfs'!$F48*29+'octsep cfs'!$G48*31)*1.983471/1000</f>
        <v>1499.5318445939999</v>
      </c>
      <c r="E48" s="6">
        <f>('octsep cfs'!$D48*31 + 'octsep cfs'!$E48*31 + 'octsep cfs'!$F48*29+'octsep cfs'!$G48*31)*1.983471/1000</f>
        <v>1288.649207874</v>
      </c>
      <c r="F48" s="6">
        <f>('octsep cfs'!$E48*31 + 'octsep cfs'!$F48*29+'octsep cfs'!$G48*31)*1.983471/1000</f>
        <v>1071.1675631369999</v>
      </c>
      <c r="G48" s="6">
        <f>('octsep cfs'!$F48*29+'octsep cfs'!$G48*31)*1.983471/1000</f>
        <v>758.31864924900003</v>
      </c>
      <c r="H48" s="6">
        <f xml:space="preserve"> 'octsep cfs'!$G48*31*1.983471/1000</f>
        <v>447.93717328499997</v>
      </c>
      <c r="I48" s="6">
        <f xml:space="preserve"> ('octsep cfs'!$H48*30 + 'octsep cfs'!$I48*31 + 'octsep cfs'!$J48*30 + 'octsep cfs'!$K48*31 + 'octsep cfs'!$L48*31 + 'octsep cfs'!$M48*30)*1.983471/1000</f>
        <v>843.96492702900002</v>
      </c>
      <c r="J48" s="6">
        <f xml:space="preserve"> ('octsep cfs'!$I48*31 + 'octsep cfs'!$J48*30 + 'octsep cfs'!$K48*31 + 'octsep cfs'!$L48*31 + 'octsep cfs'!$M48*30)*1.983471/1000</f>
        <v>643.37650479900003</v>
      </c>
      <c r="K48" s="6">
        <f xml:space="preserve"> ('octsep cfs'!$J48*30 + 'octsep cfs'!$K48*31 + 'octsep cfs'!$L48*31 + 'octsep cfs'!$M48*30)*1.983471/1000</f>
        <v>372.40064719200001</v>
      </c>
      <c r="L48" s="6">
        <f xml:space="preserve"> ('octsep cfs'!$K48*31 + 'octsep cfs'!$L48*31 + 'octsep cfs'!$M48*30)*1.983471/1000</f>
        <v>213.10809118200001</v>
      </c>
      <c r="M48" s="6">
        <f xml:space="preserve"> ('octsep cfs'!$L48*31 + 'octsep cfs'!$M48*30)*1.983471/1000</f>
        <v>124.688920944</v>
      </c>
      <c r="N48" s="6">
        <f xml:space="preserve"> 'octsep cfs'!$M48*30*1.983471/1000</f>
        <v>61.110741509999997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874.448892828</v>
      </c>
      <c r="C49" s="6">
        <f xml:space="preserve"> ('octsep cfs'!$B49*31 + 'octsep cfs'!$C49*30 + 'octsep cfs'!$D49*31 + 'octsep cfs'!$E49*31 + 'octsep cfs'!$F49*28+'octsep cfs'!$G49*31)*1.983471/1000</f>
        <v>813.33815131800009</v>
      </c>
      <c r="D49" s="6">
        <f xml:space="preserve"> ('octsep cfs'!$C49*30 + 'octsep cfs'!$D49*31 + 'octsep cfs'!$E49*31 + 'octsep cfs'!$F49*28+'octsep cfs'!$G49*31)*1.983471/1000</f>
        <v>760.95071526599997</v>
      </c>
      <c r="E49" s="6">
        <f>('octsep cfs'!$D49*31 + 'octsep cfs'!$E49*31 + 'octsep cfs'!$F49*28+'octsep cfs'!$G49*31)*1.983471/1000</f>
        <v>666.33914856600006</v>
      </c>
      <c r="F49" s="6">
        <f>('octsep cfs'!$E49*31 + 'octsep cfs'!$F49*28+'octsep cfs'!$G49*31)*1.983471/1000</f>
        <v>405.26279471999999</v>
      </c>
      <c r="G49" s="6">
        <f>('octsep cfs'!$F49*28+'octsep cfs'!$G49*31)*1.983471/1000</f>
        <v>203.46048823799998</v>
      </c>
      <c r="H49" s="6">
        <f xml:space="preserve"> 'octsep cfs'!$G49*31*1.983471/1000</f>
        <v>116.21156589</v>
      </c>
      <c r="I49" s="6">
        <f xml:space="preserve"> ('octsep cfs'!$H49*30 + 'octsep cfs'!$I49*31 + 'octsep cfs'!$J49*30 + 'octsep cfs'!$K49*31 + 'octsep cfs'!$L49*31 + 'octsep cfs'!$M49*30)*1.983471/1000</f>
        <v>393.98676208500001</v>
      </c>
      <c r="J49" s="6">
        <f xml:space="preserve"> ('octsep cfs'!$I49*31 + 'octsep cfs'!$J49*30 + 'octsep cfs'!$K49*31 + 'octsep cfs'!$L49*31 + 'octsep cfs'!$M49*30)*1.983471/1000</f>
        <v>281.702468775</v>
      </c>
      <c r="K49" s="6">
        <f xml:space="preserve"> ('octsep cfs'!$J49*30 + 'octsep cfs'!$K49*31 + 'octsep cfs'!$L49*31 + 'octsep cfs'!$M49*30)*1.983471/1000</f>
        <v>185.904786417</v>
      </c>
      <c r="L49" s="6">
        <f xml:space="preserve"> ('octsep cfs'!$K49*31 + 'octsep cfs'!$L49*31 + 'octsep cfs'!$M49*30)*1.983471/1000</f>
        <v>123.782474697</v>
      </c>
      <c r="M49" s="6">
        <f xml:space="preserve"> ('octsep cfs'!$L49*31 + 'octsep cfs'!$M49*30)*1.983471/1000</f>
        <v>79.88032758300001</v>
      </c>
      <c r="N49" s="6">
        <f xml:space="preserve"> 'octsep cfs'!$M49*30*1.983471/1000</f>
        <v>45.87768423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1638.0336575819999</v>
      </c>
      <c r="C50" s="6">
        <f xml:space="preserve"> ('octsep cfs'!$B50*31 + 'octsep cfs'!$C50*30 + 'octsep cfs'!$D50*31 + 'octsep cfs'!$E50*31 + 'octsep cfs'!$F50*28+'octsep cfs'!$G50*31)*1.983471/1000</f>
        <v>1592.1559733519998</v>
      </c>
      <c r="D50" s="6">
        <f xml:space="preserve"> ('octsep cfs'!$C50*30 + 'octsep cfs'!$D50*31 + 'octsep cfs'!$E50*31 + 'octsep cfs'!$F50*28+'octsep cfs'!$G50*31)*1.983471/1000</f>
        <v>1533.1893639929999</v>
      </c>
      <c r="E50" s="6">
        <f>('octsep cfs'!$D50*31 + 'octsep cfs'!$E50*31 + 'octsep cfs'!$F50*28+'octsep cfs'!$G50*31)*1.983471/1000</f>
        <v>1222.8753260430001</v>
      </c>
      <c r="F50" s="6">
        <f>('octsep cfs'!$E50*31 + 'octsep cfs'!$F50*28+'octsep cfs'!$G50*31)*1.983471/1000</f>
        <v>808.57187050499999</v>
      </c>
      <c r="G50" s="6">
        <f>('octsep cfs'!$F50*28+'octsep cfs'!$G50*31)*1.983471/1000</f>
        <v>411.915356454</v>
      </c>
      <c r="H50" s="6">
        <f xml:space="preserve"> 'octsep cfs'!$G50*31*1.983471/1000</f>
        <v>233.52990859800002</v>
      </c>
      <c r="I50" s="6">
        <f xml:space="preserve"> ('octsep cfs'!$H50*30 + 'octsep cfs'!$I50*31 + 'octsep cfs'!$J50*30 + 'octsep cfs'!$K50*31 + 'octsep cfs'!$L50*31 + 'octsep cfs'!$M50*30)*1.983471/1000</f>
        <v>955.63434432899999</v>
      </c>
      <c r="J50" s="6">
        <f xml:space="preserve"> ('octsep cfs'!$I50*31 + 'octsep cfs'!$J50*30 + 'octsep cfs'!$K50*31 + 'octsep cfs'!$L50*31 + 'octsep cfs'!$M50*30)*1.983471/1000</f>
        <v>728.98311315899991</v>
      </c>
      <c r="K50" s="6">
        <f xml:space="preserve"> ('octsep cfs'!$J50*30 + 'octsep cfs'!$K50*31 + 'octsep cfs'!$L50*31 + 'octsep cfs'!$M50*30)*1.983471/1000</f>
        <v>482.41783314899999</v>
      </c>
      <c r="L50" s="6">
        <f xml:space="preserve"> ('octsep cfs'!$K50*31 + 'octsep cfs'!$L50*31 + 'octsep cfs'!$M50*30)*1.983471/1000</f>
        <v>216.96990921899999</v>
      </c>
      <c r="M50" s="6">
        <f xml:space="preserve"> ('octsep cfs'!$L50*31 + 'octsep cfs'!$M50*30)*1.983471/1000</f>
        <v>111.395698302</v>
      </c>
      <c r="N50" s="6">
        <f xml:space="preserve"> 'octsep cfs'!$M50*30*1.983471/1000</f>
        <v>48.555370080000003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1178.8482202560001</v>
      </c>
      <c r="C51" s="6">
        <f xml:space="preserve"> ('octsep cfs'!$B51*31 + 'octsep cfs'!$C51*30 + 'octsep cfs'!$D51*31 + 'octsep cfs'!$E51*31 + 'octsep cfs'!$F51*28+'octsep cfs'!$G51*31)*1.983471/1000</f>
        <v>1130.292850176</v>
      </c>
      <c r="D51" s="6">
        <f xml:space="preserve"> ('octsep cfs'!$C51*30 + 'octsep cfs'!$D51*31 + 'octsep cfs'!$E51*31 + 'octsep cfs'!$F51*28+'octsep cfs'!$G51*31)*1.983471/1000</f>
        <v>1085.529876648</v>
      </c>
      <c r="E51" s="6">
        <f>('octsep cfs'!$D51*31 + 'octsep cfs'!$E51*31 + 'octsep cfs'!$F51*28+'octsep cfs'!$G51*31)*1.983471/1000</f>
        <v>1006.686904398</v>
      </c>
      <c r="F51" s="6">
        <f>('octsep cfs'!$E51*31 + 'octsep cfs'!$F51*28+'octsep cfs'!$G51*31)*1.983471/1000</f>
        <v>741.73683168900004</v>
      </c>
      <c r="G51" s="6">
        <f>('octsep cfs'!$F51*28+'octsep cfs'!$G51*31)*1.983471/1000</f>
        <v>394.33188603899998</v>
      </c>
      <c r="H51" s="6">
        <f xml:space="preserve"> 'octsep cfs'!$G51*31*1.983471/1000</f>
        <v>196.45288519500002</v>
      </c>
      <c r="I51" s="6">
        <f xml:space="preserve"> ('octsep cfs'!$H51*30 + 'octsep cfs'!$I51*31 + 'octsep cfs'!$J51*30 + 'octsep cfs'!$K51*31 + 'octsep cfs'!$L51*31 + 'octsep cfs'!$M51*30)*1.983471/1000</f>
        <v>645.66146339099998</v>
      </c>
      <c r="J51" s="6">
        <f xml:space="preserve"> ('octsep cfs'!$I51*31 + 'octsep cfs'!$J51*30 + 'octsep cfs'!$K51*31 + 'octsep cfs'!$L51*31 + 'octsep cfs'!$M51*30)*1.983471/1000</f>
        <v>525.8201455709999</v>
      </c>
      <c r="K51" s="6">
        <f xml:space="preserve"> ('octsep cfs'!$J51*30 + 'octsep cfs'!$K51*31 + 'octsep cfs'!$L51*31 + 'octsep cfs'!$M51*30)*1.983471/1000</f>
        <v>311.720318889</v>
      </c>
      <c r="L51" s="6">
        <f xml:space="preserve"> ('octsep cfs'!$K51*31 + 'octsep cfs'!$L51*31 + 'octsep cfs'!$M51*30)*1.983471/1000</f>
        <v>172.59966294899999</v>
      </c>
      <c r="M51" s="6">
        <f xml:space="preserve"> ('octsep cfs'!$L51*31 + 'octsep cfs'!$M51*30)*1.983471/1000</f>
        <v>93.711070866</v>
      </c>
      <c r="N51" s="6">
        <f xml:space="preserve"> 'octsep cfs'!$M51*30*1.983471/1000</f>
        <v>42.307436430000003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1246.7860689479999</v>
      </c>
      <c r="C52" s="6">
        <f xml:space="preserve"> ('octsep cfs'!$B52*31 + 'octsep cfs'!$C52*30 + 'octsep cfs'!$D52*31 + 'octsep cfs'!$E52*31 + 'octsep cfs'!$F52*29 + 'octsep cfs'!$G52*31)*1.983471/1000</f>
        <v>1204.478632518</v>
      </c>
      <c r="D52" s="6">
        <f xml:space="preserve"> ('octsep cfs'!$C52*30 + 'octsep cfs'!$D52*31 + 'octsep cfs'!$E52*31 + 'octsep cfs'!$F52*29+'octsep cfs'!$G52*31)*1.983471/1000</f>
        <v>1112.0012806140001</v>
      </c>
      <c r="E52" s="6">
        <f>('octsep cfs'!$D52*31 + 'octsep cfs'!$E52*31 + 'octsep cfs'!$F52*29+'octsep cfs'!$G52*31)*1.983471/1000</f>
        <v>938.249221014</v>
      </c>
      <c r="F52" s="6">
        <f>('octsep cfs'!$E52*31 + 'octsep cfs'!$F52*29+'octsep cfs'!$G52*31)*1.983471/1000</f>
        <v>578.73121796700002</v>
      </c>
      <c r="G52" s="6">
        <f>('octsep cfs'!$F52*29+'octsep cfs'!$G52*31)*1.983471/1000</f>
        <v>282.606931551</v>
      </c>
      <c r="H52" s="6">
        <f xml:space="preserve"> 'octsep cfs'!$G52*31*1.983471/1000</f>
        <v>133.858507377</v>
      </c>
      <c r="I52" s="6">
        <f xml:space="preserve"> ('octsep cfs'!$H52*30 + 'octsep cfs'!$I52*31 + 'octsep cfs'!$J52*30 + 'octsep cfs'!$K52*31 + 'octsep cfs'!$L52*31 + 'octsep cfs'!$M52*30)*1.983471/1000</f>
        <v>724.61551001700002</v>
      </c>
      <c r="J52" s="6">
        <f xml:space="preserve"> ('octsep cfs'!$I52*31 + 'octsep cfs'!$J52*30 + 'octsep cfs'!$K52*31 + 'octsep cfs'!$L52*31 + 'octsep cfs'!$M52*30)*1.983471/1000</f>
        <v>533.9642774969999</v>
      </c>
      <c r="K52" s="6">
        <f xml:space="preserve"> ('octsep cfs'!$J52*30 + 'octsep cfs'!$K52*31 + 'octsep cfs'!$L52*31 + 'octsep cfs'!$M52*30)*1.983471/1000</f>
        <v>300.18841849500001</v>
      </c>
      <c r="L52" s="6">
        <f xml:space="preserve"> ('octsep cfs'!$K52*31 + 'octsep cfs'!$L52*31 + 'octsep cfs'!$M52*30)*1.983471/1000</f>
        <v>179.69255524499999</v>
      </c>
      <c r="M52" s="6">
        <f xml:space="preserve"> ('octsep cfs'!$L52*31 + 'octsep cfs'!$M52*30)*1.983471/1000</f>
        <v>101.60330197499999</v>
      </c>
      <c r="N52" s="6">
        <f xml:space="preserve"> 'octsep cfs'!$M52*30*1.983471/1000</f>
        <v>45.342147060000002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387.17750614199997</v>
      </c>
      <c r="C53" s="6">
        <f xml:space="preserve"> ('octsep cfs'!$B53*31 + 'octsep cfs'!$C53*30 + 'octsep cfs'!$D53*31 + 'octsep cfs'!$E53*31 + 'octsep cfs'!$F53*28+'octsep cfs'!$G53*31)*1.983471/1000</f>
        <v>341.83535908199997</v>
      </c>
      <c r="D53" s="6">
        <f xml:space="preserve"> ('octsep cfs'!$C53*30 + 'octsep cfs'!$D53*31 + 'octsep cfs'!$E53*31 + 'octsep cfs'!$F53*28+'octsep cfs'!$G53*31)*1.983471/1000</f>
        <v>297.87172436700001</v>
      </c>
      <c r="E53" s="6">
        <f>('octsep cfs'!$D53*31 + 'octsep cfs'!$E53*31 + 'octsep cfs'!$F53*28+'octsep cfs'!$G53*31)*1.983471/1000</f>
        <v>246.460156047</v>
      </c>
      <c r="F53" s="6">
        <f>('octsep cfs'!$E53*31 + 'octsep cfs'!$F53*28+'octsep cfs'!$G53*31)*1.983471/1000</f>
        <v>202.31205852900001</v>
      </c>
      <c r="G53" s="6">
        <f>('octsep cfs'!$F53*28+'octsep cfs'!$G53*31)*1.983471/1000</f>
        <v>156.38082058199998</v>
      </c>
      <c r="H53" s="6">
        <f xml:space="preserve"> 'octsep cfs'!$G53*31*1.983471/1000</f>
        <v>113.50611144599999</v>
      </c>
      <c r="I53" s="6">
        <f xml:space="preserve"> ('octsep cfs'!$H53*30 + 'octsep cfs'!$I53*31 + 'octsep cfs'!$J53*30 + 'octsep cfs'!$K53*31 + 'octsep cfs'!$L53*31 + 'octsep cfs'!$M53*30)*1.983471/1000</f>
        <v>519.00692268600005</v>
      </c>
      <c r="J53" s="6">
        <f xml:space="preserve"> ('octsep cfs'!$I53*31 + 'octsep cfs'!$J53*30 + 'octsep cfs'!$K53*31 + 'octsep cfs'!$L53*31 + 'octsep cfs'!$M53*30)*1.983471/1000</f>
        <v>366.49783749599999</v>
      </c>
      <c r="K53" s="6">
        <f xml:space="preserve"> ('octsep cfs'!$J53*30 + 'octsep cfs'!$K53*31 + 'octsep cfs'!$L53*31 + 'octsep cfs'!$M53*30)*1.983471/1000</f>
        <v>215.42280183899999</v>
      </c>
      <c r="L53" s="6">
        <f xml:space="preserve"> ('octsep cfs'!$K53*31 + 'octsep cfs'!$L53*31 + 'octsep cfs'!$M53*30)*1.983471/1000</f>
        <v>126.404623359</v>
      </c>
      <c r="M53" s="6">
        <f xml:space="preserve"> ('octsep cfs'!$L53*31 + 'octsep cfs'!$M53*30)*1.983471/1000</f>
        <v>86.253219905999998</v>
      </c>
      <c r="N53" s="6">
        <f xml:space="preserve"> 'octsep cfs'!$M53*30*1.983471/1000</f>
        <v>48.376857689999994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1343.9880487739999</v>
      </c>
      <c r="C54" s="6">
        <f xml:space="preserve"> ('octsep cfs'!$B54*31 + 'octsep cfs'!$C54*30 + 'octsep cfs'!$D54*31 + 'octsep cfs'!$E54*31 + 'octsep cfs'!$F54*28+'octsep cfs'!$G54*31)*1.983471/1000</f>
        <v>1295.611191084</v>
      </c>
      <c r="D54" s="6">
        <f xml:space="preserve"> ('octsep cfs'!$C54*30 + 'octsep cfs'!$D54*31 + 'octsep cfs'!$E54*31 + 'octsep cfs'!$F54*28+'octsep cfs'!$G54*31)*1.983471/1000</f>
        <v>1232.9553256649999</v>
      </c>
      <c r="E54" s="6">
        <f>('octsep cfs'!$D54*31 + 'octsep cfs'!$E54*31 + 'octsep cfs'!$F54*28+'octsep cfs'!$G54*31)*1.983471/1000</f>
        <v>938.52889042499999</v>
      </c>
      <c r="F54" s="6">
        <f>('octsep cfs'!$E54*31 + 'octsep cfs'!$F54*28+'octsep cfs'!$G54*31)*1.983471/1000</f>
        <v>448.288247652</v>
      </c>
      <c r="G54" s="6">
        <f>('octsep cfs'!$F54*28+'octsep cfs'!$G54*31)*1.983471/1000</f>
        <v>240.583131474</v>
      </c>
      <c r="H54" s="6">
        <f xml:space="preserve"> 'octsep cfs'!$G54*31*1.983471/1000</f>
        <v>94.07602953</v>
      </c>
      <c r="I54" s="6">
        <f xml:space="preserve"> ('octsep cfs'!$H54*30 + 'octsep cfs'!$I54*31 + 'octsep cfs'!$J54*30 + 'octsep cfs'!$K54*31 + 'octsep cfs'!$L54*31 + 'octsep cfs'!$M54*30)*1.983471/1000</f>
        <v>468.997668363</v>
      </c>
      <c r="J54" s="6">
        <f xml:space="preserve"> ('octsep cfs'!$I54*31 + 'octsep cfs'!$J54*30 + 'octsep cfs'!$K54*31 + 'octsep cfs'!$L54*31 + 'octsep cfs'!$M54*30)*1.983471/1000</f>
        <v>359.27205264299999</v>
      </c>
      <c r="K54" s="6">
        <f xml:space="preserve"> ('octsep cfs'!$J54*30 + 'octsep cfs'!$K54*31 + 'octsep cfs'!$L54*31 + 'octsep cfs'!$M54*30)*1.983471/1000</f>
        <v>231.37784256299997</v>
      </c>
      <c r="L54" s="6">
        <f xml:space="preserve"> ('octsep cfs'!$K54*31 + 'octsep cfs'!$L54*31 + 'octsep cfs'!$M54*30)*1.983471/1000</f>
        <v>157.77123375300002</v>
      </c>
      <c r="M54" s="6">
        <f xml:space="preserve"> ('octsep cfs'!$L54*31 + 'octsep cfs'!$M54*30)*1.983471/1000</f>
        <v>107.043962928</v>
      </c>
      <c r="N54" s="6">
        <f xml:space="preserve"> 'octsep cfs'!$M54*30*1.983471/1000</f>
        <v>61.051237379999996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885.28261143000009</v>
      </c>
      <c r="C55" s="6">
        <f xml:space="preserve"> ('octsep cfs'!$B55*31 + 'octsep cfs'!$C55*30 + 'octsep cfs'!$D55*31 + 'octsep cfs'!$E55*31 + 'octsep cfs'!$F55*28+'octsep cfs'!$G55*31)*1.983471/1000</f>
        <v>824.23137405</v>
      </c>
      <c r="D55" s="6">
        <f xml:space="preserve"> ('octsep cfs'!$C55*30 + 'octsep cfs'!$D55*31 + 'octsep cfs'!$E55*31 + 'octsep cfs'!$F55*28+'octsep cfs'!$G55*31)*1.983471/1000</f>
        <v>784.51038380399996</v>
      </c>
      <c r="E55" s="6">
        <f>('octsep cfs'!$D55*31 + 'octsep cfs'!$E55*31 + 'octsep cfs'!$F55*28+'octsep cfs'!$G55*31)*1.983471/1000</f>
        <v>720.36493166399998</v>
      </c>
      <c r="F55" s="6">
        <f>('octsep cfs'!$E55*31 + 'octsep cfs'!$F55*28+'octsep cfs'!$G55*31)*1.983471/1000</f>
        <v>540.39072353699999</v>
      </c>
      <c r="G55" s="6">
        <f>('octsep cfs'!$F55*28+'octsep cfs'!$G55*31)*1.983471/1000</f>
        <v>453.13981771799996</v>
      </c>
      <c r="H55" s="6">
        <f xml:space="preserve"> 'octsep cfs'!$G55*31*1.983471/1000</f>
        <v>222.21619001400001</v>
      </c>
      <c r="I55" s="6">
        <f xml:space="preserve"> ('octsep cfs'!$H55*30 + 'octsep cfs'!$I55*31 + 'octsep cfs'!$J55*30 + 'octsep cfs'!$K55*31 + 'octsep cfs'!$L55*31 + 'octsep cfs'!$M55*30)*1.983471/1000</f>
        <v>554.36427673199989</v>
      </c>
      <c r="J55" s="6">
        <f xml:space="preserve"> ('octsep cfs'!$I55*31 + 'octsep cfs'!$J55*30 + 'octsep cfs'!$K55*31 + 'octsep cfs'!$L55*31 + 'octsep cfs'!$M55*30)*1.983471/1000</f>
        <v>370.85353981200001</v>
      </c>
      <c r="K55" s="6">
        <f xml:space="preserve"> ('octsep cfs'!$J55*30 + 'octsep cfs'!$K55*31 + 'octsep cfs'!$L55*31 + 'octsep cfs'!$M55*30)*1.983471/1000</f>
        <v>190.87933168500001</v>
      </c>
      <c r="L55" s="6">
        <f xml:space="preserve"> ('octsep cfs'!$K55*31 + 'octsep cfs'!$L55*31 + 'octsep cfs'!$M55*30)*1.983471/1000</f>
        <v>124.53222673500001</v>
      </c>
      <c r="M55" s="6">
        <f xml:space="preserve"> ('octsep cfs'!$L55*31 + 'octsep cfs'!$M55*30)*1.983471/1000</f>
        <v>79.33883999999999</v>
      </c>
      <c r="N55" s="6">
        <f xml:space="preserve"> 'octsep cfs'!$M55*30*1.983471/1000</f>
        <v>41.831403389999998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915.15170121900007</v>
      </c>
      <c r="C56" s="6">
        <f xml:space="preserve"> ('octsep cfs'!$B56*31 + 'octsep cfs'!$C56*30 + 'octsep cfs'!$D56*31 + 'octsep cfs'!$E56*31 + 'octsep cfs'!$F56*29 + 'octsep cfs'!$G56*31)*1.983471/1000</f>
        <v>873.32029782900008</v>
      </c>
      <c r="D56" s="6">
        <f xml:space="preserve"> ('octsep cfs'!$C56*30 + 'octsep cfs'!$D56*31 + 'octsep cfs'!$E56*31 + 'octsep cfs'!$F56*29+'octsep cfs'!$G56*31)*1.983471/1000</f>
        <v>815.15302728299991</v>
      </c>
      <c r="E56" s="6">
        <f>('octsep cfs'!$D56*31 + 'octsep cfs'!$E56*31 + 'octsep cfs'!$F56*29+'octsep cfs'!$G56*31)*1.983471/1000</f>
        <v>726.194352933</v>
      </c>
      <c r="F56" s="6">
        <f>('octsep cfs'!$E56*31 + 'octsep cfs'!$F56*29+'octsep cfs'!$G56*31)*1.983471/1000</f>
        <v>562.88328467700001</v>
      </c>
      <c r="G56" s="6">
        <f>('octsep cfs'!$F56*29+'octsep cfs'!$G56*31)*1.983471/1000</f>
        <v>280.28627048100003</v>
      </c>
      <c r="H56" s="6">
        <f xml:space="preserve"> 'octsep cfs'!$G56*31*1.983471/1000</f>
        <v>135.33420980099999</v>
      </c>
      <c r="I56" s="6">
        <f xml:space="preserve"> ('octsep cfs'!$H56*30 + 'octsep cfs'!$I56*31 + 'octsep cfs'!$J56*30 + 'octsep cfs'!$K56*31 + 'octsep cfs'!$L56*31 + 'octsep cfs'!$M56*30)*1.983471/1000</f>
        <v>468.28956921599996</v>
      </c>
      <c r="J56" s="6">
        <f xml:space="preserve"> ('octsep cfs'!$I56*31 + 'octsep cfs'!$J56*30 + 'octsep cfs'!$K56*31 + 'octsep cfs'!$L56*31 + 'octsep cfs'!$M56*30)*1.983471/1000</f>
        <v>293.10941049600001</v>
      </c>
      <c r="K56" s="6">
        <f xml:space="preserve"> ('octsep cfs'!$J56*30 + 'octsep cfs'!$K56*31 + 'octsep cfs'!$L56*31 + 'octsep cfs'!$M56*30)*1.983471/1000</f>
        <v>195.52858770899999</v>
      </c>
      <c r="L56" s="6">
        <f xml:space="preserve"> ('octsep cfs'!$K56*31 + 'octsep cfs'!$L56*31 + 'octsep cfs'!$M56*30)*1.983471/1000</f>
        <v>117.994706319</v>
      </c>
      <c r="M56" s="6">
        <f xml:space="preserve"> ('octsep cfs'!$L56*31 + 'octsep cfs'!$M56*30)*1.983471/1000</f>
        <v>68.558675115</v>
      </c>
      <c r="N56" s="6">
        <f xml:space="preserve"> 'octsep cfs'!$M56*30*1.983471/1000</f>
        <v>33.203304539999998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954.83103857399999</v>
      </c>
      <c r="C57" s="6">
        <f xml:space="preserve"> ('octsep cfs'!$B57*31 + 'octsep cfs'!$C57*30 + 'octsep cfs'!$D57*31 + 'octsep cfs'!$E57*31 + 'octsep cfs'!$F57*28+'octsep cfs'!$G57*31)*1.983471/1000</f>
        <v>921.62773403400001</v>
      </c>
      <c r="D57" s="6">
        <f xml:space="preserve"> ('octsep cfs'!$C57*30 + 'octsep cfs'!$D57*31 + 'octsep cfs'!$E57*31 + 'octsep cfs'!$F57*28+'octsep cfs'!$G57*31)*1.983471/1000</f>
        <v>889.83864431699999</v>
      </c>
      <c r="E57" s="6">
        <f>('octsep cfs'!$D57*31 + 'octsep cfs'!$E57*31 + 'octsep cfs'!$F57*28+'octsep cfs'!$G57*31)*1.983471/1000</f>
        <v>781.30311119700002</v>
      </c>
      <c r="F57" s="6">
        <f>('octsep cfs'!$E57*31 + 'octsep cfs'!$F57*28+'octsep cfs'!$G57*31)*1.983471/1000</f>
        <v>404.93750547600001</v>
      </c>
      <c r="G57" s="6">
        <f>('octsep cfs'!$F57*28+'octsep cfs'!$G57*31)*1.983471/1000</f>
        <v>315.718996425</v>
      </c>
      <c r="H57" s="6">
        <f xml:space="preserve"> 'octsep cfs'!$G57*31*1.983471/1000</f>
        <v>99.179500413</v>
      </c>
      <c r="I57" s="6">
        <f xml:space="preserve"> ('octsep cfs'!$H57*30 + 'octsep cfs'!$I57*31 + 'octsep cfs'!$J57*30 + 'octsep cfs'!$K57*31 + 'octsep cfs'!$L57*31 + 'octsep cfs'!$M57*30)*1.983471/1000</f>
        <v>538.53617815199993</v>
      </c>
      <c r="J57" s="6">
        <f xml:space="preserve"> ('octsep cfs'!$I57*31 + 'octsep cfs'!$J57*30 + 'octsep cfs'!$K57*31 + 'octsep cfs'!$L57*31 + 'octsep cfs'!$M57*30)*1.983471/1000</f>
        <v>390.489902712</v>
      </c>
      <c r="K57" s="6">
        <f xml:space="preserve"> ('octsep cfs'!$J57*30 + 'octsep cfs'!$K57*31 + 'octsep cfs'!$L57*31 + 'octsep cfs'!$M57*30)*1.983471/1000</f>
        <v>283.50147697199998</v>
      </c>
      <c r="L57" s="6">
        <f xml:space="preserve"> ('octsep cfs'!$K57*31 + 'octsep cfs'!$L57*31 + 'octsep cfs'!$M57*30)*1.983471/1000</f>
        <v>129.56429266199999</v>
      </c>
      <c r="M57" s="6">
        <f xml:space="preserve"> ('octsep cfs'!$L57*31 + 'octsep cfs'!$M57*30)*1.983471/1000</f>
        <v>76.008592191000005</v>
      </c>
      <c r="N57" s="6">
        <f xml:space="preserve"> 'octsep cfs'!$M57*30*1.983471/1000</f>
        <v>40.284296009999998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1379.809535034</v>
      </c>
      <c r="C58" s="6">
        <f xml:space="preserve"> ('octsep cfs'!$B58*31 + 'octsep cfs'!$C58*30 + 'octsep cfs'!$D58*31 + 'octsep cfs'!$E58*31 + 'octsep cfs'!$F58*28+'octsep cfs'!$G58*31)*1.983471/1000</f>
        <v>1339.525239024</v>
      </c>
      <c r="D58" s="6">
        <f xml:space="preserve"> ('octsep cfs'!$C58*30 + 'octsep cfs'!$D58*31 + 'octsep cfs'!$E58*31 + 'octsep cfs'!$F58*28+'octsep cfs'!$G58*31)*1.983471/1000</f>
        <v>1264.756316208</v>
      </c>
      <c r="E58" s="6">
        <f>('octsep cfs'!$D58*31 + 'octsep cfs'!$E58*31 + 'octsep cfs'!$F58*28+'octsep cfs'!$G58*31)*1.983471/1000</f>
        <v>1144.4984694780001</v>
      </c>
      <c r="F58" s="6">
        <f>('octsep cfs'!$E58*31 + 'octsep cfs'!$F58*28+'octsep cfs'!$G58*31)*1.983471/1000</f>
        <v>744.15269936699997</v>
      </c>
      <c r="G58" s="6">
        <f>('octsep cfs'!$F58*28+'octsep cfs'!$G58*31)*1.983471/1000</f>
        <v>579.55039148999992</v>
      </c>
      <c r="H58" s="6">
        <f xml:space="preserve"> 'octsep cfs'!$G58*31*1.983471/1000</f>
        <v>171.79635719400002</v>
      </c>
      <c r="I58" s="6">
        <f xml:space="preserve"> ('octsep cfs'!$H58*30 + 'octsep cfs'!$I58*31 + 'octsep cfs'!$J58*30 + 'octsep cfs'!$K58*31 + 'octsep cfs'!$L58*31 + 'octsep cfs'!$M58*30)*1.983471/1000</f>
        <v>637.412207502</v>
      </c>
      <c r="J58" s="6">
        <f xml:space="preserve"> ('octsep cfs'!$I58*31 + 'octsep cfs'!$J58*30 + 'octsep cfs'!$K58*31 + 'octsep cfs'!$L58*31 + 'octsep cfs'!$M58*30)*1.983471/1000</f>
        <v>469.13452786199997</v>
      </c>
      <c r="K58" s="6">
        <f xml:space="preserve"> ('octsep cfs'!$J58*30 + 'octsep cfs'!$K58*31 + 'octsep cfs'!$L58*31 + 'octsep cfs'!$M58*30)*1.983471/1000</f>
        <v>288.79139412900003</v>
      </c>
      <c r="L58" s="6">
        <f xml:space="preserve"> ('octsep cfs'!$K58*31 + 'octsep cfs'!$L58*31 + 'octsep cfs'!$M58*30)*1.983471/1000</f>
        <v>160.679002239</v>
      </c>
      <c r="M58" s="6">
        <f xml:space="preserve"> ('octsep cfs'!$L58*31 + 'octsep cfs'!$M58*30)*1.983471/1000</f>
        <v>91.443963513</v>
      </c>
      <c r="N58" s="6">
        <f xml:space="preserve"> 'octsep cfs'!$M58*30*1.983471/1000</f>
        <v>45.758675969999999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1395.2151542910001</v>
      </c>
      <c r="C59" s="6">
        <f xml:space="preserve"> ('octsep cfs'!$B59*31 + 'octsep cfs'!$C59*30 + 'octsep cfs'!$D59*31 + 'octsep cfs'!$E59*31 + 'octsep cfs'!$F59*28+'octsep cfs'!$G59*31)*1.983471/1000</f>
        <v>1349.4564783210001</v>
      </c>
      <c r="D59" s="6">
        <f xml:space="preserve"> ('octsep cfs'!$C59*30 + 'octsep cfs'!$D59*31 + 'octsep cfs'!$E59*31 + 'octsep cfs'!$F59*28+'octsep cfs'!$G59*31)*1.983471/1000</f>
        <v>1251.0148291199998</v>
      </c>
      <c r="E59" s="6">
        <f>('octsep cfs'!$D59*31 + 'octsep cfs'!$E59*31 + 'octsep cfs'!$F59*28+'octsep cfs'!$G59*31)*1.983471/1000</f>
        <v>1119.39169356</v>
      </c>
      <c r="F59" s="6">
        <f>('octsep cfs'!$E59*31 + 'octsep cfs'!$F59*28+'octsep cfs'!$G59*31)*1.983471/1000</f>
        <v>815.95038262499997</v>
      </c>
      <c r="G59" s="6">
        <f>('octsep cfs'!$F59*28+'octsep cfs'!$G59*31)*1.983471/1000</f>
        <v>527.51204633399993</v>
      </c>
      <c r="H59" s="6">
        <f xml:space="preserve"> 'octsep cfs'!$G59*31*1.983471/1000</f>
        <v>257.878998594</v>
      </c>
      <c r="I59" s="6">
        <f xml:space="preserve"> ('octsep cfs'!$H59*30 + 'octsep cfs'!$I59*31 + 'octsep cfs'!$J59*30 + 'octsep cfs'!$K59*31 + 'octsep cfs'!$L59*31 + 'octsep cfs'!$M59*30)*1.983471/1000</f>
        <v>610.64129941500005</v>
      </c>
      <c r="J59" s="6">
        <f xml:space="preserve"> ('octsep cfs'!$I59*31 + 'octsep cfs'!$J59*30 + 'octsep cfs'!$K59*31 + 'octsep cfs'!$L59*31 + 'octsep cfs'!$M59*30)*1.983471/1000</f>
        <v>452.300809485</v>
      </c>
      <c r="K59" s="6">
        <f xml:space="preserve"> ('octsep cfs'!$J59*30 + 'octsep cfs'!$K59*31 + 'octsep cfs'!$L59*31 + 'octsep cfs'!$M59*30)*1.983471/1000</f>
        <v>303.43932746399997</v>
      </c>
      <c r="L59" s="6">
        <f xml:space="preserve"> ('octsep cfs'!$K59*31 + 'octsep cfs'!$L59*31 + 'octsep cfs'!$M59*30)*1.983471/1000</f>
        <v>204.781479924</v>
      </c>
      <c r="M59" s="6">
        <f xml:space="preserve"> ('octsep cfs'!$L59*31 + 'octsep cfs'!$M59*30)*1.983471/1000</f>
        <v>106.09388031900001</v>
      </c>
      <c r="N59" s="6">
        <f xml:space="preserve"> 'octsep cfs'!$M59*30*1.983471/1000</f>
        <v>47.127270960000004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1176.517641831</v>
      </c>
      <c r="C60" s="6">
        <f xml:space="preserve"> ('octsep cfs'!$B60*31 + 'octsep cfs'!$C60*30 + 'octsep cfs'!$D60*31 + 'octsep cfs'!$E60*31 + 'octsep cfs'!$F60*29 + 'octsep cfs'!$G60*31)*1.983471/1000</f>
        <v>1129.390370871</v>
      </c>
      <c r="D60" s="6">
        <f xml:space="preserve"> ('octsep cfs'!$C60*30 + 'octsep cfs'!$D60*31 + 'octsep cfs'!$E60*31 + 'octsep cfs'!$F60*29+'octsep cfs'!$G60*31)*1.983471/1000</f>
        <v>1087.886240196</v>
      </c>
      <c r="E60" s="6">
        <f>('octsep cfs'!$D60*31 + 'octsep cfs'!$E60*31 + 'octsep cfs'!$F60*29+'octsep cfs'!$G60*31)*1.983471/1000</f>
        <v>895.86641268599999</v>
      </c>
      <c r="F60" s="6">
        <f>('octsep cfs'!$E60*31 + 'octsep cfs'!$F60*29+'octsep cfs'!$G60*31)*1.983471/1000</f>
        <v>675.67931350499998</v>
      </c>
      <c r="G60" s="6">
        <f>('octsep cfs'!$F60*29+'octsep cfs'!$G60*31)*1.983471/1000</f>
        <v>430.58973591900002</v>
      </c>
      <c r="H60" s="6">
        <f xml:space="preserve"> 'octsep cfs'!$G60*31*1.983471/1000</f>
        <v>234.32924741099998</v>
      </c>
      <c r="I60" s="6">
        <f xml:space="preserve"> ('octsep cfs'!$H60*30 + 'octsep cfs'!$I60*31 + 'octsep cfs'!$J60*30 + 'octsep cfs'!$K60*31 + 'octsep cfs'!$L60*31 + 'octsep cfs'!$M60*30)*1.983471/1000</f>
        <v>724.61749348800004</v>
      </c>
      <c r="J60" s="6">
        <f xml:space="preserve"> ('octsep cfs'!$I60*31 + 'octsep cfs'!$J60*30 + 'octsep cfs'!$K60*31 + 'octsep cfs'!$L60*31 + 'octsep cfs'!$M60*30)*1.983471/1000</f>
        <v>564.84890443799998</v>
      </c>
      <c r="K60" s="6">
        <f xml:space="preserve"> ('octsep cfs'!$J60*30 + 'octsep cfs'!$K60*31 + 'octsep cfs'!$L60*31 + 'octsep cfs'!$M60*30)*1.983471/1000</f>
        <v>348.47403651900004</v>
      </c>
      <c r="L60" s="6">
        <f xml:space="preserve"> ('octsep cfs'!$K60*31 + 'octsep cfs'!$L60*31 + 'octsep cfs'!$M60*30)*1.983471/1000</f>
        <v>174.30544800899997</v>
      </c>
      <c r="M60" s="6">
        <f xml:space="preserve"> ('octsep cfs'!$L60*31 + 'octsep cfs'!$M60*30)*1.983471/1000</f>
        <v>95.662806329999995</v>
      </c>
      <c r="N60" s="6">
        <f xml:space="preserve"> 'octsep cfs'!$M60*30*1.983471/1000</f>
        <v>44.628097499999996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880.96459506299993</v>
      </c>
      <c r="C61" s="6">
        <f xml:space="preserve"> ('octsep cfs'!$B61*31 + 'octsep cfs'!$C61*30 + 'octsep cfs'!$D61*31 + 'octsep cfs'!$E61*31 + 'octsep cfs'!$F61*28+'octsep cfs'!$G61*31)*1.983471/1000</f>
        <v>836.33649756299997</v>
      </c>
      <c r="D61" s="6">
        <f xml:space="preserve"> ('octsep cfs'!$C61*30 + 'octsep cfs'!$D61*31 + 'octsep cfs'!$E61*31 + 'octsep cfs'!$F61*28+'octsep cfs'!$G61*31)*1.983471/1000</f>
        <v>752.65187260200003</v>
      </c>
      <c r="E61" s="6">
        <f>('octsep cfs'!$D61*31 + 'octsep cfs'!$E61*31 + 'octsep cfs'!$F61*28+'octsep cfs'!$G61*31)*1.983471/1000</f>
        <v>446.86014853200004</v>
      </c>
      <c r="F61" s="6">
        <f>('octsep cfs'!$E61*31 + 'octsep cfs'!$F61*28+'octsep cfs'!$G61*31)*1.983471/1000</f>
        <v>307.83668267100001</v>
      </c>
      <c r="G61" s="6">
        <f>('octsep cfs'!$F61*28+'octsep cfs'!$G61*31)*1.983471/1000</f>
        <v>223.598669301</v>
      </c>
      <c r="H61" s="6">
        <f xml:space="preserve"> 'octsep cfs'!$G61*31*1.983471/1000</f>
        <v>129.18544970100001</v>
      </c>
      <c r="I61" s="6">
        <f xml:space="preserve"> ('octsep cfs'!$H61*30 + 'octsep cfs'!$I61*31 + 'octsep cfs'!$J61*30 + 'octsep cfs'!$K61*31 + 'octsep cfs'!$L61*31 + 'octsep cfs'!$M61*30)*1.983471/1000</f>
        <v>725.20063396199998</v>
      </c>
      <c r="J61" s="6">
        <f xml:space="preserve"> ('octsep cfs'!$I61*31 + 'octsep cfs'!$J61*30 + 'octsep cfs'!$K61*31 + 'octsep cfs'!$L61*31 + 'octsep cfs'!$M61*30)*1.983471/1000</f>
        <v>477.18742012199999</v>
      </c>
      <c r="K61" s="6">
        <f xml:space="preserve"> ('octsep cfs'!$J61*30 + 'octsep cfs'!$K61*31 + 'octsep cfs'!$L61*31 + 'octsep cfs'!$M61*30)*1.983471/1000</f>
        <v>296.41387318200003</v>
      </c>
      <c r="L61" s="6">
        <f xml:space="preserve"> ('octsep cfs'!$K61*31 + 'octsep cfs'!$L61*31 + 'octsep cfs'!$M61*30)*1.983471/1000</f>
        <v>150.39073816199999</v>
      </c>
      <c r="M61" s="6">
        <f xml:space="preserve"> ('octsep cfs'!$L61*31 + 'octsep cfs'!$M61*30)*1.983471/1000</f>
        <v>93.330244433999994</v>
      </c>
      <c r="N61" s="6">
        <f xml:space="preserve"> 'octsep cfs'!$M61*30*1.983471/1000</f>
        <v>50.042973330000002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1247.4326804939999</v>
      </c>
      <c r="C62" s="6">
        <f xml:space="preserve"> ('octsep cfs'!$B62*31 + 'octsep cfs'!$C62*30 + 'octsep cfs'!$D62*31 + 'octsep cfs'!$E62*31 + 'octsep cfs'!$F62*28+'octsep cfs'!$G62*31)*1.983471/1000</f>
        <v>1197.3897071640001</v>
      </c>
      <c r="D62" s="6">
        <f xml:space="preserve"> ('octsep cfs'!$C62*30 + 'octsep cfs'!$D62*31 + 'octsep cfs'!$E62*31 + 'octsep cfs'!$F62*28+'octsep cfs'!$G62*31)*1.983471/1000</f>
        <v>1105.096818063</v>
      </c>
      <c r="E62" s="6">
        <f>('octsep cfs'!$D62*31 + 'octsep cfs'!$E62*31 + 'octsep cfs'!$F62*28+'octsep cfs'!$G62*31)*1.983471/1000</f>
        <v>962.04888954299997</v>
      </c>
      <c r="F62" s="6">
        <f>('octsep cfs'!$E62*31 + 'octsep cfs'!$F62*28+'octsep cfs'!$G62*31)*1.983471/1000</f>
        <v>843.80823282000006</v>
      </c>
      <c r="G62" s="6">
        <f>('octsep cfs'!$F62*28+'octsep cfs'!$G62*31)*1.983471/1000</f>
        <v>604.99039053600006</v>
      </c>
      <c r="H62" s="6">
        <f xml:space="preserve"> 'octsep cfs'!$G62*31*1.983471/1000</f>
        <v>218.89585956000002</v>
      </c>
      <c r="I62" s="6">
        <f xml:space="preserve"> ('octsep cfs'!$H62*30 + 'octsep cfs'!$I62*31 + 'octsep cfs'!$J62*30 + 'octsep cfs'!$K62*31 + 'octsep cfs'!$L62*31 + 'octsep cfs'!$M62*30)*1.983471/1000</f>
        <v>456.59105725800003</v>
      </c>
      <c r="J62" s="6">
        <f xml:space="preserve"> ('octsep cfs'!$I62*31 + 'octsep cfs'!$J62*30 + 'octsep cfs'!$K62*31 + 'octsep cfs'!$L62*31 + 'octsep cfs'!$M62*30)*1.983471/1000</f>
        <v>343.11668134799999</v>
      </c>
      <c r="K62" s="6">
        <f xml:space="preserve"> ('octsep cfs'!$J62*30 + 'octsep cfs'!$K62*31 + 'octsep cfs'!$L62*31 + 'octsep cfs'!$M62*30)*1.983471/1000</f>
        <v>208.458835158</v>
      </c>
      <c r="L62" s="6">
        <f xml:space="preserve"> ('octsep cfs'!$K62*31 + 'octsep cfs'!$L62*31 + 'octsep cfs'!$M62*30)*1.983471/1000</f>
        <v>135.98280481800001</v>
      </c>
      <c r="M62" s="6">
        <f xml:space="preserve"> ('octsep cfs'!$L62*31 + 'octsep cfs'!$M62*30)*1.983471/1000</f>
        <v>89.006277654000002</v>
      </c>
      <c r="N62" s="6">
        <f xml:space="preserve"> 'octsep cfs'!$M62*30*1.983471/1000</f>
        <v>52.482642659999996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977.70640961700008</v>
      </c>
      <c r="C63" s="6">
        <f xml:space="preserve"> ('octsep cfs'!$B63*31 + 'octsep cfs'!$C63*30 + 'octsep cfs'!$D63*31 + 'octsep cfs'!$E63*31 + 'octsep cfs'!$F63*28+'octsep cfs'!$G63*31)*1.983471/1000</f>
        <v>925.22376695700007</v>
      </c>
      <c r="D63" s="6">
        <f xml:space="preserve"> ('octsep cfs'!$C63*30 + 'octsep cfs'!$D63*31 + 'octsep cfs'!$E63*31 + 'octsep cfs'!$F63*28+'octsep cfs'!$G63*31)*1.983471/1000</f>
        <v>873.63566971800003</v>
      </c>
      <c r="E63" s="6">
        <f>('octsep cfs'!$D63*31 + 'octsep cfs'!$E63*31 + 'octsep cfs'!$F63*28+'octsep cfs'!$G63*31)*1.983471/1000</f>
        <v>631.33485235800003</v>
      </c>
      <c r="F63" s="6">
        <f>('octsep cfs'!$E63*31 + 'octsep cfs'!$F63*28+'octsep cfs'!$G63*31)*1.983471/1000</f>
        <v>509.46642717599997</v>
      </c>
      <c r="G63" s="6">
        <f>('octsep cfs'!$F63*28+'octsep cfs'!$G63*31)*1.983471/1000</f>
        <v>361.58874677099999</v>
      </c>
      <c r="H63" s="6">
        <f xml:space="preserve"> 'octsep cfs'!$G63*31*1.983471/1000</f>
        <v>167.43073752299998</v>
      </c>
      <c r="I63" s="6">
        <f xml:space="preserve"> ('octsep cfs'!$H63*30 + 'octsep cfs'!$I63*31 + 'octsep cfs'!$J63*30 + 'octsep cfs'!$K63*31 + 'octsep cfs'!$L63*31 + 'octsep cfs'!$M63*30)*1.983471/1000</f>
        <v>394.93882816500002</v>
      </c>
      <c r="J63" s="6">
        <f xml:space="preserve"> ('octsep cfs'!$I63*31 + 'octsep cfs'!$J63*30 + 'octsep cfs'!$K63*31 + 'octsep cfs'!$L63*31 + 'octsep cfs'!$M63*30)*1.983471/1000</f>
        <v>271.58676667500004</v>
      </c>
      <c r="K63" s="6">
        <f xml:space="preserve"> ('octsep cfs'!$J63*30 + 'octsep cfs'!$K63*31 + 'octsep cfs'!$L63*31 + 'octsep cfs'!$M63*30)*1.983471/1000</f>
        <v>173.45255547900001</v>
      </c>
      <c r="L63" s="6">
        <f xml:space="preserve"> ('octsep cfs'!$K63*31 + 'octsep cfs'!$L63*31 + 'octsep cfs'!$M63*30)*1.983471/1000</f>
        <v>117.16164849900001</v>
      </c>
      <c r="M63" s="6">
        <f xml:space="preserve"> ('octsep cfs'!$L63*31 + 'octsep cfs'!$M63*30)*1.983471/1000</f>
        <v>71.107435350000003</v>
      </c>
      <c r="N63" s="6">
        <f xml:space="preserve"> 'octsep cfs'!$M63*30*1.983471/1000</f>
        <v>34.21487475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840.05947262999996</v>
      </c>
      <c r="C64" s="6">
        <f xml:space="preserve"> ('octsep cfs'!$B64*31 + 'octsep cfs'!$C64*30 + 'octsep cfs'!$D64*31 + 'octsep cfs'!$E64*31 + 'octsep cfs'!$F64*29 + 'octsep cfs'!$G64*31)*1.983471/1000</f>
        <v>805.84459788000004</v>
      </c>
      <c r="D64" s="6">
        <f xml:space="preserve"> ('octsep cfs'!$C64*30 + 'octsep cfs'!$D64*31 + 'octsep cfs'!$E64*31 + 'octsep cfs'!$F64*29+'octsep cfs'!$G64*31)*1.983471/1000</f>
        <v>774.36294616800001</v>
      </c>
      <c r="E64" s="6">
        <f>('octsep cfs'!$D64*31 + 'octsep cfs'!$E64*31 + 'octsep cfs'!$F64*29+'octsep cfs'!$G64*31)*1.983471/1000</f>
        <v>731.57947669800001</v>
      </c>
      <c r="F64" s="6">
        <f>('octsep cfs'!$E64*31 + 'octsep cfs'!$F64*29+'octsep cfs'!$G64*31)*1.983471/1000</f>
        <v>532.66708746300003</v>
      </c>
      <c r="G64" s="6">
        <f>('octsep cfs'!$F64*29+'octsep cfs'!$G64*31)*1.983471/1000</f>
        <v>344.26907799899999</v>
      </c>
      <c r="H64" s="6">
        <f xml:space="preserve"> 'octsep cfs'!$G64*31*1.983471/1000</f>
        <v>185.56957981799999</v>
      </c>
      <c r="I64" s="6">
        <f xml:space="preserve"> ('octsep cfs'!$H64*30 + 'octsep cfs'!$I64*31 + 'octsep cfs'!$J64*30 + 'octsep cfs'!$K64*31 + 'octsep cfs'!$L64*31 + 'octsep cfs'!$M64*30)*1.983471/1000</f>
        <v>642.40658747999998</v>
      </c>
      <c r="J64" s="6">
        <f xml:space="preserve"> ('octsep cfs'!$I64*31 + 'octsep cfs'!$J64*30 + 'octsep cfs'!$K64*31 + 'octsep cfs'!$L64*31 + 'octsep cfs'!$M64*30)*1.983471/1000</f>
        <v>430.75039707000002</v>
      </c>
      <c r="K64" s="6">
        <f xml:space="preserve"> ('octsep cfs'!$J64*30 + 'octsep cfs'!$K64*31 + 'octsep cfs'!$L64*31 + 'octsep cfs'!$M64*30)*1.983471/1000</f>
        <v>257.97023825999997</v>
      </c>
      <c r="L64" s="6">
        <f xml:space="preserve"> ('octsep cfs'!$K64*31 + 'octsep cfs'!$L64*31 + 'octsep cfs'!$M64*30)*1.983471/1000</f>
        <v>133.24958178</v>
      </c>
      <c r="M64" s="6">
        <f xml:space="preserve"> ('octsep cfs'!$L64*31 + 'octsep cfs'!$M64*30)*1.983471/1000</f>
        <v>78.341154087000007</v>
      </c>
      <c r="N64" s="6">
        <f xml:space="preserve"> 'octsep cfs'!$M64*30*1.983471/1000</f>
        <v>38.558676240000004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987.26872330800006</v>
      </c>
      <c r="C65" s="6">
        <f xml:space="preserve"> ('octsep cfs'!$B65*31 + 'octsep cfs'!$C65*30 + 'octsep cfs'!$D65*31 + 'octsep cfs'!$E65*31 + 'octsep cfs'!$F65*28+'octsep cfs'!$G65*31)*1.983471/1000</f>
        <v>948.71004706799999</v>
      </c>
      <c r="D65" s="6">
        <f xml:space="preserve"> ('octsep cfs'!$C65*30 + 'octsep cfs'!$D65*31 + 'octsep cfs'!$E65*31 + 'octsep cfs'!$F65*28+'octsep cfs'!$G65*31)*1.983471/1000</f>
        <v>909.35798242800001</v>
      </c>
      <c r="E65" s="6">
        <f>('octsep cfs'!$D65*31 + 'octsep cfs'!$E65*31 + 'octsep cfs'!$F65*28+'octsep cfs'!$G65*31)*1.983471/1000</f>
        <v>685.02741232799997</v>
      </c>
      <c r="F65" s="6">
        <f>('octsep cfs'!$E65*31 + 'octsep cfs'!$F65*28+'octsep cfs'!$G65*31)*1.983471/1000</f>
        <v>543.72890523000001</v>
      </c>
      <c r="G65" s="6">
        <f>('octsep cfs'!$F65*28+'octsep cfs'!$G65*31)*1.983471/1000</f>
        <v>358.52825101799999</v>
      </c>
      <c r="H65" s="6">
        <f xml:space="preserve"> 'octsep cfs'!$G65*31*1.983471/1000</f>
        <v>256.895196978</v>
      </c>
      <c r="I65" s="6">
        <f xml:space="preserve"> ('octsep cfs'!$H65*30 + 'octsep cfs'!$I65*31 + 'octsep cfs'!$J65*30 + 'octsep cfs'!$K65*31 + 'octsep cfs'!$L65*31 + 'octsep cfs'!$M65*30)*1.983471/1000</f>
        <v>611.22840683100003</v>
      </c>
      <c r="J65" s="6">
        <f xml:space="preserve"> ('octsep cfs'!$I65*31 + 'octsep cfs'!$J65*30 + 'octsep cfs'!$K65*31 + 'octsep cfs'!$L65*31 + 'octsep cfs'!$M65*30)*1.983471/1000</f>
        <v>372.61684553100002</v>
      </c>
      <c r="K65" s="6">
        <f xml:space="preserve"> ('octsep cfs'!$J65*30 + 'octsep cfs'!$K65*31 + 'octsep cfs'!$L65*31 + 'octsep cfs'!$M65*30)*1.983471/1000</f>
        <v>229.10478479700001</v>
      </c>
      <c r="L65" s="6">
        <f xml:space="preserve"> ('octsep cfs'!$K65*31 + 'octsep cfs'!$L65*31 + 'octsep cfs'!$M65*30)*1.983471/1000</f>
        <v>137.88495350700001</v>
      </c>
      <c r="M65" s="6">
        <f xml:space="preserve"> ('octsep cfs'!$L65*31 + 'octsep cfs'!$M65*30)*1.983471/1000</f>
        <v>84.267765434999987</v>
      </c>
      <c r="N65" s="6">
        <f xml:space="preserve"> 'octsep cfs'!$M65*30*1.983471/1000</f>
        <v>39.68925471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861.32426522099991</v>
      </c>
      <c r="C66" s="6">
        <f xml:space="preserve"> ('octsep cfs'!$B66*31 + 'octsep cfs'!$C66*30 + 'octsep cfs'!$D66*31 + 'octsep cfs'!$E66*31 + 'octsep cfs'!$F66*28+'octsep cfs'!$G66*31)*1.983471/1000</f>
        <v>821.6350105109999</v>
      </c>
      <c r="D66" s="6">
        <f xml:space="preserve"> ('octsep cfs'!$C66*30 + 'octsep cfs'!$D66*31 + 'octsep cfs'!$E66*31 + 'octsep cfs'!$F66*28+'octsep cfs'!$G66*31)*1.983471/1000</f>
        <v>776.38013617499996</v>
      </c>
      <c r="E66" s="6">
        <f>('octsep cfs'!$D66*31 + 'octsep cfs'!$E66*31 + 'octsep cfs'!$F66*28+'octsep cfs'!$G66*31)*1.983471/1000</f>
        <v>691.22972614499997</v>
      </c>
      <c r="F66" s="6">
        <f>('octsep cfs'!$E66*31 + 'octsep cfs'!$F66*28+'octsep cfs'!$G66*31)*1.983471/1000</f>
        <v>571.69782980100001</v>
      </c>
      <c r="G66" s="6">
        <f>('octsep cfs'!$F66*28+'octsep cfs'!$G66*31)*1.983471/1000</f>
        <v>327.10015302300002</v>
      </c>
      <c r="H66" s="6">
        <f xml:space="preserve"> 'octsep cfs'!$G66*31*1.983471/1000</f>
        <v>191.53387711500002</v>
      </c>
      <c r="I66" s="6">
        <f xml:space="preserve"> ('octsep cfs'!$H66*30 + 'octsep cfs'!$I66*31 + 'octsep cfs'!$J66*30 + 'octsep cfs'!$K66*31 + 'octsep cfs'!$L66*31 + 'octsep cfs'!$M66*30)*1.983471/1000</f>
        <v>637.66014137700006</v>
      </c>
      <c r="J66" s="6">
        <f xml:space="preserve"> ('octsep cfs'!$I66*31 + 'octsep cfs'!$J66*30 + 'octsep cfs'!$K66*31 + 'octsep cfs'!$L66*31 + 'octsep cfs'!$M66*30)*1.983471/1000</f>
        <v>395.77585292699996</v>
      </c>
      <c r="K66" s="6">
        <f xml:space="preserve"> ('octsep cfs'!$J66*30 + 'octsep cfs'!$K66*31 + 'octsep cfs'!$L66*31 + 'octsep cfs'!$M66*30)*1.983471/1000</f>
        <v>260.626105929</v>
      </c>
      <c r="L66" s="6">
        <f xml:space="preserve"> ('octsep cfs'!$K66*31 + 'octsep cfs'!$L66*31 + 'octsep cfs'!$M66*30)*1.983471/1000</f>
        <v>127.574871249</v>
      </c>
      <c r="M66" s="6">
        <f xml:space="preserve"> ('octsep cfs'!$L66*31 + 'octsep cfs'!$M66*30)*1.983471/1000</f>
        <v>75.740823606000006</v>
      </c>
      <c r="N66" s="6">
        <f xml:space="preserve"> 'octsep cfs'!$M66*30*1.983471/1000</f>
        <v>35.404957349999997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936.84889048800005</v>
      </c>
      <c r="C67" s="6">
        <f xml:space="preserve"> ('octsep cfs'!$B67*31 + 'octsep cfs'!$C67*30 + 'octsep cfs'!$D67*31 + 'octsep cfs'!$E67*31 + 'octsep cfs'!$F67*28+'octsep cfs'!$G67*31)*1.983471/1000</f>
        <v>901.44393313799992</v>
      </c>
      <c r="D67" s="6">
        <f xml:space="preserve"> ('octsep cfs'!$C67*30 + 'octsep cfs'!$D67*31 + 'octsep cfs'!$E67*31 + 'octsep cfs'!$F67*28+'octsep cfs'!$G67*31)*1.983471/1000</f>
        <v>835.46773726499998</v>
      </c>
      <c r="E67" s="6">
        <f>('octsep cfs'!$D67*31 + 'octsep cfs'!$E67*31 + 'octsep cfs'!$F67*28+'octsep cfs'!$G67*31)*1.983471/1000</f>
        <v>671.05782607499998</v>
      </c>
      <c r="F67" s="6">
        <f>('octsep cfs'!$E67*31 + 'octsep cfs'!$F67*28+'octsep cfs'!$G67*31)*1.983471/1000</f>
        <v>533.81750064300002</v>
      </c>
      <c r="G67" s="6">
        <f>('octsep cfs'!$F67*28+'octsep cfs'!$G67*31)*1.983471/1000</f>
        <v>341.484284715</v>
      </c>
      <c r="H67" s="6">
        <f xml:space="preserve"> 'octsep cfs'!$G67*31*1.983471/1000</f>
        <v>155.37916772699998</v>
      </c>
      <c r="I67" s="6">
        <f xml:space="preserve"> ('octsep cfs'!$H67*30 + 'octsep cfs'!$I67*31 + 'octsep cfs'!$J67*30 + 'octsep cfs'!$K67*31 + 'octsep cfs'!$L67*31 + 'octsep cfs'!$M67*30)*1.983471/1000</f>
        <v>538.23667403100001</v>
      </c>
      <c r="J67" s="6">
        <f xml:space="preserve"> ('octsep cfs'!$I67*31 + 'octsep cfs'!$J67*30 + 'octsep cfs'!$K67*31 + 'octsep cfs'!$L67*31 + 'octsep cfs'!$M67*30)*1.983471/1000</f>
        <v>375.373870221</v>
      </c>
      <c r="K67" s="6">
        <f xml:space="preserve"> ('octsep cfs'!$J67*30 + 'octsep cfs'!$K67*31 + 'octsep cfs'!$L67*31 + 'octsep cfs'!$M67*30)*1.983471/1000</f>
        <v>220.79404130700001</v>
      </c>
      <c r="L67" s="6">
        <f xml:space="preserve"> ('octsep cfs'!$K67*31 + 'octsep cfs'!$L67*31 + 'octsep cfs'!$M67*30)*1.983471/1000</f>
        <v>134.21553215700001</v>
      </c>
      <c r="M67" s="6">
        <f xml:space="preserve"> ('octsep cfs'!$L67*31 + 'octsep cfs'!$M67*30)*1.983471/1000</f>
        <v>76.540162418999998</v>
      </c>
      <c r="N67" s="6">
        <f xml:space="preserve"> 'octsep cfs'!$M67*30*1.983471/1000</f>
        <v>35.404957349999997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842.52294361199995</v>
      </c>
      <c r="C68" s="6">
        <f xml:space="preserve"> ('octsep cfs'!$B68*31 + 'octsep cfs'!$C68*30 + 'octsep cfs'!$D68*31 + 'octsep cfs'!$E68*31 + 'octsep cfs'!$F68*29 + 'octsep cfs'!$G68*31)*1.983471/1000</f>
        <v>807.11798626200004</v>
      </c>
      <c r="D68" s="6">
        <f xml:space="preserve"> ('octsep cfs'!$C68*30 + 'octsep cfs'!$D68*31 + 'octsep cfs'!$E68*31 + 'octsep cfs'!$F68*29+'octsep cfs'!$G68*31)*1.983471/1000</f>
        <v>765.73683078900001</v>
      </c>
      <c r="E68" s="6">
        <f>('octsep cfs'!$D68*31 + 'octsep cfs'!$E68*31 + 'octsep cfs'!$F68*29+'octsep cfs'!$G68*31)*1.983471/1000</f>
        <v>581.33353191899994</v>
      </c>
      <c r="F68" s="6">
        <f>('octsep cfs'!$E68*31 + 'octsep cfs'!$F68*29+'octsep cfs'!$G68*31)*1.983471/1000</f>
        <v>382.60560548700005</v>
      </c>
      <c r="G68" s="6">
        <f>('octsep cfs'!$F68*29+'octsep cfs'!$G68*31)*1.983471/1000</f>
        <v>253.60461858899998</v>
      </c>
      <c r="H68" s="6">
        <f xml:space="preserve"> 'octsep cfs'!$G68*31*1.983471/1000</f>
        <v>78.396691275000009</v>
      </c>
      <c r="I68" s="6">
        <f xml:space="preserve"> ('octsep cfs'!$H68*30 + 'octsep cfs'!$I68*31 + 'octsep cfs'!$J68*30 + 'octsep cfs'!$K68*31 + 'octsep cfs'!$L68*31 + 'octsep cfs'!$M68*30)*1.983471/1000</f>
        <v>371.16494475899998</v>
      </c>
      <c r="J68" s="6">
        <f xml:space="preserve"> ('octsep cfs'!$I68*31 + 'octsep cfs'!$J68*30 + 'octsep cfs'!$K68*31 + 'octsep cfs'!$L68*31 + 'octsep cfs'!$M68*30)*1.983471/1000</f>
        <v>196.93685211899998</v>
      </c>
      <c r="K68" s="6">
        <f xml:space="preserve"> ('octsep cfs'!$J68*30 + 'octsep cfs'!$K68*31 + 'octsep cfs'!$L68*31 + 'octsep cfs'!$M68*30)*1.983471/1000</f>
        <v>126.28759857</v>
      </c>
      <c r="L68" s="6">
        <f xml:space="preserve"> ('octsep cfs'!$K68*31 + 'octsep cfs'!$L68*31 + 'octsep cfs'!$M68*30)*1.983471/1000</f>
        <v>89.454542100000012</v>
      </c>
      <c r="M68" s="6">
        <f xml:space="preserve"> ('octsep cfs'!$L68*31 + 'octsep cfs'!$M68*30)*1.983471/1000</f>
        <v>57.603964782000006</v>
      </c>
      <c r="N68" s="6">
        <f xml:space="preserve"> 'octsep cfs'!$M68*30*1.983471/1000</f>
        <v>29.811569129999999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922.08393236400002</v>
      </c>
      <c r="C69" s="6">
        <f xml:space="preserve"> ('octsep cfs'!$B69*31 + 'octsep cfs'!$C69*30 + 'octsep cfs'!$D69*31 + 'octsep cfs'!$E69*31 + 'octsep cfs'!$F69*28+'octsep cfs'!$G69*31)*1.983471/1000</f>
        <v>892.27236323400007</v>
      </c>
      <c r="D69" s="6">
        <f xml:space="preserve"> ('octsep cfs'!$C69*30 + 'octsep cfs'!$D69*31 + 'octsep cfs'!$E69*31 + 'octsep cfs'!$F69*28+'octsep cfs'!$G69*31)*1.983471/1000</f>
        <v>853.90410020999991</v>
      </c>
      <c r="E69" s="6">
        <f>('octsep cfs'!$D69*31 + 'octsep cfs'!$E69*31 + 'octsep cfs'!$F69*28+'octsep cfs'!$G69*31)*1.983471/1000</f>
        <v>694.31402355</v>
      </c>
      <c r="F69" s="6">
        <f>('octsep cfs'!$E69*31 + 'octsep cfs'!$F69*28+'octsep cfs'!$G69*31)*1.983471/1000</f>
        <v>551.90873963399997</v>
      </c>
      <c r="G69" s="6">
        <f>('octsep cfs'!$F69*28+'octsep cfs'!$G69*31)*1.983471/1000</f>
        <v>446.21155351499999</v>
      </c>
      <c r="H69" s="6">
        <f xml:space="preserve"> 'octsep cfs'!$G69*31*1.983471/1000</f>
        <v>356.07469739099997</v>
      </c>
      <c r="I69" s="6">
        <f xml:space="preserve"> ('octsep cfs'!$H69*30 + 'octsep cfs'!$I69*31 + 'octsep cfs'!$J69*30 + 'octsep cfs'!$K69*31 + 'octsep cfs'!$L69*31 + 'octsep cfs'!$M69*30)*1.983471/1000</f>
        <v>791.16294553799992</v>
      </c>
      <c r="J69" s="6">
        <f xml:space="preserve"> ('octsep cfs'!$I69*31 + 'octsep cfs'!$J69*30 + 'octsep cfs'!$K69*31 + 'octsep cfs'!$L69*31 + 'octsep cfs'!$M69*30)*1.983471/1000</f>
        <v>516.01584841800002</v>
      </c>
      <c r="K69" s="6">
        <f xml:space="preserve"> ('octsep cfs'!$J69*30 + 'octsep cfs'!$K69*31 + 'octsep cfs'!$L69*31 + 'octsep cfs'!$M69*30)*1.983471/1000</f>
        <v>300.68626971600003</v>
      </c>
      <c r="L69" s="6">
        <f xml:space="preserve"> ('octsep cfs'!$K69*31 + 'octsep cfs'!$L69*31 + 'octsep cfs'!$M69*30)*1.983471/1000</f>
        <v>155.73420903599998</v>
      </c>
      <c r="M69" s="6">
        <f xml:space="preserve"> ('octsep cfs'!$L69*31 + 'octsep cfs'!$M69*30)*1.983471/1000</f>
        <v>86.007269502</v>
      </c>
      <c r="N69" s="6">
        <f xml:space="preserve"> 'octsep cfs'!$M69*30*1.983471/1000</f>
        <v>39.153717539999995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704.881957038</v>
      </c>
      <c r="C70" s="6">
        <f xml:space="preserve"> ('octsep cfs'!$B70*31 + 'octsep cfs'!$C70*30 + 'octsep cfs'!$D70*31 + 'octsep cfs'!$E70*31 + 'octsep cfs'!$F70*28+'octsep cfs'!$G70*31)*1.983471/1000</f>
        <v>665.72823949799999</v>
      </c>
      <c r="D70" s="6">
        <f xml:space="preserve"> ('octsep cfs'!$C70*30 + 'octsep cfs'!$D70*31 + 'octsep cfs'!$E70*31 + 'octsep cfs'!$F70*28+'octsep cfs'!$G70*31)*1.983471/1000</f>
        <v>625.45386084300003</v>
      </c>
      <c r="E70" s="6">
        <f>('octsep cfs'!$D70*31 + 'octsep cfs'!$E70*31 + 'octsep cfs'!$F70*28+'octsep cfs'!$G70*31)*1.983471/1000</f>
        <v>589.33485393299998</v>
      </c>
      <c r="F70" s="6">
        <f>('octsep cfs'!$E70*31 + 'octsep cfs'!$F70*28+'octsep cfs'!$G70*31)*1.983471/1000</f>
        <v>476.07469289100004</v>
      </c>
      <c r="G70" s="6">
        <f>('octsep cfs'!$F70*28+'octsep cfs'!$G70*31)*1.983471/1000</f>
        <v>271.689907167</v>
      </c>
      <c r="H70" s="6">
        <f xml:space="preserve"> 'octsep cfs'!$G70*31*1.983471/1000</f>
        <v>168.16858873499999</v>
      </c>
      <c r="I70" s="6">
        <f xml:space="preserve"> ('octsep cfs'!$H70*30 + 'octsep cfs'!$I70*31 + 'octsep cfs'!$J70*30 + 'octsep cfs'!$K70*31 + 'octsep cfs'!$L70*31 + 'octsep cfs'!$M70*30)*1.983471/1000</f>
        <v>426.729901353</v>
      </c>
      <c r="J70" s="6">
        <f xml:space="preserve"> ('octsep cfs'!$I70*31 + 'octsep cfs'!$J70*30 + 'octsep cfs'!$K70*31 + 'octsep cfs'!$L70*31 + 'octsep cfs'!$M70*30)*1.983471/1000</f>
        <v>277.55304744300003</v>
      </c>
      <c r="K70" s="6">
        <f xml:space="preserve"> ('octsep cfs'!$J70*30 + 'octsep cfs'!$K70*31 + 'octsep cfs'!$L70*31 + 'octsep cfs'!$M70*30)*1.983471/1000</f>
        <v>187.10478637200001</v>
      </c>
      <c r="L70" s="6">
        <f xml:space="preserve"> ('octsep cfs'!$K70*31 + 'octsep cfs'!$L70*31 + 'octsep cfs'!$M70*30)*1.983471/1000</f>
        <v>104.275037412</v>
      </c>
      <c r="M70" s="6">
        <f xml:space="preserve"> ('octsep cfs'!$L70*31 + 'octsep cfs'!$M70*30)*1.983471/1000</f>
        <v>61.172229111</v>
      </c>
      <c r="N70" s="6">
        <f xml:space="preserve"> 'octsep cfs'!$M70*30*1.983471/1000</f>
        <v>29.752064999999998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1300.1771413260001</v>
      </c>
      <c r="C71" s="6">
        <f xml:space="preserve"> ('octsep cfs'!$B71*31 + 'octsep cfs'!$C71*30 + 'octsep cfs'!$D71*31 + 'octsep cfs'!$E71*31 + 'octsep cfs'!$F71*28+'octsep cfs'!$G71*31)*1.983471/1000</f>
        <v>1270.425076326</v>
      </c>
      <c r="D71" s="6">
        <f xml:space="preserve"> ('octsep cfs'!$C71*30 + 'octsep cfs'!$D71*31 + 'octsep cfs'!$E71*31 + 'octsep cfs'!$F71*28+'octsep cfs'!$G71*31)*1.983471/1000</f>
        <v>1194.2419386869999</v>
      </c>
      <c r="E71" s="6">
        <f>('octsep cfs'!$D71*31 + 'octsep cfs'!$E71*31 + 'octsep cfs'!$F71*28+'octsep cfs'!$G71*31)*1.983471/1000</f>
        <v>1047.445249977</v>
      </c>
      <c r="F71" s="6">
        <f>('octsep cfs'!$E71*31 + 'octsep cfs'!$F71*28+'octsep cfs'!$G71*31)*1.983471/1000</f>
        <v>815.57550660599998</v>
      </c>
      <c r="G71" s="6">
        <f>('octsep cfs'!$F71*28+'octsep cfs'!$G71*31)*1.983471/1000</f>
        <v>520.92692261399998</v>
      </c>
      <c r="H71" s="6">
        <f xml:space="preserve"> 'octsep cfs'!$G71*31*1.983471/1000</f>
        <v>180.650571738</v>
      </c>
      <c r="I71" s="6">
        <f xml:space="preserve"> ('octsep cfs'!$H71*30 + 'octsep cfs'!$I71*31 + 'octsep cfs'!$J71*30 + 'octsep cfs'!$K71*31 + 'octsep cfs'!$L71*31 + 'octsep cfs'!$M71*30)*1.983471/1000</f>
        <v>543.85188043200003</v>
      </c>
      <c r="J71" s="6">
        <f xml:space="preserve"> ('octsep cfs'!$I71*31 + 'octsep cfs'!$J71*30 + 'octsep cfs'!$K71*31 + 'octsep cfs'!$L71*31 + 'octsep cfs'!$M71*30)*1.983471/1000</f>
        <v>393.78246457199998</v>
      </c>
      <c r="K71" s="6">
        <f xml:space="preserve"> ('octsep cfs'!$J71*30 + 'octsep cfs'!$K71*31 + 'octsep cfs'!$L71*31 + 'octsep cfs'!$M71*30)*1.983471/1000</f>
        <v>235.57486719900001</v>
      </c>
      <c r="L71" s="6">
        <f xml:space="preserve"> ('octsep cfs'!$K71*31 + 'octsep cfs'!$L71*31 + 'octsep cfs'!$M71*30)*1.983471/1000</f>
        <v>143.10544917899998</v>
      </c>
      <c r="M71" s="6">
        <f xml:space="preserve"> ('octsep cfs'!$L71*31 + 'octsep cfs'!$M71*30)*1.983471/1000</f>
        <v>83.892889416000003</v>
      </c>
      <c r="N71" s="6">
        <f xml:space="preserve"> 'octsep cfs'!$M71*30*1.983471/1000</f>
        <v>41.712395129999997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1781.5536522</v>
      </c>
      <c r="C72" s="6">
        <f xml:space="preserve"> ('octsep cfs'!$B72*31 + 'octsep cfs'!$C72*30 + 'octsep cfs'!$D72*31 + 'octsep cfs'!$E72*31 + 'octsep cfs'!$F72*29 + 'octsep cfs'!$G72*31)*1.983471/1000</f>
        <v>1739.84125707</v>
      </c>
      <c r="D72" s="6">
        <f xml:space="preserve"> ('octsep cfs'!$C72*30 + 'octsep cfs'!$D72*31 + 'octsep cfs'!$E72*31 + 'octsep cfs'!$F72*29+'octsep cfs'!$G72*31)*1.983471/1000</f>
        <v>1663.6581194309999</v>
      </c>
      <c r="E72" s="6">
        <f>('octsep cfs'!$D72*31 + 'octsep cfs'!$E72*31 + 'octsep cfs'!$F72*29+'octsep cfs'!$G72*31)*1.983471/1000</f>
        <v>1340.4911894009999</v>
      </c>
      <c r="F72" s="6">
        <f>('octsep cfs'!$E72*31 + 'octsep cfs'!$F72*29+'octsep cfs'!$G72*31)*1.983471/1000</f>
        <v>957.85384837799995</v>
      </c>
      <c r="G72" s="6">
        <f>('octsep cfs'!$F72*29+'octsep cfs'!$G72*31)*1.983471/1000</f>
        <v>685.34080074600001</v>
      </c>
      <c r="H72" s="6">
        <f xml:space="preserve"> 'octsep cfs'!$G72*31*1.983471/1000</f>
        <v>162.88065504899998</v>
      </c>
      <c r="I72" s="6">
        <f xml:space="preserve"> ('octsep cfs'!$H72*30 + 'octsep cfs'!$I72*31 + 'octsep cfs'!$J72*30 + 'octsep cfs'!$K72*31 + 'octsep cfs'!$L72*31 + 'octsep cfs'!$M72*30)*1.983471/1000</f>
        <v>675.6832804469999</v>
      </c>
      <c r="J72" s="6">
        <f xml:space="preserve"> ('octsep cfs'!$I72*31 + 'octsep cfs'!$J72*30 + 'octsep cfs'!$K72*31 + 'octsep cfs'!$L72*31 + 'octsep cfs'!$M72*30)*1.983471/1000</f>
        <v>429.69320702699997</v>
      </c>
      <c r="K72" s="6">
        <f xml:space="preserve"> ('octsep cfs'!$J72*30 + 'octsep cfs'!$K72*31 + 'octsep cfs'!$L72*31 + 'octsep cfs'!$M72*30)*1.983471/1000</f>
        <v>233.79371024099999</v>
      </c>
      <c r="L72" s="6">
        <f xml:space="preserve"> ('octsep cfs'!$K72*31 + 'octsep cfs'!$L72*31 + 'octsep cfs'!$M72*30)*1.983471/1000</f>
        <v>146.97718457099998</v>
      </c>
      <c r="M72" s="6">
        <f xml:space="preserve"> ('octsep cfs'!$L72*31 + 'octsep cfs'!$M72*30)*1.983471/1000</f>
        <v>90.654542054999993</v>
      </c>
      <c r="N72" s="6">
        <f xml:space="preserve"> 'octsep cfs'!$M72*30*1.983471/1000</f>
        <v>47.305783349999999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1841.8610879549999</v>
      </c>
      <c r="C73" s="6">
        <f xml:space="preserve"> ('octsep cfs'!$B73*31 + 'octsep cfs'!$C73*30 + 'octsep cfs'!$D73*31 + 'octsep cfs'!$E73*31 + 'octsep cfs'!$F73*28+'octsep cfs'!$G73*31)*1.983471/1000</f>
        <v>1794.5553046049999</v>
      </c>
      <c r="D73" s="6">
        <f xml:space="preserve"> ('octsep cfs'!$C73*30 + 'octsep cfs'!$D73*31 + 'octsep cfs'!$E73*31 + 'octsep cfs'!$F73*28+'octsep cfs'!$G73*31)*1.983471/1000</f>
        <v>1687.7513416679999</v>
      </c>
      <c r="E73" s="6">
        <f>('octsep cfs'!$D73*31 + 'octsep cfs'!$E73*31 + 'octsep cfs'!$F73*28+'octsep cfs'!$G73*31)*1.983471/1000</f>
        <v>1402.667054838</v>
      </c>
      <c r="F73" s="6">
        <f>('octsep cfs'!$E73*31 + 'octsep cfs'!$F73*28+'octsep cfs'!$G73*31)*1.983471/1000</f>
        <v>896.25517300199999</v>
      </c>
      <c r="G73" s="6">
        <f>('octsep cfs'!$F73*28+'octsep cfs'!$G73*31)*1.983471/1000</f>
        <v>516.13882361999993</v>
      </c>
      <c r="H73" s="6">
        <f xml:space="preserve"> 'octsep cfs'!$G73*31*1.983471/1000</f>
        <v>307.929905808</v>
      </c>
      <c r="I73" s="6">
        <f xml:space="preserve"> ('octsep cfs'!$H73*30 + 'octsep cfs'!$I73*31 + 'octsep cfs'!$J73*30 + 'octsep cfs'!$K73*31 + 'octsep cfs'!$L73*31 + 'octsep cfs'!$M73*30)*1.983471/1000</f>
        <v>701.32162659300002</v>
      </c>
      <c r="J73" s="6">
        <f xml:space="preserve"> ('octsep cfs'!$I73*31 + 'octsep cfs'!$J73*30 + 'octsep cfs'!$K73*31 + 'octsep cfs'!$L73*31 + 'octsep cfs'!$M73*30)*1.983471/1000</f>
        <v>471.040643493</v>
      </c>
      <c r="K73" s="6">
        <f xml:space="preserve"> ('octsep cfs'!$J73*30 + 'octsep cfs'!$K73*31 + 'octsep cfs'!$L73*31 + 'octsep cfs'!$M73*30)*1.983471/1000</f>
        <v>287.06974130100002</v>
      </c>
      <c r="L73" s="6">
        <f xml:space="preserve"> ('octsep cfs'!$K73*31 + 'octsep cfs'!$L73*31 + 'octsep cfs'!$M73*30)*1.983471/1000</f>
        <v>181.98544772100001</v>
      </c>
      <c r="M73" s="6">
        <f xml:space="preserve"> ('octsep cfs'!$L73*31 + 'octsep cfs'!$M73*30)*1.983471/1000</f>
        <v>108.07735131899999</v>
      </c>
      <c r="N73" s="6">
        <f xml:space="preserve"> 'octsep cfs'!$M73*30*1.983471/1000</f>
        <v>57.719006100000001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1123.900123143</v>
      </c>
      <c r="C74" s="6">
        <f xml:space="preserve"> ('octsep cfs'!$B74*31 + 'octsep cfs'!$C74*30 + 'octsep cfs'!$D74*31 + 'octsep cfs'!$E74*31 + 'octsep cfs'!$F74*28+'octsep cfs'!$G74*31)*1.983471/1000</f>
        <v>1066.1811170429999</v>
      </c>
      <c r="D74" s="6">
        <f xml:space="preserve"> ('octsep cfs'!$C74*30 + 'octsep cfs'!$D74*31 + 'octsep cfs'!$E74*31 + 'octsep cfs'!$F74*28+'octsep cfs'!$G74*31)*1.983471/1000</f>
        <v>927.64955198999996</v>
      </c>
      <c r="E74" s="6">
        <f>('octsep cfs'!$D74*31 + 'octsep cfs'!$E74*31 + 'octsep cfs'!$F74*28+'octsep cfs'!$G74*31)*1.983471/1000</f>
        <v>788.11236713999995</v>
      </c>
      <c r="F74" s="6">
        <f>('octsep cfs'!$E74*31 + 'octsep cfs'!$F74*28+'octsep cfs'!$G74*31)*1.983471/1000</f>
        <v>666.48989236199998</v>
      </c>
      <c r="G74" s="6">
        <f>('octsep cfs'!$F74*28+'octsep cfs'!$G74*31)*1.983471/1000</f>
        <v>350.87403642899994</v>
      </c>
      <c r="H74" s="6">
        <f xml:space="preserve"> 'octsep cfs'!$G74*31*1.983471/1000</f>
        <v>188.70544746900001</v>
      </c>
      <c r="I74" s="6">
        <f xml:space="preserve"> ('octsep cfs'!$H74*30 + 'octsep cfs'!$I74*31 + 'octsep cfs'!$J74*30 + 'octsep cfs'!$K74*31 + 'octsep cfs'!$L74*31 + 'octsep cfs'!$M74*30)*1.983471/1000</f>
        <v>529.29320329200004</v>
      </c>
      <c r="J74" s="6">
        <f xml:space="preserve"> ('octsep cfs'!$I74*31 + 'octsep cfs'!$J74*30 + 'octsep cfs'!$K74*31 + 'octsep cfs'!$L74*31 + 'octsep cfs'!$M74*30)*1.983471/1000</f>
        <v>408.61882765199999</v>
      </c>
      <c r="K74" s="6">
        <f xml:space="preserve"> ('octsep cfs'!$J74*30 + 'octsep cfs'!$K74*31 + 'octsep cfs'!$L74*31 + 'octsep cfs'!$M74*30)*1.983471/1000</f>
        <v>245.000321391</v>
      </c>
      <c r="L74" s="6">
        <f xml:space="preserve"> ('octsep cfs'!$K74*31 + 'octsep cfs'!$L74*31 + 'octsep cfs'!$M74*30)*1.983471/1000</f>
        <v>139.73751542099998</v>
      </c>
      <c r="M74" s="6">
        <f xml:space="preserve"> ('octsep cfs'!$L74*31 + 'octsep cfs'!$M74*30)*1.983471/1000</f>
        <v>81.508757274000004</v>
      </c>
      <c r="N74" s="6">
        <f xml:space="preserve"> 'octsep cfs'!$M74*30*1.983471/1000</f>
        <v>41.295866219999994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1370.760940332</v>
      </c>
      <c r="C75" s="6">
        <f xml:space="preserve"> ('octsep cfs'!$B75*31 + 'octsep cfs'!$C75*30 + 'octsep cfs'!$D75*31 + 'octsep cfs'!$E75*31 + 'octsep cfs'!$F75*28+'octsep cfs'!$G75*31)*1.983471/1000</f>
        <v>1329.4650741119999</v>
      </c>
      <c r="D75" s="6">
        <f xml:space="preserve"> ('octsep cfs'!$C75*30 + 'octsep cfs'!$D75*31 + 'octsep cfs'!$E75*31 + 'octsep cfs'!$F75*28+'octsep cfs'!$G75*31)*1.983471/1000</f>
        <v>1275.1715224289999</v>
      </c>
      <c r="E75" s="6">
        <f>('octsep cfs'!$D75*31 + 'octsep cfs'!$E75*31 + 'octsep cfs'!$F75*28+'octsep cfs'!$G75*31)*1.983471/1000</f>
        <v>1069.2872326290001</v>
      </c>
      <c r="F75" s="6">
        <f>('octsep cfs'!$E75*31 + 'octsep cfs'!$F75*28+'octsep cfs'!$G75*31)*1.983471/1000</f>
        <v>688.12559403</v>
      </c>
      <c r="G75" s="6">
        <f>('octsep cfs'!$F75*28+'octsep cfs'!$G75*31)*1.983471/1000</f>
        <v>407.25023266199997</v>
      </c>
      <c r="H75" s="6">
        <f xml:space="preserve"> 'octsep cfs'!$G75*31*1.983471/1000</f>
        <v>190.48858789799999</v>
      </c>
      <c r="I75" s="6">
        <f xml:space="preserve"> ('octsep cfs'!$H75*30 + 'octsep cfs'!$I75*31 + 'octsep cfs'!$J75*30 + 'octsep cfs'!$K75*31 + 'octsep cfs'!$L75*31 + 'octsep cfs'!$M75*30)*1.983471/1000</f>
        <v>859.08889340399992</v>
      </c>
      <c r="J75" s="6">
        <f xml:space="preserve"> ('octsep cfs'!$I75*31 + 'octsep cfs'!$J75*30 + 'octsep cfs'!$K75*31 + 'octsep cfs'!$L75*31 + 'octsep cfs'!$M75*30)*1.983471/1000</f>
        <v>693.13187483399997</v>
      </c>
      <c r="K75" s="6">
        <f xml:space="preserve"> ('octsep cfs'!$J75*30 + 'octsep cfs'!$K75*31 + 'octsep cfs'!$L75*31 + 'octsep cfs'!$M75*30)*1.983471/1000</f>
        <v>427.44395091299998</v>
      </c>
      <c r="L75" s="6">
        <f xml:space="preserve"> ('octsep cfs'!$K75*31 + 'octsep cfs'!$L75*31 + 'octsep cfs'!$M75*30)*1.983471/1000</f>
        <v>220.607595033</v>
      </c>
      <c r="M75" s="6">
        <f xml:space="preserve"> ('octsep cfs'!$L75*31 + 'octsep cfs'!$M75*30)*1.983471/1000</f>
        <v>115.95569813099999</v>
      </c>
      <c r="N75" s="6">
        <f xml:space="preserve"> 'octsep cfs'!$M75*30*1.983471/1000</f>
        <v>50.102477460000003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1170.204253638</v>
      </c>
      <c r="C76" s="6">
        <f xml:space="preserve"> ('octsep cfs'!$B76*31 + 'octsep cfs'!$C76*30 + 'octsep cfs'!$D76*31 + 'octsep cfs'!$E76*31 + 'octsep cfs'!$F76*29 + 'octsep cfs'!$G76*31)*1.983471/1000</f>
        <v>1120.1017761780001</v>
      </c>
      <c r="D76" s="6">
        <f xml:space="preserve"> ('octsep cfs'!$C76*30 + 'octsep cfs'!$D76*31 + 'octsep cfs'!$E76*31 + 'octsep cfs'!$F76*29+'octsep cfs'!$G76*31)*1.983471/1000</f>
        <v>1067.468389722</v>
      </c>
      <c r="E76" s="6">
        <f>('octsep cfs'!$D76*31 + 'octsep cfs'!$E76*31 + 'octsep cfs'!$F76*29+'octsep cfs'!$G76*31)*1.983471/1000</f>
        <v>849.02872849200003</v>
      </c>
      <c r="F76" s="6">
        <f>('octsep cfs'!$E76*31 + 'octsep cfs'!$F76*29+'octsep cfs'!$G76*31)*1.983471/1000</f>
        <v>583.7097301770001</v>
      </c>
      <c r="G76" s="6">
        <f>('octsep cfs'!$F76*29+'octsep cfs'!$G76*31)*1.983471/1000</f>
        <v>427.59271123799999</v>
      </c>
      <c r="H76" s="6">
        <f xml:space="preserve"> 'octsep cfs'!$G76*31*1.983471/1000</f>
        <v>178.06809249599999</v>
      </c>
      <c r="I76" s="6">
        <f xml:space="preserve"> ('octsep cfs'!$H76*30 + 'octsep cfs'!$I76*31 + 'octsep cfs'!$J76*30 + 'octsep cfs'!$K76*31 + 'octsep cfs'!$L76*31 + 'octsep cfs'!$M76*30)*1.983471/1000</f>
        <v>639.67931485500003</v>
      </c>
      <c r="J76" s="6">
        <f xml:space="preserve"> ('octsep cfs'!$I76*31 + 'octsep cfs'!$J76*30 + 'octsep cfs'!$K76*31 + 'octsep cfs'!$L76*31 + 'octsep cfs'!$M76*30)*1.983471/1000</f>
        <v>444.68428084499999</v>
      </c>
      <c r="K76" s="6">
        <f xml:space="preserve"> ('octsep cfs'!$J76*30 + 'octsep cfs'!$K76*31 + 'octsep cfs'!$L76*31 + 'octsep cfs'!$M76*30)*1.983471/1000</f>
        <v>262.92693228900004</v>
      </c>
      <c r="L76" s="6">
        <f xml:space="preserve"> ('octsep cfs'!$K76*31 + 'octsep cfs'!$L76*31 + 'octsep cfs'!$M76*30)*1.983471/1000</f>
        <v>142.84759794899998</v>
      </c>
      <c r="M76" s="6">
        <f xml:space="preserve"> ('octsep cfs'!$L76*31 + 'octsep cfs'!$M76*30)*1.983471/1000</f>
        <v>84.618839801999997</v>
      </c>
      <c r="N76" s="6">
        <f xml:space="preserve"> 'octsep cfs'!$M76*30*1.983471/1000</f>
        <v>42.069419909999993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521.59733581199998</v>
      </c>
      <c r="C77" s="6">
        <f xml:space="preserve"> ('octsep cfs'!$B77*31 + 'octsep cfs'!$C77*30 + 'octsep cfs'!$D77*31 + 'octsep cfs'!$E77*31 + 'octsep cfs'!$F77*28+'octsep cfs'!$G77*31)*1.983471/1000</f>
        <v>479.52791590199996</v>
      </c>
      <c r="D77" s="6">
        <f xml:space="preserve"> ('octsep cfs'!$C77*30 + 'octsep cfs'!$D77*31 + 'octsep cfs'!$E77*31 + 'octsep cfs'!$F77*28+'octsep cfs'!$G77*31)*1.983471/1000</f>
        <v>425.78775262799996</v>
      </c>
      <c r="E77" s="6">
        <f>('octsep cfs'!$D77*31 + 'octsep cfs'!$E77*31 + 'octsep cfs'!$F77*28+'octsep cfs'!$G77*31)*1.983471/1000</f>
        <v>368.30676304799999</v>
      </c>
      <c r="F77" s="6">
        <f>('octsep cfs'!$E77*31 + 'octsep cfs'!$F77*28+'octsep cfs'!$G77*31)*1.983471/1000</f>
        <v>268.08197341799996</v>
      </c>
      <c r="G77" s="6">
        <f>('octsep cfs'!$F77*28+'octsep cfs'!$G77*31)*1.983471/1000</f>
        <v>186.85685249699998</v>
      </c>
      <c r="H77" s="6">
        <f xml:space="preserve"> 'octsep cfs'!$G77*31*1.983471/1000</f>
        <v>115.65817748100001</v>
      </c>
      <c r="I77" s="6">
        <f xml:space="preserve"> ('octsep cfs'!$H77*30 + 'octsep cfs'!$I77*31 + 'octsep cfs'!$J77*30 + 'octsep cfs'!$K77*31 + 'octsep cfs'!$L77*31 + 'octsep cfs'!$M77*30)*1.983471/1000</f>
        <v>435.63965308500002</v>
      </c>
      <c r="J77" s="6">
        <f xml:space="preserve"> ('octsep cfs'!$I77*31 + 'octsep cfs'!$J77*30 + 'octsep cfs'!$K77*31 + 'octsep cfs'!$L77*31 + 'octsep cfs'!$M77*30)*1.983471/1000</f>
        <v>311.99007094499996</v>
      </c>
      <c r="K77" s="6">
        <f xml:space="preserve"> ('octsep cfs'!$J77*30 + 'octsep cfs'!$K77*31 + 'octsep cfs'!$L77*31 + 'octsep cfs'!$M77*30)*1.983471/1000</f>
        <v>166.87933258499999</v>
      </c>
      <c r="L77" s="6">
        <f xml:space="preserve"> ('octsep cfs'!$K77*31 + 'octsep cfs'!$L77*31 + 'octsep cfs'!$M77*30)*1.983471/1000</f>
        <v>102.674376315</v>
      </c>
      <c r="M77" s="6">
        <f xml:space="preserve"> ('octsep cfs'!$L77*31 + 'octsep cfs'!$M77*30)*1.983471/1000</f>
        <v>61.846609251000004</v>
      </c>
      <c r="N77" s="6">
        <f xml:space="preserve"> 'octsep cfs'!$M77*30*1.983471/1000</f>
        <v>27.9669411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1019.5616146589999</v>
      </c>
      <c r="C78" s="6">
        <f xml:space="preserve"> ('octsep cfs'!$B78*31 + 'octsep cfs'!$C78*30 + 'octsep cfs'!$D78*31 + 'octsep cfs'!$E78*31 + 'octsep cfs'!$F78*28+'octsep cfs'!$G78*31)*1.983471/1000</f>
        <v>991.59467355900006</v>
      </c>
      <c r="D78" s="6">
        <f xml:space="preserve"> ('octsep cfs'!$C78*30 + 'octsep cfs'!$D78*31 + 'octsep cfs'!$E78*31 + 'octsep cfs'!$F78*28+'octsep cfs'!$G78*31)*1.983471/1000</f>
        <v>946.15533641999991</v>
      </c>
      <c r="E78" s="6">
        <f>('octsep cfs'!$D78*31 + 'octsep cfs'!$E78*31 + 'octsep cfs'!$F78*28+'octsep cfs'!$G78*31)*1.983471/1000</f>
        <v>799.77517662000002</v>
      </c>
      <c r="F78" s="6">
        <f>('octsep cfs'!$E78*31 + 'octsep cfs'!$F78*28+'octsep cfs'!$G78*31)*1.983471/1000</f>
        <v>530.27502143699996</v>
      </c>
      <c r="G78" s="6">
        <f>('octsep cfs'!$F78*28+'octsep cfs'!$G78*31)*1.983471/1000</f>
        <v>305.78379018599998</v>
      </c>
      <c r="H78" s="6">
        <f xml:space="preserve"> 'octsep cfs'!$G78*31*1.983471/1000</f>
        <v>174.99371244599999</v>
      </c>
      <c r="I78" s="6">
        <f xml:space="preserve"> ('octsep cfs'!$H78*30 + 'octsep cfs'!$I78*31 + 'octsep cfs'!$J78*30 + 'octsep cfs'!$K78*31 + 'octsep cfs'!$L78*31 + 'octsep cfs'!$M78*30)*1.983471/1000</f>
        <v>796.72261475099992</v>
      </c>
      <c r="J78" s="6">
        <f xml:space="preserve"> ('octsep cfs'!$I78*31 + 'octsep cfs'!$J78*30 + 'octsep cfs'!$K78*31 + 'octsep cfs'!$L78*31 + 'octsep cfs'!$M78*30)*1.983471/1000</f>
        <v>496.16725412099998</v>
      </c>
      <c r="K78" s="6">
        <f xml:space="preserve"> ('octsep cfs'!$J78*30 + 'octsep cfs'!$K78*31 + 'octsep cfs'!$L78*31 + 'octsep cfs'!$M78*30)*1.983471/1000</f>
        <v>301.68197215800001</v>
      </c>
      <c r="L78" s="6">
        <f xml:space="preserve"> ('octsep cfs'!$K78*31 + 'octsep cfs'!$L78*31 + 'octsep cfs'!$M78*30)*1.983471/1000</f>
        <v>154.70677105800002</v>
      </c>
      <c r="M78" s="6">
        <f xml:space="preserve"> ('octsep cfs'!$L78*31 + 'octsep cfs'!$M78*30)*1.983471/1000</f>
        <v>87.316360361999998</v>
      </c>
      <c r="N78" s="6">
        <f xml:space="preserve"> 'octsep cfs'!$M78*30*1.983471/1000</f>
        <v>42.307436430000003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1050.3847539989999</v>
      </c>
      <c r="C79" s="6">
        <f xml:space="preserve"> ('octsep cfs'!$B79*31 + 'octsep cfs'!$C79*30 + 'octsep cfs'!$D79*31 + 'octsep cfs'!$E79*31 + 'octsep cfs'!$F79*28+'octsep cfs'!$G79*31)*1.983471/1000</f>
        <v>1008.077317569</v>
      </c>
      <c r="D79" s="6">
        <f xml:space="preserve"> ('octsep cfs'!$C79*30 + 'octsep cfs'!$D79*31 + 'octsep cfs'!$E79*31 + 'octsep cfs'!$F79*28+'octsep cfs'!$G79*31)*1.983471/1000</f>
        <v>967.74145131299997</v>
      </c>
      <c r="E79" s="6">
        <f>('octsep cfs'!$D79*31 + 'octsep cfs'!$E79*31 + 'octsep cfs'!$F79*28+'octsep cfs'!$G79*31)*1.983471/1000</f>
        <v>913.41418062299999</v>
      </c>
      <c r="F79" s="6">
        <f>('octsep cfs'!$E79*31 + 'octsep cfs'!$F79*28+'octsep cfs'!$G79*31)*1.983471/1000</f>
        <v>793.32889587</v>
      </c>
      <c r="G79" s="6">
        <f>('octsep cfs'!$F79*28+'octsep cfs'!$G79*31)*1.983471/1000</f>
        <v>499.17221268599997</v>
      </c>
      <c r="H79" s="6">
        <f xml:space="preserve"> 'octsep cfs'!$G79*31*1.983471/1000</f>
        <v>322.563954846</v>
      </c>
      <c r="I79" s="6">
        <f xml:space="preserve"> ('octsep cfs'!$H79*30 + 'octsep cfs'!$I79*31 + 'octsep cfs'!$J79*30 + 'octsep cfs'!$K79*31 + 'octsep cfs'!$L79*31 + 'octsep cfs'!$M79*30)*1.983471/1000</f>
        <v>506.31865869900003</v>
      </c>
      <c r="J79" s="6">
        <f xml:space="preserve"> ('octsep cfs'!$I79*31 + 'octsep cfs'!$J79*30 + 'octsep cfs'!$K79*31 + 'octsep cfs'!$L79*31 + 'octsep cfs'!$M79*30)*1.983471/1000</f>
        <v>321.14180613899998</v>
      </c>
      <c r="K79" s="6">
        <f xml:space="preserve"> ('octsep cfs'!$J79*30 + 'octsep cfs'!$K79*31 + 'octsep cfs'!$L79*31 + 'octsep cfs'!$M79*30)*1.983471/1000</f>
        <v>185.43867073199999</v>
      </c>
      <c r="L79" s="6">
        <f xml:space="preserve"> ('octsep cfs'!$K79*31 + 'octsep cfs'!$L79*31 + 'octsep cfs'!$M79*30)*1.983471/1000</f>
        <v>115.223797332</v>
      </c>
      <c r="M79" s="6">
        <f xml:space="preserve"> ('octsep cfs'!$L79*31 + 'octsep cfs'!$M79*30)*1.983471/1000</f>
        <v>72.551402237999994</v>
      </c>
      <c r="N79" s="6">
        <f xml:space="preserve"> 'octsep cfs'!$M79*30*1.983471/1000</f>
        <v>37.011568859999997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1013.406904146</v>
      </c>
      <c r="C80" s="6">
        <f xml:space="preserve"> ('octsep cfs'!$B80*31 + 'octsep cfs'!$C80*30 + 'octsep cfs'!$D80*31 + 'octsep cfs'!$E80*31 + 'octsep cfs'!$F80*29 + 'octsep cfs'!$G80*31)*1.983471/1000</f>
        <v>976.39533528600009</v>
      </c>
      <c r="D80" s="6">
        <f xml:space="preserve"> ('octsep cfs'!$C80*30 + 'octsep cfs'!$D80*31 + 'octsep cfs'!$E80*31 + 'octsep cfs'!$F80*29+'octsep cfs'!$G80*31)*1.983471/1000</f>
        <v>930.40260973800002</v>
      </c>
      <c r="E80" s="6">
        <f>('octsep cfs'!$D80*31 + 'octsep cfs'!$E80*31 + 'octsep cfs'!$F80*29+'octsep cfs'!$G80*31)*1.983471/1000</f>
        <v>848.04889381800001</v>
      </c>
      <c r="F80" s="6">
        <f>('octsep cfs'!$E80*31 + 'octsep cfs'!$F80*29+'octsep cfs'!$G80*31)*1.983471/1000</f>
        <v>625.77121620299999</v>
      </c>
      <c r="G80" s="6">
        <f>('octsep cfs'!$F80*29+'octsep cfs'!$G80*31)*1.983471/1000</f>
        <v>354.67238339400001</v>
      </c>
      <c r="H80" s="6">
        <f xml:space="preserve"> 'octsep cfs'!$G80*31*1.983471/1000</f>
        <v>167.61520032599998</v>
      </c>
      <c r="I80" s="6">
        <f xml:space="preserve"> ('octsep cfs'!$H80*30 + 'octsep cfs'!$I80*31 + 'octsep cfs'!$J80*30 + 'octsep cfs'!$K80*31 + 'octsep cfs'!$L80*31 + 'octsep cfs'!$M80*30)*1.983471/1000</f>
        <v>535.30907083500006</v>
      </c>
      <c r="J80" s="6">
        <f xml:space="preserve"> ('octsep cfs'!$I80*31 + 'octsep cfs'!$J80*30 + 'octsep cfs'!$K80*31 + 'octsep cfs'!$L80*31 + 'octsep cfs'!$M80*30)*1.983471/1000</f>
        <v>397.25948923499999</v>
      </c>
      <c r="K80" s="6">
        <f xml:space="preserve"> ('octsep cfs'!$J80*30 + 'octsep cfs'!$K80*31 + 'octsep cfs'!$L80*31 + 'octsep cfs'!$M80*30)*1.983471/1000</f>
        <v>267.21321311999998</v>
      </c>
      <c r="L80" s="6">
        <f xml:space="preserve"> ('octsep cfs'!$K80*31 + 'octsep cfs'!$L80*31 + 'octsep cfs'!$M80*30)*1.983471/1000</f>
        <v>157.60660566000001</v>
      </c>
      <c r="M80" s="6">
        <f xml:space="preserve"> ('octsep cfs'!$L80*31 + 'octsep cfs'!$M80*30)*1.983471/1000</f>
        <v>109.277351274</v>
      </c>
      <c r="N80" s="6">
        <f xml:space="preserve"> 'octsep cfs'!$M80*30*1.983471/1000</f>
        <v>60.456196079999998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716.15997314399999</v>
      </c>
      <c r="C81" s="6">
        <f xml:space="preserve"> ('octsep cfs'!$B81*31 + 'octsep cfs'!$C81*30 + 'octsep cfs'!$D81*31 + 'octsep cfs'!$E81*31 + 'octsep cfs'!$F81*28+'octsep cfs'!$G81*31)*1.983471/1000</f>
        <v>655.70377706400006</v>
      </c>
      <c r="D81" s="6">
        <f xml:space="preserve"> ('octsep cfs'!$C81*30 + 'octsep cfs'!$D81*31 + 'octsep cfs'!$E81*31 + 'octsep cfs'!$F81*28+'octsep cfs'!$G81*31)*1.983471/1000</f>
        <v>578.6598130110001</v>
      </c>
      <c r="E81" s="6">
        <f>('octsep cfs'!$D81*31 + 'octsep cfs'!$E81*31 + 'octsep cfs'!$F81*28+'octsep cfs'!$G81*31)*1.983471/1000</f>
        <v>493.50940298099999</v>
      </c>
      <c r="F81" s="6">
        <f>('octsep cfs'!$E81*31 + 'octsep cfs'!$F81*28+'octsep cfs'!$G81*31)*1.983471/1000</f>
        <v>321.65155818599999</v>
      </c>
      <c r="G81" s="6">
        <f>('octsep cfs'!$F81*28+'octsep cfs'!$G81*31)*1.983471/1000</f>
        <v>202.488587448</v>
      </c>
      <c r="H81" s="6">
        <f xml:space="preserve"> 'octsep cfs'!$G81*31*1.983471/1000</f>
        <v>132.56726775599998</v>
      </c>
      <c r="I81" s="6">
        <f xml:space="preserve"> ('octsep cfs'!$H81*30 + 'octsep cfs'!$I81*31 + 'octsep cfs'!$J81*30 + 'octsep cfs'!$K81*31 + 'octsep cfs'!$L81*31 + 'octsep cfs'!$M81*30)*1.983471/1000</f>
        <v>533.08758331499996</v>
      </c>
      <c r="J81" s="6">
        <f xml:space="preserve"> ('octsep cfs'!$I81*31 + 'octsep cfs'!$J81*30 + 'octsep cfs'!$K81*31 + 'octsep cfs'!$L81*31 + 'octsep cfs'!$M81*30)*1.983471/1000</f>
        <v>369.68924233500002</v>
      </c>
      <c r="K81" s="6">
        <f xml:space="preserve"> ('octsep cfs'!$J81*30 + 'octsep cfs'!$K81*31 + 'octsep cfs'!$L81*31 + 'octsep cfs'!$M81*30)*1.983471/1000</f>
        <v>215.785777032</v>
      </c>
      <c r="L81" s="6">
        <f xml:space="preserve"> ('octsep cfs'!$K81*31 + 'octsep cfs'!$L81*31 + 'octsep cfs'!$M81*30)*1.983471/1000</f>
        <v>124.625449872</v>
      </c>
      <c r="M81" s="6">
        <f xml:space="preserve"> ('octsep cfs'!$L81*31 + 'octsep cfs'!$M81*30)*1.983471/1000</f>
        <v>72.852889829999995</v>
      </c>
      <c r="N81" s="6">
        <f xml:space="preserve"> 'octsep cfs'!$M81*30*1.983471/1000</f>
        <v>35.345453220000003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1250.12226717</v>
      </c>
      <c r="C82" s="6">
        <f xml:space="preserve"> ('octsep cfs'!$B82*31 + 'octsep cfs'!$C82*30 + 'octsep cfs'!$D82*31 + 'octsep cfs'!$E82*31 + 'octsep cfs'!$F82*28+'octsep cfs'!$G82*31)*1.983471/1000</f>
        <v>1214.7768139500001</v>
      </c>
      <c r="D82" s="6">
        <f xml:space="preserve"> ('octsep cfs'!$C82*30 + 'octsep cfs'!$D82*31 + 'octsep cfs'!$E82*31 + 'octsep cfs'!$F82*28+'octsep cfs'!$G82*31)*1.983471/1000</f>
        <v>1173.7030964820001</v>
      </c>
      <c r="E82" s="6">
        <f>('octsep cfs'!$D82*31 + 'octsep cfs'!$E82*31 + 'octsep cfs'!$F82*28+'octsep cfs'!$G82*31)*1.983471/1000</f>
        <v>1032.4402918620001</v>
      </c>
      <c r="F82" s="6">
        <f>('octsep cfs'!$E82*31 + 'octsep cfs'!$F82*28+'octsep cfs'!$G82*31)*1.983471/1000</f>
        <v>744.43236877799995</v>
      </c>
      <c r="G82" s="6">
        <f>('octsep cfs'!$F82*28+'octsep cfs'!$G82*31)*1.983471/1000</f>
        <v>287.08759254</v>
      </c>
      <c r="H82" s="6">
        <f xml:space="preserve"> 'octsep cfs'!$G82*31*1.983471/1000</f>
        <v>107.48032654799999</v>
      </c>
      <c r="I82" s="6">
        <f xml:space="preserve"> ('octsep cfs'!$H82*30 + 'octsep cfs'!$I82*31 + 'octsep cfs'!$J82*30 + 'octsep cfs'!$K82*31 + 'octsep cfs'!$L82*31 + 'octsep cfs'!$M82*30)*1.983471/1000</f>
        <v>589.69187871299994</v>
      </c>
      <c r="J82" s="6">
        <f xml:space="preserve"> ('octsep cfs'!$I82*31 + 'octsep cfs'!$J82*30 + 'octsep cfs'!$K82*31 + 'octsep cfs'!$L82*31 + 'octsep cfs'!$M82*30)*1.983471/1000</f>
        <v>413.44064565299999</v>
      </c>
      <c r="K82" s="6">
        <f xml:space="preserve"> ('octsep cfs'!$J82*30 + 'octsep cfs'!$K82*31 + 'octsep cfs'!$L82*31 + 'octsep cfs'!$M82*30)*1.983471/1000</f>
        <v>252.28164343200001</v>
      </c>
      <c r="L82" s="6">
        <f xml:space="preserve"> ('octsep cfs'!$K82*31 + 'octsep cfs'!$L82*31 + 'octsep cfs'!$M82*30)*1.983471/1000</f>
        <v>136.01057341199999</v>
      </c>
      <c r="M82" s="6">
        <f xml:space="preserve"> ('octsep cfs'!$L82*31 + 'octsep cfs'!$M82*30)*1.983471/1000</f>
        <v>80.056856501999988</v>
      </c>
      <c r="N82" s="6">
        <f xml:space="preserve"> 'octsep cfs'!$M82*30*1.983471/1000</f>
        <v>38.737188629999999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1308.374826969</v>
      </c>
      <c r="C83" s="6">
        <f xml:space="preserve"> ('octsep cfs'!$B83*31 + 'octsep cfs'!$C83*30 + 'octsep cfs'!$D83*31 + 'octsep cfs'!$E83*31 + 'octsep cfs'!$F83*28+'octsep cfs'!$G83*31)*1.983471/1000</f>
        <v>1269.637638339</v>
      </c>
      <c r="D83" s="6">
        <f xml:space="preserve"> ('octsep cfs'!$C83*30 + 'octsep cfs'!$D83*31 + 'octsep cfs'!$E83*31 + 'octsep cfs'!$F83*28+'octsep cfs'!$G83*31)*1.983471/1000</f>
        <v>1230.1625984970001</v>
      </c>
      <c r="E83" s="6">
        <f>('octsep cfs'!$D83*31 + 'octsep cfs'!$E83*31 + 'octsep cfs'!$F83*28+'octsep cfs'!$G83*31)*1.983471/1000</f>
        <v>950.01715445699995</v>
      </c>
      <c r="F83" s="6">
        <f>('octsep cfs'!$E83*31 + 'octsep cfs'!$F83*28+'octsep cfs'!$G83*31)*1.983471/1000</f>
        <v>610.113696129</v>
      </c>
      <c r="G83" s="6">
        <f>('octsep cfs'!$F83*28+'octsep cfs'!$G83*31)*1.983471/1000</f>
        <v>402.900480759</v>
      </c>
      <c r="H83" s="6">
        <f xml:space="preserve"> 'octsep cfs'!$G83*31*1.983471/1000</f>
        <v>226.45883448299998</v>
      </c>
      <c r="I83" s="6">
        <f xml:space="preserve"> ('octsep cfs'!$H83*30 + 'octsep cfs'!$I83*31 + 'octsep cfs'!$J83*30 + 'octsep cfs'!$K83*31 + 'octsep cfs'!$L83*31 + 'octsep cfs'!$M83*30)*1.983471/1000</f>
        <v>437.18279352299999</v>
      </c>
      <c r="J83" s="6">
        <f xml:space="preserve"> ('octsep cfs'!$I83*31 + 'octsep cfs'!$J83*30 + 'octsep cfs'!$K83*31 + 'octsep cfs'!$L83*31 + 'octsep cfs'!$M83*30)*1.983471/1000</f>
        <v>297.11007150299997</v>
      </c>
      <c r="K83" s="6">
        <f xml:space="preserve"> ('octsep cfs'!$J83*30 + 'octsep cfs'!$K83*31 + 'octsep cfs'!$L83*31 + 'octsep cfs'!$M83*30)*1.983471/1000</f>
        <v>190.73652177299999</v>
      </c>
      <c r="L83" s="6">
        <f xml:space="preserve"> ('octsep cfs'!$K83*31 + 'octsep cfs'!$L83*31 + 'octsep cfs'!$M83*30)*1.983471/1000</f>
        <v>124.686937473</v>
      </c>
      <c r="M83" s="6">
        <f xml:space="preserve"> ('octsep cfs'!$L83*31 + 'octsep cfs'!$M83*30)*1.983471/1000</f>
        <v>77.034046698000012</v>
      </c>
      <c r="N83" s="6">
        <f xml:space="preserve"> 'octsep cfs'!$M83*30*1.983471/1000</f>
        <v>37.190081250000006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1015.858474302</v>
      </c>
      <c r="C84" s="6">
        <f xml:space="preserve"> ('octsep cfs'!$B84*31 + 'octsep cfs'!$C84*30 + 'octsep cfs'!$D84*31 + 'octsep cfs'!$E84*31 + 'octsep cfs'!$F84*29 + 'octsep cfs'!$G84*31)*1.983471/1000</f>
        <v>978.66839305199994</v>
      </c>
      <c r="D84" s="6">
        <f xml:space="preserve"> ('octsep cfs'!$C84*30 + 'octsep cfs'!$D84*31 + 'octsep cfs'!$E84*31 + 'octsep cfs'!$F84*29+'octsep cfs'!$G84*31)*1.983471/1000</f>
        <v>882.25583468399998</v>
      </c>
      <c r="E84" s="6">
        <f>('octsep cfs'!$D84*31 + 'octsep cfs'!$E84*31 + 'octsep cfs'!$F84*29+'octsep cfs'!$G84*31)*1.983471/1000</f>
        <v>743.78972417399996</v>
      </c>
      <c r="F84" s="6">
        <f>('octsep cfs'!$E84*31 + 'octsep cfs'!$F84*29+'octsep cfs'!$G84*31)*1.983471/1000</f>
        <v>472.56791616300001</v>
      </c>
      <c r="G84" s="6">
        <f>('octsep cfs'!$F84*29+'octsep cfs'!$G84*31)*1.983471/1000</f>
        <v>308.08858348799998</v>
      </c>
      <c r="H84" s="6">
        <f xml:space="preserve"> 'octsep cfs'!$G84*31*1.983471/1000</f>
        <v>196.26842239200002</v>
      </c>
      <c r="I84" s="6">
        <f xml:space="preserve"> ('octsep cfs'!$H84*30 + 'octsep cfs'!$I84*31 + 'octsep cfs'!$J84*30 + 'octsep cfs'!$K84*31 + 'octsep cfs'!$L84*31 + 'octsep cfs'!$M84*30)*1.983471/1000</f>
        <v>1033.0115315099999</v>
      </c>
      <c r="J84" s="6">
        <f xml:space="preserve"> ('octsep cfs'!$I84*31 + 'octsep cfs'!$J84*30 + 'octsep cfs'!$K84*31 + 'octsep cfs'!$L84*31 + 'octsep cfs'!$M84*30)*1.983471/1000</f>
        <v>867.59005010999999</v>
      </c>
      <c r="K84" s="6">
        <f xml:space="preserve"> ('octsep cfs'!$J84*30 + 'octsep cfs'!$K84*31 + 'octsep cfs'!$L84*31 + 'octsep cfs'!$M84*30)*1.983471/1000</f>
        <v>478.61948618399998</v>
      </c>
      <c r="L84" s="6">
        <f xml:space="preserve"> ('octsep cfs'!$K84*31 + 'octsep cfs'!$L84*31 + 'octsep cfs'!$M84*30)*1.983471/1000</f>
        <v>211.38643835400001</v>
      </c>
      <c r="M84" s="6">
        <f xml:space="preserve"> ('octsep cfs'!$L84*31 + 'octsep cfs'!$M84*30)*1.983471/1000</f>
        <v>109.07107029000001</v>
      </c>
      <c r="N84" s="6">
        <f xml:space="preserve"> 'octsep cfs'!$M84*30*1.983471/1000</f>
        <v>50.042973330000002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898.56790018799995</v>
      </c>
      <c r="C85" s="6">
        <f xml:space="preserve"> ('octsep cfs'!$B85*31 + 'octsep cfs'!$C85*30 + 'octsep cfs'!$D85*31 + 'octsep cfs'!$E85*31 + 'octsep cfs'!$F85*28+'octsep cfs'!$G85*31)*1.983471/1000</f>
        <v>848.52492685799996</v>
      </c>
      <c r="D85" s="6">
        <f xml:space="preserve"> ('octsep cfs'!$C85*30 + 'octsep cfs'!$D85*31 + 'octsep cfs'!$E85*31 + 'octsep cfs'!$F85*28+'octsep cfs'!$G85*31)*1.983471/1000</f>
        <v>790.05021830700002</v>
      </c>
      <c r="E85" s="6">
        <f>('octsep cfs'!$D85*31 + 'octsep cfs'!$E85*31 + 'octsep cfs'!$F85*28+'octsep cfs'!$G85*31)*1.983471/1000</f>
        <v>669.43534679700008</v>
      </c>
      <c r="F85" s="6">
        <f>('octsep cfs'!$E85*31 + 'octsep cfs'!$F85*28+'octsep cfs'!$G85*31)*1.983471/1000</f>
        <v>562.44692105699994</v>
      </c>
      <c r="G85" s="6">
        <f>('octsep cfs'!$F85*28+'octsep cfs'!$G85*31)*1.983471/1000</f>
        <v>263.80164299999996</v>
      </c>
      <c r="H85" s="6">
        <f xml:space="preserve"> 'octsep cfs'!$G85*31*1.983471/1000</f>
        <v>158.392060176</v>
      </c>
      <c r="I85" s="6">
        <f xml:space="preserve"> ('octsep cfs'!$H85*30 + 'octsep cfs'!$I85*31 + 'octsep cfs'!$J85*30 + 'octsep cfs'!$K85*31 + 'octsep cfs'!$L85*31 + 'octsep cfs'!$M85*30)*1.983471/1000</f>
        <v>685.80493295999997</v>
      </c>
      <c r="J85" s="6">
        <f xml:space="preserve"> ('octsep cfs'!$I85*31 + 'octsep cfs'!$J85*30 + 'octsep cfs'!$K85*31 + 'octsep cfs'!$L85*31 + 'octsep cfs'!$M85*30)*1.983471/1000</f>
        <v>487.23965114999999</v>
      </c>
      <c r="K85" s="6">
        <f xml:space="preserve"> ('octsep cfs'!$J85*30 + 'octsep cfs'!$K85*31 + 'octsep cfs'!$L85*31 + 'octsep cfs'!$M85*30)*1.983471/1000</f>
        <v>220.01453720399999</v>
      </c>
      <c r="L85" s="6">
        <f xml:space="preserve"> ('octsep cfs'!$K85*31 + 'octsep cfs'!$L85*31 + 'octsep cfs'!$M85*30)*1.983471/1000</f>
        <v>120.94016075399999</v>
      </c>
      <c r="M85" s="6">
        <f xml:space="preserve"> ('octsep cfs'!$L85*31 + 'octsep cfs'!$M85*30)*1.983471/1000</f>
        <v>76.177187226000001</v>
      </c>
      <c r="N85" s="6">
        <f xml:space="preserve"> 'octsep cfs'!$M85*30*1.983471/1000</f>
        <v>37.071072989999998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807.6098870699999</v>
      </c>
      <c r="C86" s="6">
        <f xml:space="preserve"> ('octsep cfs'!$B86*31 + 'octsep cfs'!$C86*30 + 'octsep cfs'!$D86*31 + 'octsep cfs'!$E86*31 + 'octsep cfs'!$F86*28+'octsep cfs'!$G86*31)*1.983471/1000</f>
        <v>770.53881408000007</v>
      </c>
      <c r="D86" s="6">
        <f xml:space="preserve"> ('octsep cfs'!$C86*30 + 'octsep cfs'!$D86*31 + 'octsep cfs'!$E86*31 + 'octsep cfs'!$F86*28+'octsep cfs'!$G86*31)*1.983471/1000</f>
        <v>721.47170848200005</v>
      </c>
      <c r="E86" s="6">
        <f>('octsep cfs'!$D86*31 + 'octsep cfs'!$E86*31 + 'octsep cfs'!$F86*28+'octsep cfs'!$G86*31)*1.983471/1000</f>
        <v>615.91138186199998</v>
      </c>
      <c r="F86" s="6">
        <f>('octsep cfs'!$E86*31 + 'octsep cfs'!$F86*28+'octsep cfs'!$G86*31)*1.983471/1000</f>
        <v>473.13717234000001</v>
      </c>
      <c r="G86" s="6">
        <f>('octsep cfs'!$F86*28+'octsep cfs'!$G86*31)*1.983471/1000</f>
        <v>244.34180901900001</v>
      </c>
      <c r="H86" s="6">
        <f xml:space="preserve"> 'octsep cfs'!$G86*31*1.983471/1000</f>
        <v>135.21123459899999</v>
      </c>
      <c r="I86" s="6">
        <f xml:space="preserve"> ('octsep cfs'!$H86*30 + 'octsep cfs'!$I86*31 + 'octsep cfs'!$J86*30 + 'octsep cfs'!$K86*31 + 'octsep cfs'!$L86*31 + 'octsep cfs'!$M86*30)*1.983471/1000</f>
        <v>674.06675158199994</v>
      </c>
      <c r="J86" s="6">
        <f xml:space="preserve"> ('octsep cfs'!$I86*31 + 'octsep cfs'!$J86*30 + 'octsep cfs'!$K86*31 + 'octsep cfs'!$L86*31 + 'octsep cfs'!$M86*30)*1.983471/1000</f>
        <v>498.05353504200002</v>
      </c>
      <c r="K86" s="6">
        <f xml:space="preserve"> ('octsep cfs'!$J86*30 + 'octsep cfs'!$K86*31 + 'octsep cfs'!$L86*31 + 'octsep cfs'!$M86*30)*1.983471/1000</f>
        <v>341.19866489100002</v>
      </c>
      <c r="L86" s="6">
        <f xml:space="preserve"> ('octsep cfs'!$K86*31 + 'octsep cfs'!$L86*31 + 'octsep cfs'!$M86*30)*1.983471/1000</f>
        <v>142.692887211</v>
      </c>
      <c r="M86" s="6">
        <f xml:space="preserve"> ('octsep cfs'!$L86*31 + 'octsep cfs'!$M86*30)*1.983471/1000</f>
        <v>80.836360604999996</v>
      </c>
      <c r="N86" s="6">
        <f xml:space="preserve"> 'octsep cfs'!$M86*30*1.983471/1000</f>
        <v>41.17685796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1007.609218413</v>
      </c>
      <c r="C87" s="6">
        <f xml:space="preserve"> ('octsep cfs'!$B87*31 + 'octsep cfs'!$C87*30 + 'octsep cfs'!$D87*31 + 'octsep cfs'!$E87*31 + 'octsep cfs'!$F87*28+'octsep cfs'!$G87*31)*1.983471/1000</f>
        <v>966.43236045299989</v>
      </c>
      <c r="D87" s="6">
        <f xml:space="preserve"> ('octsep cfs'!$C87*30 + 'octsep cfs'!$D87*31 + 'octsep cfs'!$E87*31 + 'octsep cfs'!$F87*28+'octsep cfs'!$G87*31)*1.983471/1000</f>
        <v>914.29087480500004</v>
      </c>
      <c r="E87" s="6">
        <f>('octsep cfs'!$D87*31 + 'octsep cfs'!$E87*31 + 'octsep cfs'!$F87*28+'octsep cfs'!$G87*31)*1.983471/1000</f>
        <v>784.45286314499992</v>
      </c>
      <c r="F87" s="6">
        <f>('octsep cfs'!$E87*31 + 'octsep cfs'!$F87*28+'octsep cfs'!$G87*31)*1.983471/1000</f>
        <v>599.37518413500004</v>
      </c>
      <c r="G87" s="6">
        <f>('octsep cfs'!$F87*28+'octsep cfs'!$G87*31)*1.983471/1000</f>
        <v>295.44197239200003</v>
      </c>
      <c r="H87" s="6">
        <f xml:space="preserve"> 'octsep cfs'!$G87*31*1.983471/1000</f>
        <v>192.08726552399997</v>
      </c>
      <c r="I87" s="6">
        <f xml:space="preserve"> ('octsep cfs'!$H87*30 + 'octsep cfs'!$I87*31 + 'octsep cfs'!$J87*30 + 'octsep cfs'!$K87*31 + 'octsep cfs'!$L87*31 + 'octsep cfs'!$M87*30)*1.983471/1000</f>
        <v>748.69881489900001</v>
      </c>
      <c r="J87" s="6">
        <f xml:space="preserve"> ('octsep cfs'!$I87*31 + 'octsep cfs'!$J87*30 + 'octsep cfs'!$K87*31 + 'octsep cfs'!$L87*31 + 'octsep cfs'!$M87*30)*1.983471/1000</f>
        <v>524.90378196899997</v>
      </c>
      <c r="K87" s="6">
        <f xml:space="preserve"> ('octsep cfs'!$J87*30 + 'octsep cfs'!$K87*31 + 'octsep cfs'!$L87*31 + 'octsep cfs'!$M87*30)*1.983471/1000</f>
        <v>332.14015283399999</v>
      </c>
      <c r="L87" s="6">
        <f xml:space="preserve"> ('octsep cfs'!$K87*31 + 'octsep cfs'!$L87*31 + 'octsep cfs'!$M87*30)*1.983471/1000</f>
        <v>165.350076444</v>
      </c>
      <c r="M87" s="6">
        <f xml:space="preserve"> ('octsep cfs'!$L87*31 + 'octsep cfs'!$M87*30)*1.983471/1000</f>
        <v>85.293219941999993</v>
      </c>
      <c r="N87" s="6">
        <f xml:space="preserve"> 'octsep cfs'!$M87*30*1.983471/1000</f>
        <v>38.439667979999996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1045.1146715519999</v>
      </c>
      <c r="C88" s="6">
        <f xml:space="preserve"> ('octsep cfs'!$B88*31 + 'octsep cfs'!$C88*30 + 'octsep cfs'!$D88*31 + 'octsep cfs'!$E88*31 + 'octsep cfs'!$F88*29 + 'octsep cfs'!$G88*31)*1.983471/1000</f>
        <v>1006.6750035719999</v>
      </c>
      <c r="D88" s="6">
        <f xml:space="preserve"> ('octsep cfs'!$C88*30 + 'octsep cfs'!$D88*31 + 'octsep cfs'!$E88*31 + 'octsep cfs'!$F88*29+'octsep cfs'!$G88*31)*1.983471/1000</f>
        <v>964.74045969000008</v>
      </c>
      <c r="E88" s="6">
        <f>('octsep cfs'!$D88*31 + 'octsep cfs'!$E88*31 + 'octsep cfs'!$F88*29+'octsep cfs'!$G88*31)*1.983471/1000</f>
        <v>879.11401662000003</v>
      </c>
      <c r="F88" s="6">
        <f>('octsep cfs'!$E88*31 + 'octsep cfs'!$F88*29+'octsep cfs'!$G88*31)*1.983471/1000</f>
        <v>734.00327826</v>
      </c>
      <c r="G88" s="6">
        <f>('octsep cfs'!$F88*29+'octsep cfs'!$G88*31)*1.983471/1000</f>
        <v>432.77552096099998</v>
      </c>
      <c r="H88" s="6">
        <f xml:space="preserve"> 'octsep cfs'!$G88*31*1.983471/1000</f>
        <v>253.94379212999999</v>
      </c>
      <c r="I88" s="6">
        <f xml:space="preserve"> ('octsep cfs'!$H88*30 + 'octsep cfs'!$I88*31 + 'octsep cfs'!$J88*30 + 'octsep cfs'!$K88*31 + 'octsep cfs'!$L88*31 + 'octsep cfs'!$M88*30)*1.983471/1000</f>
        <v>734.967245166</v>
      </c>
      <c r="J88" s="6">
        <f xml:space="preserve"> ('octsep cfs'!$I88*31 + 'octsep cfs'!$J88*30 + 'octsep cfs'!$K88*31 + 'octsep cfs'!$L88*31 + 'octsep cfs'!$M88*30)*1.983471/1000</f>
        <v>462.08130498600002</v>
      </c>
      <c r="K88" s="6">
        <f xml:space="preserve"> ('octsep cfs'!$J88*30 + 'octsep cfs'!$K88*31 + 'octsep cfs'!$L88*31 + 'octsep cfs'!$M88*30)*1.983471/1000</f>
        <v>266.55073380599998</v>
      </c>
      <c r="L88" s="6">
        <f xml:space="preserve"> ('octsep cfs'!$K88*31 + 'octsep cfs'!$L88*31 + 'octsep cfs'!$M88*30)*1.983471/1000</f>
        <v>145.757349906</v>
      </c>
      <c r="M88" s="6">
        <f xml:space="preserve"> ('octsep cfs'!$L88*31 + 'octsep cfs'!$M88*30)*1.983471/1000</f>
        <v>77.875038402000001</v>
      </c>
      <c r="N88" s="6">
        <f xml:space="preserve"> 'octsep cfs'!$M88*30*1.983471/1000</f>
        <v>35.940494520000001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943.48161751200007</v>
      </c>
      <c r="C89" s="6">
        <f xml:space="preserve"> ('octsep cfs'!$B89*31 + 'octsep cfs'!$C89*30 + 'octsep cfs'!$D89*31 + 'octsep cfs'!$E89*31 + 'octsep cfs'!$F89*28+'octsep cfs'!$G89*31)*1.983471/1000</f>
        <v>907.54112299199994</v>
      </c>
      <c r="D89" s="6">
        <f xml:space="preserve"> ('octsep cfs'!$C89*30 + 'octsep cfs'!$D89*31 + 'octsep cfs'!$E89*31 + 'octsep cfs'!$F89*28+'octsep cfs'!$G89*31)*1.983471/1000</f>
        <v>831.97286136299999</v>
      </c>
      <c r="E89" s="6">
        <f>('octsep cfs'!$D89*31 + 'octsep cfs'!$E89*31 + 'octsep cfs'!$F89*28+'octsep cfs'!$G89*31)*1.983471/1000</f>
        <v>656.91171090299997</v>
      </c>
      <c r="F89" s="6">
        <f>('octsep cfs'!$E89*31 + 'octsep cfs'!$F89*28+'octsep cfs'!$G89*31)*1.983471/1000</f>
        <v>405.05849720699996</v>
      </c>
      <c r="G89" s="6">
        <f>('octsep cfs'!$F89*28+'octsep cfs'!$G89*31)*1.983471/1000</f>
        <v>279.68527876800005</v>
      </c>
      <c r="H89" s="6">
        <f xml:space="preserve"> 'octsep cfs'!$G89*31*1.983471/1000</f>
        <v>170.443629972</v>
      </c>
      <c r="I89" s="6">
        <f xml:space="preserve"> ('octsep cfs'!$H89*30 + 'octsep cfs'!$I89*31 + 'octsep cfs'!$J89*30 + 'octsep cfs'!$K89*31 + 'octsep cfs'!$L89*31 + 'octsep cfs'!$M89*30)*1.983471/1000</f>
        <v>572.35435870200001</v>
      </c>
      <c r="J89" s="6">
        <f xml:space="preserve"> ('octsep cfs'!$I89*31 + 'octsep cfs'!$J89*30 + 'octsep cfs'!$K89*31 + 'octsep cfs'!$L89*31 + 'octsep cfs'!$M89*30)*1.983471/1000</f>
        <v>359.091556782</v>
      </c>
      <c r="K89" s="6">
        <f xml:space="preserve"> ('octsep cfs'!$J89*30 + 'octsep cfs'!$K89*31 + 'octsep cfs'!$L89*31 + 'octsep cfs'!$M89*30)*1.983471/1000</f>
        <v>228.122966652</v>
      </c>
      <c r="L89" s="6">
        <f xml:space="preserve"> ('octsep cfs'!$K89*31 + 'octsep cfs'!$L89*31 + 'octsep cfs'!$M89*30)*1.983471/1000</f>
        <v>150.94611004199999</v>
      </c>
      <c r="M89" s="6">
        <f xml:space="preserve"> ('octsep cfs'!$L89*31 + 'octsep cfs'!$M89*30)*1.983471/1000</f>
        <v>107.289913332</v>
      </c>
      <c r="N89" s="6">
        <f xml:space="preserve"> 'octsep cfs'!$M89*30*1.983471/1000</f>
        <v>72.119005560000005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1161.812187837</v>
      </c>
      <c r="C90" s="6">
        <f xml:space="preserve"> ('octsep cfs'!$B90*31 + 'octsep cfs'!$C90*30 + 'octsep cfs'!$D90*31 + 'octsep cfs'!$E90*31 + 'octsep cfs'!$F90*28+'octsep cfs'!$G90*31)*1.983471/1000</f>
        <v>1089.693182277</v>
      </c>
      <c r="D90" s="6">
        <f xml:space="preserve"> ('octsep cfs'!$C90*30 + 'octsep cfs'!$D90*31 + 'octsep cfs'!$E90*31 + 'octsep cfs'!$F90*28+'octsep cfs'!$G90*31)*1.983471/1000</f>
        <v>997.15434277199995</v>
      </c>
      <c r="E90" s="6">
        <f>('octsep cfs'!$D90*31 + 'octsep cfs'!$E90*31 + 'octsep cfs'!$F90*28+'octsep cfs'!$G90*31)*1.983471/1000</f>
        <v>893.31963592200009</v>
      </c>
      <c r="F90" s="6">
        <f>('octsep cfs'!$E90*31 + 'octsep cfs'!$F90*28+'octsep cfs'!$G90*31)*1.983471/1000</f>
        <v>778.89121046100001</v>
      </c>
      <c r="G90" s="6">
        <f>('octsep cfs'!$F90*28+'octsep cfs'!$G90*31)*1.983471/1000</f>
        <v>648.84493434599995</v>
      </c>
      <c r="H90" s="6">
        <f xml:space="preserve"> 'octsep cfs'!$G90*31*1.983471/1000</f>
        <v>351.832052922</v>
      </c>
      <c r="I90" s="6">
        <f xml:space="preserve"> ('octsep cfs'!$H90*30 + 'octsep cfs'!$I90*31 + 'octsep cfs'!$J90*30 + 'octsep cfs'!$K90*31 + 'octsep cfs'!$L90*31 + 'octsep cfs'!$M90*30)*1.983471/1000</f>
        <v>539.361302088</v>
      </c>
      <c r="J90" s="6">
        <f xml:space="preserve"> ('octsep cfs'!$I90*31 + 'octsep cfs'!$J90*30 + 'octsep cfs'!$K90*31 + 'octsep cfs'!$L90*31 + 'octsep cfs'!$M90*30)*1.983471/1000</f>
        <v>359.06378818799999</v>
      </c>
      <c r="K90" s="6">
        <f xml:space="preserve"> ('octsep cfs'!$J90*30 + 'octsep cfs'!$K90*31 + 'octsep cfs'!$L90*31 + 'octsep cfs'!$M90*30)*1.983471/1000</f>
        <v>190.034373039</v>
      </c>
      <c r="L90" s="6">
        <f xml:space="preserve"> ('octsep cfs'!$K90*31 + 'octsep cfs'!$L90*31 + 'octsep cfs'!$M90*30)*1.983471/1000</f>
        <v>120.355036809</v>
      </c>
      <c r="M90" s="6">
        <f xml:space="preserve"> ('octsep cfs'!$L90*31 + 'octsep cfs'!$M90*30)*1.983471/1000</f>
        <v>69.627765983999993</v>
      </c>
      <c r="N90" s="6">
        <f xml:space="preserve"> 'octsep cfs'!$M90*30*1.983471/1000</f>
        <v>34.333883010000001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946.05021245700004</v>
      </c>
      <c r="C91" s="6">
        <f xml:space="preserve"> ('octsep cfs'!$B91*31 + 'octsep cfs'!$C91*30 + 'octsep cfs'!$D91*31 + 'octsep cfs'!$E91*31 + 'octsep cfs'!$F91*28+'octsep cfs'!$G91*31)*1.983471/1000</f>
        <v>911.71632944699991</v>
      </c>
      <c r="D91" s="6">
        <f xml:space="preserve"> ('octsep cfs'!$C91*30 + 'octsep cfs'!$D91*31 + 'octsep cfs'!$E91*31 + 'octsep cfs'!$F91*28+'octsep cfs'!$G91*31)*1.983471/1000</f>
        <v>856.37748854699998</v>
      </c>
      <c r="E91" s="6">
        <f>('octsep cfs'!$D91*31 + 'octsep cfs'!$E91*31 + 'octsep cfs'!$F91*28+'octsep cfs'!$G91*31)*1.983471/1000</f>
        <v>682.565924817</v>
      </c>
      <c r="F91" s="6">
        <f>('octsep cfs'!$E91*31 + 'octsep cfs'!$F91*28+'octsep cfs'!$G91*31)*1.983471/1000</f>
        <v>401.99800145400002</v>
      </c>
      <c r="G91" s="6">
        <f>('octsep cfs'!$F91*28+'octsep cfs'!$G91*31)*1.983471/1000</f>
        <v>229.58676825000001</v>
      </c>
      <c r="H91" s="6">
        <f xml:space="preserve"> 'octsep cfs'!$G91*31*1.983471/1000</f>
        <v>88.911071046000004</v>
      </c>
      <c r="I91" s="6">
        <f xml:space="preserve"> ('octsep cfs'!$H91*30 + 'octsep cfs'!$I91*31 + 'octsep cfs'!$J91*30 + 'octsep cfs'!$K91*31 + 'octsep cfs'!$L91*31 + 'octsep cfs'!$M91*30)*1.983471/1000</f>
        <v>258.56131261799999</v>
      </c>
      <c r="J91" s="6">
        <f xml:space="preserve"> ('octsep cfs'!$I91*31 + 'octsep cfs'!$J91*30 + 'octsep cfs'!$K91*31 + 'octsep cfs'!$L91*31 + 'octsep cfs'!$M91*30)*1.983471/1000</f>
        <v>175.31503474800002</v>
      </c>
      <c r="K91" s="6">
        <f xml:space="preserve"> ('octsep cfs'!$J91*30 + 'octsep cfs'!$K91*31 + 'octsep cfs'!$L91*31 + 'octsep cfs'!$M91*30)*1.983471/1000</f>
        <v>121.14445826699999</v>
      </c>
      <c r="L91" s="6">
        <f xml:space="preserve"> ('octsep cfs'!$K91*31 + 'octsep cfs'!$L91*31 + 'octsep cfs'!$M91*30)*1.983471/1000</f>
        <v>83.716360496999997</v>
      </c>
      <c r="M91" s="6">
        <f xml:space="preserve"> ('octsep cfs'!$L91*31 + 'octsep cfs'!$M91*30)*1.983471/1000</f>
        <v>52.603634391</v>
      </c>
      <c r="N91" s="6">
        <f xml:space="preserve"> 'octsep cfs'!$M91*30*1.983471/1000</f>
        <v>24.87272634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1078.7860752480001</v>
      </c>
      <c r="C92" s="6">
        <f xml:space="preserve"> ('octsep cfs'!$B92*31 + 'octsep cfs'!$C92*30 + 'octsep cfs'!$D92*31 + 'octsep cfs'!$E92*31 + 'octsep cfs'!$F92*29 + 'octsep cfs'!$G92*31)*1.983471/1000</f>
        <v>1053.913348908</v>
      </c>
      <c r="D92" s="6">
        <f xml:space="preserve"> ('octsep cfs'!$C92*30 + 'octsep cfs'!$D92*31 + 'octsep cfs'!$E92*31 + 'octsep cfs'!$F92*29+'octsep cfs'!$G92*31)*1.983471/1000</f>
        <v>1028.088556488</v>
      </c>
      <c r="E92" s="6">
        <f>('octsep cfs'!$D92*31 + 'octsep cfs'!$E92*31 + 'octsep cfs'!$F92*29+'octsep cfs'!$G92*31)*1.983471/1000</f>
        <v>921.21913900800007</v>
      </c>
      <c r="F92" s="6">
        <f>('octsep cfs'!$E92*31 + 'octsep cfs'!$F92*29+'octsep cfs'!$G92*31)*1.983471/1000</f>
        <v>637.57683559499992</v>
      </c>
      <c r="G92" s="6">
        <f>('octsep cfs'!$F92*29+'octsep cfs'!$G92*31)*1.983471/1000</f>
        <v>439.40229757200001</v>
      </c>
      <c r="H92" s="6">
        <f xml:space="preserve"> 'octsep cfs'!$G92*31*1.983471/1000</f>
        <v>229.16428892699997</v>
      </c>
      <c r="I92" s="6">
        <f xml:space="preserve"> ('octsep cfs'!$H92*30 + 'octsep cfs'!$I92*31 + 'octsep cfs'!$J92*30 + 'octsep cfs'!$K92*31 + 'octsep cfs'!$L92*31 + 'octsep cfs'!$M92*30)*1.983471/1000</f>
        <v>366.03370528200003</v>
      </c>
      <c r="J92" s="6">
        <f xml:space="preserve"> ('octsep cfs'!$I92*31 + 'octsep cfs'!$J92*30 + 'octsep cfs'!$K92*31 + 'octsep cfs'!$L92*31 + 'octsep cfs'!$M92*30)*1.983471/1000</f>
        <v>227.74610716199999</v>
      </c>
      <c r="K92" s="6">
        <f xml:space="preserve"> ('octsep cfs'!$J92*30 + 'octsep cfs'!$K92*31 + 'octsep cfs'!$L92*31 + 'octsep cfs'!$M92*30)*1.983471/1000</f>
        <v>144.491895408</v>
      </c>
      <c r="L92" s="6">
        <f xml:space="preserve"> ('octsep cfs'!$K92*31 + 'octsep cfs'!$L92*31 + 'octsep cfs'!$M92*30)*1.983471/1000</f>
        <v>96.472062498</v>
      </c>
      <c r="M92" s="6">
        <f xml:space="preserve"> ('octsep cfs'!$L92*31 + 'octsep cfs'!$M92*30)*1.983471/1000</f>
        <v>60.686278716000004</v>
      </c>
      <c r="N92" s="6">
        <f xml:space="preserve"> 'octsep cfs'!$M92*30*1.983471/1000</f>
        <v>29.57355261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1196.1004510140001</v>
      </c>
      <c r="C93" s="6">
        <f xml:space="preserve"> ('octsep cfs'!$B93*31 + 'octsep cfs'!$C93*30 + 'octsep cfs'!$D93*31 + 'octsep cfs'!$E93*31 + 'octsep cfs'!$F93*28+'octsep cfs'!$G93*31)*1.983471/1000</f>
        <v>1166.5268984040001</v>
      </c>
      <c r="D93" s="6">
        <f xml:space="preserve"> ('octsep cfs'!$C93*30 + 'octsep cfs'!$D93*31 + 'octsep cfs'!$E93*31 + 'octsep cfs'!$F93*28+'octsep cfs'!$G93*31)*1.983471/1000</f>
        <v>1004.8145077739999</v>
      </c>
      <c r="E93" s="6">
        <f>('octsep cfs'!$D93*31 + 'octsep cfs'!$E93*31 + 'octsep cfs'!$F93*28+'octsep cfs'!$G93*31)*1.983471/1000</f>
        <v>855.51864560399997</v>
      </c>
      <c r="F93" s="6">
        <f>('octsep cfs'!$E93*31 + 'octsep cfs'!$F93*28+'octsep cfs'!$G93*31)*1.983471/1000</f>
        <v>707.27203959299993</v>
      </c>
      <c r="G93" s="6">
        <f>('octsep cfs'!$F93*28+'octsep cfs'!$G93*31)*1.983471/1000</f>
        <v>590.26113488999999</v>
      </c>
      <c r="H93" s="6">
        <f xml:space="preserve"> 'octsep cfs'!$G93*31*1.983471/1000</f>
        <v>327.23701252199999</v>
      </c>
      <c r="I93" s="6">
        <f xml:space="preserve"> ('octsep cfs'!$H93*30 + 'octsep cfs'!$I93*31 + 'octsep cfs'!$J93*30 + 'octsep cfs'!$K93*31 + 'octsep cfs'!$L93*31 + 'octsep cfs'!$M93*30)*1.983471/1000</f>
        <v>647.88493438199998</v>
      </c>
      <c r="J93" s="6">
        <f xml:space="preserve"> ('octsep cfs'!$I93*31 + 'octsep cfs'!$J93*30 + 'octsep cfs'!$K93*31 + 'octsep cfs'!$L93*31 + 'octsep cfs'!$M93*30)*1.983471/1000</f>
        <v>429.207256632</v>
      </c>
      <c r="K93" s="6">
        <f xml:space="preserve"> ('octsep cfs'!$J93*30 + 'octsep cfs'!$K93*31 + 'octsep cfs'!$L93*31 + 'octsep cfs'!$M93*30)*1.983471/1000</f>
        <v>227.22048734699999</v>
      </c>
      <c r="L93" s="6">
        <f xml:space="preserve"> ('octsep cfs'!$K93*31 + 'octsep cfs'!$L93*31 + 'octsep cfs'!$M93*30)*1.983471/1000</f>
        <v>129.57421001700001</v>
      </c>
      <c r="M93" s="6">
        <f xml:space="preserve"> ('octsep cfs'!$L93*31 + 'octsep cfs'!$M93*30)*1.983471/1000</f>
        <v>79.584790404000003</v>
      </c>
      <c r="N93" s="6">
        <f xml:space="preserve"> 'octsep cfs'!$M93*30*1.983471/1000</f>
        <v>43.676031420000001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996.80921881799998</v>
      </c>
      <c r="C94" s="6">
        <f xml:space="preserve"> ('octsep cfs'!$B94*31 + 'octsep cfs'!$C94*30 + 'octsep cfs'!$D94*31 + 'octsep cfs'!$E94*31 + 'octsep cfs'!$F94*28+'octsep cfs'!$G94*31)*1.983471/1000</f>
        <v>953.13318739800002</v>
      </c>
      <c r="D94" s="6">
        <f xml:space="preserve"> ('octsep cfs'!$C94*30 + 'octsep cfs'!$D94*31 + 'octsep cfs'!$E94*31 + 'octsep cfs'!$F94*28+'octsep cfs'!$G94*31)*1.983471/1000</f>
        <v>828.86674577700001</v>
      </c>
      <c r="E94" s="6">
        <f>('octsep cfs'!$D94*31 + 'octsep cfs'!$E94*31 + 'octsep cfs'!$F94*28+'octsep cfs'!$G94*31)*1.983471/1000</f>
        <v>601.97749808699996</v>
      </c>
      <c r="F94" s="6">
        <f>('octsep cfs'!$E94*31 + 'octsep cfs'!$F94*28+'octsep cfs'!$G94*31)*1.983471/1000</f>
        <v>480.29353570800004</v>
      </c>
      <c r="G94" s="6">
        <f>('octsep cfs'!$F94*28+'octsep cfs'!$G94*31)*1.983471/1000</f>
        <v>271.66610551500003</v>
      </c>
      <c r="H94" s="6">
        <f xml:space="preserve"> 'octsep cfs'!$G94*31*1.983471/1000</f>
        <v>133.48958177099999</v>
      </c>
      <c r="I94" s="6">
        <f xml:space="preserve"> ('octsep cfs'!$H94*30 + 'octsep cfs'!$I94*31 + 'octsep cfs'!$J94*30 + 'octsep cfs'!$K94*31 + 'octsep cfs'!$L94*31 + 'octsep cfs'!$M94*30)*1.983471/1000</f>
        <v>469.83866006700003</v>
      </c>
      <c r="J94" s="6">
        <f xml:space="preserve"> ('octsep cfs'!$I94*31 + 'octsep cfs'!$J94*30 + 'octsep cfs'!$K94*31 + 'octsep cfs'!$L94*31 + 'octsep cfs'!$M94*30)*1.983471/1000</f>
        <v>259.25354399700001</v>
      </c>
      <c r="K94" s="6">
        <f xml:space="preserve"> ('octsep cfs'!$J94*30 + 'octsep cfs'!$K94*31 + 'octsep cfs'!$L94*31 + 'octsep cfs'!$M94*30)*1.983471/1000</f>
        <v>145.07106894</v>
      </c>
      <c r="L94" s="6">
        <f xml:space="preserve"> ('octsep cfs'!$K94*31 + 'octsep cfs'!$L94*31 + 'octsep cfs'!$M94*30)*1.983471/1000</f>
        <v>91.338839550000003</v>
      </c>
      <c r="M94" s="6">
        <f xml:space="preserve"> ('octsep cfs'!$L94*31 + 'octsep cfs'!$M94*30)*1.983471/1000</f>
        <v>56.598344984999997</v>
      </c>
      <c r="N94" s="6">
        <f xml:space="preserve"> 'octsep cfs'!$M94*30*1.983471/1000</f>
        <v>28.621486529999999</v>
      </c>
      <c r="O94" s="22" t="s">
        <v>146</v>
      </c>
    </row>
    <row r="96" spans="1:15" x14ac:dyDescent="0.2">
      <c r="A96" t="s">
        <v>114</v>
      </c>
      <c r="B96" s="10">
        <f>AVERAGE(B5:B94)</f>
        <v>1037.0063082196998</v>
      </c>
      <c r="C96" s="10">
        <f t="shared" ref="C96:N96" si="0">AVERAGE(C5:C94)</f>
        <v>995.3190370556996</v>
      </c>
      <c r="D96" s="10">
        <f t="shared" si="0"/>
        <v>929.69058772613357</v>
      </c>
      <c r="E96" s="10">
        <f t="shared" si="0"/>
        <v>779.87902309613332</v>
      </c>
      <c r="F96" s="10">
        <f t="shared" si="0"/>
        <v>565.89124048706674</v>
      </c>
      <c r="G96" s="10">
        <f t="shared" si="0"/>
        <v>358.21891769626666</v>
      </c>
      <c r="H96" s="10">
        <f t="shared" si="0"/>
        <v>180.49753593106675</v>
      </c>
      <c r="I96" s="10">
        <f t="shared" si="0"/>
        <v>627.33646132336685</v>
      </c>
      <c r="J96" s="10">
        <f t="shared" si="0"/>
        <v>442.7321707253667</v>
      </c>
      <c r="K96" s="10">
        <f t="shared" si="0"/>
        <v>264.77407271560003</v>
      </c>
      <c r="L96" s="10">
        <f t="shared" si="0"/>
        <v>146.07391187760007</v>
      </c>
      <c r="M96" s="10">
        <f t="shared" si="0"/>
        <v>84.467434849</v>
      </c>
      <c r="N96" s="10">
        <f t="shared" si="0"/>
        <v>41.610576952000017</v>
      </c>
    </row>
    <row r="97" spans="1:14" x14ac:dyDescent="0.2">
      <c r="A97" t="s">
        <v>115</v>
      </c>
      <c r="B97" s="10">
        <f>MEDIAN(B5:B94)</f>
        <v>1010.5080612795</v>
      </c>
      <c r="C97" s="10">
        <f t="shared" ref="C97:N97" si="1">MEDIAN(C5:C94)</f>
        <v>967.58277363299999</v>
      </c>
      <c r="D97" s="10">
        <f t="shared" si="1"/>
        <v>902.42079260549997</v>
      </c>
      <c r="E97" s="10">
        <f t="shared" si="1"/>
        <v>737.68460043599998</v>
      </c>
      <c r="F97" s="10">
        <f t="shared" si="1"/>
        <v>552.26378094300003</v>
      </c>
      <c r="G97" s="10">
        <f t="shared" si="1"/>
        <v>340.17717732599999</v>
      </c>
      <c r="H97" s="10">
        <f t="shared" si="1"/>
        <v>167.52296892449999</v>
      </c>
      <c r="I97" s="10">
        <f t="shared" si="1"/>
        <v>615.57617526299987</v>
      </c>
      <c r="J97" s="10">
        <f t="shared" si="1"/>
        <v>426.59800053150002</v>
      </c>
      <c r="K97" s="10">
        <f t="shared" si="1"/>
        <v>244.5213131445</v>
      </c>
      <c r="L97" s="10">
        <f t="shared" si="1"/>
        <v>140.48230878149997</v>
      </c>
      <c r="M97" s="10">
        <f t="shared" si="1"/>
        <v>81.436360582500001</v>
      </c>
      <c r="N97" s="10">
        <f t="shared" si="1"/>
        <v>39.986775359999996</v>
      </c>
    </row>
    <row r="98" spans="1:14" x14ac:dyDescent="0.2">
      <c r="A98" t="s">
        <v>116</v>
      </c>
      <c r="B98" s="10">
        <f>STDEV(B5:B94)</f>
        <v>275.23588736449102</v>
      </c>
      <c r="C98" s="10">
        <f t="shared" ref="C98:N98" si="2">STDEV(C5:C94)</f>
        <v>273.62810146226786</v>
      </c>
      <c r="D98" s="10">
        <f t="shared" si="2"/>
        <v>264.84946378689506</v>
      </c>
      <c r="E98" s="10">
        <f t="shared" si="2"/>
        <v>225.15325542687788</v>
      </c>
      <c r="F98" s="10">
        <f t="shared" si="2"/>
        <v>168.53312814739306</v>
      </c>
      <c r="G98" s="10">
        <f t="shared" si="2"/>
        <v>121.954344401816</v>
      </c>
      <c r="H98" s="10">
        <f t="shared" si="2"/>
        <v>68.00988543655356</v>
      </c>
      <c r="I98" s="10">
        <f t="shared" si="2"/>
        <v>169.8740604281636</v>
      </c>
      <c r="J98" s="10">
        <f t="shared" si="2"/>
        <v>139.43742252608834</v>
      </c>
      <c r="K98" s="10">
        <f t="shared" si="2"/>
        <v>85.712777367043302</v>
      </c>
      <c r="L98" s="10">
        <f t="shared" si="2"/>
        <v>33.062188766714094</v>
      </c>
      <c r="M98" s="10">
        <f t="shared" si="2"/>
        <v>16.459473946418431</v>
      </c>
      <c r="N98" s="10">
        <f t="shared" si="2"/>
        <v>9.6443655331745273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1996-97</v>
      </c>
      <c r="C6" s="18">
        <f>LARGE('datemar &amp; datesep kaf'!$B$5:$B$94,'datemar &amp; datesep kaf rank'!$A6)</f>
        <v>1841.8610879549999</v>
      </c>
      <c r="D6" s="5" t="str">
        <f>VLOOKUP(E6,'datemar &amp; datesep kaf'!$C$5:$O$94,13,FALSE)</f>
        <v>1996-97</v>
      </c>
      <c r="E6" s="18">
        <f>LARGE('datemar &amp; datesep kaf'!$C$5:$C$94,'datemar &amp; datesep kaf rank'!$A6)</f>
        <v>1794.5553046049999</v>
      </c>
      <c r="F6" s="5" t="str">
        <f>VLOOKUP(G6,'datemar &amp; datesep kaf'!$D$5:$O$94,12,FALSE)</f>
        <v>1996-97</v>
      </c>
      <c r="G6" s="18">
        <f>LARGE('datemar &amp; datesep kaf'!$D$5:$D$94,'datemar &amp; datesep kaf rank'!$A6)</f>
        <v>1687.7513416679999</v>
      </c>
      <c r="H6" s="5" t="str">
        <f>VLOOKUP(I6,'datemar &amp; datesep kaf'!$E$5:$O$94,11,FALSE)</f>
        <v>1996-97</v>
      </c>
      <c r="I6" s="18">
        <f>LARGE('datemar &amp; datesep kaf'!$E$5:$E$94,'datemar &amp; datesep kaf rank'!$A6)</f>
        <v>1402.667054838</v>
      </c>
      <c r="J6" s="5" t="str">
        <f>VLOOKUP(K6,'datemar &amp; datesep kaf'!$F$5:$O$94,10,FALSE)</f>
        <v>1971-72</v>
      </c>
      <c r="K6" s="18">
        <f>LARGE('datemar &amp; datesep kaf'!$F$5:$F$94,'datemar &amp; datesep kaf rank'!$A6)</f>
        <v>1071.1675631369999</v>
      </c>
      <c r="L6" s="5" t="str">
        <f>VLOOKUP(M6,'datemar &amp; datesep kaf'!$G$5:$O$94,9,FALSE)</f>
        <v>1971-72</v>
      </c>
      <c r="M6" s="18">
        <f>LARGE('datemar &amp; datesep kaf'!$G$5:$G$94,'datemar &amp; datesep kaf rank'!$A6)</f>
        <v>758.31864924900003</v>
      </c>
      <c r="N6" s="5" t="str">
        <f>VLOOKUP(O6,'datemar &amp; datesep kaf'!$H$5:$O$94,8,FALSE)</f>
        <v>1971-72</v>
      </c>
      <c r="O6" s="18">
        <f>LARGE('datemar &amp; datesep kaf'!$H$5:$H$94,'datemar &amp; datesep kaf rank'!$A6)</f>
        <v>447.93717328499997</v>
      </c>
      <c r="P6" s="5" t="str">
        <f>VLOOKUP(Q6,'datemar &amp; datesep kaf'!$I$5:$O$94,7,FALSE)</f>
        <v>2007-08</v>
      </c>
      <c r="Q6" s="18">
        <f>LARGE('datemar &amp; datesep kaf'!$I$5:$I$94,'datemar &amp; datesep kaf rank'!$A6)</f>
        <v>1033.0115315099999</v>
      </c>
      <c r="R6" s="5" t="str">
        <f>VLOOKUP(S6,'datemar &amp; datesep kaf'!$J$5:$O$94,6,FALSE)</f>
        <v>2007-08</v>
      </c>
      <c r="S6" s="18">
        <f>LARGE('datemar &amp; datesep kaf'!$J$5:$J$94,'datemar &amp; datesep kaf rank'!$A6)</f>
        <v>867.59005010999999</v>
      </c>
      <c r="T6" s="5" t="str">
        <f>VLOOKUP(U6,'datemar &amp; datesep kaf'!$K$5:$O$94,5,FALSE)</f>
        <v>1932-33</v>
      </c>
      <c r="U6" s="18">
        <f>LARGE('datemar &amp; datesep kaf'!$K$5:$K$94,'datemar &amp; datesep kaf rank'!$A6)</f>
        <v>550.69683885299992</v>
      </c>
      <c r="V6" s="5" t="str">
        <f>VLOOKUP(W6,'datemar &amp; datesep kaf'!$L$5:$O$94,4,FALSE)</f>
        <v>1998-99</v>
      </c>
      <c r="W6" s="18">
        <f>LARGE('datemar &amp; datesep kaf'!$L$5:$L$94,'datemar &amp; datesep kaf rank'!$A6)</f>
        <v>220.607595033</v>
      </c>
      <c r="X6" s="5" t="str">
        <f>VLOOKUP(Y6,'datemar &amp; datesep kaf'!$M$5:$O$94,3,FALSE)</f>
        <v>1971-72</v>
      </c>
      <c r="Y6" s="18">
        <f>LARGE('datemar &amp; datesep kaf'!$M$5:$M$94,'datemar &amp; datesep kaf rank'!$A6)</f>
        <v>124.688920944</v>
      </c>
      <c r="Z6" s="5" t="str">
        <f>VLOOKUP(AA6,'datemar &amp; datesep kaf'!$N$5:$O$94,2,FALSE)</f>
        <v>1958-59</v>
      </c>
      <c r="AA6" s="18">
        <f>LARGE('datemar &amp; datesep kaf'!$N$5:$N$94,'datemar &amp; datesep kaf rank'!$A6)</f>
        <v>73.725617069999998</v>
      </c>
    </row>
    <row r="7" spans="1:27" x14ac:dyDescent="0.2">
      <c r="A7" s="5">
        <v>2</v>
      </c>
      <c r="B7" s="5" t="str">
        <f>VLOOKUP(C7,'datemar &amp; datesep kaf'!$B$5:$O$94,14,FALSE)</f>
        <v>1995-96</v>
      </c>
      <c r="C7" s="18">
        <f>LARGE('datemar &amp; datesep kaf'!$B$5:$B$94,'datemar &amp; datesep kaf rank'!$A7)</f>
        <v>1781.5536522</v>
      </c>
      <c r="D7" s="5" t="str">
        <f>VLOOKUP(E7,'datemar &amp; datesep kaf'!$C$5:$O$94,13,FALSE)</f>
        <v>1995-96</v>
      </c>
      <c r="E7" s="18">
        <f>LARGE('datemar &amp; datesep kaf'!$C$5:$C$94,'datemar &amp; datesep kaf rank'!$A7)</f>
        <v>1739.84125707</v>
      </c>
      <c r="F7" s="5" t="str">
        <f>VLOOKUP(G7,'datemar &amp; datesep kaf'!$D$5:$O$94,12,FALSE)</f>
        <v>1995-96</v>
      </c>
      <c r="G7" s="18">
        <f>LARGE('datemar &amp; datesep kaf'!$D$5:$D$94,'datemar &amp; datesep kaf rank'!$A7)</f>
        <v>1663.6581194309999</v>
      </c>
      <c r="H7" s="5" t="str">
        <f>VLOOKUP(I7,'datemar &amp; datesep kaf'!$E$5:$O$94,11,FALSE)</f>
        <v>1995-96</v>
      </c>
      <c r="I7" s="18">
        <f>LARGE('datemar &amp; datesep kaf'!$E$5:$E$94,'datemar &amp; datesep kaf rank'!$A7)</f>
        <v>1340.4911894009999</v>
      </c>
      <c r="J7" s="5" t="str">
        <f>VLOOKUP(K7,'datemar &amp; datesep kaf'!$F$5:$O$94,10,FALSE)</f>
        <v>1952-53</v>
      </c>
      <c r="K7" s="18">
        <f>LARGE('datemar &amp; datesep kaf'!$F$5:$F$94,'datemar &amp; datesep kaf rank'!$A7)</f>
        <v>963.88955063099991</v>
      </c>
      <c r="L7" s="5" t="str">
        <f>VLOOKUP(M7,'datemar &amp; datesep kaf'!$G$5:$O$94,9,FALSE)</f>
        <v>1995-96</v>
      </c>
      <c r="M7" s="18">
        <f>LARGE('datemar &amp; datesep kaf'!$G$5:$G$94,'datemar &amp; datesep kaf rank'!$A7)</f>
        <v>685.34080074600001</v>
      </c>
      <c r="N7" s="5" t="str">
        <f>VLOOKUP(O7,'datemar &amp; datesep kaf'!$H$5:$O$94,8,FALSE)</f>
        <v>1992-93</v>
      </c>
      <c r="O7" s="18">
        <f>LARGE('datemar &amp; datesep kaf'!$H$5:$H$94,'datemar &amp; datesep kaf rank'!$A7)</f>
        <v>356.07469739099997</v>
      </c>
      <c r="P7" s="5" t="str">
        <f>VLOOKUP(Q7,'datemar &amp; datesep kaf'!$I$5:$O$94,7,FALSE)</f>
        <v>1932-33</v>
      </c>
      <c r="Q7" s="18">
        <f>LARGE('datemar &amp; datesep kaf'!$I$5:$I$94,'datemar &amp; datesep kaf rank'!$A7)</f>
        <v>1032.8786389530001</v>
      </c>
      <c r="R7" s="5" t="str">
        <f>VLOOKUP(S7,'datemar &amp; datesep kaf'!$J$5:$O$94,6,FALSE)</f>
        <v>1932-33</v>
      </c>
      <c r="S7" s="18">
        <f>LARGE('datemar &amp; datesep kaf'!$J$5:$J$94,'datemar &amp; datesep kaf rank'!$A7)</f>
        <v>809.55963906299996</v>
      </c>
      <c r="T7" s="5" t="str">
        <f>VLOOKUP(U7,'datemar &amp; datesep kaf'!$K$5:$O$94,5,FALSE)</f>
        <v>1954-55</v>
      </c>
      <c r="U7" s="18">
        <f>LARGE('datemar &amp; datesep kaf'!$K$5:$K$94,'datemar &amp; datesep kaf rank'!$A7)</f>
        <v>482.56262653200002</v>
      </c>
      <c r="V7" s="5" t="str">
        <f>VLOOKUP(W7,'datemar &amp; datesep kaf'!$L$5:$O$94,4,FALSE)</f>
        <v>1973-74</v>
      </c>
      <c r="W7" s="18">
        <f>LARGE('datemar &amp; datesep kaf'!$L$5:$L$94,'datemar &amp; datesep kaf rank'!$A7)</f>
        <v>216.96990921899999</v>
      </c>
      <c r="X7" s="5" t="str">
        <f>VLOOKUP(Y7,'datemar &amp; datesep kaf'!$M$5:$O$94,3,FALSE)</f>
        <v>1967-68</v>
      </c>
      <c r="Y7" s="18">
        <f>LARGE('datemar &amp; datesep kaf'!$M$5:$M$94,'datemar &amp; datesep kaf rank'!$A7)</f>
        <v>119.76991286399999</v>
      </c>
      <c r="Z7" s="5" t="str">
        <f>VLOOKUP(AA7,'datemar &amp; datesep kaf'!$N$5:$O$94,2,FALSE)</f>
        <v>2012-13</v>
      </c>
      <c r="AA7" s="18">
        <f>LARGE('datemar &amp; datesep kaf'!$N$5:$N$94,'datemar &amp; datesep kaf rank'!$A7)</f>
        <v>72.119005560000005</v>
      </c>
    </row>
    <row r="8" spans="1:27" x14ac:dyDescent="0.2">
      <c r="A8" s="5">
        <v>3</v>
      </c>
      <c r="B8" s="5" t="str">
        <f>VLOOKUP(C8,'datemar &amp; datesep kaf'!$B$5:$O$94,14,FALSE)</f>
        <v>1973-74</v>
      </c>
      <c r="C8" s="18">
        <f>LARGE('datemar &amp; datesep kaf'!$B$5:$B$94,'datemar &amp; datesep kaf rank'!$A8)</f>
        <v>1638.0336575819999</v>
      </c>
      <c r="D8" s="5" t="str">
        <f>VLOOKUP(E8,'datemar &amp; datesep kaf'!$C$5:$O$94,13,FALSE)</f>
        <v>1973-74</v>
      </c>
      <c r="E8" s="18">
        <f>LARGE('datemar &amp; datesep kaf'!$C$5:$C$94,'datemar &amp; datesep kaf rank'!$A8)</f>
        <v>1592.1559733519998</v>
      </c>
      <c r="F8" s="5" t="str">
        <f>VLOOKUP(G8,'datemar &amp; datesep kaf'!$D$5:$O$94,12,FALSE)</f>
        <v>1973-74</v>
      </c>
      <c r="G8" s="18">
        <f>LARGE('datemar &amp; datesep kaf'!$D$5:$D$94,'datemar &amp; datesep kaf rank'!$A8)</f>
        <v>1533.1893639929999</v>
      </c>
      <c r="H8" s="5" t="str">
        <f>VLOOKUP(I8,'datemar &amp; datesep kaf'!$E$5:$O$94,11,FALSE)</f>
        <v>1964-65</v>
      </c>
      <c r="I8" s="18">
        <f>LARGE('datemar &amp; datesep kaf'!$E$5:$E$94,'datemar &amp; datesep kaf rank'!$A8)</f>
        <v>1296.668381127</v>
      </c>
      <c r="J8" s="5" t="str">
        <f>VLOOKUP(K8,'datemar &amp; datesep kaf'!$F$5:$O$94,10,FALSE)</f>
        <v>1995-96</v>
      </c>
      <c r="K8" s="18">
        <f>LARGE('datemar &amp; datesep kaf'!$F$5:$F$94,'datemar &amp; datesep kaf rank'!$A8)</f>
        <v>957.85384837799995</v>
      </c>
      <c r="L8" s="5" t="str">
        <f>VLOOKUP(M8,'datemar &amp; datesep kaf'!$G$5:$O$94,9,FALSE)</f>
        <v>1960-61</v>
      </c>
      <c r="M8" s="18">
        <f>LARGE('datemar &amp; datesep kaf'!$G$5:$G$94,'datemar &amp; datesep kaf rank'!$A8)</f>
        <v>661.86047104800002</v>
      </c>
      <c r="N8" s="5" t="str">
        <f>VLOOKUP(O8,'datemar &amp; datesep kaf'!$H$5:$O$94,8,FALSE)</f>
        <v>2013-14</v>
      </c>
      <c r="O8" s="18">
        <f>LARGE('datemar &amp; datesep kaf'!$H$5:$H$94,'datemar &amp; datesep kaf rank'!$A8)</f>
        <v>351.832052922</v>
      </c>
      <c r="P8" s="5" t="str">
        <f>VLOOKUP(Q8,'datemar &amp; datesep kaf'!$I$5:$O$94,7,FALSE)</f>
        <v>1936-37</v>
      </c>
      <c r="Q8" s="18">
        <f>LARGE('datemar &amp; datesep kaf'!$I$5:$I$94,'datemar &amp; datesep kaf rank'!$A8)</f>
        <v>963.84789774000001</v>
      </c>
      <c r="R8" s="5" t="str">
        <f>VLOOKUP(S8,'datemar &amp; datesep kaf'!$J$5:$O$94,6,FALSE)</f>
        <v>1954-55</v>
      </c>
      <c r="S8" s="18">
        <f>LARGE('datemar &amp; datesep kaf'!$J$5:$J$94,'datemar &amp; datesep kaf rank'!$A8)</f>
        <v>744.25385638799992</v>
      </c>
      <c r="T8" s="5" t="str">
        <f>VLOOKUP(U8,'datemar &amp; datesep kaf'!$K$5:$O$94,5,FALSE)</f>
        <v>1973-74</v>
      </c>
      <c r="U8" s="18">
        <f>LARGE('datemar &amp; datesep kaf'!$K$5:$K$94,'datemar &amp; datesep kaf rank'!$A8)</f>
        <v>482.41783314899999</v>
      </c>
      <c r="V8" s="5" t="str">
        <f>VLOOKUP(W8,'datemar &amp; datesep kaf'!$L$5:$O$94,4,FALSE)</f>
        <v>1932-33</v>
      </c>
      <c r="W8" s="18">
        <f>LARGE('datemar &amp; datesep kaf'!$L$5:$L$94,'datemar &amp; datesep kaf rank'!$A8)</f>
        <v>215.09354565300001</v>
      </c>
      <c r="X8" s="5" t="str">
        <f>VLOOKUP(Y8,'datemar &amp; datesep kaf'!$M$5:$O$94,3,FALSE)</f>
        <v>1998-99</v>
      </c>
      <c r="Y8" s="18">
        <f>LARGE('datemar &amp; datesep kaf'!$M$5:$M$94,'datemar &amp; datesep kaf rank'!$A8)</f>
        <v>115.95569813099999</v>
      </c>
      <c r="Z8" s="5" t="str">
        <f>VLOOKUP(AA8,'datemar &amp; datesep kaf'!$N$5:$O$94,2,FALSE)</f>
        <v>1970-71</v>
      </c>
      <c r="AA8" s="18">
        <f>LARGE('datemar &amp; datesep kaf'!$N$5:$N$94,'datemar &amp; datesep kaf rank'!$A8)</f>
        <v>63.431402580000004</v>
      </c>
    </row>
    <row r="9" spans="1:27" x14ac:dyDescent="0.2">
      <c r="A9" s="5">
        <v>4</v>
      </c>
      <c r="B9" s="5" t="str">
        <f>VLOOKUP(C9,'datemar &amp; datesep kaf'!$B$5:$O$94,14,FALSE)</f>
        <v>1971-72</v>
      </c>
      <c r="C9" s="18">
        <f>LARGE('datemar &amp; datesep kaf'!$B$5:$B$94,'datemar &amp; datesep kaf rank'!$A9)</f>
        <v>1629.431343855</v>
      </c>
      <c r="D9" s="5" t="str">
        <f>VLOOKUP(E9,'datemar &amp; datesep kaf'!$C$5:$O$94,13,FALSE)</f>
        <v>1971-72</v>
      </c>
      <c r="E9" s="18">
        <f>LARGE('datemar &amp; datesep kaf'!$C$5:$C$94,'datemar &amp; datesep kaf rank'!$A9)</f>
        <v>1565.9999412749999</v>
      </c>
      <c r="F9" s="5" t="str">
        <f>VLOOKUP(G9,'datemar &amp; datesep kaf'!$D$5:$O$94,12,FALSE)</f>
        <v>1971-72</v>
      </c>
      <c r="G9" s="18">
        <f>LARGE('datemar &amp; datesep kaf'!$D$5:$D$94,'datemar &amp; datesep kaf rank'!$A9)</f>
        <v>1499.5318445939999</v>
      </c>
      <c r="H9" s="5" t="str">
        <f>VLOOKUP(I9,'datemar &amp; datesep kaf'!$E$5:$O$94,11,FALSE)</f>
        <v>1971-72</v>
      </c>
      <c r="I9" s="18">
        <f>LARGE('datemar &amp; datesep kaf'!$E$5:$E$94,'datemar &amp; datesep kaf rank'!$A9)</f>
        <v>1288.649207874</v>
      </c>
      <c r="J9" s="5" t="str">
        <f>VLOOKUP(K9,'datemar &amp; datesep kaf'!$F$5:$O$94,10,FALSE)</f>
        <v>1996-97</v>
      </c>
      <c r="K9" s="18">
        <f>LARGE('datemar &amp; datesep kaf'!$F$5:$F$94,'datemar &amp; datesep kaf rank'!$A9)</f>
        <v>896.25517300199999</v>
      </c>
      <c r="L9" s="5" t="str">
        <f>VLOOKUP(M9,'datemar &amp; datesep kaf'!$G$5:$O$94,9,FALSE)</f>
        <v>2013-14</v>
      </c>
      <c r="M9" s="18">
        <f>LARGE('datemar &amp; datesep kaf'!$G$5:$G$94,'datemar &amp; datesep kaf rank'!$A9)</f>
        <v>648.84493434599995</v>
      </c>
      <c r="N9" s="5" t="str">
        <f>VLOOKUP(O9,'datemar &amp; datesep kaf'!$H$5:$O$94,8,FALSE)</f>
        <v>1931-32</v>
      </c>
      <c r="O9" s="18">
        <f>LARGE('datemar &amp; datesep kaf'!$H$5:$H$94,'datemar &amp; datesep kaf rank'!$A9)</f>
        <v>334.73849984399999</v>
      </c>
      <c r="P9" s="5" t="str">
        <f>VLOOKUP(Q9,'datemar &amp; datesep kaf'!$I$5:$O$94,7,FALSE)</f>
        <v>1973-74</v>
      </c>
      <c r="Q9" s="18">
        <f>LARGE('datemar &amp; datesep kaf'!$I$5:$I$94,'datemar &amp; datesep kaf rank'!$A9)</f>
        <v>955.63434432899999</v>
      </c>
      <c r="R9" s="5" t="str">
        <f>VLOOKUP(S9,'datemar &amp; datesep kaf'!$J$5:$O$94,6,FALSE)</f>
        <v>1973-74</v>
      </c>
      <c r="S9" s="18">
        <f>LARGE('datemar &amp; datesep kaf'!$J$5:$J$94,'datemar &amp; datesep kaf rank'!$A9)</f>
        <v>728.98311315899991</v>
      </c>
      <c r="T9" s="5" t="str">
        <f>VLOOKUP(U9,'datemar &amp; datesep kaf'!$K$5:$O$94,5,FALSE)</f>
        <v>2007-08</v>
      </c>
      <c r="U9" s="18">
        <f>LARGE('datemar &amp; datesep kaf'!$K$5:$K$94,'datemar &amp; datesep kaf rank'!$A9)</f>
        <v>478.61948618399998</v>
      </c>
      <c r="V9" s="5" t="str">
        <f>VLOOKUP(W9,'datemar &amp; datesep kaf'!$L$5:$O$94,4,FALSE)</f>
        <v>1971-72</v>
      </c>
      <c r="W9" s="18">
        <f>LARGE('datemar &amp; datesep kaf'!$L$5:$L$94,'datemar &amp; datesep kaf rank'!$A9)</f>
        <v>213.10809118200001</v>
      </c>
      <c r="X9" s="5" t="str">
        <f>VLOOKUP(Y9,'datemar &amp; datesep kaf'!$M$5:$O$94,3,FALSE)</f>
        <v>1970-71</v>
      </c>
      <c r="Y9" s="18">
        <f>LARGE('datemar &amp; datesep kaf'!$M$5:$M$94,'datemar &amp; datesep kaf rank'!$A9)</f>
        <v>115.81883863199999</v>
      </c>
      <c r="Z9" s="5" t="str">
        <f>VLOOKUP(AA9,'datemar &amp; datesep kaf'!$N$5:$O$94,2,FALSE)</f>
        <v>1971-72</v>
      </c>
      <c r="AA9" s="18">
        <f>LARGE('datemar &amp; datesep kaf'!$N$5:$N$94,'datemar &amp; datesep kaf rank'!$A9)</f>
        <v>61.110741509999997</v>
      </c>
    </row>
    <row r="10" spans="1:27" x14ac:dyDescent="0.2">
      <c r="A10" s="5">
        <v>5</v>
      </c>
      <c r="B10" s="5" t="str">
        <f>VLOOKUP(C10,'datemar &amp; datesep kaf'!$B$5:$O$94,14,FALSE)</f>
        <v>1955-56</v>
      </c>
      <c r="C10" s="18">
        <f>LARGE('datemar &amp; datesep kaf'!$B$5:$B$94,'datemar &amp; datesep kaf rank'!$A10)</f>
        <v>1530.6624219390001</v>
      </c>
      <c r="D10" s="5" t="str">
        <f>VLOOKUP(E10,'datemar &amp; datesep kaf'!$C$5:$O$94,13,FALSE)</f>
        <v>1955-56</v>
      </c>
      <c r="E10" s="18">
        <f>LARGE('datemar &amp; datesep kaf'!$C$5:$C$94,'datemar &amp; datesep kaf rank'!$A10)</f>
        <v>1485.379779009</v>
      </c>
      <c r="F10" s="5" t="str">
        <f>VLOOKUP(G10,'datemar &amp; datesep kaf'!$D$5:$O$94,12,FALSE)</f>
        <v>1964-65</v>
      </c>
      <c r="G10" s="18">
        <f>LARGE('datemar &amp; datesep kaf'!$D$5:$D$94,'datemar &amp; datesep kaf rank'!$A10)</f>
        <v>1424.8997812769999</v>
      </c>
      <c r="H10" s="5" t="str">
        <f>VLOOKUP(I10,'datemar &amp; datesep kaf'!$E$5:$O$94,11,FALSE)</f>
        <v>1973-74</v>
      </c>
      <c r="I10" s="18">
        <f>LARGE('datemar &amp; datesep kaf'!$E$5:$E$94,'datemar &amp; datesep kaf rank'!$A10)</f>
        <v>1222.8753260430001</v>
      </c>
      <c r="J10" s="5" t="str">
        <f>VLOOKUP(K10,'datemar &amp; datesep kaf'!$F$5:$O$94,10,FALSE)</f>
        <v>1985-86</v>
      </c>
      <c r="K10" s="18">
        <f>LARGE('datemar &amp; datesep kaf'!$F$5:$F$94,'datemar &amp; datesep kaf rank'!$A10)</f>
        <v>843.80823282000006</v>
      </c>
      <c r="L10" s="5" t="str">
        <f>VLOOKUP(M10,'datemar &amp; datesep kaf'!$G$5:$O$94,9,FALSE)</f>
        <v>1985-86</v>
      </c>
      <c r="M10" s="18">
        <f>LARGE('datemar &amp; datesep kaf'!$G$5:$G$94,'datemar &amp; datesep kaf rank'!$A10)</f>
        <v>604.99039053600006</v>
      </c>
      <c r="N10" s="5" t="str">
        <f>VLOOKUP(O10,'datemar &amp; datesep kaf'!$H$5:$O$94,8,FALSE)</f>
        <v>2016-17</v>
      </c>
      <c r="O10" s="18">
        <f>LARGE('datemar &amp; datesep kaf'!$H$5:$H$94,'datemar &amp; datesep kaf rank'!$A10)</f>
        <v>327.23701252199999</v>
      </c>
      <c r="P10" s="5" t="str">
        <f>VLOOKUP(Q10,'datemar &amp; datesep kaf'!$I$5:$O$94,7,FALSE)</f>
        <v>1954-55</v>
      </c>
      <c r="Q10" s="18">
        <f>LARGE('datemar &amp; datesep kaf'!$I$5:$I$94,'datemar &amp; datesep kaf rank'!$A10)</f>
        <v>923.12327116799997</v>
      </c>
      <c r="R10" s="5" t="str">
        <f>VLOOKUP(S10,'datemar &amp; datesep kaf'!$J$5:$O$94,6,FALSE)</f>
        <v>1949-50</v>
      </c>
      <c r="S10" s="18">
        <f>LARGE('datemar &amp; datesep kaf'!$J$5:$J$94,'datemar &amp; datesep kaf rank'!$A10)</f>
        <v>703.94774219699991</v>
      </c>
      <c r="T10" s="5" t="str">
        <f>VLOOKUP(U10,'datemar &amp; datesep kaf'!$K$5:$O$94,5,FALSE)</f>
        <v>1949-50</v>
      </c>
      <c r="U10" s="18">
        <f>LARGE('datemar &amp; datesep kaf'!$K$5:$K$94,'datemar &amp; datesep kaf rank'!$A10)</f>
        <v>460.33386703500003</v>
      </c>
      <c r="V10" s="5" t="str">
        <f>VLOOKUP(W10,'datemar &amp; datesep kaf'!$L$5:$O$94,4,FALSE)</f>
        <v>1954-55</v>
      </c>
      <c r="W10" s="18">
        <f>LARGE('datemar &amp; datesep kaf'!$L$5:$L$94,'datemar &amp; datesep kaf rank'!$A10)</f>
        <v>212.651892852</v>
      </c>
      <c r="X10" s="5" t="str">
        <f>VLOOKUP(Y10,'datemar &amp; datesep kaf'!$M$5:$O$94,3,FALSE)</f>
        <v>1958-59</v>
      </c>
      <c r="Y10" s="18">
        <f>LARGE('datemar &amp; datesep kaf'!$M$5:$M$94,'datemar &amp; datesep kaf rank'!$A10)</f>
        <v>115.229747745</v>
      </c>
      <c r="Z10" s="5" t="str">
        <f>VLOOKUP(AA10,'datemar &amp; datesep kaf'!$N$5:$O$94,2,FALSE)</f>
        <v>1977-78</v>
      </c>
      <c r="AA10" s="18">
        <f>LARGE('datemar &amp; datesep kaf'!$N$5:$N$94,'datemar &amp; datesep kaf rank'!$A10)</f>
        <v>61.051237379999996</v>
      </c>
    </row>
    <row r="11" spans="1:27" x14ac:dyDescent="0.2">
      <c r="A11" s="5">
        <v>6</v>
      </c>
      <c r="B11" s="5" t="str">
        <f>VLOOKUP(C11,'datemar &amp; datesep kaf'!$B$5:$O$94,14,FALSE)</f>
        <v>1964-65</v>
      </c>
      <c r="C11" s="18">
        <f>LARGE('datemar &amp; datesep kaf'!$B$5:$B$94,'datemar &amp; datesep kaf rank'!$A11)</f>
        <v>1507.9576294020001</v>
      </c>
      <c r="D11" s="5" t="str">
        <f>VLOOKUP(E11,'datemar &amp; datesep kaf'!$C$5:$O$94,13,FALSE)</f>
        <v>1964-65</v>
      </c>
      <c r="E11" s="18">
        <f>LARGE('datemar &amp; datesep kaf'!$C$5:$C$94,'datemar &amp; datesep kaf rank'!$A11)</f>
        <v>1467.0187879619998</v>
      </c>
      <c r="F11" s="5" t="str">
        <f>VLOOKUP(G11,'datemar &amp; datesep kaf'!$D$5:$O$94,12,FALSE)</f>
        <v>1955-56</v>
      </c>
      <c r="G11" s="18">
        <f>LARGE('datemar &amp; datesep kaf'!$D$5:$D$94,'datemar &amp; datesep kaf rank'!$A11)</f>
        <v>1346.1718503449999</v>
      </c>
      <c r="H11" s="5" t="str">
        <f>VLOOKUP(I11,'datemar &amp; datesep kaf'!$E$5:$O$94,11,FALSE)</f>
        <v>1981-82</v>
      </c>
      <c r="I11" s="18">
        <f>LARGE('datemar &amp; datesep kaf'!$E$5:$E$94,'datemar &amp; datesep kaf rank'!$A11)</f>
        <v>1144.4984694780001</v>
      </c>
      <c r="J11" s="5" t="str">
        <f>VLOOKUP(K11,'datemar &amp; datesep kaf'!$F$5:$O$94,10,FALSE)</f>
        <v>1960-61</v>
      </c>
      <c r="K11" s="18">
        <f>LARGE('datemar &amp; datesep kaf'!$F$5:$F$94,'datemar &amp; datesep kaf rank'!$A11)</f>
        <v>836.66972069099995</v>
      </c>
      <c r="L11" s="5" t="str">
        <f>VLOOKUP(M11,'datemar &amp; datesep kaf'!$G$5:$O$94,9,FALSE)</f>
        <v>2016-17</v>
      </c>
      <c r="M11" s="18">
        <f>LARGE('datemar &amp; datesep kaf'!$G$5:$G$94,'datemar &amp; datesep kaf rank'!$A11)</f>
        <v>590.26113488999999</v>
      </c>
      <c r="N11" s="5" t="str">
        <f>VLOOKUP(O11,'datemar &amp; datesep kaf'!$H$5:$O$94,8,FALSE)</f>
        <v>2002-03</v>
      </c>
      <c r="O11" s="18">
        <f>LARGE('datemar &amp; datesep kaf'!$H$5:$H$94,'datemar &amp; datesep kaf rank'!$A11)</f>
        <v>322.563954846</v>
      </c>
      <c r="P11" s="5" t="str">
        <f>VLOOKUP(Q11,'datemar &amp; datesep kaf'!$I$5:$O$94,7,FALSE)</f>
        <v>1949-50</v>
      </c>
      <c r="Q11" s="18">
        <f>LARGE('datemar &amp; datesep kaf'!$I$5:$I$94,'datemar &amp; datesep kaf rank'!$A11)</f>
        <v>917.80558541699997</v>
      </c>
      <c r="R11" s="5" t="str">
        <f>VLOOKUP(S11,'datemar &amp; datesep kaf'!$J$5:$O$94,6,FALSE)</f>
        <v>1970-71</v>
      </c>
      <c r="S11" s="18">
        <f>LARGE('datemar &amp; datesep kaf'!$J$5:$J$94,'datemar &amp; datesep kaf rank'!$A11)</f>
        <v>695.77782514800003</v>
      </c>
      <c r="T11" s="5" t="str">
        <f>VLOOKUP(U11,'datemar &amp; datesep kaf'!$K$5:$O$94,5,FALSE)</f>
        <v>1998-99</v>
      </c>
      <c r="U11" s="18">
        <f>LARGE('datemar &amp; datesep kaf'!$K$5:$K$94,'datemar &amp; datesep kaf rank'!$A11)</f>
        <v>427.44395091299998</v>
      </c>
      <c r="V11" s="5" t="str">
        <f>VLOOKUP(W11,'datemar &amp; datesep kaf'!$L$5:$O$94,4,FALSE)</f>
        <v>2007-08</v>
      </c>
      <c r="W11" s="18">
        <f>LARGE('datemar &amp; datesep kaf'!$L$5:$L$94,'datemar &amp; datesep kaf rank'!$A11)</f>
        <v>211.38643835400001</v>
      </c>
      <c r="X11" s="5" t="str">
        <f>VLOOKUP(Y11,'datemar &amp; datesep kaf'!$M$5:$O$94,3,FALSE)</f>
        <v>1973-74</v>
      </c>
      <c r="Y11" s="18">
        <f>LARGE('datemar &amp; datesep kaf'!$M$5:$M$94,'datemar &amp; datesep kaf rank'!$A11)</f>
        <v>111.395698302</v>
      </c>
      <c r="Z11" s="5" t="str">
        <f>VLOOKUP(AA11,'datemar &amp; datesep kaf'!$N$5:$O$94,2,FALSE)</f>
        <v>2003-04</v>
      </c>
      <c r="AA11" s="18">
        <f>LARGE('datemar &amp; datesep kaf'!$N$5:$N$94,'datemar &amp; datesep kaf rank'!$A11)</f>
        <v>60.456196079999998</v>
      </c>
    </row>
    <row r="12" spans="1:27" x14ac:dyDescent="0.2">
      <c r="A12" s="5">
        <v>7</v>
      </c>
      <c r="B12" s="5" t="str">
        <f>VLOOKUP(C12,'datemar &amp; datesep kaf'!$B$5:$O$94,14,FALSE)</f>
        <v>1982-83</v>
      </c>
      <c r="C12" s="18">
        <f>LARGE('datemar &amp; datesep kaf'!$B$5:$B$94,'datemar &amp; datesep kaf rank'!$A12)</f>
        <v>1395.2151542910001</v>
      </c>
      <c r="D12" s="5" t="str">
        <f>VLOOKUP(E12,'datemar &amp; datesep kaf'!$C$5:$O$94,13,FALSE)</f>
        <v>1982-83</v>
      </c>
      <c r="E12" s="18">
        <f>LARGE('datemar &amp; datesep kaf'!$C$5:$C$94,'datemar &amp; datesep kaf rank'!$A12)</f>
        <v>1349.4564783210001</v>
      </c>
      <c r="F12" s="5" t="str">
        <f>VLOOKUP(G12,'datemar &amp; datesep kaf'!$D$5:$O$94,12,FALSE)</f>
        <v>1998-99</v>
      </c>
      <c r="G12" s="18">
        <f>LARGE('datemar &amp; datesep kaf'!$D$5:$D$94,'datemar &amp; datesep kaf rank'!$A12)</f>
        <v>1275.1715224289999</v>
      </c>
      <c r="H12" s="5" t="str">
        <f>VLOOKUP(I12,'datemar &amp; datesep kaf'!$E$5:$O$94,11,FALSE)</f>
        <v>1982-83</v>
      </c>
      <c r="I12" s="18">
        <f>LARGE('datemar &amp; datesep kaf'!$E$5:$E$94,'datemar &amp; datesep kaf rank'!$A12)</f>
        <v>1119.39169356</v>
      </c>
      <c r="J12" s="5" t="str">
        <f>VLOOKUP(K12,'datemar &amp; datesep kaf'!$F$5:$O$94,10,FALSE)</f>
        <v>1969-70</v>
      </c>
      <c r="K12" s="18">
        <f>LARGE('datemar &amp; datesep kaf'!$F$5:$F$94,'datemar &amp; datesep kaf rank'!$A12)</f>
        <v>818.27699410799994</v>
      </c>
      <c r="L12" s="5" t="str">
        <f>VLOOKUP(M12,'datemar &amp; datesep kaf'!$G$5:$O$94,9,FALSE)</f>
        <v>1981-82</v>
      </c>
      <c r="M12" s="18">
        <f>LARGE('datemar &amp; datesep kaf'!$G$5:$G$94,'datemar &amp; datesep kaf rank'!$A12)</f>
        <v>579.55039148999992</v>
      </c>
      <c r="N12" s="5" t="str">
        <f>VLOOKUP(O12,'datemar &amp; datesep kaf'!$H$5:$O$94,8,FALSE)</f>
        <v>1996-97</v>
      </c>
      <c r="O12" s="18">
        <f>LARGE('datemar &amp; datesep kaf'!$H$5:$H$94,'datemar &amp; datesep kaf rank'!$A12)</f>
        <v>307.929905808</v>
      </c>
      <c r="P12" s="5" t="str">
        <f>VLOOKUP(Q12,'datemar &amp; datesep kaf'!$I$5:$O$94,7,FALSE)</f>
        <v>1948-49</v>
      </c>
      <c r="Q12" s="18">
        <f>LARGE('datemar &amp; datesep kaf'!$I$5:$I$94,'datemar &amp; datesep kaf rank'!$A12)</f>
        <v>915.83798218499999</v>
      </c>
      <c r="R12" s="5" t="str">
        <f>VLOOKUP(S12,'datemar &amp; datesep kaf'!$J$5:$O$94,6,FALSE)</f>
        <v>1998-99</v>
      </c>
      <c r="S12" s="18">
        <f>LARGE('datemar &amp; datesep kaf'!$J$5:$J$94,'datemar &amp; datesep kaf rank'!$A12)</f>
        <v>693.13187483399997</v>
      </c>
      <c r="T12" s="5" t="str">
        <f>VLOOKUP(U12,'datemar &amp; datesep kaf'!$K$5:$O$94,5,FALSE)</f>
        <v>1970-71</v>
      </c>
      <c r="U12" s="18">
        <f>LARGE('datemar &amp; datesep kaf'!$K$5:$K$94,'datemar &amp; datesep kaf rank'!$A12)</f>
        <v>394.98048105599997</v>
      </c>
      <c r="V12" s="5" t="str">
        <f>VLOOKUP(W12,'datemar &amp; datesep kaf'!$L$5:$O$94,4,FALSE)</f>
        <v>1970-71</v>
      </c>
      <c r="W12" s="18">
        <f>LARGE('datemar &amp; datesep kaf'!$L$5:$L$94,'datemar &amp; datesep kaf rank'!$A12)</f>
        <v>210.755694576</v>
      </c>
      <c r="X12" s="5" t="str">
        <f>VLOOKUP(Y12,'datemar &amp; datesep kaf'!$M$5:$O$94,3,FALSE)</f>
        <v>2003-04</v>
      </c>
      <c r="Y12" s="18">
        <f>LARGE('datemar &amp; datesep kaf'!$M$5:$M$94,'datemar &amp; datesep kaf rank'!$A12)</f>
        <v>109.277351274</v>
      </c>
      <c r="Z12" s="5" t="str">
        <f>VLOOKUP(AA12,'datemar &amp; datesep kaf'!$N$5:$O$94,2,FALSE)</f>
        <v>1967-68</v>
      </c>
      <c r="AA12" s="18">
        <f>LARGE('datemar &amp; datesep kaf'!$N$5:$N$94,'datemar &amp; datesep kaf rank'!$A12)</f>
        <v>59.266113480000001</v>
      </c>
    </row>
    <row r="13" spans="1:27" x14ac:dyDescent="0.2">
      <c r="A13" s="5">
        <v>8</v>
      </c>
      <c r="B13" s="5" t="str">
        <f>VLOOKUP(C13,'datemar &amp; datesep kaf'!$B$5:$O$94,14,FALSE)</f>
        <v>1950-51</v>
      </c>
      <c r="C13" s="18">
        <f>LARGE('datemar &amp; datesep kaf'!$B$5:$B$94,'datemar &amp; datesep kaf rank'!$A13)</f>
        <v>1384.6591216289999</v>
      </c>
      <c r="D13" s="5" t="str">
        <f>VLOOKUP(E13,'datemar &amp; datesep kaf'!$C$5:$O$94,13,FALSE)</f>
        <v>1981-82</v>
      </c>
      <c r="E13" s="18">
        <f>LARGE('datemar &amp; datesep kaf'!$C$5:$C$94,'datemar &amp; datesep kaf rank'!$A13)</f>
        <v>1339.525239024</v>
      </c>
      <c r="F13" s="5" t="str">
        <f>VLOOKUP(G13,'datemar &amp; datesep kaf'!$D$5:$O$94,12,FALSE)</f>
        <v>1960-61</v>
      </c>
      <c r="G13" s="18">
        <f>LARGE('datemar &amp; datesep kaf'!$D$5:$D$94,'datemar &amp; datesep kaf rank'!$A13)</f>
        <v>1273.543092738</v>
      </c>
      <c r="H13" s="5" t="str">
        <f>VLOOKUP(I13,'datemar &amp; datesep kaf'!$E$5:$O$94,11,FALSE)</f>
        <v>1998-99</v>
      </c>
      <c r="I13" s="18">
        <f>LARGE('datemar &amp; datesep kaf'!$E$5:$E$94,'datemar &amp; datesep kaf rank'!$A13)</f>
        <v>1069.2872326290001</v>
      </c>
      <c r="J13" s="5" t="str">
        <f>VLOOKUP(K13,'datemar &amp; datesep kaf'!$F$5:$O$94,10,FALSE)</f>
        <v>1982-83</v>
      </c>
      <c r="K13" s="18">
        <f>LARGE('datemar &amp; datesep kaf'!$F$5:$F$94,'datemar &amp; datesep kaf rank'!$A13)</f>
        <v>815.95038262499997</v>
      </c>
      <c r="L13" s="5" t="str">
        <f>VLOOKUP(M13,'datemar &amp; datesep kaf'!$G$5:$O$94,9,FALSE)</f>
        <v>1982-83</v>
      </c>
      <c r="M13" s="18">
        <f>LARGE('datemar &amp; datesep kaf'!$G$5:$G$94,'datemar &amp; datesep kaf rank'!$A13)</f>
        <v>527.51204633399993</v>
      </c>
      <c r="N13" s="5" t="str">
        <f>VLOOKUP(O13,'datemar &amp; datesep kaf'!$H$5:$O$94,8,FALSE)</f>
        <v>1956-57</v>
      </c>
      <c r="O13" s="18">
        <f>LARGE('datemar &amp; datesep kaf'!$H$5:$H$94,'datemar &amp; datesep kaf rank'!$A13)</f>
        <v>290.09850151799998</v>
      </c>
      <c r="P13" s="5" t="str">
        <f>VLOOKUP(Q13,'datemar &amp; datesep kaf'!$I$5:$O$94,7,FALSE)</f>
        <v>1955-56</v>
      </c>
      <c r="Q13" s="18">
        <f>LARGE('datemar &amp; datesep kaf'!$I$5:$I$94,'datemar &amp; datesep kaf rank'!$A13)</f>
        <v>907.76723868600004</v>
      </c>
      <c r="R13" s="5" t="str">
        <f>VLOOKUP(S13,'datemar &amp; datesep kaf'!$J$5:$O$94,6,FALSE)</f>
        <v>1936-37</v>
      </c>
      <c r="S13" s="18">
        <f>LARGE('datemar &amp; datesep kaf'!$J$5:$J$94,'datemar &amp; datesep kaf rank'!$A13)</f>
        <v>667.27931382000008</v>
      </c>
      <c r="T13" s="5" t="str">
        <f>VLOOKUP(U13,'datemar &amp; datesep kaf'!$K$5:$O$94,5,FALSE)</f>
        <v>1936-37</v>
      </c>
      <c r="U13" s="18">
        <f>LARGE('datemar &amp; datesep kaf'!$K$5:$K$94,'datemar &amp; datesep kaf rank'!$A13)</f>
        <v>386.34246485099999</v>
      </c>
      <c r="V13" s="5" t="str">
        <f>VLOOKUP(W13,'datemar &amp; datesep kaf'!$L$5:$O$94,4,FALSE)</f>
        <v>1949-50</v>
      </c>
      <c r="W13" s="18">
        <f>LARGE('datemar &amp; datesep kaf'!$L$5:$L$94,'datemar &amp; datesep kaf rank'!$A13)</f>
        <v>209.70247147500001</v>
      </c>
      <c r="X13" s="5" t="str">
        <f>VLOOKUP(Y13,'datemar &amp; datesep kaf'!$M$5:$O$94,3,FALSE)</f>
        <v>2007-08</v>
      </c>
      <c r="Y13" s="18">
        <f>LARGE('datemar &amp; datesep kaf'!$M$5:$M$94,'datemar &amp; datesep kaf rank'!$A13)</f>
        <v>109.07107029000001</v>
      </c>
      <c r="Z13" s="5" t="str">
        <f>VLOOKUP(AA13,'datemar &amp; datesep kaf'!$N$5:$O$94,2,FALSE)</f>
        <v>1996-97</v>
      </c>
      <c r="AA13" s="18">
        <f>LARGE('datemar &amp; datesep kaf'!$N$5:$N$94,'datemar &amp; datesep kaf rank'!$A13)</f>
        <v>57.719006100000001</v>
      </c>
    </row>
    <row r="14" spans="1:27" x14ac:dyDescent="0.2">
      <c r="A14" s="5">
        <v>9</v>
      </c>
      <c r="B14" s="5" t="str">
        <f>VLOOKUP(C14,'datemar &amp; datesep kaf'!$B$5:$O$94,14,FALSE)</f>
        <v>1981-82</v>
      </c>
      <c r="C14" s="18">
        <f>LARGE('datemar &amp; datesep kaf'!$B$5:$B$94,'datemar &amp; datesep kaf rank'!$A14)</f>
        <v>1379.809535034</v>
      </c>
      <c r="D14" s="5" t="str">
        <f>VLOOKUP(E14,'datemar &amp; datesep kaf'!$C$5:$O$94,13,FALSE)</f>
        <v>1950-51</v>
      </c>
      <c r="E14" s="18">
        <f>LARGE('datemar &amp; datesep kaf'!$C$5:$C$94,'datemar &amp; datesep kaf rank'!$A14)</f>
        <v>1337.5913547990001</v>
      </c>
      <c r="F14" s="5" t="str">
        <f>VLOOKUP(G14,'datemar &amp; datesep kaf'!$D$5:$O$94,12,FALSE)</f>
        <v>1981-82</v>
      </c>
      <c r="G14" s="18">
        <f>LARGE('datemar &amp; datesep kaf'!$D$5:$D$94,'datemar &amp; datesep kaf rank'!$A14)</f>
        <v>1264.756316208</v>
      </c>
      <c r="H14" s="5" t="str">
        <f>VLOOKUP(I14,'datemar &amp; datesep kaf'!$E$5:$O$94,11,FALSE)</f>
        <v>1952-53</v>
      </c>
      <c r="I14" s="18">
        <f>LARGE('datemar &amp; datesep kaf'!$E$5:$E$94,'datemar &amp; datesep kaf rank'!$A14)</f>
        <v>1054.0303736970002</v>
      </c>
      <c r="J14" s="5" t="str">
        <f>VLOOKUP(K14,'datemar &amp; datesep kaf'!$F$5:$O$94,10,FALSE)</f>
        <v>1994-95</v>
      </c>
      <c r="K14" s="18">
        <f>LARGE('datemar &amp; datesep kaf'!$F$5:$F$94,'datemar &amp; datesep kaf rank'!$A14)</f>
        <v>815.57550660599998</v>
      </c>
      <c r="L14" s="5" t="str">
        <f>VLOOKUP(M14,'datemar &amp; datesep kaf'!$G$5:$O$94,9,FALSE)</f>
        <v>1994-95</v>
      </c>
      <c r="M14" s="18">
        <f>LARGE('datemar &amp; datesep kaf'!$G$5:$G$94,'datemar &amp; datesep kaf rank'!$A14)</f>
        <v>520.92692261399998</v>
      </c>
      <c r="N14" s="5" t="str">
        <f>VLOOKUP(O14,'datemar &amp; datesep kaf'!$H$5:$O$94,8,FALSE)</f>
        <v>1949-50</v>
      </c>
      <c r="O14" s="18">
        <f>LARGE('datemar &amp; datesep kaf'!$H$5:$H$94,'datemar &amp; datesep kaf rank'!$A14)</f>
        <v>258.616849806</v>
      </c>
      <c r="P14" s="5" t="str">
        <f>VLOOKUP(Q14,'datemar &amp; datesep kaf'!$I$5:$O$94,7,FALSE)</f>
        <v>1970-71</v>
      </c>
      <c r="Q14" s="18">
        <f>LARGE('datemar &amp; datesep kaf'!$I$5:$I$94,'datemar &amp; datesep kaf rank'!$A14)</f>
        <v>900.05550343799996</v>
      </c>
      <c r="R14" s="5" t="str">
        <f>VLOOKUP(S14,'datemar &amp; datesep kaf'!$J$5:$O$94,6,FALSE)</f>
        <v>1948-49</v>
      </c>
      <c r="S14" s="18">
        <f>LARGE('datemar &amp; datesep kaf'!$J$5:$J$94,'datemar &amp; datesep kaf rank'!$A14)</f>
        <v>660.02972731500006</v>
      </c>
      <c r="T14" s="5" t="str">
        <f>VLOOKUP(U14,'datemar &amp; datesep kaf'!$K$5:$O$94,5,FALSE)</f>
        <v>1971-72</v>
      </c>
      <c r="U14" s="18">
        <f>LARGE('datemar &amp; datesep kaf'!$K$5:$K$94,'datemar &amp; datesep kaf rank'!$A14)</f>
        <v>372.40064719200001</v>
      </c>
      <c r="V14" s="5" t="str">
        <f>VLOOKUP(W14,'datemar &amp; datesep kaf'!$L$5:$O$94,4,FALSE)</f>
        <v>1982-83</v>
      </c>
      <c r="W14" s="18">
        <f>LARGE('datemar &amp; datesep kaf'!$L$5:$L$94,'datemar &amp; datesep kaf rank'!$A14)</f>
        <v>204.781479924</v>
      </c>
      <c r="X14" s="5" t="str">
        <f>VLOOKUP(Y14,'datemar &amp; datesep kaf'!$M$5:$O$94,3,FALSE)</f>
        <v>1953-54</v>
      </c>
      <c r="Y14" s="18">
        <f>LARGE('datemar &amp; datesep kaf'!$M$5:$M$94,'datemar &amp; datesep kaf rank'!$A14)</f>
        <v>109.00759921800001</v>
      </c>
      <c r="Z14" s="5" t="str">
        <f>VLOOKUP(AA14,'datemar &amp; datesep kaf'!$N$5:$O$94,2,FALSE)</f>
        <v>1953-54</v>
      </c>
      <c r="AA14" s="18">
        <f>LARGE('datemar &amp; datesep kaf'!$N$5:$N$94,'datemar &amp; datesep kaf rank'!$A14)</f>
        <v>55.636361550000004</v>
      </c>
    </row>
    <row r="15" spans="1:27" x14ac:dyDescent="0.2">
      <c r="A15" s="5">
        <v>10</v>
      </c>
      <c r="B15" s="5" t="str">
        <f>VLOOKUP(C15,'datemar &amp; datesep kaf'!$B$5:$O$94,14,FALSE)</f>
        <v>1998-99</v>
      </c>
      <c r="C15" s="18">
        <f>LARGE('datemar &amp; datesep kaf'!$B$5:$B$94,'datemar &amp; datesep kaf rank'!$A15)</f>
        <v>1370.760940332</v>
      </c>
      <c r="D15" s="5" t="str">
        <f>VLOOKUP(E15,'datemar &amp; datesep kaf'!$C$5:$O$94,13,FALSE)</f>
        <v>1998-99</v>
      </c>
      <c r="E15" s="18">
        <f>LARGE('datemar &amp; datesep kaf'!$C$5:$C$94,'datemar &amp; datesep kaf rank'!$A15)</f>
        <v>1329.4650741119999</v>
      </c>
      <c r="F15" s="5" t="str">
        <f>VLOOKUP(G15,'datemar &amp; datesep kaf'!$D$5:$O$94,12,FALSE)</f>
        <v>1942-43</v>
      </c>
      <c r="G15" s="18">
        <f>LARGE('datemar &amp; datesep kaf'!$D$5:$D$94,'datemar &amp; datesep kaf rank'!$A15)</f>
        <v>1262.0250766409999</v>
      </c>
      <c r="H15" s="5" t="str">
        <f>VLOOKUP(I15,'datemar &amp; datesep kaf'!$E$5:$O$94,11,FALSE)</f>
        <v>1994-95</v>
      </c>
      <c r="I15" s="18">
        <f>LARGE('datemar &amp; datesep kaf'!$E$5:$E$94,'datemar &amp; datesep kaf rank'!$A15)</f>
        <v>1047.445249977</v>
      </c>
      <c r="J15" s="5" t="str">
        <f>VLOOKUP(K15,'datemar &amp; datesep kaf'!$F$5:$O$94,10,FALSE)</f>
        <v>1973-74</v>
      </c>
      <c r="K15" s="18">
        <f>LARGE('datemar &amp; datesep kaf'!$F$5:$F$94,'datemar &amp; datesep kaf rank'!$A15)</f>
        <v>808.57187050499999</v>
      </c>
      <c r="L15" s="5" t="str">
        <f>VLOOKUP(M15,'datemar &amp; datesep kaf'!$G$5:$O$94,9,FALSE)</f>
        <v>1996-97</v>
      </c>
      <c r="M15" s="18">
        <f>LARGE('datemar &amp; datesep kaf'!$G$5:$G$94,'datemar &amp; datesep kaf rank'!$A15)</f>
        <v>516.13882361999993</v>
      </c>
      <c r="N15" s="5" t="str">
        <f>VLOOKUP(O15,'datemar &amp; datesep kaf'!$H$5:$O$94,8,FALSE)</f>
        <v>1960-61</v>
      </c>
      <c r="O15" s="18">
        <f>LARGE('datemar &amp; datesep kaf'!$H$5:$H$94,'datemar &amp; datesep kaf rank'!$A15)</f>
        <v>258.49387460399998</v>
      </c>
      <c r="P15" s="5" t="str">
        <f>VLOOKUP(Q15,'datemar &amp; datesep kaf'!$I$5:$O$94,7,FALSE)</f>
        <v>1968-69</v>
      </c>
      <c r="Q15" s="18">
        <f>LARGE('datemar &amp; datesep kaf'!$I$5:$I$94,'datemar &amp; datesep kaf rank'!$A15)</f>
        <v>885.60988414500002</v>
      </c>
      <c r="R15" s="5" t="str">
        <f>VLOOKUP(S15,'datemar &amp; datesep kaf'!$J$5:$O$94,6,FALSE)</f>
        <v>1968-69</v>
      </c>
      <c r="S15" s="18">
        <f>LARGE('datemar &amp; datesep kaf'!$J$5:$J$94,'datemar &amp; datesep kaf rank'!$A15)</f>
        <v>645.27270307499998</v>
      </c>
      <c r="T15" s="5" t="str">
        <f>VLOOKUP(U15,'datemar &amp; datesep kaf'!$K$5:$O$94,5,FALSE)</f>
        <v>1963-64</v>
      </c>
      <c r="U15" s="18">
        <f>LARGE('datemar &amp; datesep kaf'!$K$5:$K$94,'datemar &amp; datesep kaf rank'!$A15)</f>
        <v>368.82841592099999</v>
      </c>
      <c r="V15" s="5" t="str">
        <f>VLOOKUP(W15,'datemar &amp; datesep kaf'!$L$5:$O$94,4,FALSE)</f>
        <v>1953-54</v>
      </c>
      <c r="W15" s="18">
        <f>LARGE('datemar &amp; datesep kaf'!$L$5:$L$94,'datemar &amp; datesep kaf rank'!$A15)</f>
        <v>194.84429021400001</v>
      </c>
      <c r="X15" s="5" t="str">
        <f>VLOOKUP(Y15,'datemar &amp; datesep kaf'!$M$5:$O$94,3,FALSE)</f>
        <v>1996-97</v>
      </c>
      <c r="Y15" s="18">
        <f>LARGE('datemar &amp; datesep kaf'!$M$5:$M$94,'datemar &amp; datesep kaf rank'!$A15)</f>
        <v>108.07735131899999</v>
      </c>
      <c r="Z15" s="5" t="str">
        <f>VLOOKUP(AA15,'datemar &amp; datesep kaf'!$N$5:$O$94,2,FALSE)</f>
        <v>1932-33</v>
      </c>
      <c r="AA15" s="18">
        <f>LARGE('datemar &amp; datesep kaf'!$N$5:$N$94,'datemar &amp; datesep kaf rank'!$A15)</f>
        <v>53.196692219999996</v>
      </c>
    </row>
    <row r="16" spans="1:27" x14ac:dyDescent="0.2">
      <c r="A16" s="5">
        <v>11</v>
      </c>
      <c r="B16" s="5" t="str">
        <f>VLOOKUP(C16,'datemar &amp; datesep kaf'!$B$5:$O$94,14,FALSE)</f>
        <v>1960-61</v>
      </c>
      <c r="C16" s="18">
        <f>LARGE('datemar &amp; datesep kaf'!$B$5:$B$94,'datemar &amp; datesep kaf rank'!$A16)</f>
        <v>1368.573171819</v>
      </c>
      <c r="D16" s="5" t="str">
        <f>VLOOKUP(E16,'datemar &amp; datesep kaf'!$C$5:$O$94,13,FALSE)</f>
        <v>1960-61</v>
      </c>
      <c r="E16" s="18">
        <f>LARGE('datemar &amp; datesep kaf'!$C$5:$C$94,'datemar &amp; datesep kaf rank'!$A16)</f>
        <v>1328.9434212390001</v>
      </c>
      <c r="F16" s="5" t="str">
        <f>VLOOKUP(G16,'datemar &amp; datesep kaf'!$D$5:$O$94,12,FALSE)</f>
        <v>1982-83</v>
      </c>
      <c r="G16" s="18">
        <f>LARGE('datemar &amp; datesep kaf'!$D$5:$D$94,'datemar &amp; datesep kaf rank'!$A16)</f>
        <v>1251.0148291199998</v>
      </c>
      <c r="H16" s="5" t="str">
        <f>VLOOKUP(I16,'datemar &amp; datesep kaf'!$E$5:$O$94,11,FALSE)</f>
        <v>1955-56</v>
      </c>
      <c r="I16" s="18">
        <f>LARGE('datemar &amp; datesep kaf'!$E$5:$E$94,'datemar &amp; datesep kaf rank'!$A16)</f>
        <v>1039.249547805</v>
      </c>
      <c r="J16" s="5" t="str">
        <f>VLOOKUP(K16,'datemar &amp; datesep kaf'!$F$5:$O$94,10,FALSE)</f>
        <v>2002-03</v>
      </c>
      <c r="K16" s="18">
        <f>LARGE('datemar &amp; datesep kaf'!$F$5:$F$94,'datemar &amp; datesep kaf rank'!$A16)</f>
        <v>793.32889587</v>
      </c>
      <c r="L16" s="5" t="str">
        <f>VLOOKUP(M16,'datemar &amp; datesep kaf'!$G$5:$O$94,9,FALSE)</f>
        <v>1967-68</v>
      </c>
      <c r="M16" s="18">
        <f>LARGE('datemar &amp; datesep kaf'!$G$5:$G$94,'datemar &amp; datesep kaf rank'!$A16)</f>
        <v>504.58510504499998</v>
      </c>
      <c r="N16" s="5" t="str">
        <f>VLOOKUP(O16,'datemar &amp; datesep kaf'!$H$5:$O$94,8,FALSE)</f>
        <v>1982-83</v>
      </c>
      <c r="O16" s="18">
        <f>LARGE('datemar &amp; datesep kaf'!$H$5:$H$94,'datemar &amp; datesep kaf rank'!$A16)</f>
        <v>257.878998594</v>
      </c>
      <c r="P16" s="5" t="str">
        <f>VLOOKUP(Q16,'datemar &amp; datesep kaf'!$I$5:$O$94,7,FALSE)</f>
        <v>1998-99</v>
      </c>
      <c r="Q16" s="18">
        <f>LARGE('datemar &amp; datesep kaf'!$I$5:$I$94,'datemar &amp; datesep kaf rank'!$A16)</f>
        <v>859.08889340399992</v>
      </c>
      <c r="R16" s="5" t="str">
        <f>VLOOKUP(S16,'datemar &amp; datesep kaf'!$J$5:$O$94,6,FALSE)</f>
        <v>1971-72</v>
      </c>
      <c r="S16" s="18">
        <f>LARGE('datemar &amp; datesep kaf'!$J$5:$J$94,'datemar &amp; datesep kaf rank'!$A16)</f>
        <v>643.37650479900003</v>
      </c>
      <c r="T16" s="5" t="str">
        <f>VLOOKUP(U16,'datemar &amp; datesep kaf'!$K$5:$O$94,5,FALSE)</f>
        <v>1955-56</v>
      </c>
      <c r="U16" s="18">
        <f>LARGE('datemar &amp; datesep kaf'!$K$5:$K$94,'datemar &amp; datesep kaf rank'!$A16)</f>
        <v>356.862135378</v>
      </c>
      <c r="V16" s="5" t="str">
        <f>VLOOKUP(W16,'datemar &amp; datesep kaf'!$L$5:$O$94,4,FALSE)</f>
        <v>1942-43</v>
      </c>
      <c r="W16" s="18">
        <f>LARGE('datemar &amp; datesep kaf'!$L$5:$L$94,'datemar &amp; datesep kaf rank'!$A16)</f>
        <v>192.686273766</v>
      </c>
      <c r="X16" s="5" t="str">
        <f>VLOOKUP(Y16,'datemar &amp; datesep kaf'!$M$5:$O$94,3,FALSE)</f>
        <v>2012-13</v>
      </c>
      <c r="Y16" s="18">
        <f>LARGE('datemar &amp; datesep kaf'!$M$5:$M$94,'datemar &amp; datesep kaf rank'!$A16)</f>
        <v>107.289913332</v>
      </c>
      <c r="Z16" s="5" t="str">
        <f>VLOOKUP(AA16,'datemar &amp; datesep kaf'!$N$5:$O$94,2,FALSE)</f>
        <v>1985-86</v>
      </c>
      <c r="AA16" s="18">
        <f>LARGE('datemar &amp; datesep kaf'!$N$5:$N$94,'datemar &amp; datesep kaf rank'!$A16)</f>
        <v>52.482642659999996</v>
      </c>
    </row>
    <row r="17" spans="1:27" x14ac:dyDescent="0.2">
      <c r="A17" s="5">
        <v>12</v>
      </c>
      <c r="B17" s="5" t="str">
        <f>VLOOKUP(C17,'datemar &amp; datesep kaf'!$B$5:$O$94,14,FALSE)</f>
        <v>1977-78</v>
      </c>
      <c r="C17" s="18">
        <f>LARGE('datemar &amp; datesep kaf'!$B$5:$B$94,'datemar &amp; datesep kaf rank'!$A17)</f>
        <v>1343.9880487739999</v>
      </c>
      <c r="D17" s="5" t="str">
        <f>VLOOKUP(E17,'datemar &amp; datesep kaf'!$C$5:$O$94,13,FALSE)</f>
        <v>1977-78</v>
      </c>
      <c r="E17" s="18">
        <f>LARGE('datemar &amp; datesep kaf'!$C$5:$C$94,'datemar &amp; datesep kaf rank'!$A17)</f>
        <v>1295.611191084</v>
      </c>
      <c r="F17" s="5" t="str">
        <f>VLOOKUP(G17,'datemar &amp; datesep kaf'!$D$5:$O$94,12,FALSE)</f>
        <v>1977-78</v>
      </c>
      <c r="G17" s="18">
        <f>LARGE('datemar &amp; datesep kaf'!$D$5:$D$94,'datemar &amp; datesep kaf rank'!$A17)</f>
        <v>1232.9553256649999</v>
      </c>
      <c r="H17" s="5" t="str">
        <f>VLOOKUP(I17,'datemar &amp; datesep kaf'!$E$5:$O$94,11,FALSE)</f>
        <v>2005-06</v>
      </c>
      <c r="I17" s="18">
        <f>LARGE('datemar &amp; datesep kaf'!$E$5:$E$94,'datemar &amp; datesep kaf rank'!$A17)</f>
        <v>1032.4402918620001</v>
      </c>
      <c r="J17" s="5" t="str">
        <f>VLOOKUP(K17,'datemar &amp; datesep kaf'!$F$5:$O$94,10,FALSE)</f>
        <v>2013-14</v>
      </c>
      <c r="K17" s="18">
        <f>LARGE('datemar &amp; datesep kaf'!$F$5:$F$94,'datemar &amp; datesep kaf rank'!$A17)</f>
        <v>778.89121046100001</v>
      </c>
      <c r="L17" s="5" t="str">
        <f>VLOOKUP(M17,'datemar &amp; datesep kaf'!$G$5:$O$94,9,FALSE)</f>
        <v>2002-03</v>
      </c>
      <c r="M17" s="18">
        <f>LARGE('datemar &amp; datesep kaf'!$G$5:$G$94,'datemar &amp; datesep kaf rank'!$A17)</f>
        <v>499.17221268599997</v>
      </c>
      <c r="N17" s="5" t="str">
        <f>VLOOKUP(O17,'datemar &amp; datesep kaf'!$H$5:$O$94,8,FALSE)</f>
        <v>1988-89</v>
      </c>
      <c r="O17" s="18">
        <f>LARGE('datemar &amp; datesep kaf'!$H$5:$H$94,'datemar &amp; datesep kaf rank'!$A17)</f>
        <v>256.895196978</v>
      </c>
      <c r="P17" s="5" t="str">
        <f>VLOOKUP(Q17,'datemar &amp; datesep kaf'!$I$5:$O$94,7,FALSE)</f>
        <v>1971-72</v>
      </c>
      <c r="Q17" s="18">
        <f>LARGE('datemar &amp; datesep kaf'!$I$5:$I$94,'datemar &amp; datesep kaf rank'!$A17)</f>
        <v>843.96492702900002</v>
      </c>
      <c r="R17" s="5" t="str">
        <f>VLOOKUP(S17,'datemar &amp; datesep kaf'!$J$5:$O$94,6,FALSE)</f>
        <v>1955-56</v>
      </c>
      <c r="S17" s="18">
        <f>LARGE('datemar &amp; datesep kaf'!$J$5:$J$94,'datemar &amp; datesep kaf rank'!$A17)</f>
        <v>641.42675280599997</v>
      </c>
      <c r="T17" s="5" t="str">
        <f>VLOOKUP(U17,'datemar &amp; datesep kaf'!$K$5:$O$94,5,FALSE)</f>
        <v>1953-54</v>
      </c>
      <c r="U17" s="18">
        <f>LARGE('datemar &amp; datesep kaf'!$K$5:$K$94,'datemar &amp; datesep kaf rank'!$A17)</f>
        <v>356.04097838400003</v>
      </c>
      <c r="V17" s="5" t="str">
        <f>VLOOKUP(W17,'datemar &amp; datesep kaf'!$L$5:$O$94,4,FALSE)</f>
        <v>1955-56</v>
      </c>
      <c r="W17" s="18">
        <f>LARGE('datemar &amp; datesep kaf'!$L$5:$L$94,'datemar &amp; datesep kaf rank'!$A17)</f>
        <v>184.35966250800001</v>
      </c>
      <c r="X17" s="5" t="str">
        <f>VLOOKUP(Y17,'datemar &amp; datesep kaf'!$M$5:$O$94,3,FALSE)</f>
        <v>1977-78</v>
      </c>
      <c r="Y17" s="18">
        <f>LARGE('datemar &amp; datesep kaf'!$M$5:$M$94,'datemar &amp; datesep kaf rank'!$A17)</f>
        <v>107.043962928</v>
      </c>
      <c r="Z17" s="5" t="str">
        <f>VLOOKUP(AA17,'datemar &amp; datesep kaf'!$N$5:$O$94,2,FALSE)</f>
        <v>1968-69</v>
      </c>
      <c r="AA17" s="18">
        <f>LARGE('datemar &amp; datesep kaf'!$N$5:$N$94,'datemar &amp; datesep kaf rank'!$A17)</f>
        <v>51.233055929999999</v>
      </c>
    </row>
    <row r="18" spans="1:27" x14ac:dyDescent="0.2">
      <c r="A18" s="5">
        <v>13</v>
      </c>
      <c r="B18" s="5" t="str">
        <f>VLOOKUP(C18,'datemar &amp; datesep kaf'!$B$5:$O$94,14,FALSE)</f>
        <v>1942-43</v>
      </c>
      <c r="C18" s="18">
        <f>LARGE('datemar &amp; datesep kaf'!$B$5:$B$94,'datemar &amp; datesep kaf rank'!$A18)</f>
        <v>1324.4548263659999</v>
      </c>
      <c r="D18" s="5" t="str">
        <f>VLOOKUP(E18,'datemar &amp; datesep kaf'!$C$5:$O$94,13,FALSE)</f>
        <v>1942-43</v>
      </c>
      <c r="E18" s="18">
        <f>LARGE('datemar &amp; datesep kaf'!$C$5:$C$94,'datemar &amp; datesep kaf rank'!$A18)</f>
        <v>1293.6911911559998</v>
      </c>
      <c r="F18" s="5" t="str">
        <f>VLOOKUP(G18,'datemar &amp; datesep kaf'!$D$5:$O$94,12,FALSE)</f>
        <v>2006-07</v>
      </c>
      <c r="G18" s="18">
        <f>LARGE('datemar &amp; datesep kaf'!$D$5:$D$94,'datemar &amp; datesep kaf rank'!$A18)</f>
        <v>1230.1625984970001</v>
      </c>
      <c r="H18" s="5" t="str">
        <f>VLOOKUP(I18,'datemar &amp; datesep kaf'!$E$5:$O$94,11,FALSE)</f>
        <v>1974-75</v>
      </c>
      <c r="I18" s="18">
        <f>LARGE('datemar &amp; datesep kaf'!$E$5:$E$94,'datemar &amp; datesep kaf rank'!$A18)</f>
        <v>1006.686904398</v>
      </c>
      <c r="J18" s="5" t="str">
        <f>VLOOKUP(K18,'datemar &amp; datesep kaf'!$F$5:$O$94,10,FALSE)</f>
        <v>2005-06</v>
      </c>
      <c r="K18" s="18">
        <f>LARGE('datemar &amp; datesep kaf'!$F$5:$F$94,'datemar &amp; datesep kaf rank'!$A18)</f>
        <v>744.43236877799995</v>
      </c>
      <c r="L18" s="5" t="str">
        <f>VLOOKUP(M18,'datemar &amp; datesep kaf'!$G$5:$O$94,9,FALSE)</f>
        <v>1949-50</v>
      </c>
      <c r="M18" s="18">
        <f>LARGE('datemar &amp; datesep kaf'!$G$5:$G$94,'datemar &amp; datesep kaf rank'!$A18)</f>
        <v>488.76295687800001</v>
      </c>
      <c r="N18" s="5" t="str">
        <f>VLOOKUP(O18,'datemar &amp; datesep kaf'!$H$5:$O$94,8,FALSE)</f>
        <v>2011-12</v>
      </c>
      <c r="O18" s="18">
        <f>LARGE('datemar &amp; datesep kaf'!$H$5:$H$94,'datemar &amp; datesep kaf rank'!$A18)</f>
        <v>253.94379212999999</v>
      </c>
      <c r="P18" s="5" t="str">
        <f>VLOOKUP(Q18,'datemar &amp; datesep kaf'!$I$5:$O$94,7,FALSE)</f>
        <v>1931-32</v>
      </c>
      <c r="Q18" s="18">
        <f>LARGE('datemar &amp; datesep kaf'!$I$5:$I$94,'datemar &amp; datesep kaf rank'!$A18)</f>
        <v>805.07302766100008</v>
      </c>
      <c r="R18" s="5" t="str">
        <f>VLOOKUP(S18,'datemar &amp; datesep kaf'!$J$5:$O$94,6,FALSE)</f>
        <v>1947-48</v>
      </c>
      <c r="S18" s="18">
        <f>LARGE('datemar &amp; datesep kaf'!$J$5:$J$94,'datemar &amp; datesep kaf rank'!$A18)</f>
        <v>585.45518465700002</v>
      </c>
      <c r="T18" s="5" t="str">
        <f>VLOOKUP(U18,'datemar &amp; datesep kaf'!$K$5:$O$94,5,FALSE)</f>
        <v>1942-43</v>
      </c>
      <c r="U18" s="18">
        <f>LARGE('datemar &amp; datesep kaf'!$K$5:$K$94,'datemar &amp; datesep kaf rank'!$A18)</f>
        <v>352.15734216599998</v>
      </c>
      <c r="V18" s="5" t="str">
        <f>VLOOKUP(W18,'datemar &amp; datesep kaf'!$L$5:$O$94,4,FALSE)</f>
        <v>1968-69</v>
      </c>
      <c r="W18" s="18">
        <f>LARGE('datemar &amp; datesep kaf'!$L$5:$L$94,'datemar &amp; datesep kaf rank'!$A18)</f>
        <v>182.07867085800001</v>
      </c>
      <c r="X18" s="5" t="str">
        <f>VLOOKUP(Y18,'datemar &amp; datesep kaf'!$M$5:$O$94,3,FALSE)</f>
        <v>1932-33</v>
      </c>
      <c r="Y18" s="18">
        <f>LARGE('datemar &amp; datesep kaf'!$M$5:$M$94,'datemar &amp; datesep kaf rank'!$A18)</f>
        <v>106.936855494</v>
      </c>
      <c r="Z18" s="5" t="str">
        <f>VLOOKUP(AA18,'datemar &amp; datesep kaf'!$N$5:$O$94,2,FALSE)</f>
        <v>1998-99</v>
      </c>
      <c r="AA18" s="18">
        <f>LARGE('datemar &amp; datesep kaf'!$N$5:$N$94,'datemar &amp; datesep kaf rank'!$A18)</f>
        <v>50.102477460000003</v>
      </c>
    </row>
    <row r="19" spans="1:27" x14ac:dyDescent="0.2">
      <c r="A19" s="5">
        <v>14</v>
      </c>
      <c r="B19" s="5" t="str">
        <f>VLOOKUP(C19,'datemar &amp; datesep kaf'!$B$5:$O$94,14,FALSE)</f>
        <v>2006-07</v>
      </c>
      <c r="C19" s="18">
        <f>LARGE('datemar &amp; datesep kaf'!$B$5:$B$94,'datemar &amp; datesep kaf rank'!$A19)</f>
        <v>1308.374826969</v>
      </c>
      <c r="D19" s="5" t="str">
        <f>VLOOKUP(E19,'datemar &amp; datesep kaf'!$C$5:$O$94,13,FALSE)</f>
        <v>1994-95</v>
      </c>
      <c r="E19" s="18">
        <f>LARGE('datemar &amp; datesep kaf'!$C$5:$C$94,'datemar &amp; datesep kaf rank'!$A19)</f>
        <v>1270.425076326</v>
      </c>
      <c r="F19" s="5" t="str">
        <f>VLOOKUP(G19,'datemar &amp; datesep kaf'!$D$5:$O$94,12,FALSE)</f>
        <v>1953-54</v>
      </c>
      <c r="G19" s="18">
        <f>LARGE('datemar &amp; datesep kaf'!$D$5:$D$94,'datemar &amp; datesep kaf rank'!$A19)</f>
        <v>1196.685574959</v>
      </c>
      <c r="H19" s="5" t="str">
        <f>VLOOKUP(I19,'datemar &amp; datesep kaf'!$E$5:$O$94,11,FALSE)</f>
        <v>1969-70</v>
      </c>
      <c r="I19" s="18">
        <f>LARGE('datemar &amp; datesep kaf'!$E$5:$E$94,'datemar &amp; datesep kaf rank'!$A19)</f>
        <v>1003.662111123</v>
      </c>
      <c r="J19" s="5" t="str">
        <f>VLOOKUP(K19,'datemar &amp; datesep kaf'!$F$5:$O$94,10,FALSE)</f>
        <v>1981-82</v>
      </c>
      <c r="K19" s="18">
        <f>LARGE('datemar &amp; datesep kaf'!$F$5:$F$94,'datemar &amp; datesep kaf rank'!$A19)</f>
        <v>744.15269936699997</v>
      </c>
      <c r="L19" s="5" t="str">
        <f>VLOOKUP(M19,'datemar &amp; datesep kaf'!$G$5:$O$94,9,FALSE)</f>
        <v>1956-57</v>
      </c>
      <c r="M19" s="18">
        <f>LARGE('datemar &amp; datesep kaf'!$G$5:$G$94,'datemar &amp; datesep kaf rank'!$A19)</f>
        <v>480.42444479400001</v>
      </c>
      <c r="N19" s="5" t="str">
        <f>VLOOKUP(O19,'datemar &amp; datesep kaf'!$H$5:$O$94,8,FALSE)</f>
        <v>1959-60</v>
      </c>
      <c r="O19" s="18">
        <f>LARGE('datemar &amp; datesep kaf'!$H$5:$H$94,'datemar &amp; datesep kaf rank'!$A19)</f>
        <v>241.83073473299999</v>
      </c>
      <c r="P19" s="5" t="str">
        <f>VLOOKUP(Q19,'datemar &amp; datesep kaf'!$I$5:$O$94,7,FALSE)</f>
        <v>1942-43</v>
      </c>
      <c r="Q19" s="18">
        <f>LARGE('datemar &amp; datesep kaf'!$I$5:$I$94,'datemar &amp; datesep kaf rank'!$A19)</f>
        <v>801.72294514199996</v>
      </c>
      <c r="R19" s="5" t="str">
        <f>VLOOKUP(S19,'datemar &amp; datesep kaf'!$J$5:$O$94,6,FALSE)</f>
        <v>1963-64</v>
      </c>
      <c r="S19" s="18">
        <f>LARGE('datemar &amp; datesep kaf'!$J$5:$J$94,'datemar &amp; datesep kaf rank'!$A19)</f>
        <v>578.43964772999993</v>
      </c>
      <c r="T19" s="5" t="str">
        <f>VLOOKUP(U19,'datemar &amp; datesep kaf'!$K$5:$O$94,5,FALSE)</f>
        <v>1983-84</v>
      </c>
      <c r="U19" s="18">
        <f>LARGE('datemar &amp; datesep kaf'!$K$5:$K$94,'datemar &amp; datesep kaf rank'!$A19)</f>
        <v>348.47403651900004</v>
      </c>
      <c r="V19" s="5" t="str">
        <f>VLOOKUP(W19,'datemar &amp; datesep kaf'!$L$5:$O$94,4,FALSE)</f>
        <v>1996-97</v>
      </c>
      <c r="W19" s="18">
        <f>LARGE('datemar &amp; datesep kaf'!$L$5:$L$94,'datemar &amp; datesep kaf rank'!$A19)</f>
        <v>181.98544772100001</v>
      </c>
      <c r="X19" s="5" t="str">
        <f>VLOOKUP(Y19,'datemar &amp; datesep kaf'!$M$5:$O$94,3,FALSE)</f>
        <v>1982-83</v>
      </c>
      <c r="Y19" s="18">
        <f>LARGE('datemar &amp; datesep kaf'!$M$5:$M$94,'datemar &amp; datesep kaf rank'!$A19)</f>
        <v>106.09388031900001</v>
      </c>
      <c r="Z19" s="5" t="str">
        <f>VLOOKUP(AA19,'datemar &amp; datesep kaf'!$N$5:$O$94,2,FALSE)</f>
        <v>1984-85</v>
      </c>
      <c r="AA19" s="18">
        <f>LARGE('datemar &amp; datesep kaf'!$N$5:$N$94,'datemar &amp; datesep kaf rank'!$A19)</f>
        <v>50.042973330000002</v>
      </c>
    </row>
    <row r="20" spans="1:27" x14ac:dyDescent="0.2">
      <c r="A20" s="5">
        <v>15</v>
      </c>
      <c r="B20" s="5" t="str">
        <f>VLOOKUP(C20,'datemar &amp; datesep kaf'!$B$5:$O$94,14,FALSE)</f>
        <v>1994-95</v>
      </c>
      <c r="C20" s="18">
        <f>LARGE('datemar &amp; datesep kaf'!$B$5:$B$94,'datemar &amp; datesep kaf rank'!$A20)</f>
        <v>1300.1771413260001</v>
      </c>
      <c r="D20" s="5" t="str">
        <f>VLOOKUP(E20,'datemar &amp; datesep kaf'!$C$5:$O$94,13,FALSE)</f>
        <v>2006-07</v>
      </c>
      <c r="E20" s="18">
        <f>LARGE('datemar &amp; datesep kaf'!$C$5:$C$94,'datemar &amp; datesep kaf rank'!$A20)</f>
        <v>1269.637638339</v>
      </c>
      <c r="F20" s="5" t="str">
        <f>VLOOKUP(G20,'datemar &amp; datesep kaf'!$D$5:$O$94,12,FALSE)</f>
        <v>1994-95</v>
      </c>
      <c r="G20" s="18">
        <f>LARGE('datemar &amp; datesep kaf'!$D$5:$D$94,'datemar &amp; datesep kaf rank'!$A20)</f>
        <v>1194.2419386869999</v>
      </c>
      <c r="H20" s="5" t="str">
        <f>VLOOKUP(I20,'datemar &amp; datesep kaf'!$E$5:$O$94,11,FALSE)</f>
        <v>1960-61</v>
      </c>
      <c r="I20" s="18">
        <f>LARGE('datemar &amp; datesep kaf'!$E$5:$E$94,'datemar &amp; datesep kaf rank'!$A20)</f>
        <v>996.96789649800007</v>
      </c>
      <c r="J20" s="5" t="str">
        <f>VLOOKUP(K20,'datemar &amp; datesep kaf'!$F$5:$O$94,10,FALSE)</f>
        <v>1970-71</v>
      </c>
      <c r="K20" s="18">
        <f>LARGE('datemar &amp; datesep kaf'!$F$5:$F$94,'datemar &amp; datesep kaf rank'!$A20)</f>
        <v>742.37550935100001</v>
      </c>
      <c r="L20" s="5" t="str">
        <f>VLOOKUP(M20,'datemar &amp; datesep kaf'!$G$5:$O$94,9,FALSE)</f>
        <v>1978-79</v>
      </c>
      <c r="M20" s="18">
        <f>LARGE('datemar &amp; datesep kaf'!$G$5:$G$94,'datemar &amp; datesep kaf rank'!$A20)</f>
        <v>453.13981771799996</v>
      </c>
      <c r="N20" s="5" t="str">
        <f>VLOOKUP(O20,'datemar &amp; datesep kaf'!$H$5:$O$94,8,FALSE)</f>
        <v>1983-84</v>
      </c>
      <c r="O20" s="18">
        <f>LARGE('datemar &amp; datesep kaf'!$H$5:$H$94,'datemar &amp; datesep kaf rank'!$A20)</f>
        <v>234.32924741099998</v>
      </c>
      <c r="P20" s="5" t="str">
        <f>VLOOKUP(Q20,'datemar &amp; datesep kaf'!$I$5:$O$94,7,FALSE)</f>
        <v>2001-02</v>
      </c>
      <c r="Q20" s="18">
        <f>LARGE('datemar &amp; datesep kaf'!$I$5:$I$94,'datemar &amp; datesep kaf rank'!$A20)</f>
        <v>796.72261475099992</v>
      </c>
      <c r="R20" s="5" t="str">
        <f>VLOOKUP(S20,'datemar &amp; datesep kaf'!$J$5:$O$94,6,FALSE)</f>
        <v>1931-32</v>
      </c>
      <c r="S20" s="18">
        <f>LARGE('datemar &amp; datesep kaf'!$J$5:$J$94,'datemar &amp; datesep kaf rank'!$A20)</f>
        <v>567.17551592100006</v>
      </c>
      <c r="T20" s="5" t="str">
        <f>VLOOKUP(U20,'datemar &amp; datesep kaf'!$K$5:$O$94,5,FALSE)</f>
        <v>1968-69</v>
      </c>
      <c r="U20" s="18">
        <f>LARGE('datemar &amp; datesep kaf'!$K$5:$K$94,'datemar &amp; datesep kaf rank'!$A20)</f>
        <v>347.85717703800003</v>
      </c>
      <c r="V20" s="5" t="str">
        <f>VLOOKUP(W20,'datemar &amp; datesep kaf'!$L$5:$O$94,4,FALSE)</f>
        <v>1952-53</v>
      </c>
      <c r="W20" s="18">
        <f>LARGE('datemar &amp; datesep kaf'!$L$5:$L$94,'datemar &amp; datesep kaf rank'!$A20)</f>
        <v>181.461811377</v>
      </c>
      <c r="X20" s="5" t="str">
        <f>VLOOKUP(Y20,'datemar &amp; datesep kaf'!$M$5:$O$94,3,FALSE)</f>
        <v>1968-69</v>
      </c>
      <c r="Y20" s="18">
        <f>LARGE('datemar &amp; datesep kaf'!$M$5:$M$94,'datemar &amp; datesep kaf rank'!$A20)</f>
        <v>104.48131839600001</v>
      </c>
      <c r="Z20" s="5" t="str">
        <f>VLOOKUP(AA20,'datemar &amp; datesep kaf'!$N$5:$O$94,2,FALSE)</f>
        <v>1984-85</v>
      </c>
      <c r="AA20" s="18">
        <f>LARGE('datemar &amp; datesep kaf'!$N$5:$N$94,'datemar &amp; datesep kaf rank'!$A20)</f>
        <v>50.042973330000002</v>
      </c>
    </row>
    <row r="21" spans="1:27" x14ac:dyDescent="0.2">
      <c r="A21" s="5">
        <v>16</v>
      </c>
      <c r="B21" s="5" t="str">
        <f>VLOOKUP(C21,'datemar &amp; datesep kaf'!$B$5:$O$94,14,FALSE)</f>
        <v>1953-54</v>
      </c>
      <c r="C21" s="18">
        <f>LARGE('datemar &amp; datesep kaf'!$B$5:$B$94,'datemar &amp; datesep kaf rank'!$A21)</f>
        <v>1296.737802612</v>
      </c>
      <c r="D21" s="5" t="str">
        <f>VLOOKUP(E21,'datemar &amp; datesep kaf'!$C$5:$O$94,13,FALSE)</f>
        <v>1953-54</v>
      </c>
      <c r="E21" s="18">
        <f>LARGE('datemar &amp; datesep kaf'!$C$5:$C$94,'datemar &amp; datesep kaf rank'!$A21)</f>
        <v>1254.6683827019999</v>
      </c>
      <c r="F21" s="5" t="str">
        <f>VLOOKUP(G21,'datemar &amp; datesep kaf'!$D$5:$O$94,12,FALSE)</f>
        <v>2005-06</v>
      </c>
      <c r="G21" s="18">
        <f>LARGE('datemar &amp; datesep kaf'!$D$5:$D$94,'datemar &amp; datesep kaf rank'!$A21)</f>
        <v>1173.7030964820001</v>
      </c>
      <c r="H21" s="5" t="str">
        <f>VLOOKUP(I21,'datemar &amp; datesep kaf'!$E$5:$O$94,11,FALSE)</f>
        <v>1953-54</v>
      </c>
      <c r="I21" s="18">
        <f>LARGE('datemar &amp; datesep kaf'!$E$5:$E$94,'datemar &amp; datesep kaf rank'!$A21)</f>
        <v>996.45417750899992</v>
      </c>
      <c r="J21" s="5" t="str">
        <f>VLOOKUP(K21,'datemar &amp; datesep kaf'!$F$5:$O$94,10,FALSE)</f>
        <v>1974-75</v>
      </c>
      <c r="K21" s="18">
        <f>LARGE('datemar &amp; datesep kaf'!$F$5:$F$94,'datemar &amp; datesep kaf rank'!$A21)</f>
        <v>741.73683168900004</v>
      </c>
      <c r="L21" s="5" t="str">
        <f>VLOOKUP(M21,'datemar &amp; datesep kaf'!$G$5:$O$94,9,FALSE)</f>
        <v>1959-60</v>
      </c>
      <c r="M21" s="18">
        <f>LARGE('datemar &amp; datesep kaf'!$G$5:$G$94,'datemar &amp; datesep kaf rank'!$A21)</f>
        <v>449.42279306399996</v>
      </c>
      <c r="N21" s="5" t="str">
        <f>VLOOKUP(O21,'datemar &amp; datesep kaf'!$H$5:$O$94,8,FALSE)</f>
        <v>1973-74</v>
      </c>
      <c r="O21" s="18">
        <f>LARGE('datemar &amp; datesep kaf'!$H$5:$H$94,'datemar &amp; datesep kaf rank'!$A21)</f>
        <v>233.52990859800002</v>
      </c>
      <c r="P21" s="5" t="str">
        <f>VLOOKUP(Q21,'datemar &amp; datesep kaf'!$I$5:$O$94,7,FALSE)</f>
        <v>1992-93</v>
      </c>
      <c r="Q21" s="18">
        <f>LARGE('datemar &amp; datesep kaf'!$I$5:$I$94,'datemar &amp; datesep kaf rank'!$A21)</f>
        <v>791.16294553799992</v>
      </c>
      <c r="R21" s="5" t="str">
        <f>VLOOKUP(S21,'datemar &amp; datesep kaf'!$J$5:$O$94,6,FALSE)</f>
        <v>1983-84</v>
      </c>
      <c r="S21" s="18">
        <f>LARGE('datemar &amp; datesep kaf'!$J$5:$J$94,'datemar &amp; datesep kaf rank'!$A21)</f>
        <v>564.84890443799998</v>
      </c>
      <c r="T21" s="5" t="str">
        <f>VLOOKUP(U21,'datemar &amp; datesep kaf'!$K$5:$O$94,5,FALSE)</f>
        <v>1947-48</v>
      </c>
      <c r="U21" s="18">
        <f>LARGE('datemar &amp; datesep kaf'!$K$5:$K$94,'datemar &amp; datesep kaf rank'!$A21)</f>
        <v>344.54676393900002</v>
      </c>
      <c r="V21" s="5" t="str">
        <f>VLOOKUP(W21,'datemar &amp; datesep kaf'!$L$5:$O$94,4,FALSE)</f>
        <v>1975-76</v>
      </c>
      <c r="W21" s="18">
        <f>LARGE('datemar &amp; datesep kaf'!$L$5:$L$94,'datemar &amp; datesep kaf rank'!$A21)</f>
        <v>179.69255524499999</v>
      </c>
      <c r="X21" s="5" t="str">
        <f>VLOOKUP(Y21,'datemar &amp; datesep kaf'!$M$5:$O$94,3,FALSE)</f>
        <v>1949-50</v>
      </c>
      <c r="Y21" s="18">
        <f>LARGE('datemar &amp; datesep kaf'!$M$5:$M$94,'datemar &amp; datesep kaf rank'!$A21)</f>
        <v>104.00528535599999</v>
      </c>
      <c r="Z21" s="5" t="str">
        <f>VLOOKUP(AA21,'datemar &amp; datesep kaf'!$N$5:$O$94,2,FALSE)</f>
        <v>1955-56</v>
      </c>
      <c r="AA21" s="18">
        <f>LARGE('datemar &amp; datesep kaf'!$N$5:$N$94,'datemar &amp; datesep kaf rank'!$A21)</f>
        <v>49.209915510000002</v>
      </c>
    </row>
    <row r="22" spans="1:27" x14ac:dyDescent="0.2">
      <c r="A22" s="5">
        <v>17</v>
      </c>
      <c r="B22" s="5" t="str">
        <f>VLOOKUP(C22,'datemar &amp; datesep kaf'!$B$5:$O$94,14,FALSE)</f>
        <v>2005-06</v>
      </c>
      <c r="C22" s="18">
        <f>LARGE('datemar &amp; datesep kaf'!$B$5:$B$94,'datemar &amp; datesep kaf rank'!$A22)</f>
        <v>1250.12226717</v>
      </c>
      <c r="D22" s="5" t="str">
        <f>VLOOKUP(E22,'datemar &amp; datesep kaf'!$C$5:$O$94,13,FALSE)</f>
        <v>2005-06</v>
      </c>
      <c r="E22" s="18">
        <f>LARGE('datemar &amp; datesep kaf'!$C$5:$C$94,'datemar &amp; datesep kaf rank'!$A22)</f>
        <v>1214.7768139500001</v>
      </c>
      <c r="F22" s="5" t="str">
        <f>VLOOKUP(G22,'datemar &amp; datesep kaf'!$D$5:$O$94,12,FALSE)</f>
        <v>1950-51</v>
      </c>
      <c r="G22" s="18">
        <f>LARGE('datemar &amp; datesep kaf'!$D$5:$D$94,'datemar &amp; datesep kaf rank'!$A22)</f>
        <v>1172.8045841190001</v>
      </c>
      <c r="H22" s="5" t="str">
        <f>VLOOKUP(I22,'datemar &amp; datesep kaf'!$E$5:$O$94,11,FALSE)</f>
        <v>1985-86</v>
      </c>
      <c r="I22" s="18">
        <f>LARGE('datemar &amp; datesep kaf'!$E$5:$E$94,'datemar &amp; datesep kaf rank'!$A22)</f>
        <v>962.04888954299997</v>
      </c>
      <c r="J22" s="5" t="str">
        <f>VLOOKUP(K22,'datemar &amp; datesep kaf'!$F$5:$O$94,10,FALSE)</f>
        <v>2011-12</v>
      </c>
      <c r="K22" s="18">
        <f>LARGE('datemar &amp; datesep kaf'!$F$5:$F$94,'datemar &amp; datesep kaf rank'!$A22)</f>
        <v>734.00327826</v>
      </c>
      <c r="L22" s="5" t="str">
        <f>VLOOKUP(M22,'datemar &amp; datesep kaf'!$G$5:$O$94,9,FALSE)</f>
        <v>1939-40</v>
      </c>
      <c r="M22" s="18">
        <f>LARGE('datemar &amp; datesep kaf'!$G$5:$G$94,'datemar &amp; datesep kaf rank'!$A22)</f>
        <v>446.79866093100003</v>
      </c>
      <c r="N22" s="5" t="str">
        <f>VLOOKUP(O22,'datemar &amp; datesep kaf'!$H$5:$O$94,8,FALSE)</f>
        <v>2015-16</v>
      </c>
      <c r="O22" s="18">
        <f>LARGE('datemar &amp; datesep kaf'!$H$5:$H$94,'datemar &amp; datesep kaf rank'!$A22)</f>
        <v>229.16428892699997</v>
      </c>
      <c r="P22" s="5" t="str">
        <f>VLOOKUP(Q22,'datemar &amp; datesep kaf'!$I$5:$O$94,7,FALSE)</f>
        <v>1951-52</v>
      </c>
      <c r="Q22" s="18">
        <f>LARGE('datemar &amp; datesep kaf'!$I$5:$I$94,'datemar &amp; datesep kaf rank'!$A22)</f>
        <v>774.30542550899997</v>
      </c>
      <c r="R22" s="5" t="str">
        <f>VLOOKUP(S22,'datemar &amp; datesep kaf'!$J$5:$O$94,6,FALSE)</f>
        <v>1952-53</v>
      </c>
      <c r="S22" s="18">
        <f>LARGE('datemar &amp; datesep kaf'!$J$5:$J$94,'datemar &amp; datesep kaf rank'!$A22)</f>
        <v>547.95171498900004</v>
      </c>
      <c r="T22" s="5" t="str">
        <f>VLOOKUP(U22,'datemar &amp; datesep kaf'!$K$5:$O$94,5,FALSE)</f>
        <v>1952-53</v>
      </c>
      <c r="U22" s="18">
        <f>LARGE('datemar &amp; datesep kaf'!$K$5:$K$94,'datemar &amp; datesep kaf rank'!$A22)</f>
        <v>341.23040042700001</v>
      </c>
      <c r="V22" s="5" t="str">
        <f>VLOOKUP(W22,'datemar &amp; datesep kaf'!$L$5:$O$94,4,FALSE)</f>
        <v>1951-52</v>
      </c>
      <c r="W22" s="18">
        <f>LARGE('datemar &amp; datesep kaf'!$L$5:$L$94,'datemar &amp; datesep kaf rank'!$A22)</f>
        <v>174.967927323</v>
      </c>
      <c r="X22" s="5" t="str">
        <f>VLOOKUP(Y22,'datemar &amp; datesep kaf'!$M$5:$O$94,3,FALSE)</f>
        <v>1975-76</v>
      </c>
      <c r="Y22" s="18">
        <f>LARGE('datemar &amp; datesep kaf'!$M$5:$M$94,'datemar &amp; datesep kaf rank'!$A22)</f>
        <v>101.60330197499999</v>
      </c>
      <c r="Z22" s="5" t="str">
        <f>VLOOKUP(AA22,'datemar &amp; datesep kaf'!$N$5:$O$94,2,FALSE)</f>
        <v>1947-48</v>
      </c>
      <c r="AA22" s="18">
        <f>LARGE('datemar &amp; datesep kaf'!$N$5:$N$94,'datemar &amp; datesep kaf rank'!$A22)</f>
        <v>48.555370080000003</v>
      </c>
    </row>
    <row r="23" spans="1:27" x14ac:dyDescent="0.2">
      <c r="A23" s="5">
        <v>18</v>
      </c>
      <c r="B23" s="5" t="str">
        <f>VLOOKUP(C23,'datemar &amp; datesep kaf'!$B$5:$O$94,14,FALSE)</f>
        <v>1985-86</v>
      </c>
      <c r="C23" s="18">
        <f>LARGE('datemar &amp; datesep kaf'!$B$5:$B$94,'datemar &amp; datesep kaf rank'!$A23)</f>
        <v>1247.4326804939999</v>
      </c>
      <c r="D23" s="5" t="str">
        <f>VLOOKUP(E23,'datemar &amp; datesep kaf'!$C$5:$O$94,13,FALSE)</f>
        <v>1975-76</v>
      </c>
      <c r="E23" s="18">
        <f>LARGE('datemar &amp; datesep kaf'!$C$5:$C$94,'datemar &amp; datesep kaf rank'!$A23)</f>
        <v>1204.478632518</v>
      </c>
      <c r="F23" s="5" t="str">
        <f>VLOOKUP(G23,'datemar &amp; datesep kaf'!$D$5:$O$94,12,FALSE)</f>
        <v>1975-76</v>
      </c>
      <c r="G23" s="18">
        <f>LARGE('datemar &amp; datesep kaf'!$D$5:$D$94,'datemar &amp; datesep kaf rank'!$A23)</f>
        <v>1112.0012806140001</v>
      </c>
      <c r="H23" s="5" t="str">
        <f>VLOOKUP(I23,'datemar &amp; datesep kaf'!$E$5:$O$94,11,FALSE)</f>
        <v>1957-58</v>
      </c>
      <c r="I23" s="18">
        <f>LARGE('datemar &amp; datesep kaf'!$E$5:$E$94,'datemar &amp; datesep kaf rank'!$A23)</f>
        <v>959.02806320999991</v>
      </c>
      <c r="J23" s="5" t="str">
        <f>VLOOKUP(K23,'datemar &amp; datesep kaf'!$F$5:$O$94,10,FALSE)</f>
        <v>2016-17</v>
      </c>
      <c r="K23" s="18">
        <f>LARGE('datemar &amp; datesep kaf'!$F$5:$F$94,'datemar &amp; datesep kaf rank'!$A23)</f>
        <v>707.27203959299993</v>
      </c>
      <c r="L23" s="5" t="str">
        <f>VLOOKUP(M23,'datemar &amp; datesep kaf'!$G$5:$O$94,9,FALSE)</f>
        <v>1992-93</v>
      </c>
      <c r="M23" s="18">
        <f>LARGE('datemar &amp; datesep kaf'!$G$5:$G$94,'datemar &amp; datesep kaf rank'!$A23)</f>
        <v>446.21155351499999</v>
      </c>
      <c r="N23" s="5" t="str">
        <f>VLOOKUP(O23,'datemar &amp; datesep kaf'!$H$5:$O$94,8,FALSE)</f>
        <v>2006-07</v>
      </c>
      <c r="O23" s="18">
        <f>LARGE('datemar &amp; datesep kaf'!$H$5:$H$94,'datemar &amp; datesep kaf rank'!$A23)</f>
        <v>226.45883448299998</v>
      </c>
      <c r="P23" s="5" t="str">
        <f>VLOOKUP(Q23,'datemar &amp; datesep kaf'!$I$5:$O$94,7,FALSE)</f>
        <v>1947-48</v>
      </c>
      <c r="Q23" s="18">
        <f>LARGE('datemar &amp; datesep kaf'!$I$5:$I$94,'datemar &amp; datesep kaf rank'!$A23)</f>
        <v>764.97914486699995</v>
      </c>
      <c r="R23" s="5" t="str">
        <f>VLOOKUP(S23,'datemar &amp; datesep kaf'!$J$5:$O$94,6,FALSE)</f>
        <v>1975-76</v>
      </c>
      <c r="S23" s="18">
        <f>LARGE('datemar &amp; datesep kaf'!$J$5:$J$94,'datemar &amp; datesep kaf rank'!$A23)</f>
        <v>533.9642774969999</v>
      </c>
      <c r="T23" s="5" t="str">
        <f>VLOOKUP(U23,'datemar &amp; datesep kaf'!$K$5:$O$94,5,FALSE)</f>
        <v>2009-10</v>
      </c>
      <c r="U23" s="18">
        <f>LARGE('datemar &amp; datesep kaf'!$K$5:$K$94,'datemar &amp; datesep kaf rank'!$A23)</f>
        <v>341.19866489100002</v>
      </c>
      <c r="V23" s="5" t="str">
        <f>VLOOKUP(W23,'datemar &amp; datesep kaf'!$L$5:$O$94,4,FALSE)</f>
        <v>1983-84</v>
      </c>
      <c r="W23" s="18">
        <f>LARGE('datemar &amp; datesep kaf'!$L$5:$L$94,'datemar &amp; datesep kaf rank'!$A23)</f>
        <v>174.30544800899997</v>
      </c>
      <c r="X23" s="5" t="str">
        <f>VLOOKUP(Y23,'datemar &amp; datesep kaf'!$M$5:$O$94,3,FALSE)</f>
        <v>1955-56</v>
      </c>
      <c r="Y23" s="18">
        <f>LARGE('datemar &amp; datesep kaf'!$M$5:$M$94,'datemar &amp; datesep kaf rank'!$A23)</f>
        <v>100.675037547</v>
      </c>
      <c r="Z23" s="5" t="str">
        <f>VLOOKUP(AA23,'datemar &amp; datesep kaf'!$N$5:$O$94,2,FALSE)</f>
        <v>1947-48</v>
      </c>
      <c r="AA23" s="18">
        <f>LARGE('datemar &amp; datesep kaf'!$N$5:$N$94,'datemar &amp; datesep kaf rank'!$A23)</f>
        <v>48.555370080000003</v>
      </c>
    </row>
    <row r="24" spans="1:27" x14ac:dyDescent="0.2">
      <c r="A24" s="5">
        <v>19</v>
      </c>
      <c r="B24" s="5" t="str">
        <f>VLOOKUP(C24,'datemar &amp; datesep kaf'!$B$5:$O$94,14,FALSE)</f>
        <v>1975-76</v>
      </c>
      <c r="C24" s="18">
        <f>LARGE('datemar &amp; datesep kaf'!$B$5:$B$94,'datemar &amp; datesep kaf rank'!$A24)</f>
        <v>1246.7860689479999</v>
      </c>
      <c r="D24" s="5" t="str">
        <f>VLOOKUP(E24,'datemar &amp; datesep kaf'!$C$5:$O$94,13,FALSE)</f>
        <v>1985-86</v>
      </c>
      <c r="E24" s="18">
        <f>LARGE('datemar &amp; datesep kaf'!$C$5:$C$94,'datemar &amp; datesep kaf rank'!$A24)</f>
        <v>1197.3897071640001</v>
      </c>
      <c r="F24" s="5" t="str">
        <f>VLOOKUP(G24,'datemar &amp; datesep kaf'!$D$5:$O$94,12,FALSE)</f>
        <v>1985-86</v>
      </c>
      <c r="G24" s="18">
        <f>LARGE('datemar &amp; datesep kaf'!$D$5:$D$94,'datemar &amp; datesep kaf rank'!$A24)</f>
        <v>1105.096818063</v>
      </c>
      <c r="H24" s="5" t="str">
        <f>VLOOKUP(I24,'datemar &amp; datesep kaf'!$E$5:$O$94,11,FALSE)</f>
        <v>1942-43</v>
      </c>
      <c r="I24" s="18">
        <f>LARGE('datemar &amp; datesep kaf'!$E$5:$E$94,'datemar &amp; datesep kaf rank'!$A24)</f>
        <v>950.87798087099998</v>
      </c>
      <c r="J24" s="5" t="str">
        <f>VLOOKUP(K24,'datemar &amp; datesep kaf'!$F$5:$O$94,10,FALSE)</f>
        <v>1967-68</v>
      </c>
      <c r="K24" s="18">
        <f>LARGE('datemar &amp; datesep kaf'!$F$5:$F$94,'datemar &amp; datesep kaf rank'!$A24)</f>
        <v>688.433032035</v>
      </c>
      <c r="L24" s="5" t="str">
        <f>VLOOKUP(M24,'datemar &amp; datesep kaf'!$G$5:$O$94,9,FALSE)</f>
        <v>1952-53</v>
      </c>
      <c r="M24" s="18">
        <f>LARGE('datemar &amp; datesep kaf'!$G$5:$G$94,'datemar &amp; datesep kaf rank'!$A24)</f>
        <v>439.83072730799995</v>
      </c>
      <c r="N24" s="5" t="str">
        <f>VLOOKUP(O24,'datemar &amp; datesep kaf'!$H$5:$O$94,8,FALSE)</f>
        <v>1978-79</v>
      </c>
      <c r="O24" s="18">
        <f>LARGE('datemar &amp; datesep kaf'!$H$5:$H$94,'datemar &amp; datesep kaf rank'!$A24)</f>
        <v>222.21619001400001</v>
      </c>
      <c r="P24" s="5" t="str">
        <f>VLOOKUP(Q24,'datemar &amp; datesep kaf'!$I$5:$O$94,7,FALSE)</f>
        <v>1959-60</v>
      </c>
      <c r="Q24" s="18">
        <f>LARGE('datemar &amp; datesep kaf'!$I$5:$I$94,'datemar &amp; datesep kaf rank'!$A24)</f>
        <v>753.91931057099998</v>
      </c>
      <c r="R24" s="5" t="str">
        <f>VLOOKUP(S24,'datemar &amp; datesep kaf'!$J$5:$O$94,6,FALSE)</f>
        <v>1951-52</v>
      </c>
      <c r="S24" s="18">
        <f>LARGE('datemar &amp; datesep kaf'!$J$5:$J$94,'datemar &amp; datesep kaf rank'!$A24)</f>
        <v>529.08890577900002</v>
      </c>
      <c r="T24" s="5" t="str">
        <f>VLOOKUP(U24,'datemar &amp; datesep kaf'!$K$5:$O$94,5,FALSE)</f>
        <v>2010-11</v>
      </c>
      <c r="U24" s="18">
        <f>LARGE('datemar &amp; datesep kaf'!$K$5:$K$94,'datemar &amp; datesep kaf rank'!$A24)</f>
        <v>332.14015283399999</v>
      </c>
      <c r="V24" s="5" t="str">
        <f>VLOOKUP(W24,'datemar &amp; datesep kaf'!$L$5:$O$94,4,FALSE)</f>
        <v>1947-48</v>
      </c>
      <c r="W24" s="18">
        <f>LARGE('datemar &amp; datesep kaf'!$L$5:$L$94,'datemar &amp; datesep kaf rank'!$A24)</f>
        <v>172.69883649900001</v>
      </c>
      <c r="X24" s="5" t="str">
        <f>VLOOKUP(Y24,'datemar &amp; datesep kaf'!$M$5:$O$94,3,FALSE)</f>
        <v>1947-48</v>
      </c>
      <c r="Y24" s="18">
        <f>LARGE('datemar &amp; datesep kaf'!$M$5:$M$94,'datemar &amp; datesep kaf rank'!$A24)</f>
        <v>99.713054111999995</v>
      </c>
      <c r="Z24" s="5" t="str">
        <f>VLOOKUP(AA24,'datemar &amp; datesep kaf'!$N$5:$O$94,2,FALSE)</f>
        <v>1976-77</v>
      </c>
      <c r="AA24" s="18">
        <f>LARGE('datemar &amp; datesep kaf'!$N$5:$N$94,'datemar &amp; datesep kaf rank'!$A24)</f>
        <v>48.376857689999994</v>
      </c>
    </row>
    <row r="25" spans="1:27" x14ac:dyDescent="0.2">
      <c r="A25" s="5">
        <v>20</v>
      </c>
      <c r="B25" s="5" t="str">
        <f>VLOOKUP(C25,'datemar &amp; datesep kaf'!$B$5:$O$94,14,FALSE)</f>
        <v>1969-70</v>
      </c>
      <c r="C25" s="18">
        <f>LARGE('datemar &amp; datesep kaf'!$B$5:$B$94,'datemar &amp; datesep kaf rank'!$A25)</f>
        <v>1198.762269096</v>
      </c>
      <c r="D25" s="5" t="str">
        <f>VLOOKUP(E25,'datemar &amp; datesep kaf'!$C$5:$O$94,13,FALSE)</f>
        <v>2016-17</v>
      </c>
      <c r="E25" s="18">
        <f>LARGE('datemar &amp; datesep kaf'!$C$5:$C$94,'datemar &amp; datesep kaf rank'!$A25)</f>
        <v>1166.5268984040001</v>
      </c>
      <c r="F25" s="5" t="str">
        <f>VLOOKUP(G25,'datemar &amp; datesep kaf'!$D$5:$O$94,12,FALSE)</f>
        <v>1970-71</v>
      </c>
      <c r="G25" s="18">
        <f>LARGE('datemar &amp; datesep kaf'!$D$5:$D$94,'datemar &amp; datesep kaf rank'!$A25)</f>
        <v>1101.851859507</v>
      </c>
      <c r="H25" s="5" t="str">
        <f>VLOOKUP(I25,'datemar &amp; datesep kaf'!$E$5:$O$94,11,FALSE)</f>
        <v>2006-07</v>
      </c>
      <c r="I25" s="18">
        <f>LARGE('datemar &amp; datesep kaf'!$E$5:$E$94,'datemar &amp; datesep kaf rank'!$A25)</f>
        <v>950.01715445699995</v>
      </c>
      <c r="J25" s="5" t="str">
        <f>VLOOKUP(K25,'datemar &amp; datesep kaf'!$F$5:$O$94,10,FALSE)</f>
        <v>1998-99</v>
      </c>
      <c r="K25" s="18">
        <f>LARGE('datemar &amp; datesep kaf'!$F$5:$F$94,'datemar &amp; datesep kaf rank'!$A25)</f>
        <v>688.12559403</v>
      </c>
      <c r="L25" s="5" t="str">
        <f>VLOOKUP(M25,'datemar &amp; datesep kaf'!$G$5:$O$94,9,FALSE)</f>
        <v>2015-16</v>
      </c>
      <c r="M25" s="18">
        <f>LARGE('datemar &amp; datesep kaf'!$G$5:$G$94,'datemar &amp; datesep kaf rank'!$A25)</f>
        <v>439.40229757200001</v>
      </c>
      <c r="N25" s="5" t="str">
        <f>VLOOKUP(O25,'datemar &amp; datesep kaf'!$H$5:$O$94,8,FALSE)</f>
        <v>1965-66</v>
      </c>
      <c r="O25" s="18">
        <f>LARGE('datemar &amp; datesep kaf'!$H$5:$H$94,'datemar &amp; datesep kaf rank'!$A25)</f>
        <v>221.78577680699999</v>
      </c>
      <c r="P25" s="5" t="str">
        <f>VLOOKUP(Q25,'datemar &amp; datesep kaf'!$I$5:$O$94,7,FALSE)</f>
        <v>2010-11</v>
      </c>
      <c r="Q25" s="18">
        <f>LARGE('datemar &amp; datesep kaf'!$I$5:$I$94,'datemar &amp; datesep kaf rank'!$A25)</f>
        <v>748.69881489900001</v>
      </c>
      <c r="R25" s="5" t="str">
        <f>VLOOKUP(S25,'datemar &amp; datesep kaf'!$J$5:$O$94,6,FALSE)</f>
        <v>1974-75</v>
      </c>
      <c r="S25" s="18">
        <f>LARGE('datemar &amp; datesep kaf'!$J$5:$J$94,'datemar &amp; datesep kaf rank'!$A25)</f>
        <v>525.8201455709999</v>
      </c>
      <c r="T25" s="5" t="str">
        <f>VLOOKUP(U25,'datemar &amp; datesep kaf'!$K$5:$O$94,5,FALSE)</f>
        <v>1931-32</v>
      </c>
      <c r="U25" s="18">
        <f>LARGE('datemar &amp; datesep kaf'!$K$5:$K$94,'datemar &amp; datesep kaf rank'!$A25)</f>
        <v>320.54874831000001</v>
      </c>
      <c r="V25" s="5" t="str">
        <f>VLOOKUP(W25,'datemar &amp; datesep kaf'!$L$5:$O$94,4,FALSE)</f>
        <v>1974-75</v>
      </c>
      <c r="W25" s="18">
        <f>LARGE('datemar &amp; datesep kaf'!$L$5:$L$94,'datemar &amp; datesep kaf rank'!$A25)</f>
        <v>172.59966294899999</v>
      </c>
      <c r="X25" s="5" t="str">
        <f>VLOOKUP(Y25,'datemar &amp; datesep kaf'!$M$5:$O$94,3,FALSE)</f>
        <v>1942-43</v>
      </c>
      <c r="Y25" s="18">
        <f>LARGE('datemar &amp; datesep kaf'!$M$5:$M$94,'datemar &amp; datesep kaf rank'!$A25)</f>
        <v>99.163632645000007</v>
      </c>
      <c r="Z25" s="5" t="str">
        <f>VLOOKUP(AA25,'datemar &amp; datesep kaf'!$N$5:$O$94,2,FALSE)</f>
        <v>1940-41</v>
      </c>
      <c r="AA25" s="18">
        <f>LARGE('datemar &amp; datesep kaf'!$N$5:$N$94,'datemar &amp; datesep kaf rank'!$A25)</f>
        <v>47.48429574</v>
      </c>
    </row>
    <row r="26" spans="1:27" x14ac:dyDescent="0.2">
      <c r="A26" s="5">
        <v>21</v>
      </c>
      <c r="B26" s="5" t="str">
        <f>VLOOKUP(C26,'datemar &amp; datesep kaf'!$B$5:$O$94,14,FALSE)</f>
        <v>2016-17</v>
      </c>
      <c r="C26" s="18">
        <f>LARGE('datemar &amp; datesep kaf'!$B$5:$B$94,'datemar &amp; datesep kaf rank'!$A26)</f>
        <v>1196.1004510140001</v>
      </c>
      <c r="D26" s="5" t="str">
        <f>VLOOKUP(E26,'datemar &amp; datesep kaf'!$C$5:$O$94,13,FALSE)</f>
        <v>1970-71</v>
      </c>
      <c r="E26" s="18">
        <f>LARGE('datemar &amp; datesep kaf'!$C$5:$C$94,'datemar &amp; datesep kaf rank'!$A26)</f>
        <v>1155.6535103819999</v>
      </c>
      <c r="F26" s="5" t="str">
        <f>VLOOKUP(G26,'datemar &amp; datesep kaf'!$D$5:$O$94,12,FALSE)</f>
        <v>1952-53</v>
      </c>
      <c r="G26" s="18">
        <f>LARGE('datemar &amp; datesep kaf'!$D$5:$D$94,'datemar &amp; datesep kaf rank'!$A26)</f>
        <v>1089.1378103970001</v>
      </c>
      <c r="H26" s="5" t="str">
        <f>VLOOKUP(I26,'datemar &amp; datesep kaf'!$E$5:$O$94,11,FALSE)</f>
        <v>1977-78</v>
      </c>
      <c r="I26" s="18">
        <f>LARGE('datemar &amp; datesep kaf'!$E$5:$E$94,'datemar &amp; datesep kaf rank'!$A26)</f>
        <v>938.52889042499999</v>
      </c>
      <c r="J26" s="5" t="str">
        <f>VLOOKUP(K26,'datemar &amp; datesep kaf'!$F$5:$O$94,10,FALSE)</f>
        <v>1983-84</v>
      </c>
      <c r="K26" s="18">
        <f>LARGE('datemar &amp; datesep kaf'!$F$5:$F$94,'datemar &amp; datesep kaf rank'!$A26)</f>
        <v>675.67931350499998</v>
      </c>
      <c r="L26" s="5" t="str">
        <f>VLOOKUP(M26,'datemar &amp; datesep kaf'!$G$5:$O$94,9,FALSE)</f>
        <v>1931-32</v>
      </c>
      <c r="M26" s="18">
        <f>LARGE('datemar &amp; datesep kaf'!$G$5:$G$94,'datemar &amp; datesep kaf rank'!$A26)</f>
        <v>433.21386805200001</v>
      </c>
      <c r="N26" s="5" t="str">
        <f>VLOOKUP(O26,'datemar &amp; datesep kaf'!$H$5:$O$94,8,FALSE)</f>
        <v>1985-86</v>
      </c>
      <c r="O26" s="18">
        <f>LARGE('datemar &amp; datesep kaf'!$H$5:$H$94,'datemar &amp; datesep kaf rank'!$A26)</f>
        <v>218.89585956000002</v>
      </c>
      <c r="P26" s="5" t="str">
        <f>VLOOKUP(Q26,'datemar &amp; datesep kaf'!$I$5:$O$94,7,FALSE)</f>
        <v>1963-64</v>
      </c>
      <c r="Q26" s="18">
        <f>LARGE('datemar &amp; datesep kaf'!$I$5:$I$94,'datemar &amp; datesep kaf rank'!$A26)</f>
        <v>745.28922825000006</v>
      </c>
      <c r="R26" s="5" t="str">
        <f>VLOOKUP(S26,'datemar &amp; datesep kaf'!$J$5:$O$94,6,FALSE)</f>
        <v>2010-11</v>
      </c>
      <c r="S26" s="18">
        <f>LARGE('datemar &amp; datesep kaf'!$J$5:$J$94,'datemar &amp; datesep kaf rank'!$A26)</f>
        <v>524.90378196899997</v>
      </c>
      <c r="T26" s="5" t="str">
        <f>VLOOKUP(U26,'datemar &amp; datesep kaf'!$K$5:$O$94,5,FALSE)</f>
        <v>1974-75</v>
      </c>
      <c r="U26" s="18">
        <f>LARGE('datemar &amp; datesep kaf'!$K$5:$K$94,'datemar &amp; datesep kaf rank'!$A26)</f>
        <v>311.720318889</v>
      </c>
      <c r="V26" s="5" t="str">
        <f>VLOOKUP(W26,'datemar &amp; datesep kaf'!$L$5:$O$94,4,FALSE)</f>
        <v>1963-64</v>
      </c>
      <c r="W26" s="18">
        <f>LARGE('datemar &amp; datesep kaf'!$L$5:$L$94,'datemar &amp; datesep kaf rank'!$A26)</f>
        <v>172.583795181</v>
      </c>
      <c r="X26" s="5" t="str">
        <f>VLOOKUP(Y26,'datemar &amp; datesep kaf'!$M$5:$O$94,3,FALSE)</f>
        <v>1954-55</v>
      </c>
      <c r="Y26" s="18">
        <f>LARGE('datemar &amp; datesep kaf'!$M$5:$M$94,'datemar &amp; datesep kaf rank'!$A26)</f>
        <v>98.961318602999995</v>
      </c>
      <c r="Z26" s="5" t="str">
        <f>VLOOKUP(AA26,'datemar &amp; datesep kaf'!$N$5:$O$94,2,FALSE)</f>
        <v>1995-96</v>
      </c>
      <c r="AA26" s="18">
        <f>LARGE('datemar &amp; datesep kaf'!$N$5:$N$94,'datemar &amp; datesep kaf rank'!$A26)</f>
        <v>47.305783349999999</v>
      </c>
    </row>
    <row r="27" spans="1:27" x14ac:dyDescent="0.2">
      <c r="A27" s="5">
        <v>22</v>
      </c>
      <c r="B27" s="5" t="str">
        <f>VLOOKUP(C27,'datemar &amp; datesep kaf'!$B$5:$O$94,14,FALSE)</f>
        <v>1970-71</v>
      </c>
      <c r="C27" s="18">
        <f>LARGE('datemar &amp; datesep kaf'!$B$5:$B$94,'datemar &amp; datesep kaf rank'!$A27)</f>
        <v>1194.8667320520001</v>
      </c>
      <c r="D27" s="5" t="str">
        <f>VLOOKUP(E27,'datemar &amp; datesep kaf'!$C$5:$O$94,13,FALSE)</f>
        <v>1969-70</v>
      </c>
      <c r="E27" s="18">
        <f>LARGE('datemar &amp; datesep kaf'!$C$5:$C$94,'datemar &amp; datesep kaf rank'!$A27)</f>
        <v>1147.5292131660001</v>
      </c>
      <c r="F27" s="5" t="str">
        <f>VLOOKUP(G27,'datemar &amp; datesep kaf'!$D$5:$O$94,12,FALSE)</f>
        <v>1983-84</v>
      </c>
      <c r="G27" s="18">
        <f>LARGE('datemar &amp; datesep kaf'!$D$5:$D$94,'datemar &amp; datesep kaf rank'!$A27)</f>
        <v>1087.886240196</v>
      </c>
      <c r="H27" s="5" t="str">
        <f>VLOOKUP(I27,'datemar &amp; datesep kaf'!$E$5:$O$94,11,FALSE)</f>
        <v>1975-76</v>
      </c>
      <c r="I27" s="18">
        <f>LARGE('datemar &amp; datesep kaf'!$E$5:$E$94,'datemar &amp; datesep kaf rank'!$A27)</f>
        <v>938.249221014</v>
      </c>
      <c r="J27" s="5" t="str">
        <f>VLOOKUP(K27,'datemar &amp; datesep kaf'!$F$5:$O$94,10,FALSE)</f>
        <v>1957-58</v>
      </c>
      <c r="K27" s="18">
        <f>LARGE('datemar &amp; datesep kaf'!$F$5:$F$94,'datemar &amp; datesep kaf rank'!$A27)</f>
        <v>672.49584254999991</v>
      </c>
      <c r="L27" s="5" t="str">
        <f>VLOOKUP(M27,'datemar &amp; datesep kaf'!$G$5:$O$94,9,FALSE)</f>
        <v>2011-12</v>
      </c>
      <c r="M27" s="18">
        <f>LARGE('datemar &amp; datesep kaf'!$G$5:$G$94,'datemar &amp; datesep kaf rank'!$A27)</f>
        <v>432.77552096099998</v>
      </c>
      <c r="N27" s="5" t="str">
        <f>VLOOKUP(O27,'datemar &amp; datesep kaf'!$H$5:$O$94,8,FALSE)</f>
        <v>1930-31</v>
      </c>
      <c r="O27" s="18">
        <f>LARGE('datemar &amp; datesep kaf'!$H$5:$H$94,'datemar &amp; datesep kaf rank'!$A27)</f>
        <v>211.82478544499997</v>
      </c>
      <c r="P27" s="5" t="str">
        <f>VLOOKUP(Q27,'datemar &amp; datesep kaf'!$I$5:$O$94,7,FALSE)</f>
        <v>1953-54</v>
      </c>
      <c r="Q27" s="18">
        <f>LARGE('datemar &amp; datesep kaf'!$I$5:$I$94,'datemar &amp; datesep kaf rank'!$A27)</f>
        <v>739.62641854499998</v>
      </c>
      <c r="R27" s="5" t="str">
        <f>VLOOKUP(S27,'datemar &amp; datesep kaf'!$J$5:$O$94,6,FALSE)</f>
        <v>1953-54</v>
      </c>
      <c r="S27" s="18">
        <f>LARGE('datemar &amp; datesep kaf'!$J$5:$J$94,'datemar &amp; datesep kaf rank'!$A27)</f>
        <v>519.04460863500003</v>
      </c>
      <c r="T27" s="5" t="str">
        <f>VLOOKUP(U27,'datemar &amp; datesep kaf'!$K$5:$O$94,5,FALSE)</f>
        <v>1948-49</v>
      </c>
      <c r="U27" s="18">
        <f>LARGE('datemar &amp; datesep kaf'!$K$5:$K$94,'datemar &amp; datesep kaf rank'!$A27)</f>
        <v>309.67337681699996</v>
      </c>
      <c r="V27" s="5" t="str">
        <f>VLOOKUP(W27,'datemar &amp; datesep kaf'!$L$5:$O$94,4,FALSE)</f>
        <v>1958-59</v>
      </c>
      <c r="W27" s="18">
        <f>LARGE('datemar &amp; datesep kaf'!$L$5:$L$94,'datemar &amp; datesep kaf rank'!$A27)</f>
        <v>170.26115064000001</v>
      </c>
      <c r="X27" s="5" t="str">
        <f>VLOOKUP(Y27,'datemar &amp; datesep kaf'!$M$5:$O$94,3,FALSE)</f>
        <v>1983-84</v>
      </c>
      <c r="Y27" s="18">
        <f>LARGE('datemar &amp; datesep kaf'!$M$5:$M$94,'datemar &amp; datesep kaf rank'!$A27)</f>
        <v>95.662806329999995</v>
      </c>
      <c r="Z27" s="5" t="str">
        <f>VLOOKUP(AA27,'datemar &amp; datesep kaf'!$N$5:$O$94,2,FALSE)</f>
        <v>1982-83</v>
      </c>
      <c r="AA27" s="18">
        <f>LARGE('datemar &amp; datesep kaf'!$N$5:$N$94,'datemar &amp; datesep kaf rank'!$A27)</f>
        <v>47.127270960000004</v>
      </c>
    </row>
    <row r="28" spans="1:27" x14ac:dyDescent="0.2">
      <c r="A28" s="5">
        <v>23</v>
      </c>
      <c r="B28" s="5" t="str">
        <f>VLOOKUP(C28,'datemar &amp; datesep kaf'!$B$5:$O$94,14,FALSE)</f>
        <v>1946-47</v>
      </c>
      <c r="C28" s="18">
        <f>LARGE('datemar &amp; datesep kaf'!$B$5:$B$94,'datemar &amp; datesep kaf rank'!$A28)</f>
        <v>1185.6733439669999</v>
      </c>
      <c r="D28" s="5" t="str">
        <f>VLOOKUP(E28,'datemar &amp; datesep kaf'!$C$5:$O$94,13,FALSE)</f>
        <v>1946-47</v>
      </c>
      <c r="E28" s="18">
        <f>LARGE('datemar &amp; datesep kaf'!$C$5:$C$94,'datemar &amp; datesep kaf rank'!$A28)</f>
        <v>1146.995659467</v>
      </c>
      <c r="F28" s="5" t="str">
        <f>VLOOKUP(G28,'datemar &amp; datesep kaf'!$D$5:$O$94,12,FALSE)</f>
        <v>1974-75</v>
      </c>
      <c r="G28" s="18">
        <f>LARGE('datemar &amp; datesep kaf'!$D$5:$D$94,'datemar &amp; datesep kaf rank'!$A28)</f>
        <v>1085.529876648</v>
      </c>
      <c r="H28" s="5" t="str">
        <f>VLOOKUP(I28,'datemar &amp; datesep kaf'!$E$5:$O$94,11,FALSE)</f>
        <v>2015-16</v>
      </c>
      <c r="I28" s="18">
        <f>LARGE('datemar &amp; datesep kaf'!$E$5:$E$94,'datemar &amp; datesep kaf rank'!$A28)</f>
        <v>921.21913900800007</v>
      </c>
      <c r="J28" s="5" t="str">
        <f>VLOOKUP(K28,'datemar &amp; datesep kaf'!$F$5:$O$94,10,FALSE)</f>
        <v>1997-98</v>
      </c>
      <c r="K28" s="18">
        <f>LARGE('datemar &amp; datesep kaf'!$F$5:$F$94,'datemar &amp; datesep kaf rank'!$A28)</f>
        <v>666.48989236199998</v>
      </c>
      <c r="L28" s="5" t="str">
        <f>VLOOKUP(M28,'datemar &amp; datesep kaf'!$G$5:$O$94,9,FALSE)</f>
        <v>1983-84</v>
      </c>
      <c r="M28" s="18">
        <f>LARGE('datemar &amp; datesep kaf'!$G$5:$G$94,'datemar &amp; datesep kaf rank'!$A28)</f>
        <v>430.58973591900002</v>
      </c>
      <c r="N28" s="5" t="str">
        <f>VLOOKUP(O28,'datemar &amp; datesep kaf'!$H$5:$O$94,8,FALSE)</f>
        <v>1937-38</v>
      </c>
      <c r="O28" s="18">
        <f>LARGE('datemar &amp; datesep kaf'!$H$5:$H$94,'datemar &amp; datesep kaf rank'!$A28)</f>
        <v>209.85718221299999</v>
      </c>
      <c r="P28" s="5" t="str">
        <f>VLOOKUP(Q28,'datemar &amp; datesep kaf'!$I$5:$O$94,7,FALSE)</f>
        <v>2011-12</v>
      </c>
      <c r="Q28" s="18">
        <f>LARGE('datemar &amp; datesep kaf'!$I$5:$I$94,'datemar &amp; datesep kaf rank'!$A28)</f>
        <v>734.967245166</v>
      </c>
      <c r="R28" s="5" t="str">
        <f>VLOOKUP(S28,'datemar &amp; datesep kaf'!$J$5:$O$94,6,FALSE)</f>
        <v>1942-43</v>
      </c>
      <c r="S28" s="18">
        <f>LARGE('datemar &amp; datesep kaf'!$J$5:$J$94,'datemar &amp; datesep kaf rank'!$A28)</f>
        <v>518.54279047199998</v>
      </c>
      <c r="T28" s="5" t="str">
        <f>VLOOKUP(U28,'datemar &amp; datesep kaf'!$K$5:$O$94,5,FALSE)</f>
        <v>1951-52</v>
      </c>
      <c r="U28" s="18">
        <f>LARGE('datemar &amp; datesep kaf'!$K$5:$K$94,'datemar &amp; datesep kaf rank'!$A28)</f>
        <v>305.51998854300001</v>
      </c>
      <c r="V28" s="5" t="str">
        <f>VLOOKUP(W28,'datemar &amp; datesep kaf'!$L$5:$O$94,4,FALSE)</f>
        <v>1967-68</v>
      </c>
      <c r="W28" s="18">
        <f>LARGE('datemar &amp; datesep kaf'!$L$5:$L$94,'datemar &amp; datesep kaf rank'!$A28)</f>
        <v>166.74644002800002</v>
      </c>
      <c r="X28" s="5" t="str">
        <f>VLOOKUP(Y28,'datemar &amp; datesep kaf'!$M$5:$O$94,3,FALSE)</f>
        <v>1952-53</v>
      </c>
      <c r="Y28" s="18">
        <f>LARGE('datemar &amp; datesep kaf'!$M$5:$M$94,'datemar &amp; datesep kaf rank'!$A28)</f>
        <v>95.379169977000004</v>
      </c>
      <c r="Z28" s="5" t="str">
        <f>VLOOKUP(AA28,'datemar &amp; datesep kaf'!$N$5:$O$94,2,FALSE)</f>
        <v>1949-50</v>
      </c>
      <c r="AA28" s="18">
        <f>LARGE('datemar &amp; datesep kaf'!$N$5:$N$94,'datemar &amp; datesep kaf rank'!$A28)</f>
        <v>47.067766830000004</v>
      </c>
    </row>
    <row r="29" spans="1:27" x14ac:dyDescent="0.2">
      <c r="A29" s="5">
        <v>24</v>
      </c>
      <c r="B29" s="5" t="str">
        <f>VLOOKUP(C29,'datemar &amp; datesep kaf'!$B$5:$O$94,14,FALSE)</f>
        <v>1974-75</v>
      </c>
      <c r="C29" s="18">
        <f>LARGE('datemar &amp; datesep kaf'!$B$5:$B$94,'datemar &amp; datesep kaf rank'!$A29)</f>
        <v>1178.8482202560001</v>
      </c>
      <c r="D29" s="5" t="str">
        <f>VLOOKUP(E29,'datemar &amp; datesep kaf'!$C$5:$O$94,13,FALSE)</f>
        <v>1974-75</v>
      </c>
      <c r="E29" s="18">
        <f>LARGE('datemar &amp; datesep kaf'!$C$5:$C$94,'datemar &amp; datesep kaf rank'!$A29)</f>
        <v>1130.292850176</v>
      </c>
      <c r="F29" s="5" t="str">
        <f>VLOOKUP(G29,'datemar &amp; datesep kaf'!$D$5:$O$94,12,FALSE)</f>
        <v>1969-70</v>
      </c>
      <c r="G29" s="18">
        <f>LARGE('datemar &amp; datesep kaf'!$D$5:$D$94,'datemar &amp; datesep kaf rank'!$A29)</f>
        <v>1079.7083892630001</v>
      </c>
      <c r="H29" s="5" t="str">
        <f>VLOOKUP(I29,'datemar &amp; datesep kaf'!$E$5:$O$94,11,FALSE)</f>
        <v>2002-03</v>
      </c>
      <c r="I29" s="18">
        <f>LARGE('datemar &amp; datesep kaf'!$E$5:$E$94,'datemar &amp; datesep kaf rank'!$A29)</f>
        <v>913.41418062299999</v>
      </c>
      <c r="J29" s="5" t="str">
        <f>VLOOKUP(K29,'datemar &amp; datesep kaf'!$F$5:$O$94,10,FALSE)</f>
        <v>1964-65</v>
      </c>
      <c r="K29" s="18">
        <f>LARGE('datemar &amp; datesep kaf'!$F$5:$F$94,'datemar &amp; datesep kaf rank'!$A29)</f>
        <v>660.08724797399998</v>
      </c>
      <c r="L29" s="5" t="str">
        <f>VLOOKUP(M29,'datemar &amp; datesep kaf'!$G$5:$O$94,9,FALSE)</f>
        <v>1999-2000</v>
      </c>
      <c r="M29" s="18">
        <f>LARGE('datemar &amp; datesep kaf'!$G$5:$G$94,'datemar &amp; datesep kaf rank'!$A29)</f>
        <v>427.59271123799999</v>
      </c>
      <c r="N29" s="5" t="str">
        <f>VLOOKUP(O29,'datemar &amp; datesep kaf'!$H$5:$O$94,8,FALSE)</f>
        <v>1939-40</v>
      </c>
      <c r="O29" s="18">
        <f>LARGE('datemar &amp; datesep kaf'!$H$5:$H$94,'datemar &amp; datesep kaf rank'!$A29)</f>
        <v>200.265116457</v>
      </c>
      <c r="P29" s="5" t="str">
        <f>VLOOKUP(Q29,'datemar &amp; datesep kaf'!$I$5:$O$94,7,FALSE)</f>
        <v>1961-62</v>
      </c>
      <c r="Q29" s="18">
        <f>LARGE('datemar &amp; datesep kaf'!$I$5:$I$94,'datemar &amp; datesep kaf rank'!$A29)</f>
        <v>725.31964222199997</v>
      </c>
      <c r="R29" s="5" t="str">
        <f>VLOOKUP(S29,'datemar &amp; datesep kaf'!$J$5:$O$94,6,FALSE)</f>
        <v>1992-93</v>
      </c>
      <c r="S29" s="18">
        <f>LARGE('datemar &amp; datesep kaf'!$J$5:$J$94,'datemar &amp; datesep kaf rank'!$A29)</f>
        <v>516.01584841800002</v>
      </c>
      <c r="T29" s="5" t="str">
        <f>VLOOKUP(U29,'datemar &amp; datesep kaf'!$K$5:$O$94,5,FALSE)</f>
        <v>1982-83</v>
      </c>
      <c r="U29" s="18">
        <f>LARGE('datemar &amp; datesep kaf'!$K$5:$K$94,'datemar &amp; datesep kaf rank'!$A29)</f>
        <v>303.43932746399997</v>
      </c>
      <c r="V29" s="5" t="str">
        <f>VLOOKUP(W29,'datemar &amp; datesep kaf'!$L$5:$O$94,4,FALSE)</f>
        <v>2010-11</v>
      </c>
      <c r="W29" s="18">
        <f>LARGE('datemar &amp; datesep kaf'!$L$5:$L$94,'datemar &amp; datesep kaf rank'!$A29)</f>
        <v>165.350076444</v>
      </c>
      <c r="X29" s="5" t="str">
        <f>VLOOKUP(Y29,'datemar &amp; datesep kaf'!$M$5:$O$94,3,FALSE)</f>
        <v>1974-75</v>
      </c>
      <c r="Y29" s="18">
        <f>LARGE('datemar &amp; datesep kaf'!$M$5:$M$94,'datemar &amp; datesep kaf rank'!$A29)</f>
        <v>93.711070866</v>
      </c>
      <c r="Z29" s="5" t="str">
        <f>VLOOKUP(AA29,'datemar &amp; datesep kaf'!$N$5:$O$94,2,FALSE)</f>
        <v>1960-61</v>
      </c>
      <c r="AA29" s="18">
        <f>LARGE('datemar &amp; datesep kaf'!$N$5:$N$94,'datemar &amp; datesep kaf rank'!$A29)</f>
        <v>46.056196620000001</v>
      </c>
    </row>
    <row r="30" spans="1:27" x14ac:dyDescent="0.2">
      <c r="A30" s="5">
        <v>25</v>
      </c>
      <c r="B30" s="5" t="str">
        <f>VLOOKUP(C30,'datemar &amp; datesep kaf'!$B$5:$O$94,14,FALSE)</f>
        <v>1983-84</v>
      </c>
      <c r="C30" s="18">
        <f>LARGE('datemar &amp; datesep kaf'!$B$5:$B$94,'datemar &amp; datesep kaf rank'!$A30)</f>
        <v>1176.517641831</v>
      </c>
      <c r="D30" s="5" t="str">
        <f>VLOOKUP(E30,'datemar &amp; datesep kaf'!$C$5:$O$94,13,FALSE)</f>
        <v>1983-84</v>
      </c>
      <c r="E30" s="18">
        <f>LARGE('datemar &amp; datesep kaf'!$C$5:$C$94,'datemar &amp; datesep kaf rank'!$A30)</f>
        <v>1129.390370871</v>
      </c>
      <c r="F30" s="5" t="str">
        <f>VLOOKUP(G30,'datemar &amp; datesep kaf'!$D$5:$O$94,12,FALSE)</f>
        <v>1958-59</v>
      </c>
      <c r="G30" s="18">
        <f>LARGE('datemar &amp; datesep kaf'!$D$5:$D$94,'datemar &amp; datesep kaf rank'!$A30)</f>
        <v>1068.9222739649999</v>
      </c>
      <c r="H30" s="5" t="str">
        <f>VLOOKUP(I30,'datemar &amp; datesep kaf'!$E$5:$O$94,11,FALSE)</f>
        <v>1970-71</v>
      </c>
      <c r="I30" s="18">
        <f>LARGE('datemar &amp; datesep kaf'!$E$5:$E$94,'datemar &amp; datesep kaf rank'!$A30)</f>
        <v>906.91632962699998</v>
      </c>
      <c r="J30" s="5" t="str">
        <f>VLOOKUP(K30,'datemar &amp; datesep kaf'!$F$5:$O$94,10,FALSE)</f>
        <v>1949-50</v>
      </c>
      <c r="K30" s="18">
        <f>LARGE('datemar &amp; datesep kaf'!$F$5:$F$94,'datemar &amp; datesep kaf rank'!$A30)</f>
        <v>647.83138066499998</v>
      </c>
      <c r="L30" s="5" t="str">
        <f>VLOOKUP(M30,'datemar &amp; datesep kaf'!$G$5:$O$94,9,FALSE)</f>
        <v>1973-74</v>
      </c>
      <c r="M30" s="18">
        <f>LARGE('datemar &amp; datesep kaf'!$G$5:$G$94,'datemar &amp; datesep kaf rank'!$A30)</f>
        <v>411.915356454</v>
      </c>
      <c r="N30" s="5" t="str">
        <f>VLOOKUP(O30,'datemar &amp; datesep kaf'!$H$5:$O$94,8,FALSE)</f>
        <v>1974-75</v>
      </c>
      <c r="O30" s="18">
        <f>LARGE('datemar &amp; datesep kaf'!$H$5:$H$94,'datemar &amp; datesep kaf rank'!$A30)</f>
        <v>196.45288519500002</v>
      </c>
      <c r="P30" s="5" t="str">
        <f>VLOOKUP(Q30,'datemar &amp; datesep kaf'!$I$5:$O$94,7,FALSE)</f>
        <v>1984-85</v>
      </c>
      <c r="Q30" s="18">
        <f>LARGE('datemar &amp; datesep kaf'!$I$5:$I$94,'datemar &amp; datesep kaf rank'!$A30)</f>
        <v>725.20063396199998</v>
      </c>
      <c r="R30" s="5" t="str">
        <f>VLOOKUP(S30,'datemar &amp; datesep kaf'!$J$5:$O$94,6,FALSE)</f>
        <v>1959-60</v>
      </c>
      <c r="S30" s="18">
        <f>LARGE('datemar &amp; datesep kaf'!$J$5:$J$94,'datemar &amp; datesep kaf rank'!$A30)</f>
        <v>515.01022862100001</v>
      </c>
      <c r="T30" s="5" t="str">
        <f>VLOOKUP(U30,'datemar &amp; datesep kaf'!$K$5:$O$94,5,FALSE)</f>
        <v>2001-02</v>
      </c>
      <c r="U30" s="18">
        <f>LARGE('datemar &amp; datesep kaf'!$K$5:$K$94,'datemar &amp; datesep kaf rank'!$A30)</f>
        <v>301.68197215800001</v>
      </c>
      <c r="V30" s="5" t="str">
        <f>VLOOKUP(W30,'datemar &amp; datesep kaf'!$L$5:$O$94,4,FALSE)</f>
        <v>1948-49</v>
      </c>
      <c r="W30" s="18">
        <f>LARGE('datemar &amp; datesep kaf'!$L$5:$L$94,'datemar &amp; datesep kaf rank'!$A30)</f>
        <v>165.13784504700001</v>
      </c>
      <c r="X30" s="5" t="str">
        <f>VLOOKUP(Y30,'datemar &amp; datesep kaf'!$M$5:$O$94,3,FALSE)</f>
        <v>1984-85</v>
      </c>
      <c r="Y30" s="18">
        <f>LARGE('datemar &amp; datesep kaf'!$M$5:$M$94,'datemar &amp; datesep kaf rank'!$A30)</f>
        <v>93.330244433999994</v>
      </c>
      <c r="Z30" s="5" t="str">
        <f>VLOOKUP(AA30,'datemar &amp; datesep kaf'!$N$5:$O$94,2,FALSE)</f>
        <v>1972-73</v>
      </c>
      <c r="AA30" s="18">
        <f>LARGE('datemar &amp; datesep kaf'!$N$5:$N$94,'datemar &amp; datesep kaf rank'!$A30)</f>
        <v>45.87768423</v>
      </c>
    </row>
    <row r="31" spans="1:27" x14ac:dyDescent="0.2">
      <c r="A31" s="5">
        <v>26</v>
      </c>
      <c r="B31" s="5" t="str">
        <f>VLOOKUP(C31,'datemar &amp; datesep kaf'!$B$5:$O$94,14,FALSE)</f>
        <v>1999-2000</v>
      </c>
      <c r="C31" s="18">
        <f>LARGE('datemar &amp; datesep kaf'!$B$5:$B$94,'datemar &amp; datesep kaf rank'!$A31)</f>
        <v>1170.204253638</v>
      </c>
      <c r="D31" s="5" t="str">
        <f>VLOOKUP(E31,'datemar &amp; datesep kaf'!$C$5:$O$94,13,FALSE)</f>
        <v>1952-53</v>
      </c>
      <c r="E31" s="18">
        <f>LARGE('datemar &amp; datesep kaf'!$C$5:$C$94,'datemar &amp; datesep kaf rank'!$A31)</f>
        <v>1125.0465693809999</v>
      </c>
      <c r="F31" s="5" t="str">
        <f>VLOOKUP(G31,'datemar &amp; datesep kaf'!$D$5:$O$94,12,FALSE)</f>
        <v>1999-2000</v>
      </c>
      <c r="G31" s="18">
        <f>LARGE('datemar &amp; datesep kaf'!$D$5:$D$94,'datemar &amp; datesep kaf rank'!$A31)</f>
        <v>1067.468389722</v>
      </c>
      <c r="H31" s="5" t="str">
        <f>VLOOKUP(I31,'datemar &amp; datesep kaf'!$E$5:$O$94,11,FALSE)</f>
        <v>1983-84</v>
      </c>
      <c r="I31" s="18">
        <f>LARGE('datemar &amp; datesep kaf'!$E$5:$E$94,'datemar &amp; datesep kaf rank'!$A31)</f>
        <v>895.86641268599999</v>
      </c>
      <c r="J31" s="5" t="str">
        <f>VLOOKUP(K31,'datemar &amp; datesep kaf'!$F$5:$O$94,10,FALSE)</f>
        <v>2015-16</v>
      </c>
      <c r="K31" s="18">
        <f>LARGE('datemar &amp; datesep kaf'!$F$5:$F$94,'datemar &amp; datesep kaf rank'!$A31)</f>
        <v>637.57683559499992</v>
      </c>
      <c r="L31" s="5" t="str">
        <f>VLOOKUP(M31,'datemar &amp; datesep kaf'!$G$5:$O$94,9,FALSE)</f>
        <v>1953-54</v>
      </c>
      <c r="M31" s="18">
        <f>LARGE('datemar &amp; datesep kaf'!$G$5:$G$94,'datemar &amp; datesep kaf rank'!$A31)</f>
        <v>410.16990197399997</v>
      </c>
      <c r="N31" s="5" t="str">
        <f>VLOOKUP(O31,'datemar &amp; datesep kaf'!$H$5:$O$94,8,FALSE)</f>
        <v>2007-08</v>
      </c>
      <c r="O31" s="18">
        <f>LARGE('datemar &amp; datesep kaf'!$H$5:$H$94,'datemar &amp; datesep kaf rank'!$A31)</f>
        <v>196.26842239200002</v>
      </c>
      <c r="P31" s="5" t="str">
        <f>VLOOKUP(Q31,'datemar &amp; datesep kaf'!$I$5:$O$94,7,FALSE)</f>
        <v>1983-84</v>
      </c>
      <c r="Q31" s="18">
        <f>LARGE('datemar &amp; datesep kaf'!$I$5:$I$94,'datemar &amp; datesep kaf rank'!$A31)</f>
        <v>724.61749348800004</v>
      </c>
      <c r="R31" s="5" t="str">
        <f>VLOOKUP(S31,'datemar &amp; datesep kaf'!$J$5:$O$94,6,FALSE)</f>
        <v>1945-46</v>
      </c>
      <c r="S31" s="18">
        <f>LARGE('datemar &amp; datesep kaf'!$J$5:$J$94,'datemar &amp; datesep kaf rank'!$A31)</f>
        <v>503.71832821800001</v>
      </c>
      <c r="T31" s="5" t="str">
        <f>VLOOKUP(U31,'datemar &amp; datesep kaf'!$K$5:$O$94,5,FALSE)</f>
        <v>1992-93</v>
      </c>
      <c r="U31" s="18">
        <f>LARGE('datemar &amp; datesep kaf'!$K$5:$K$94,'datemar &amp; datesep kaf rank'!$A31)</f>
        <v>300.68626971600003</v>
      </c>
      <c r="V31" s="5" t="str">
        <f>VLOOKUP(W31,'datemar &amp; datesep kaf'!$L$5:$O$94,4,FALSE)</f>
        <v>1981-82</v>
      </c>
      <c r="W31" s="18">
        <f>LARGE('datemar &amp; datesep kaf'!$L$5:$L$94,'datemar &amp; datesep kaf rank'!$A31)</f>
        <v>160.679002239</v>
      </c>
      <c r="X31" s="5" t="str">
        <f>VLOOKUP(Y31,'datemar &amp; datesep kaf'!$M$5:$O$94,3,FALSE)</f>
        <v>1948-49</v>
      </c>
      <c r="Y31" s="18">
        <f>LARGE('datemar &amp; datesep kaf'!$M$5:$M$94,'datemar &amp; datesep kaf rank'!$A31)</f>
        <v>92.398013063999997</v>
      </c>
      <c r="Z31" s="5" t="str">
        <f>VLOOKUP(AA31,'datemar &amp; datesep kaf'!$N$5:$O$94,2,FALSE)</f>
        <v>1981-82</v>
      </c>
      <c r="AA31" s="18">
        <f>LARGE('datemar &amp; datesep kaf'!$N$5:$N$94,'datemar &amp; datesep kaf rank'!$A31)</f>
        <v>45.758675969999999</v>
      </c>
    </row>
    <row r="32" spans="1:27" x14ac:dyDescent="0.2">
      <c r="A32" s="5">
        <v>27</v>
      </c>
      <c r="B32" s="5" t="str">
        <f>VLOOKUP(C32,'datemar &amp; datesep kaf'!$B$5:$O$94,14,FALSE)</f>
        <v>1968-69</v>
      </c>
      <c r="C32" s="18">
        <f>LARGE('datemar &amp; datesep kaf'!$B$5:$B$94,'datemar &amp; datesep kaf rank'!$A32)</f>
        <v>1168.135493385</v>
      </c>
      <c r="D32" s="5" t="str">
        <f>VLOOKUP(E32,'datemar &amp; datesep kaf'!$C$5:$O$94,13,FALSE)</f>
        <v>1958-59</v>
      </c>
      <c r="E32" s="18">
        <f>LARGE('datemar &amp; datesep kaf'!$C$5:$C$94,'datemar &amp; datesep kaf rank'!$A32)</f>
        <v>1121.4326852190002</v>
      </c>
      <c r="F32" s="5" t="str">
        <f>VLOOKUP(G32,'datemar &amp; datesep kaf'!$D$5:$O$94,12,FALSE)</f>
        <v>1946-47</v>
      </c>
      <c r="G32" s="18">
        <f>LARGE('datemar &amp; datesep kaf'!$D$5:$D$94,'datemar &amp; datesep kaf rank'!$A32)</f>
        <v>1067.184753369</v>
      </c>
      <c r="H32" s="5" t="str">
        <f>VLOOKUP(I32,'datemar &amp; datesep kaf'!$E$5:$O$94,11,FALSE)</f>
        <v>2013-14</v>
      </c>
      <c r="I32" s="18">
        <f>LARGE('datemar &amp; datesep kaf'!$E$5:$E$94,'datemar &amp; datesep kaf rank'!$A32)</f>
        <v>893.31963592200009</v>
      </c>
      <c r="J32" s="5" t="str">
        <f>VLOOKUP(K32,'datemar &amp; datesep kaf'!$F$5:$O$94,10,FALSE)</f>
        <v>1953-54</v>
      </c>
      <c r="K32" s="18">
        <f>LARGE('datemar &amp; datesep kaf'!$F$5:$F$94,'datemar &amp; datesep kaf rank'!$A32)</f>
        <v>628.08195991800005</v>
      </c>
      <c r="L32" s="5" t="str">
        <f>VLOOKUP(M32,'datemar &amp; datesep kaf'!$G$5:$O$94,9,FALSE)</f>
        <v>1957-58</v>
      </c>
      <c r="M32" s="18">
        <f>LARGE('datemar &amp; datesep kaf'!$G$5:$G$94,'datemar &amp; datesep kaf rank'!$A32)</f>
        <v>407.976183048</v>
      </c>
      <c r="N32" s="5" t="str">
        <f>VLOOKUP(O32,'datemar &amp; datesep kaf'!$H$5:$O$94,8,FALSE)</f>
        <v>1948-49</v>
      </c>
      <c r="O32" s="18">
        <f>LARGE('datemar &amp; datesep kaf'!$H$5:$H$94,'datemar &amp; datesep kaf rank'!$A32)</f>
        <v>193.87040595300002</v>
      </c>
      <c r="P32" s="5" t="str">
        <f>VLOOKUP(Q32,'datemar &amp; datesep kaf'!$I$5:$O$94,7,FALSE)</f>
        <v>1975-76</v>
      </c>
      <c r="Q32" s="18">
        <f>LARGE('datemar &amp; datesep kaf'!$I$5:$I$94,'datemar &amp; datesep kaf rank'!$A32)</f>
        <v>724.61551001700002</v>
      </c>
      <c r="R32" s="5" t="str">
        <f>VLOOKUP(S32,'datemar &amp; datesep kaf'!$J$5:$O$94,6,FALSE)</f>
        <v>1928-29</v>
      </c>
      <c r="S32" s="18">
        <f>LARGE('datemar &amp; datesep kaf'!$J$5:$J$94,'datemar &amp; datesep kaf rank'!$A32)</f>
        <v>498.65452675500001</v>
      </c>
      <c r="T32" s="5" t="str">
        <f>VLOOKUP(U32,'datemar &amp; datesep kaf'!$K$5:$O$94,5,FALSE)</f>
        <v>1975-76</v>
      </c>
      <c r="U32" s="18">
        <f>LARGE('datemar &amp; datesep kaf'!$K$5:$K$94,'datemar &amp; datesep kaf rank'!$A32)</f>
        <v>300.18841849500001</v>
      </c>
      <c r="V32" s="5" t="str">
        <f>VLOOKUP(W32,'datemar &amp; datesep kaf'!$L$5:$O$94,4,FALSE)</f>
        <v>1945-46</v>
      </c>
      <c r="W32" s="18">
        <f>LARGE('datemar &amp; datesep kaf'!$L$5:$L$94,'datemar &amp; datesep kaf rank'!$A32)</f>
        <v>160.484622081</v>
      </c>
      <c r="X32" s="5" t="str">
        <f>VLOOKUP(Y32,'datemar &amp; datesep kaf'!$M$5:$O$94,3,FALSE)</f>
        <v>1963-64</v>
      </c>
      <c r="Y32" s="18">
        <f>LARGE('datemar &amp; datesep kaf'!$M$5:$M$94,'datemar &amp; datesep kaf rank'!$A32)</f>
        <v>91.789087467000002</v>
      </c>
      <c r="Z32" s="5" t="str">
        <f>VLOOKUP(AA32,'datemar &amp; datesep kaf'!$N$5:$O$94,2,FALSE)</f>
        <v>1975-76</v>
      </c>
      <c r="AA32" s="18">
        <f>LARGE('datemar &amp; datesep kaf'!$N$5:$N$94,'datemar &amp; datesep kaf rank'!$A32)</f>
        <v>45.342147060000002</v>
      </c>
    </row>
    <row r="33" spans="1:27" x14ac:dyDescent="0.2">
      <c r="A33" s="5">
        <v>28</v>
      </c>
      <c r="B33" s="5" t="str">
        <f>VLOOKUP(C33,'datemar &amp; datesep kaf'!$B$5:$O$94,14,FALSE)</f>
        <v>1952-53</v>
      </c>
      <c r="C33" s="18">
        <f>LARGE('datemar &amp; datesep kaf'!$B$5:$B$94,'datemar &amp; datesep kaf rank'!$A33)</f>
        <v>1166.4019397310001</v>
      </c>
      <c r="D33" s="5" t="str">
        <f>VLOOKUP(E33,'datemar &amp; datesep kaf'!$C$5:$O$94,13,FALSE)</f>
        <v>1999-2000</v>
      </c>
      <c r="E33" s="18">
        <f>LARGE('datemar &amp; datesep kaf'!$C$5:$C$94,'datemar &amp; datesep kaf rank'!$A33)</f>
        <v>1120.1017761780001</v>
      </c>
      <c r="F33" s="5" t="str">
        <f>VLOOKUP(G33,'datemar &amp; datesep kaf'!$D$5:$O$94,12,FALSE)</f>
        <v>1957-58</v>
      </c>
      <c r="G33" s="18">
        <f>LARGE('datemar &amp; datesep kaf'!$D$5:$D$94,'datemar &amp; datesep kaf rank'!$A33)</f>
        <v>1042.7503741199998</v>
      </c>
      <c r="H33" s="5" t="str">
        <f>VLOOKUP(I33,'datemar &amp; datesep kaf'!$E$5:$O$94,11,FALSE)</f>
        <v>2011-12</v>
      </c>
      <c r="I33" s="18">
        <f>LARGE('datemar &amp; datesep kaf'!$E$5:$E$94,'datemar &amp; datesep kaf rank'!$A33)</f>
        <v>879.11401662000003</v>
      </c>
      <c r="J33" s="5" t="str">
        <f>VLOOKUP(K33,'datemar &amp; datesep kaf'!$F$5:$O$94,10,FALSE)</f>
        <v>2003-04</v>
      </c>
      <c r="K33" s="18">
        <f>LARGE('datemar &amp; datesep kaf'!$F$5:$F$94,'datemar &amp; datesep kaf rank'!$A33)</f>
        <v>625.77121620299999</v>
      </c>
      <c r="L33" s="5" t="str">
        <f>VLOOKUP(M33,'datemar &amp; datesep kaf'!$G$5:$O$94,9,FALSE)</f>
        <v>1998-99</v>
      </c>
      <c r="M33" s="18">
        <f>LARGE('datemar &amp; datesep kaf'!$G$5:$G$94,'datemar &amp; datesep kaf rank'!$A33)</f>
        <v>407.25023266199997</v>
      </c>
      <c r="N33" s="5" t="str">
        <f>VLOOKUP(O33,'datemar &amp; datesep kaf'!$H$5:$O$94,8,FALSE)</f>
        <v>2010-11</v>
      </c>
      <c r="O33" s="18">
        <f>LARGE('datemar &amp; datesep kaf'!$H$5:$H$94,'datemar &amp; datesep kaf rank'!$A33)</f>
        <v>192.08726552399997</v>
      </c>
      <c r="P33" s="5" t="str">
        <f>VLOOKUP(Q33,'datemar &amp; datesep kaf'!$I$5:$O$94,7,FALSE)</f>
        <v>1996-97</v>
      </c>
      <c r="Q33" s="18">
        <f>LARGE('datemar &amp; datesep kaf'!$I$5:$I$94,'datemar &amp; datesep kaf rank'!$A33)</f>
        <v>701.32162659300002</v>
      </c>
      <c r="R33" s="5" t="str">
        <f>VLOOKUP(S33,'datemar &amp; datesep kaf'!$J$5:$O$94,6,FALSE)</f>
        <v>2009-10</v>
      </c>
      <c r="S33" s="18">
        <f>LARGE('datemar &amp; datesep kaf'!$J$5:$J$94,'datemar &amp; datesep kaf rank'!$A33)</f>
        <v>498.05353504200002</v>
      </c>
      <c r="T33" s="5" t="str">
        <f>VLOOKUP(U33,'datemar &amp; datesep kaf'!$K$5:$O$94,5,FALSE)</f>
        <v>1945-46</v>
      </c>
      <c r="U33" s="18">
        <f>LARGE('datemar &amp; datesep kaf'!$K$5:$K$94,'datemar &amp; datesep kaf rank'!$A33)</f>
        <v>298.53420368100001</v>
      </c>
      <c r="V33" s="5" t="str">
        <f>VLOOKUP(W33,'datemar &amp; datesep kaf'!$L$5:$O$94,4,FALSE)</f>
        <v>1977-78</v>
      </c>
      <c r="W33" s="18">
        <f>LARGE('datemar &amp; datesep kaf'!$L$5:$L$94,'datemar &amp; datesep kaf rank'!$A33)</f>
        <v>157.77123375300002</v>
      </c>
      <c r="X33" s="5" t="str">
        <f>VLOOKUP(Y33,'datemar &amp; datesep kaf'!$M$5:$O$94,3,FALSE)</f>
        <v>1981-82</v>
      </c>
      <c r="Y33" s="18">
        <f>LARGE('datemar &amp; datesep kaf'!$M$5:$M$94,'datemar &amp; datesep kaf rank'!$A33)</f>
        <v>91.443963513</v>
      </c>
      <c r="Z33" s="5" t="str">
        <f>VLOOKUP(AA33,'datemar &amp; datesep kaf'!$N$5:$O$94,2,FALSE)</f>
        <v>1954-55</v>
      </c>
      <c r="AA33" s="18">
        <f>LARGE('datemar &amp; datesep kaf'!$N$5:$N$94,'datemar &amp; datesep kaf rank'!$A33)</f>
        <v>45.282642930000002</v>
      </c>
    </row>
    <row r="34" spans="1:27" x14ac:dyDescent="0.2">
      <c r="A34" s="5">
        <v>29</v>
      </c>
      <c r="B34" s="5" t="str">
        <f>VLOOKUP(C34,'datemar &amp; datesep kaf'!$B$5:$O$94,14,FALSE)</f>
        <v>1958-59</v>
      </c>
      <c r="C34" s="18">
        <f>LARGE('datemar &amp; datesep kaf'!$B$5:$B$94,'datemar &amp; datesep kaf rank'!$A34)</f>
        <v>1163.2640886090001</v>
      </c>
      <c r="D34" s="5" t="str">
        <f>VLOOKUP(E34,'datemar &amp; datesep kaf'!$C$5:$O$94,13,FALSE)</f>
        <v>1968-69</v>
      </c>
      <c r="E34" s="18">
        <f>LARGE('datemar &amp; datesep kaf'!$C$5:$C$94,'datemar &amp; datesep kaf rank'!$A34)</f>
        <v>1108.8693799050002</v>
      </c>
      <c r="F34" s="5" t="str">
        <f>VLOOKUP(G34,'datemar &amp; datesep kaf'!$D$5:$O$94,12,FALSE)</f>
        <v>1937-38</v>
      </c>
      <c r="G34" s="18">
        <f>LARGE('datemar &amp; datesep kaf'!$D$5:$D$94,'datemar &amp; datesep kaf rank'!$A34)</f>
        <v>1028.5090523399999</v>
      </c>
      <c r="H34" s="5" t="str">
        <f>VLOOKUP(I34,'datemar &amp; datesep kaf'!$E$5:$O$94,11,FALSE)</f>
        <v>1950-51</v>
      </c>
      <c r="I34" s="18">
        <f>LARGE('datemar &amp; datesep kaf'!$E$5:$E$94,'datemar &amp; datesep kaf rank'!$A34)</f>
        <v>874.09385151900005</v>
      </c>
      <c r="J34" s="5" t="str">
        <f>VLOOKUP(K34,'datemar &amp; datesep kaf'!$F$5:$O$94,10,FALSE)</f>
        <v>2006-07</v>
      </c>
      <c r="K34" s="18">
        <f>LARGE('datemar &amp; datesep kaf'!$F$5:$F$94,'datemar &amp; datesep kaf rank'!$A34)</f>
        <v>610.113696129</v>
      </c>
      <c r="L34" s="5" t="str">
        <f>VLOOKUP(M34,'datemar &amp; datesep kaf'!$G$5:$O$94,9,FALSE)</f>
        <v>2006-07</v>
      </c>
      <c r="M34" s="18">
        <f>LARGE('datemar &amp; datesep kaf'!$G$5:$G$94,'datemar &amp; datesep kaf rank'!$A34)</f>
        <v>402.900480759</v>
      </c>
      <c r="N34" s="5" t="str">
        <f>VLOOKUP(O34,'datemar &amp; datesep kaf'!$H$5:$O$94,8,FALSE)</f>
        <v>1989-90</v>
      </c>
      <c r="O34" s="18">
        <f>LARGE('datemar &amp; datesep kaf'!$H$5:$H$94,'datemar &amp; datesep kaf rank'!$A34)</f>
        <v>191.53387711500002</v>
      </c>
      <c r="P34" s="5" t="str">
        <f>VLOOKUP(Q34,'datemar &amp; datesep kaf'!$I$5:$O$94,7,FALSE)</f>
        <v>1952-53</v>
      </c>
      <c r="Q34" s="18">
        <f>LARGE('datemar &amp; datesep kaf'!$I$5:$I$94,'datemar &amp; datesep kaf rank'!$A34)</f>
        <v>701.23435386899996</v>
      </c>
      <c r="R34" s="5" t="str">
        <f>VLOOKUP(S34,'datemar &amp; datesep kaf'!$J$5:$O$94,6,FALSE)</f>
        <v>2001-02</v>
      </c>
      <c r="S34" s="18">
        <f>LARGE('datemar &amp; datesep kaf'!$J$5:$J$94,'datemar &amp; datesep kaf rank'!$A34)</f>
        <v>496.16725412099998</v>
      </c>
      <c r="T34" s="5" t="str">
        <f>VLOOKUP(U34,'datemar &amp; datesep kaf'!$K$5:$O$94,5,FALSE)</f>
        <v>1984-85</v>
      </c>
      <c r="U34" s="18">
        <f>LARGE('datemar &amp; datesep kaf'!$K$5:$K$94,'datemar &amp; datesep kaf rank'!$A34)</f>
        <v>296.41387318200003</v>
      </c>
      <c r="V34" s="5" t="str">
        <f>VLOOKUP(W34,'datemar &amp; datesep kaf'!$L$5:$O$94,4,FALSE)</f>
        <v>2003-04</v>
      </c>
      <c r="W34" s="18">
        <f>LARGE('datemar &amp; datesep kaf'!$L$5:$L$94,'datemar &amp; datesep kaf rank'!$A34)</f>
        <v>157.60660566000001</v>
      </c>
      <c r="X34" s="5" t="str">
        <f>VLOOKUP(Y34,'datemar &amp; datesep kaf'!$M$5:$O$94,3,FALSE)</f>
        <v>1951-52</v>
      </c>
      <c r="Y34" s="18">
        <f>LARGE('datemar &amp; datesep kaf'!$M$5:$M$94,'datemar &amp; datesep kaf rank'!$A34)</f>
        <v>91.098839558999998</v>
      </c>
      <c r="Z34" s="5" t="str">
        <f>VLOOKUP(AA34,'datemar &amp; datesep kaf'!$N$5:$O$94,2,FALSE)</f>
        <v>1983-84</v>
      </c>
      <c r="AA34" s="18">
        <f>LARGE('datemar &amp; datesep kaf'!$N$5:$N$94,'datemar &amp; datesep kaf rank'!$A34)</f>
        <v>44.628097499999996</v>
      </c>
    </row>
    <row r="35" spans="1:27" x14ac:dyDescent="0.2">
      <c r="A35" s="5">
        <v>30</v>
      </c>
      <c r="B35" s="5" t="str">
        <f>VLOOKUP(C35,'datemar &amp; datesep kaf'!$B$5:$O$94,14,FALSE)</f>
        <v>2013-14</v>
      </c>
      <c r="C35" s="18">
        <f>LARGE('datemar &amp; datesep kaf'!$B$5:$B$94,'datemar &amp; datesep kaf rank'!$A35)</f>
        <v>1161.812187837</v>
      </c>
      <c r="D35" s="5" t="str">
        <f>VLOOKUP(E35,'datemar &amp; datesep kaf'!$C$5:$O$94,13,FALSE)</f>
        <v>1947-48</v>
      </c>
      <c r="E35" s="18">
        <f>LARGE('datemar &amp; datesep kaf'!$C$5:$C$94,'datemar &amp; datesep kaf rank'!$A35)</f>
        <v>1094.6419424220001</v>
      </c>
      <c r="F35" s="5" t="str">
        <f>VLOOKUP(G35,'datemar &amp; datesep kaf'!$D$5:$O$94,12,FALSE)</f>
        <v>2015-16</v>
      </c>
      <c r="G35" s="18">
        <f>LARGE('datemar &amp; datesep kaf'!$D$5:$D$94,'datemar &amp; datesep kaf rank'!$A35)</f>
        <v>1028.088556488</v>
      </c>
      <c r="H35" s="5" t="str">
        <f>VLOOKUP(I35,'datemar &amp; datesep kaf'!$E$5:$O$94,11,FALSE)</f>
        <v>2016-17</v>
      </c>
      <c r="I35" s="18">
        <f>LARGE('datemar &amp; datesep kaf'!$E$5:$E$94,'datemar &amp; datesep kaf rank'!$A35)</f>
        <v>855.51864560399997</v>
      </c>
      <c r="J35" s="5" t="str">
        <f>VLOOKUP(K35,'datemar &amp; datesep kaf'!$F$5:$O$94,10,FALSE)</f>
        <v>1950-51</v>
      </c>
      <c r="K35" s="18">
        <f>LARGE('datemar &amp; datesep kaf'!$F$5:$F$94,'datemar &amp; datesep kaf rank'!$A35)</f>
        <v>606.31534916400005</v>
      </c>
      <c r="L35" s="5" t="str">
        <f>VLOOKUP(M35,'datemar &amp; datesep kaf'!$G$5:$O$94,9,FALSE)</f>
        <v>1974-75</v>
      </c>
      <c r="M35" s="18">
        <f>LARGE('datemar &amp; datesep kaf'!$G$5:$G$94,'datemar &amp; datesep kaf rank'!$A35)</f>
        <v>394.33188603899998</v>
      </c>
      <c r="N35" s="5" t="str">
        <f>VLOOKUP(O35,'datemar &amp; datesep kaf'!$H$5:$O$94,8,FALSE)</f>
        <v>1938-39</v>
      </c>
      <c r="O35" s="18">
        <f>LARGE('datemar &amp; datesep kaf'!$H$5:$H$94,'datemar &amp; datesep kaf rank'!$A35)</f>
        <v>191.041976307</v>
      </c>
      <c r="P35" s="5" t="str">
        <f>VLOOKUP(Q35,'datemar &amp; datesep kaf'!$I$5:$O$94,7,FALSE)</f>
        <v>1928-29</v>
      </c>
      <c r="Q35" s="18">
        <f>LARGE('datemar &amp; datesep kaf'!$I$5:$I$94,'datemar &amp; datesep kaf rank'!$A35)</f>
        <v>693.76856902499992</v>
      </c>
      <c r="R35" s="5" t="str">
        <f>VLOOKUP(S35,'datemar &amp; datesep kaf'!$J$5:$O$94,6,FALSE)</f>
        <v>2008-09</v>
      </c>
      <c r="S35" s="18">
        <f>LARGE('datemar &amp; datesep kaf'!$J$5:$J$94,'datemar &amp; datesep kaf rank'!$A35)</f>
        <v>487.23965114999999</v>
      </c>
      <c r="T35" s="5" t="str">
        <f>VLOOKUP(U35,'datemar &amp; datesep kaf'!$K$5:$O$94,5,FALSE)</f>
        <v>1981-82</v>
      </c>
      <c r="U35" s="18">
        <f>LARGE('datemar &amp; datesep kaf'!$K$5:$K$94,'datemar &amp; datesep kaf rank'!$A35)</f>
        <v>288.79139412900003</v>
      </c>
      <c r="V35" s="5" t="str">
        <f>VLOOKUP(W35,'datemar &amp; datesep kaf'!$L$5:$O$94,4,FALSE)</f>
        <v>1936-37</v>
      </c>
      <c r="W35" s="18">
        <f>LARGE('datemar &amp; datesep kaf'!$L$5:$L$94,'datemar &amp; datesep kaf rank'!$A35)</f>
        <v>156.77553131100001</v>
      </c>
      <c r="X35" s="5" t="str">
        <f>VLOOKUP(Y35,'datemar &amp; datesep kaf'!$M$5:$O$94,3,FALSE)</f>
        <v>1995-96</v>
      </c>
      <c r="Y35" s="18">
        <f>LARGE('datemar &amp; datesep kaf'!$M$5:$M$94,'datemar &amp; datesep kaf rank'!$A35)</f>
        <v>90.654542054999993</v>
      </c>
      <c r="Z35" s="5" t="str">
        <f>VLOOKUP(AA35,'datemar &amp; datesep kaf'!$N$5:$O$94,2,FALSE)</f>
        <v>2016-17</v>
      </c>
      <c r="AA35" s="18">
        <f>LARGE('datemar &amp; datesep kaf'!$N$5:$N$94,'datemar &amp; datesep kaf rank'!$A35)</f>
        <v>43.676031420000001</v>
      </c>
    </row>
    <row r="36" spans="1:27" x14ac:dyDescent="0.2">
      <c r="A36" s="5">
        <v>31</v>
      </c>
      <c r="B36" s="5" t="str">
        <f>VLOOKUP(C36,'datemar &amp; datesep kaf'!$B$5:$O$94,14,FALSE)</f>
        <v>1947-48</v>
      </c>
      <c r="C36" s="18">
        <f>LARGE('datemar &amp; datesep kaf'!$B$5:$B$94,'datemar &amp; datesep kaf rank'!$A36)</f>
        <v>1132.486569102</v>
      </c>
      <c r="D36" s="5" t="str">
        <f>VLOOKUP(E36,'datemar &amp; datesep kaf'!$C$5:$O$94,13,FALSE)</f>
        <v>1957-58</v>
      </c>
      <c r="E36" s="18">
        <f>LARGE('datemar &amp; datesep kaf'!$C$5:$C$94,'datemar &amp; datesep kaf rank'!$A36)</f>
        <v>1092.678306132</v>
      </c>
      <c r="F36" s="5" t="str">
        <f>VLOOKUP(G36,'datemar &amp; datesep kaf'!$D$5:$O$94,12,FALSE)</f>
        <v>2016-17</v>
      </c>
      <c r="G36" s="18">
        <f>LARGE('datemar &amp; datesep kaf'!$D$5:$D$94,'datemar &amp; datesep kaf rank'!$A36)</f>
        <v>1004.8145077739999</v>
      </c>
      <c r="H36" s="5" t="str">
        <f>VLOOKUP(I36,'datemar &amp; datesep kaf'!$E$5:$O$94,11,FALSE)</f>
        <v>1967-68</v>
      </c>
      <c r="I36" s="18">
        <f>LARGE('datemar &amp; datesep kaf'!$E$5:$E$94,'datemar &amp; datesep kaf rank'!$A36)</f>
        <v>852.91236471000002</v>
      </c>
      <c r="J36" s="5" t="str">
        <f>VLOOKUP(K36,'datemar &amp; datesep kaf'!$F$5:$O$94,10,FALSE)</f>
        <v>1947-48</v>
      </c>
      <c r="K36" s="18">
        <f>LARGE('datemar &amp; datesep kaf'!$F$5:$F$94,'datemar &amp; datesep kaf rank'!$A36)</f>
        <v>599.49419239500003</v>
      </c>
      <c r="L36" s="5" t="str">
        <f>VLOOKUP(M36,'datemar &amp; datesep kaf'!$G$5:$O$94,9,FALSE)</f>
        <v>1970-71</v>
      </c>
      <c r="M36" s="18">
        <f>LARGE('datemar &amp; datesep kaf'!$G$5:$G$94,'datemar &amp; datesep kaf rank'!$A36)</f>
        <v>387.34610117699998</v>
      </c>
      <c r="N36" s="5" t="str">
        <f>VLOOKUP(O36,'datemar &amp; datesep kaf'!$H$5:$O$94,8,FALSE)</f>
        <v>1998-99</v>
      </c>
      <c r="O36" s="18">
        <f>LARGE('datemar &amp; datesep kaf'!$H$5:$H$94,'datemar &amp; datesep kaf rank'!$A36)</f>
        <v>190.48858789799999</v>
      </c>
      <c r="P36" s="5" t="str">
        <f>VLOOKUP(Q36,'datemar &amp; datesep kaf'!$I$5:$O$94,7,FALSE)</f>
        <v>2008-09</v>
      </c>
      <c r="Q36" s="18">
        <f>LARGE('datemar &amp; datesep kaf'!$I$5:$I$94,'datemar &amp; datesep kaf rank'!$A36)</f>
        <v>685.80493295999997</v>
      </c>
      <c r="R36" s="5" t="str">
        <f>VLOOKUP(S36,'datemar &amp; datesep kaf'!$J$5:$O$94,6,FALSE)</f>
        <v>1984-85</v>
      </c>
      <c r="S36" s="18">
        <f>LARGE('datemar &amp; datesep kaf'!$J$5:$J$94,'datemar &amp; datesep kaf rank'!$A36)</f>
        <v>477.18742012199999</v>
      </c>
      <c r="T36" s="5" t="str">
        <f>VLOOKUP(U36,'datemar &amp; datesep kaf'!$K$5:$O$94,5,FALSE)</f>
        <v>1996-97</v>
      </c>
      <c r="U36" s="18">
        <f>LARGE('datemar &amp; datesep kaf'!$K$5:$K$94,'datemar &amp; datesep kaf rank'!$A36)</f>
        <v>287.06974130100002</v>
      </c>
      <c r="V36" s="5" t="str">
        <f>VLOOKUP(W36,'datemar &amp; datesep kaf'!$L$5:$O$94,4,FALSE)</f>
        <v>1992-93</v>
      </c>
      <c r="W36" s="18">
        <f>LARGE('datemar &amp; datesep kaf'!$L$5:$L$94,'datemar &amp; datesep kaf rank'!$A36)</f>
        <v>155.73420903599998</v>
      </c>
      <c r="X36" s="5" t="str">
        <f>VLOOKUP(Y36,'datemar &amp; datesep kaf'!$M$5:$O$94,3,FALSE)</f>
        <v>1985-86</v>
      </c>
      <c r="Y36" s="18">
        <f>LARGE('datemar &amp; datesep kaf'!$M$5:$M$94,'datemar &amp; datesep kaf rank'!$A36)</f>
        <v>89.006277654000002</v>
      </c>
      <c r="Z36" s="5" t="str">
        <f>VLOOKUP(AA36,'datemar &amp; datesep kaf'!$N$5:$O$94,2,FALSE)</f>
        <v>1948-49</v>
      </c>
      <c r="AA36" s="18">
        <f>LARGE('datemar &amp; datesep kaf'!$N$5:$N$94,'datemar &amp; datesep kaf rank'!$A36)</f>
        <v>42.961981860000002</v>
      </c>
    </row>
    <row r="37" spans="1:27" x14ac:dyDescent="0.2">
      <c r="A37" s="5">
        <v>32</v>
      </c>
      <c r="B37" s="5" t="str">
        <f>VLOOKUP(C37,'datemar &amp; datesep kaf'!$B$5:$O$94,14,FALSE)</f>
        <v>1957-58</v>
      </c>
      <c r="C37" s="18">
        <f>LARGE('datemar &amp; datesep kaf'!$B$5:$B$94,'datemar &amp; datesep kaf rank'!$A37)</f>
        <v>1129.1543378220001</v>
      </c>
      <c r="D37" s="5" t="str">
        <f>VLOOKUP(E37,'datemar &amp; datesep kaf'!$C$5:$O$94,13,FALSE)</f>
        <v>2013-14</v>
      </c>
      <c r="E37" s="18">
        <f>LARGE('datemar &amp; datesep kaf'!$C$5:$C$94,'datemar &amp; datesep kaf rank'!$A37)</f>
        <v>1089.693182277</v>
      </c>
      <c r="F37" s="5" t="str">
        <f>VLOOKUP(G37,'datemar &amp; datesep kaf'!$D$5:$O$94,12,FALSE)</f>
        <v>2013-14</v>
      </c>
      <c r="G37" s="18">
        <f>LARGE('datemar &amp; datesep kaf'!$D$5:$D$94,'datemar &amp; datesep kaf rank'!$A37)</f>
        <v>997.15434277199995</v>
      </c>
      <c r="H37" s="5" t="str">
        <f>VLOOKUP(I37,'datemar &amp; datesep kaf'!$E$5:$O$94,11,FALSE)</f>
        <v>1999-2000</v>
      </c>
      <c r="I37" s="18">
        <f>LARGE('datemar &amp; datesep kaf'!$E$5:$E$94,'datemar &amp; datesep kaf rank'!$A37)</f>
        <v>849.02872849200003</v>
      </c>
      <c r="J37" s="5" t="str">
        <f>VLOOKUP(K37,'datemar &amp; datesep kaf'!$F$5:$O$94,10,FALSE)</f>
        <v>2010-11</v>
      </c>
      <c r="K37" s="18">
        <f>LARGE('datemar &amp; datesep kaf'!$F$5:$F$94,'datemar &amp; datesep kaf rank'!$A37)</f>
        <v>599.37518413500004</v>
      </c>
      <c r="L37" s="5" t="str">
        <f>VLOOKUP(M37,'datemar &amp; datesep kaf'!$G$5:$O$94,9,FALSE)</f>
        <v>1944-45</v>
      </c>
      <c r="M37" s="18">
        <f>LARGE('datemar &amp; datesep kaf'!$G$5:$G$94,'datemar &amp; datesep kaf rank'!$A37)</f>
        <v>381.14577083099999</v>
      </c>
      <c r="N37" s="5" t="str">
        <f>VLOOKUP(O37,'datemar &amp; datesep kaf'!$H$5:$O$94,8,FALSE)</f>
        <v>1936-37</v>
      </c>
      <c r="O37" s="18">
        <f>LARGE('datemar &amp; datesep kaf'!$H$5:$H$94,'datemar &amp; datesep kaf rank'!$A37)</f>
        <v>190.11966229199999</v>
      </c>
      <c r="P37" s="5" t="str">
        <f>VLOOKUP(Q37,'datemar &amp; datesep kaf'!$I$5:$O$94,7,FALSE)</f>
        <v>1937-38</v>
      </c>
      <c r="Q37" s="18">
        <f>LARGE('datemar &amp; datesep kaf'!$I$5:$I$94,'datemar &amp; datesep kaf rank'!$A37)</f>
        <v>680.70542901900001</v>
      </c>
      <c r="R37" s="5" t="str">
        <f>VLOOKUP(S37,'datemar &amp; datesep kaf'!$J$5:$O$94,6,FALSE)</f>
        <v>1996-97</v>
      </c>
      <c r="S37" s="18">
        <f>LARGE('datemar &amp; datesep kaf'!$J$5:$J$94,'datemar &amp; datesep kaf rank'!$A37)</f>
        <v>471.040643493</v>
      </c>
      <c r="T37" s="5" t="str">
        <f>VLOOKUP(U37,'datemar &amp; datesep kaf'!$K$5:$O$94,5,FALSE)</f>
        <v>1980-81</v>
      </c>
      <c r="U37" s="18">
        <f>LARGE('datemar &amp; datesep kaf'!$K$5:$K$94,'datemar &amp; datesep kaf rank'!$A37)</f>
        <v>283.50147697199998</v>
      </c>
      <c r="V37" s="5" t="str">
        <f>VLOOKUP(W37,'datemar &amp; datesep kaf'!$L$5:$O$94,4,FALSE)</f>
        <v>2001-02</v>
      </c>
      <c r="W37" s="18">
        <f>LARGE('datemar &amp; datesep kaf'!$L$5:$L$94,'datemar &amp; datesep kaf rank'!$A37)</f>
        <v>154.70677105800002</v>
      </c>
      <c r="X37" s="5" t="str">
        <f>VLOOKUP(Y37,'datemar &amp; datesep kaf'!$M$5:$O$94,3,FALSE)</f>
        <v>1960-61</v>
      </c>
      <c r="Y37" s="18">
        <f>LARGE('datemar &amp; datesep kaf'!$M$5:$M$94,'datemar &amp; datesep kaf rank'!$A37)</f>
        <v>88.913054516999992</v>
      </c>
      <c r="Z37" s="5" t="str">
        <f>VLOOKUP(AA37,'datemar &amp; datesep kaf'!$N$5:$O$94,2,FALSE)</f>
        <v>1942-43</v>
      </c>
      <c r="AA37" s="18">
        <f>LARGE('datemar &amp; datesep kaf'!$N$5:$N$94,'datemar &amp; datesep kaf rank'!$A37)</f>
        <v>42.902477730000001</v>
      </c>
    </row>
    <row r="38" spans="1:27" x14ac:dyDescent="0.2">
      <c r="A38" s="5">
        <v>33</v>
      </c>
      <c r="B38" s="5" t="str">
        <f>VLOOKUP(C38,'datemar &amp; datesep kaf'!$B$5:$O$94,14,FALSE)</f>
        <v>1997-98</v>
      </c>
      <c r="C38" s="18">
        <f>LARGE('datemar &amp; datesep kaf'!$B$5:$B$94,'datemar &amp; datesep kaf rank'!$A38)</f>
        <v>1123.900123143</v>
      </c>
      <c r="D38" s="5" t="str">
        <f>VLOOKUP(E38,'datemar &amp; datesep kaf'!$C$5:$O$94,13,FALSE)</f>
        <v>1937-38</v>
      </c>
      <c r="E38" s="18">
        <f>LARGE('datemar &amp; datesep kaf'!$C$5:$C$94,'datemar &amp; datesep kaf rank'!$A38)</f>
        <v>1085.999959275</v>
      </c>
      <c r="F38" s="5" t="str">
        <f>VLOOKUP(G38,'datemar &amp; datesep kaf'!$D$5:$O$94,12,FALSE)</f>
        <v>1945-46</v>
      </c>
      <c r="G38" s="18">
        <f>LARGE('datemar &amp; datesep kaf'!$D$5:$D$94,'datemar &amp; datesep kaf rank'!$A38)</f>
        <v>981.70508715299991</v>
      </c>
      <c r="H38" s="5" t="str">
        <f>VLOOKUP(I38,'datemar &amp; datesep kaf'!$E$5:$O$94,11,FALSE)</f>
        <v>2003-04</v>
      </c>
      <c r="I38" s="18">
        <f>LARGE('datemar &amp; datesep kaf'!$E$5:$E$94,'datemar &amp; datesep kaf rank'!$A38)</f>
        <v>848.04889381800001</v>
      </c>
      <c r="J38" s="5" t="str">
        <f>VLOOKUP(K38,'datemar &amp; datesep kaf'!$F$5:$O$94,10,FALSE)</f>
        <v>1942-43</v>
      </c>
      <c r="K38" s="18">
        <f>LARGE('datemar &amp; datesep kaf'!$F$5:$F$94,'datemar &amp; datesep kaf rank'!$A38)</f>
        <v>598.861465146</v>
      </c>
      <c r="L38" s="5" t="str">
        <f>VLOOKUP(M38,'datemar &amp; datesep kaf'!$G$5:$O$94,9,FALSE)</f>
        <v>1942-43</v>
      </c>
      <c r="M38" s="18">
        <f>LARGE('datemar &amp; datesep kaf'!$G$5:$G$94,'datemar &amp; datesep kaf rank'!$A38)</f>
        <v>379.47370477800001</v>
      </c>
      <c r="N38" s="5" t="str">
        <f>VLOOKUP(O38,'datemar &amp; datesep kaf'!$H$5:$O$94,8,FALSE)</f>
        <v>1970-71</v>
      </c>
      <c r="O38" s="18">
        <f>LARGE('datemar &amp; datesep kaf'!$H$5:$H$94,'datemar &amp; datesep kaf rank'!$A38)</f>
        <v>189.689249085</v>
      </c>
      <c r="P38" s="5" t="str">
        <f>VLOOKUP(Q38,'datemar &amp; datesep kaf'!$I$5:$O$94,7,FALSE)</f>
        <v>1995-96</v>
      </c>
      <c r="Q38" s="18">
        <f>LARGE('datemar &amp; datesep kaf'!$I$5:$I$94,'datemar &amp; datesep kaf rank'!$A38)</f>
        <v>675.6832804469999</v>
      </c>
      <c r="R38" s="5" t="str">
        <f>VLOOKUP(S38,'datemar &amp; datesep kaf'!$J$5:$O$94,6,FALSE)</f>
        <v>1981-82</v>
      </c>
      <c r="S38" s="18">
        <f>LARGE('datemar &amp; datesep kaf'!$J$5:$J$94,'datemar &amp; datesep kaf rank'!$A38)</f>
        <v>469.13452786199997</v>
      </c>
      <c r="T38" s="5" t="str">
        <f>VLOOKUP(U38,'datemar &amp; datesep kaf'!$K$5:$O$94,5,FALSE)</f>
        <v>1959-60</v>
      </c>
      <c r="U38" s="18">
        <f>LARGE('datemar &amp; datesep kaf'!$K$5:$K$94,'datemar &amp; datesep kaf rank'!$A38)</f>
        <v>278.40593997299999</v>
      </c>
      <c r="V38" s="5" t="str">
        <f>VLOOKUP(W38,'datemar &amp; datesep kaf'!$L$5:$O$94,4,FALSE)</f>
        <v>2012-13</v>
      </c>
      <c r="W38" s="18">
        <f>LARGE('datemar &amp; datesep kaf'!$L$5:$L$94,'datemar &amp; datesep kaf rank'!$A38)</f>
        <v>150.94611004199999</v>
      </c>
      <c r="X38" s="5" t="str">
        <f>VLOOKUP(Y38,'datemar &amp; datesep kaf'!$M$5:$O$94,3,FALSE)</f>
        <v>2001-02</v>
      </c>
      <c r="Y38" s="18">
        <f>LARGE('datemar &amp; datesep kaf'!$M$5:$M$94,'datemar &amp; datesep kaf rank'!$A38)</f>
        <v>87.316360361999998</v>
      </c>
      <c r="Z38" s="5" t="str">
        <f>VLOOKUP(AA38,'datemar &amp; datesep kaf'!$N$5:$O$94,2,FALSE)</f>
        <v>1974-75</v>
      </c>
      <c r="AA38" s="18">
        <f>LARGE('datemar &amp; datesep kaf'!$N$5:$N$94,'datemar &amp; datesep kaf rank'!$A38)</f>
        <v>42.307436430000003</v>
      </c>
    </row>
    <row r="39" spans="1:27" x14ac:dyDescent="0.2">
      <c r="A39" s="5">
        <v>34</v>
      </c>
      <c r="B39" s="5" t="str">
        <f>VLOOKUP(C39,'datemar &amp; datesep kaf'!$B$5:$O$94,14,FALSE)</f>
        <v>1937-38</v>
      </c>
      <c r="C39" s="18">
        <f>LARGE('datemar &amp; datesep kaf'!$B$5:$B$94,'datemar &amp; datesep kaf rank'!$A39)</f>
        <v>1123.4280570449998</v>
      </c>
      <c r="D39" s="5" t="str">
        <f>VLOOKUP(E39,'datemar &amp; datesep kaf'!$C$5:$O$94,13,FALSE)</f>
        <v>1967-68</v>
      </c>
      <c r="E39" s="18">
        <f>LARGE('datemar &amp; datesep kaf'!$C$5:$C$94,'datemar &amp; datesep kaf rank'!$A39)</f>
        <v>1083.3123560700001</v>
      </c>
      <c r="F39" s="5" t="str">
        <f>VLOOKUP(G39,'datemar &amp; datesep kaf'!$D$5:$O$94,12,FALSE)</f>
        <v>1968-69</v>
      </c>
      <c r="G39" s="18">
        <f>LARGE('datemar &amp; datesep kaf'!$D$5:$D$94,'datemar &amp; datesep kaf rank'!$A39)</f>
        <v>978.88459139099996</v>
      </c>
      <c r="H39" s="5" t="str">
        <f>VLOOKUP(I39,'datemar &amp; datesep kaf'!$E$5:$O$94,11,FALSE)</f>
        <v>1933-34</v>
      </c>
      <c r="I39" s="18">
        <f>LARGE('datemar &amp; datesep kaf'!$E$5:$E$94,'datemar &amp; datesep kaf rank'!$A39)</f>
        <v>835.44988602600006</v>
      </c>
      <c r="J39" s="5" t="str">
        <f>VLOOKUP(K39,'datemar &amp; datesep kaf'!$F$5:$O$94,10,FALSE)</f>
        <v>1931-32</v>
      </c>
      <c r="K39" s="18">
        <f>LARGE('datemar &amp; datesep kaf'!$F$5:$F$94,'datemar &amp; datesep kaf rank'!$A39)</f>
        <v>596.95534951499997</v>
      </c>
      <c r="L39" s="5" t="str">
        <f>VLOOKUP(M39,'datemar &amp; datesep kaf'!$G$5:$O$94,9,FALSE)</f>
        <v>1969-70</v>
      </c>
      <c r="M39" s="18">
        <f>LARGE('datemar &amp; datesep kaf'!$G$5:$G$94,'datemar &amp; datesep kaf rank'!$A39)</f>
        <v>370.77023402999998</v>
      </c>
      <c r="N39" s="5" t="str">
        <f>VLOOKUP(O39,'datemar &amp; datesep kaf'!$H$5:$O$94,8,FALSE)</f>
        <v>1997-98</v>
      </c>
      <c r="O39" s="18">
        <f>LARGE('datemar &amp; datesep kaf'!$H$5:$H$94,'datemar &amp; datesep kaf rank'!$A39)</f>
        <v>188.70544746900001</v>
      </c>
      <c r="P39" s="5" t="str">
        <f>VLOOKUP(Q39,'datemar &amp; datesep kaf'!$I$5:$O$94,7,FALSE)</f>
        <v>2009-10</v>
      </c>
      <c r="Q39" s="18">
        <f>LARGE('datemar &amp; datesep kaf'!$I$5:$I$94,'datemar &amp; datesep kaf rank'!$A39)</f>
        <v>674.06675158199994</v>
      </c>
      <c r="R39" s="5" t="str">
        <f>VLOOKUP(S39,'datemar &amp; datesep kaf'!$J$5:$O$94,6,FALSE)</f>
        <v>2011-12</v>
      </c>
      <c r="S39" s="18">
        <f>LARGE('datemar &amp; datesep kaf'!$J$5:$J$94,'datemar &amp; datesep kaf rank'!$A39)</f>
        <v>462.08130498600002</v>
      </c>
      <c r="T39" s="5" t="str">
        <f>VLOOKUP(U39,'datemar &amp; datesep kaf'!$K$5:$O$94,5,FALSE)</f>
        <v>1928-29</v>
      </c>
      <c r="U39" s="18">
        <f>LARGE('datemar &amp; datesep kaf'!$K$5:$K$94,'datemar &amp; datesep kaf rank'!$A39)</f>
        <v>275.82346073100001</v>
      </c>
      <c r="V39" s="5" t="str">
        <f>VLOOKUP(W39,'datemar &amp; datesep kaf'!$L$5:$O$94,4,FALSE)</f>
        <v>1984-85</v>
      </c>
      <c r="W39" s="18">
        <f>LARGE('datemar &amp; datesep kaf'!$L$5:$L$94,'datemar &amp; datesep kaf rank'!$A39)</f>
        <v>150.39073816199999</v>
      </c>
      <c r="X39" s="5" t="str">
        <f>VLOOKUP(Y39,'datemar &amp; datesep kaf'!$M$5:$O$94,3,FALSE)</f>
        <v>1961-62</v>
      </c>
      <c r="Y39" s="18">
        <f>LARGE('datemar &amp; datesep kaf'!$M$5:$M$94,'datemar &amp; datesep kaf rank'!$A39)</f>
        <v>86.493219897000003</v>
      </c>
      <c r="Z39" s="5" t="str">
        <f>VLOOKUP(AA39,'datemar &amp; datesep kaf'!$N$5:$O$94,2,FALSE)</f>
        <v>1974-75</v>
      </c>
      <c r="AA39" s="18">
        <f>LARGE('datemar &amp; datesep kaf'!$N$5:$N$94,'datemar &amp; datesep kaf rank'!$A39)</f>
        <v>42.307436430000003</v>
      </c>
    </row>
    <row r="40" spans="1:27" x14ac:dyDescent="0.2">
      <c r="A40" s="5">
        <v>35</v>
      </c>
      <c r="B40" s="5" t="str">
        <f>VLOOKUP(C40,'datemar &amp; datesep kaf'!$B$5:$O$94,14,FALSE)</f>
        <v>1967-68</v>
      </c>
      <c r="C40" s="18">
        <f>LARGE('datemar &amp; datesep kaf'!$B$5:$B$94,'datemar &amp; datesep kaf rank'!$A40)</f>
        <v>1114.2545036700001</v>
      </c>
      <c r="D40" s="5" t="str">
        <f>VLOOKUP(E40,'datemar &amp; datesep kaf'!$C$5:$O$94,13,FALSE)</f>
        <v>1997-98</v>
      </c>
      <c r="E40" s="18">
        <f>LARGE('datemar &amp; datesep kaf'!$C$5:$C$94,'datemar &amp; datesep kaf rank'!$A40)</f>
        <v>1066.1811170429999</v>
      </c>
      <c r="F40" s="5" t="str">
        <f>VLOOKUP(G40,'datemar &amp; datesep kaf'!$D$5:$O$94,12,FALSE)</f>
        <v>2002-03</v>
      </c>
      <c r="G40" s="18">
        <f>LARGE('datemar &amp; datesep kaf'!$D$5:$D$94,'datemar &amp; datesep kaf rank'!$A40)</f>
        <v>967.74145131299997</v>
      </c>
      <c r="H40" s="5" t="str">
        <f>VLOOKUP(I40,'datemar &amp; datesep kaf'!$E$5:$O$94,11,FALSE)</f>
        <v>1946-47</v>
      </c>
      <c r="I40" s="18">
        <f>LARGE('datemar &amp; datesep kaf'!$E$5:$E$94,'datemar &amp; datesep kaf rank'!$A40)</f>
        <v>833.69054724899991</v>
      </c>
      <c r="J40" s="5" t="str">
        <f>VLOOKUP(K40,'datemar &amp; datesep kaf'!$F$5:$O$94,10,FALSE)</f>
        <v>1958-59</v>
      </c>
      <c r="K40" s="18">
        <f>LARGE('datemar &amp; datesep kaf'!$F$5:$F$94,'datemar &amp; datesep kaf rank'!$A40)</f>
        <v>590.15997786900004</v>
      </c>
      <c r="L40" s="5" t="str">
        <f>VLOOKUP(M40,'datemar &amp; datesep kaf'!$G$5:$O$94,9,FALSE)</f>
        <v>1950-51</v>
      </c>
      <c r="M40" s="18">
        <f>LARGE('datemar &amp; datesep kaf'!$G$5:$G$94,'datemar &amp; datesep kaf rank'!$A40)</f>
        <v>370.63337453099996</v>
      </c>
      <c r="N40" s="5" t="str">
        <f>VLOOKUP(O40,'datemar &amp; datesep kaf'!$H$5:$O$94,8,FALSE)</f>
        <v>1987-88</v>
      </c>
      <c r="O40" s="18">
        <f>LARGE('datemar &amp; datesep kaf'!$H$5:$H$94,'datemar &amp; datesep kaf rank'!$A40)</f>
        <v>185.56957981799999</v>
      </c>
      <c r="P40" s="5" t="str">
        <f>VLOOKUP(Q40,'datemar &amp; datesep kaf'!$I$5:$O$94,7,FALSE)</f>
        <v>1945-46</v>
      </c>
      <c r="Q40" s="18">
        <f>LARGE('datemar &amp; datesep kaf'!$I$5:$I$94,'datemar &amp; datesep kaf rank'!$A40)</f>
        <v>673.30509871799995</v>
      </c>
      <c r="R40" s="5" t="str">
        <f>VLOOKUP(S40,'datemar &amp; datesep kaf'!$J$5:$O$94,6,FALSE)</f>
        <v>1982-83</v>
      </c>
      <c r="S40" s="18">
        <f>LARGE('datemar &amp; datesep kaf'!$J$5:$J$94,'datemar &amp; datesep kaf rank'!$A40)</f>
        <v>452.300809485</v>
      </c>
      <c r="T40" s="5" t="str">
        <f>VLOOKUP(U40,'datemar &amp; datesep kaf'!$K$5:$O$94,5,FALSE)</f>
        <v>1958-59</v>
      </c>
      <c r="U40" s="18">
        <f>LARGE('datemar &amp; datesep kaf'!$K$5:$K$94,'datemar &amp; datesep kaf rank'!$A40)</f>
        <v>272.72726249999999</v>
      </c>
      <c r="V40" s="5" t="str">
        <f>VLOOKUP(W40,'datemar &amp; datesep kaf'!$L$5:$O$94,4,FALSE)</f>
        <v>1931-32</v>
      </c>
      <c r="W40" s="18">
        <f>LARGE('datemar &amp; datesep kaf'!$L$5:$L$94,'datemar &amp; datesep kaf rank'!$A40)</f>
        <v>149.35536629999999</v>
      </c>
      <c r="X40" s="5" t="str">
        <f>VLOOKUP(Y40,'datemar &amp; datesep kaf'!$M$5:$O$94,3,FALSE)</f>
        <v>1976-77</v>
      </c>
      <c r="Y40" s="18">
        <f>LARGE('datemar &amp; datesep kaf'!$M$5:$M$94,'datemar &amp; datesep kaf rank'!$A40)</f>
        <v>86.253219905999998</v>
      </c>
      <c r="Z40" s="5" t="str">
        <f>VLOOKUP(AA40,'datemar &amp; datesep kaf'!$N$5:$O$94,2,FALSE)</f>
        <v>1952-53</v>
      </c>
      <c r="AA40" s="18">
        <f>LARGE('datemar &amp; datesep kaf'!$N$5:$N$94,'datemar &amp; datesep kaf rank'!$A40)</f>
        <v>42.069419909999993</v>
      </c>
    </row>
    <row r="41" spans="1:27" x14ac:dyDescent="0.2">
      <c r="A41" s="5">
        <v>36</v>
      </c>
      <c r="B41" s="5" t="str">
        <f>VLOOKUP(C41,'datemar &amp; datesep kaf'!$B$5:$O$94,14,FALSE)</f>
        <v>2015-16</v>
      </c>
      <c r="C41" s="18">
        <f>LARGE('datemar &amp; datesep kaf'!$B$5:$B$94,'datemar &amp; datesep kaf rank'!$A41)</f>
        <v>1078.7860752480001</v>
      </c>
      <c r="D41" s="5" t="str">
        <f>VLOOKUP(E41,'datemar &amp; datesep kaf'!$C$5:$O$94,13,FALSE)</f>
        <v>2015-16</v>
      </c>
      <c r="E41" s="18">
        <f>LARGE('datemar &amp; datesep kaf'!$C$5:$C$94,'datemar &amp; datesep kaf rank'!$A41)</f>
        <v>1053.913348908</v>
      </c>
      <c r="F41" s="5" t="str">
        <f>VLOOKUP(G41,'datemar &amp; datesep kaf'!$D$5:$O$94,12,FALSE)</f>
        <v>2011-12</v>
      </c>
      <c r="G41" s="18">
        <f>LARGE('datemar &amp; datesep kaf'!$D$5:$D$94,'datemar &amp; datesep kaf rank'!$A41)</f>
        <v>964.74045969000008</v>
      </c>
      <c r="H41" s="5" t="str">
        <f>VLOOKUP(I41,'datemar &amp; datesep kaf'!$E$5:$O$94,11,FALSE)</f>
        <v>1945-46</v>
      </c>
      <c r="I41" s="18">
        <f>LARGE('datemar &amp; datesep kaf'!$E$5:$E$94,'datemar &amp; datesep kaf rank'!$A41)</f>
        <v>830.326580433</v>
      </c>
      <c r="J41" s="5" t="str">
        <f>VLOOKUP(K41,'datemar &amp; datesep kaf'!$F$5:$O$94,10,FALSE)</f>
        <v>1955-56</v>
      </c>
      <c r="K41" s="18">
        <f>LARGE('datemar &amp; datesep kaf'!$F$5:$F$94,'datemar &amp; datesep kaf rank'!$A41)</f>
        <v>588.91435808100005</v>
      </c>
      <c r="L41" s="5" t="str">
        <f>VLOOKUP(M41,'datemar &amp; datesep kaf'!$G$5:$O$94,9,FALSE)</f>
        <v>1962-63</v>
      </c>
      <c r="M41" s="18">
        <f>LARGE('datemar &amp; datesep kaf'!$G$5:$G$94,'datemar &amp; datesep kaf rank'!$A41)</f>
        <v>369.988746456</v>
      </c>
      <c r="N41" s="5" t="str">
        <f>VLOOKUP(O41,'datemar &amp; datesep kaf'!$H$5:$O$94,8,FALSE)</f>
        <v>1994-95</v>
      </c>
      <c r="O41" s="18">
        <f>LARGE('datemar &amp; datesep kaf'!$H$5:$H$94,'datemar &amp; datesep kaf rank'!$A41)</f>
        <v>180.650571738</v>
      </c>
      <c r="P41" s="5" t="str">
        <f>VLOOKUP(Q41,'datemar &amp; datesep kaf'!$I$5:$O$94,7,FALSE)</f>
        <v>1965-66</v>
      </c>
      <c r="Q41" s="18">
        <f>LARGE('datemar &amp; datesep kaf'!$I$5:$I$94,'datemar &amp; datesep kaf rank'!$A41)</f>
        <v>655.20394237199991</v>
      </c>
      <c r="R41" s="5" t="str">
        <f>VLOOKUP(S41,'datemar &amp; datesep kaf'!$J$5:$O$94,6,FALSE)</f>
        <v>1961-62</v>
      </c>
      <c r="S41" s="18">
        <f>LARGE('datemar &amp; datesep kaf'!$J$5:$J$94,'datemar &amp; datesep kaf rank'!$A41)</f>
        <v>444.93618166200002</v>
      </c>
      <c r="T41" s="5" t="str">
        <f>VLOOKUP(U41,'datemar &amp; datesep kaf'!$K$5:$O$94,5,FALSE)</f>
        <v>2003-04</v>
      </c>
      <c r="U41" s="18">
        <f>LARGE('datemar &amp; datesep kaf'!$K$5:$K$94,'datemar &amp; datesep kaf rank'!$A41)</f>
        <v>267.21321311999998</v>
      </c>
      <c r="V41" s="5" t="str">
        <f>VLOOKUP(W41,'datemar &amp; datesep kaf'!$L$5:$O$94,4,FALSE)</f>
        <v>1995-96</v>
      </c>
      <c r="W41" s="18">
        <f>LARGE('datemar &amp; datesep kaf'!$L$5:$L$94,'datemar &amp; datesep kaf rank'!$A41)</f>
        <v>146.97718457099998</v>
      </c>
      <c r="X41" s="5" t="str">
        <f>VLOOKUP(Y41,'datemar &amp; datesep kaf'!$M$5:$O$94,3,FALSE)</f>
        <v>1959-60</v>
      </c>
      <c r="Y41" s="18">
        <f>LARGE('datemar &amp; datesep kaf'!$M$5:$M$94,'datemar &amp; datesep kaf rank'!$A41)</f>
        <v>86.237352138000006</v>
      </c>
      <c r="Z41" s="5" t="str">
        <f>VLOOKUP(AA41,'datemar &amp; datesep kaf'!$N$5:$O$94,2,FALSE)</f>
        <v>1952-53</v>
      </c>
      <c r="AA41" s="18">
        <f>LARGE('datemar &amp; datesep kaf'!$N$5:$N$94,'datemar &amp; datesep kaf rank'!$A41)</f>
        <v>42.069419909999993</v>
      </c>
    </row>
    <row r="42" spans="1:27" x14ac:dyDescent="0.2">
      <c r="A42" s="5">
        <v>37</v>
      </c>
      <c r="B42" s="5" t="str">
        <f>VLOOKUP(C42,'datemar &amp; datesep kaf'!$B$5:$O$94,14,FALSE)</f>
        <v>1956-57</v>
      </c>
      <c r="C42" s="18">
        <f>LARGE('datemar &amp; datesep kaf'!$B$5:$B$94,'datemar &amp; datesep kaf rank'!$A42)</f>
        <v>1054.901117466</v>
      </c>
      <c r="D42" s="5" t="str">
        <f>VLOOKUP(E42,'datemar &amp; datesep kaf'!$C$5:$O$94,13,FALSE)</f>
        <v>1945-46</v>
      </c>
      <c r="E42" s="18">
        <f>LARGE('datemar &amp; datesep kaf'!$C$5:$C$94,'datemar &amp; datesep kaf rank'!$A42)</f>
        <v>1012.1414496479999</v>
      </c>
      <c r="F42" s="5" t="str">
        <f>VLOOKUP(G42,'datemar &amp; datesep kaf'!$D$5:$O$94,12,FALSE)</f>
        <v>1967-68</v>
      </c>
      <c r="G42" s="18">
        <f>LARGE('datemar &amp; datesep kaf'!$D$5:$D$94,'datemar &amp; datesep kaf rank'!$A42)</f>
        <v>959.72227806000001</v>
      </c>
      <c r="H42" s="5" t="str">
        <f>VLOOKUP(I42,'datemar &amp; datesep kaf'!$E$5:$O$94,11,FALSE)</f>
        <v>1956-57</v>
      </c>
      <c r="I42" s="18">
        <f>LARGE('datemar &amp; datesep kaf'!$E$5:$E$94,'datemar &amp; datesep kaf rank'!$A42)</f>
        <v>814.79401903199994</v>
      </c>
      <c r="J42" s="5" t="str">
        <f>VLOOKUP(K42,'datemar &amp; datesep kaf'!$F$5:$O$94,10,FALSE)</f>
        <v>1999-2000</v>
      </c>
      <c r="K42" s="18">
        <f>LARGE('datemar &amp; datesep kaf'!$F$5:$F$94,'datemar &amp; datesep kaf rank'!$A42)</f>
        <v>583.7097301770001</v>
      </c>
      <c r="L42" s="5" t="str">
        <f>VLOOKUP(M42,'datemar &amp; datesep kaf'!$G$5:$O$94,9,FALSE)</f>
        <v>1948-49</v>
      </c>
      <c r="M42" s="18">
        <f>LARGE('datemar &amp; datesep kaf'!$G$5:$G$94,'datemar &amp; datesep kaf rank'!$A42)</f>
        <v>366.03568875299999</v>
      </c>
      <c r="N42" s="5" t="str">
        <f>VLOOKUP(O42,'datemar &amp; datesep kaf'!$H$5:$O$94,8,FALSE)</f>
        <v>1932-33</v>
      </c>
      <c r="O42" s="18">
        <f>LARGE('datemar &amp; datesep kaf'!$H$5:$H$94,'datemar &amp; datesep kaf rank'!$A42)</f>
        <v>179.48230731899997</v>
      </c>
      <c r="P42" s="5" t="str">
        <f>VLOOKUP(Q42,'datemar &amp; datesep kaf'!$I$5:$O$94,7,FALSE)</f>
        <v>2016-17</v>
      </c>
      <c r="Q42" s="18">
        <f>LARGE('datemar &amp; datesep kaf'!$I$5:$I$94,'datemar &amp; datesep kaf rank'!$A42)</f>
        <v>647.88493438199998</v>
      </c>
      <c r="R42" s="5" t="str">
        <f>VLOOKUP(S42,'datemar &amp; datesep kaf'!$J$5:$O$94,6,FALSE)</f>
        <v>1999-2000</v>
      </c>
      <c r="S42" s="18">
        <f>LARGE('datemar &amp; datesep kaf'!$J$5:$J$94,'datemar &amp; datesep kaf rank'!$A42)</f>
        <v>444.68428084499999</v>
      </c>
      <c r="T42" s="5" t="str">
        <f>VLOOKUP(U42,'datemar &amp; datesep kaf'!$K$5:$O$94,5,FALSE)</f>
        <v>2011-12</v>
      </c>
      <c r="U42" s="18">
        <f>LARGE('datemar &amp; datesep kaf'!$K$5:$K$94,'datemar &amp; datesep kaf rank'!$A42)</f>
        <v>266.55073380599998</v>
      </c>
      <c r="V42" s="5" t="str">
        <f>VLOOKUP(W42,'datemar &amp; datesep kaf'!$L$5:$O$94,4,FALSE)</f>
        <v>1959-60</v>
      </c>
      <c r="W42" s="18">
        <f>LARGE('datemar &amp; datesep kaf'!$L$5:$L$94,'datemar &amp; datesep kaf rank'!$A42)</f>
        <v>146.18776311299999</v>
      </c>
      <c r="X42" s="5" t="str">
        <f>VLOOKUP(Y42,'datemar &amp; datesep kaf'!$M$5:$O$94,3,FALSE)</f>
        <v>1957-58</v>
      </c>
      <c r="Y42" s="18">
        <f>LARGE('datemar &amp; datesep kaf'!$M$5:$M$94,'datemar &amp; datesep kaf rank'!$A42)</f>
        <v>86.040988509000002</v>
      </c>
      <c r="Z42" s="5" t="str">
        <f>VLOOKUP(AA42,'datemar &amp; datesep kaf'!$N$5:$O$94,2,FALSE)</f>
        <v>1957-58</v>
      </c>
      <c r="AA42" s="18">
        <f>LARGE('datemar &amp; datesep kaf'!$N$5:$N$94,'datemar &amp; datesep kaf rank'!$A42)</f>
        <v>41.831403389999998</v>
      </c>
    </row>
    <row r="43" spans="1:27" x14ac:dyDescent="0.2">
      <c r="A43" s="5">
        <v>38</v>
      </c>
      <c r="B43" s="5" t="str">
        <f>VLOOKUP(C43,'datemar &amp; datesep kaf'!$B$5:$O$94,14,FALSE)</f>
        <v>2002-03</v>
      </c>
      <c r="C43" s="18">
        <f>LARGE('datemar &amp; datesep kaf'!$B$5:$B$94,'datemar &amp; datesep kaf rank'!$A43)</f>
        <v>1050.3847539989999</v>
      </c>
      <c r="D43" s="5" t="str">
        <f>VLOOKUP(E43,'datemar &amp; datesep kaf'!$C$5:$O$94,13,FALSE)</f>
        <v>2002-03</v>
      </c>
      <c r="E43" s="18">
        <f>LARGE('datemar &amp; datesep kaf'!$C$5:$C$94,'datemar &amp; datesep kaf rank'!$A43)</f>
        <v>1008.077317569</v>
      </c>
      <c r="F43" s="5" t="str">
        <f>VLOOKUP(G43,'datemar &amp; datesep kaf'!$D$5:$O$94,12,FALSE)</f>
        <v>2001-02</v>
      </c>
      <c r="G43" s="18">
        <f>LARGE('datemar &amp; datesep kaf'!$D$5:$D$94,'datemar &amp; datesep kaf rank'!$A43)</f>
        <v>946.15533641999991</v>
      </c>
      <c r="H43" s="5" t="str">
        <f>VLOOKUP(I43,'datemar &amp; datesep kaf'!$E$5:$O$94,11,FALSE)</f>
        <v>1958-59</v>
      </c>
      <c r="I43" s="18">
        <f>LARGE('datemar &amp; datesep kaf'!$E$5:$E$94,'datemar &amp; datesep kaf rank'!$A43)</f>
        <v>805.73550697500002</v>
      </c>
      <c r="J43" s="5" t="str">
        <f>VLOOKUP(K43,'datemar &amp; datesep kaf'!$F$5:$O$94,10,FALSE)</f>
        <v>1937-38</v>
      </c>
      <c r="K43" s="18">
        <f>LARGE('datemar &amp; datesep kaf'!$F$5:$F$94,'datemar &amp; datesep kaf rank'!$A43)</f>
        <v>581.86906908900005</v>
      </c>
      <c r="L43" s="5" t="str">
        <f>VLOOKUP(M43,'datemar &amp; datesep kaf'!$G$5:$O$94,9,FALSE)</f>
        <v>1986-87</v>
      </c>
      <c r="M43" s="18">
        <f>LARGE('datemar &amp; datesep kaf'!$G$5:$G$94,'datemar &amp; datesep kaf rank'!$A43)</f>
        <v>361.58874677099999</v>
      </c>
      <c r="N43" s="5" t="str">
        <f>VLOOKUP(O43,'datemar &amp; datesep kaf'!$H$5:$O$94,8,FALSE)</f>
        <v>1999-2000</v>
      </c>
      <c r="O43" s="18">
        <f>LARGE('datemar &amp; datesep kaf'!$H$5:$H$94,'datemar &amp; datesep kaf rank'!$A43)</f>
        <v>178.06809249599999</v>
      </c>
      <c r="P43" s="5" t="str">
        <f>VLOOKUP(Q43,'datemar &amp; datesep kaf'!$I$5:$O$94,7,FALSE)</f>
        <v>1974-75</v>
      </c>
      <c r="Q43" s="18">
        <f>LARGE('datemar &amp; datesep kaf'!$I$5:$I$94,'datemar &amp; datesep kaf rank'!$A43)</f>
        <v>645.66146339099998</v>
      </c>
      <c r="R43" s="5" t="str">
        <f>VLOOKUP(S43,'datemar &amp; datesep kaf'!$J$5:$O$94,6,FALSE)</f>
        <v>1944-45</v>
      </c>
      <c r="S43" s="18">
        <f>LARGE('datemar &amp; datesep kaf'!$J$5:$J$94,'datemar &amp; datesep kaf rank'!$A43)</f>
        <v>437.94642985800004</v>
      </c>
      <c r="T43" s="5" t="str">
        <f>VLOOKUP(U43,'datemar &amp; datesep kaf'!$K$5:$O$94,5,FALSE)</f>
        <v>1999-2000</v>
      </c>
      <c r="U43" s="18">
        <f>LARGE('datemar &amp; datesep kaf'!$K$5:$K$94,'datemar &amp; datesep kaf rank'!$A43)</f>
        <v>262.92693228900004</v>
      </c>
      <c r="V43" s="5" t="str">
        <f>VLOOKUP(W43,'datemar &amp; datesep kaf'!$L$5:$O$94,4,FALSE)</f>
        <v>1957-58</v>
      </c>
      <c r="W43" s="18">
        <f>LARGE('datemar &amp; datesep kaf'!$L$5:$L$94,'datemar &amp; datesep kaf rank'!$A43)</f>
        <v>145.92991188299999</v>
      </c>
      <c r="X43" s="5" t="str">
        <f>VLOOKUP(Y43,'datemar &amp; datesep kaf'!$M$5:$O$94,3,FALSE)</f>
        <v>1992-93</v>
      </c>
      <c r="Y43" s="18">
        <f>LARGE('datemar &amp; datesep kaf'!$M$5:$M$94,'datemar &amp; datesep kaf rank'!$A43)</f>
        <v>86.007269502</v>
      </c>
      <c r="Z43" s="5" t="str">
        <f>VLOOKUP(AA43,'datemar &amp; datesep kaf'!$N$5:$O$94,2,FALSE)</f>
        <v>1957-58</v>
      </c>
      <c r="AA43" s="18">
        <f>LARGE('datemar &amp; datesep kaf'!$N$5:$N$94,'datemar &amp; datesep kaf rank'!$A43)</f>
        <v>41.831403389999998</v>
      </c>
    </row>
    <row r="44" spans="1:27" x14ac:dyDescent="0.2">
      <c r="A44" s="5">
        <v>39</v>
      </c>
      <c r="B44" s="5" t="str">
        <f>VLOOKUP(C44,'datemar &amp; datesep kaf'!$B$5:$O$94,14,FALSE)</f>
        <v>2011-12</v>
      </c>
      <c r="C44" s="18">
        <f>LARGE('datemar &amp; datesep kaf'!$B$5:$B$94,'datemar &amp; datesep kaf rank'!$A44)</f>
        <v>1045.1146715519999</v>
      </c>
      <c r="D44" s="5" t="str">
        <f>VLOOKUP(E44,'datemar &amp; datesep kaf'!$C$5:$O$94,13,FALSE)</f>
        <v>2011-12</v>
      </c>
      <c r="E44" s="18">
        <f>LARGE('datemar &amp; datesep kaf'!$C$5:$C$94,'datemar &amp; datesep kaf rank'!$A44)</f>
        <v>1006.6750035719999</v>
      </c>
      <c r="F44" s="5" t="str">
        <f>VLOOKUP(G44,'datemar &amp; datesep kaf'!$D$5:$O$94,12,FALSE)</f>
        <v>2003-04</v>
      </c>
      <c r="G44" s="18">
        <f>LARGE('datemar &amp; datesep kaf'!$D$5:$D$94,'datemar &amp; datesep kaf rank'!$A44)</f>
        <v>930.40260973800002</v>
      </c>
      <c r="H44" s="5" t="str">
        <f>VLOOKUP(I44,'datemar &amp; datesep kaf'!$E$5:$O$94,11,FALSE)</f>
        <v>1937-38</v>
      </c>
      <c r="I44" s="18">
        <f>LARGE('datemar &amp; datesep kaf'!$E$5:$E$94,'datemar &amp; datesep kaf rank'!$A44)</f>
        <v>805.13054831999989</v>
      </c>
      <c r="J44" s="5" t="str">
        <f>VLOOKUP(K44,'datemar &amp; datesep kaf'!$F$5:$O$94,10,FALSE)</f>
        <v>1975-76</v>
      </c>
      <c r="K44" s="18">
        <f>LARGE('datemar &amp; datesep kaf'!$F$5:$F$94,'datemar &amp; datesep kaf rank'!$A44)</f>
        <v>578.73121796700002</v>
      </c>
      <c r="L44" s="5" t="str">
        <f>VLOOKUP(M44,'datemar &amp; datesep kaf'!$G$5:$O$94,9,FALSE)</f>
        <v>1929-30</v>
      </c>
      <c r="M44" s="18">
        <f>LARGE('datemar &amp; datesep kaf'!$G$5:$G$94,'datemar &amp; datesep kaf rank'!$A44)</f>
        <v>361.007589768</v>
      </c>
      <c r="N44" s="5" t="str">
        <f>VLOOKUP(O44,'datemar &amp; datesep kaf'!$H$5:$O$94,8,FALSE)</f>
        <v>2001-02</v>
      </c>
      <c r="O44" s="18">
        <f>LARGE('datemar &amp; datesep kaf'!$H$5:$H$94,'datemar &amp; datesep kaf rank'!$A44)</f>
        <v>174.99371244599999</v>
      </c>
      <c r="P44" s="5" t="str">
        <f>VLOOKUP(Q44,'datemar &amp; datesep kaf'!$I$5:$O$94,7,FALSE)</f>
        <v>1987-88</v>
      </c>
      <c r="Q44" s="18">
        <f>LARGE('datemar &amp; datesep kaf'!$I$5:$I$94,'datemar &amp; datesep kaf rank'!$A44)</f>
        <v>642.40658747999998</v>
      </c>
      <c r="R44" s="5" t="str">
        <f>VLOOKUP(S44,'datemar &amp; datesep kaf'!$J$5:$O$94,6,FALSE)</f>
        <v>1935-36</v>
      </c>
      <c r="S44" s="18">
        <f>LARGE('datemar &amp; datesep kaf'!$J$5:$J$94,'datemar &amp; datesep kaf rank'!$A44)</f>
        <v>437.11932245099996</v>
      </c>
      <c r="T44" s="5" t="str">
        <f>VLOOKUP(U44,'datemar &amp; datesep kaf'!$K$5:$O$94,5,FALSE)</f>
        <v>1989-90</v>
      </c>
      <c r="U44" s="18">
        <f>LARGE('datemar &amp; datesep kaf'!$K$5:$K$94,'datemar &amp; datesep kaf rank'!$A44)</f>
        <v>260.626105929</v>
      </c>
      <c r="V44" s="5" t="str">
        <f>VLOOKUP(W44,'datemar &amp; datesep kaf'!$L$5:$O$94,4,FALSE)</f>
        <v>2011-12</v>
      </c>
      <c r="W44" s="18">
        <f>LARGE('datemar &amp; datesep kaf'!$L$5:$L$94,'datemar &amp; datesep kaf rank'!$A44)</f>
        <v>145.757349906</v>
      </c>
      <c r="X44" s="5" t="str">
        <f>VLOOKUP(Y44,'datemar &amp; datesep kaf'!$M$5:$O$94,3,FALSE)</f>
        <v>2010-11</v>
      </c>
      <c r="Y44" s="18">
        <f>LARGE('datemar &amp; datesep kaf'!$M$5:$M$94,'datemar &amp; datesep kaf rank'!$A44)</f>
        <v>85.293219941999993</v>
      </c>
      <c r="Z44" s="5" t="str">
        <f>VLOOKUP(AA44,'datemar &amp; datesep kaf'!$N$5:$O$94,2,FALSE)</f>
        <v>1994-95</v>
      </c>
      <c r="AA44" s="18">
        <f>LARGE('datemar &amp; datesep kaf'!$N$5:$N$94,'datemar &amp; datesep kaf rank'!$A44)</f>
        <v>41.712395129999997</v>
      </c>
    </row>
    <row r="45" spans="1:27" x14ac:dyDescent="0.2">
      <c r="A45" s="5">
        <v>40</v>
      </c>
      <c r="B45" s="5" t="str">
        <f>VLOOKUP(C45,'datemar &amp; datesep kaf'!$B$5:$O$94,14,FALSE)</f>
        <v>1945-46</v>
      </c>
      <c r="C45" s="18">
        <f>LARGE('datemar &amp; datesep kaf'!$B$5:$B$94,'datemar &amp; datesep kaf rank'!$A45)</f>
        <v>1044.987729408</v>
      </c>
      <c r="D45" s="5" t="str">
        <f>VLOOKUP(E45,'datemar &amp; datesep kaf'!$C$5:$O$94,13,FALSE)</f>
        <v>1956-57</v>
      </c>
      <c r="E45" s="18">
        <f>LARGE('datemar &amp; datesep kaf'!$C$5:$C$94,'datemar &amp; datesep kaf rank'!$A45)</f>
        <v>1005.691201956</v>
      </c>
      <c r="F45" s="5" t="str">
        <f>VLOOKUP(G45,'datemar &amp; datesep kaf'!$D$5:$O$94,12,FALSE)</f>
        <v>1956-57</v>
      </c>
      <c r="G45" s="18">
        <f>LARGE('datemar &amp; datesep kaf'!$D$5:$D$94,'datemar &amp; datesep kaf rank'!$A45)</f>
        <v>927.97087429199996</v>
      </c>
      <c r="H45" s="5" t="str">
        <f>VLOOKUP(I45,'datemar &amp; datesep kaf'!$E$5:$O$94,11,FALSE)</f>
        <v>2001-02</v>
      </c>
      <c r="I45" s="18">
        <f>LARGE('datemar &amp; datesep kaf'!$E$5:$E$94,'datemar &amp; datesep kaf rank'!$A45)</f>
        <v>799.77517662000002</v>
      </c>
      <c r="J45" s="5" t="str">
        <f>VLOOKUP(K45,'datemar &amp; datesep kaf'!$F$5:$O$94,10,FALSE)</f>
        <v>1935-36</v>
      </c>
      <c r="K45" s="18">
        <f>LARGE('datemar &amp; datesep kaf'!$F$5:$F$94,'datemar &amp; datesep kaf rank'!$A45)</f>
        <v>574.07601153000007</v>
      </c>
      <c r="L45" s="5" t="str">
        <f>VLOOKUP(M45,'datemar &amp; datesep kaf'!$G$5:$O$94,9,FALSE)</f>
        <v>1988-89</v>
      </c>
      <c r="M45" s="18">
        <f>LARGE('datemar &amp; datesep kaf'!$G$5:$G$94,'datemar &amp; datesep kaf rank'!$A45)</f>
        <v>358.52825101799999</v>
      </c>
      <c r="N45" s="5" t="str">
        <f>VLOOKUP(O45,'datemar &amp; datesep kaf'!$H$5:$O$94,8,FALSE)</f>
        <v>1945-46</v>
      </c>
      <c r="O45" s="18">
        <f>LARGE('datemar &amp; datesep kaf'!$H$5:$H$94,'datemar &amp; datesep kaf rank'!$A45)</f>
        <v>173.76396042600001</v>
      </c>
      <c r="P45" s="5" t="str">
        <f>VLOOKUP(Q45,'datemar &amp; datesep kaf'!$I$5:$O$94,7,FALSE)</f>
        <v>1999-2000</v>
      </c>
      <c r="Q45" s="18">
        <f>LARGE('datemar &amp; datesep kaf'!$I$5:$I$94,'datemar &amp; datesep kaf rank'!$A45)</f>
        <v>639.67931485500003</v>
      </c>
      <c r="R45" s="5" t="str">
        <f>VLOOKUP(S45,'datemar &amp; datesep kaf'!$J$5:$O$94,6,FALSE)</f>
        <v>1958-59</v>
      </c>
      <c r="S45" s="18">
        <f>LARGE('datemar &amp; datesep kaf'!$J$5:$J$94,'datemar &amp; datesep kaf rank'!$A45)</f>
        <v>434.93155393799998</v>
      </c>
      <c r="T45" s="5" t="str">
        <f>VLOOKUP(U45,'datemar &amp; datesep kaf'!$K$5:$O$94,5,FALSE)</f>
        <v>1987-88</v>
      </c>
      <c r="U45" s="18">
        <f>LARGE('datemar &amp; datesep kaf'!$K$5:$K$94,'datemar &amp; datesep kaf rank'!$A45)</f>
        <v>257.97023825999997</v>
      </c>
      <c r="V45" s="5" t="str">
        <f>VLOOKUP(W45,'datemar &amp; datesep kaf'!$L$5:$O$94,4,FALSE)</f>
        <v>1961-62</v>
      </c>
      <c r="W45" s="18">
        <f>LARGE('datemar &amp; datesep kaf'!$L$5:$L$94,'datemar &amp; datesep kaf rank'!$A45)</f>
        <v>145.64429205900001</v>
      </c>
      <c r="X45" s="5" t="str">
        <f>VLOOKUP(Y45,'datemar &amp; datesep kaf'!$M$5:$O$94,3,FALSE)</f>
        <v>1999-2000</v>
      </c>
      <c r="Y45" s="18">
        <f>LARGE('datemar &amp; datesep kaf'!$M$5:$M$94,'datemar &amp; datesep kaf rank'!$A45)</f>
        <v>84.618839801999997</v>
      </c>
      <c r="Z45" s="5" t="str">
        <f>VLOOKUP(AA45,'datemar &amp; datesep kaf'!$N$5:$O$94,2,FALSE)</f>
        <v>1951-52</v>
      </c>
      <c r="AA45" s="18">
        <f>LARGE('datemar &amp; datesep kaf'!$N$5:$N$94,'datemar &amp; datesep kaf rank'!$A45)</f>
        <v>41.355370349999994</v>
      </c>
    </row>
    <row r="46" spans="1:27" x14ac:dyDescent="0.2">
      <c r="A46" s="5">
        <v>41</v>
      </c>
      <c r="B46" s="5" t="str">
        <f>VLOOKUP(C46,'datemar &amp; datesep kaf'!$B$5:$O$94,14,FALSE)</f>
        <v>1962-63</v>
      </c>
      <c r="C46" s="18">
        <f>LARGE('datemar &amp; datesep kaf'!$B$5:$B$94,'datemar &amp; datesep kaf rank'!$A46)</f>
        <v>1030.119630792</v>
      </c>
      <c r="D46" s="5" t="str">
        <f>VLOOKUP(E46,'datemar &amp; datesep kaf'!$C$5:$O$94,13,FALSE)</f>
        <v>2001-02</v>
      </c>
      <c r="E46" s="18">
        <f>LARGE('datemar &amp; datesep kaf'!$C$5:$C$94,'datemar &amp; datesep kaf rank'!$A46)</f>
        <v>991.59467355900006</v>
      </c>
      <c r="F46" s="5" t="str">
        <f>VLOOKUP(G46,'datemar &amp; datesep kaf'!$D$5:$O$94,12,FALSE)</f>
        <v>1997-98</v>
      </c>
      <c r="G46" s="18">
        <f>LARGE('datemar &amp; datesep kaf'!$D$5:$D$94,'datemar &amp; datesep kaf rank'!$A46)</f>
        <v>927.64955198999996</v>
      </c>
      <c r="H46" s="5" t="str">
        <f>VLOOKUP(I46,'datemar &amp; datesep kaf'!$E$5:$O$94,11,FALSE)</f>
        <v>1997-98</v>
      </c>
      <c r="I46" s="18">
        <f>LARGE('datemar &amp; datesep kaf'!$E$5:$E$94,'datemar &amp; datesep kaf rank'!$A46)</f>
        <v>788.11236713999995</v>
      </c>
      <c r="J46" s="5" t="str">
        <f>VLOOKUP(K46,'datemar &amp; datesep kaf'!$F$5:$O$94,10,FALSE)</f>
        <v>1989-90</v>
      </c>
      <c r="K46" s="18">
        <f>LARGE('datemar &amp; datesep kaf'!$F$5:$F$94,'datemar &amp; datesep kaf rank'!$A46)</f>
        <v>571.69782980100001</v>
      </c>
      <c r="L46" s="5" t="str">
        <f>VLOOKUP(M46,'datemar &amp; datesep kaf'!$G$5:$O$94,9,FALSE)</f>
        <v>2003-04</v>
      </c>
      <c r="M46" s="18">
        <f>LARGE('datemar &amp; datesep kaf'!$G$5:$G$94,'datemar &amp; datesep kaf rank'!$A46)</f>
        <v>354.67238339400001</v>
      </c>
      <c r="N46" s="5" t="str">
        <f>VLOOKUP(O46,'datemar &amp; datesep kaf'!$H$5:$O$94,8,FALSE)</f>
        <v>1942-43</v>
      </c>
      <c r="O46" s="18">
        <f>LARGE('datemar &amp; datesep kaf'!$H$5:$H$94,'datemar &amp; datesep kaf rank'!$A46)</f>
        <v>172.04230759799998</v>
      </c>
      <c r="P46" s="5" t="str">
        <f>VLOOKUP(Q46,'datemar &amp; datesep kaf'!$I$5:$O$94,7,FALSE)</f>
        <v>1989-90</v>
      </c>
      <c r="Q46" s="18">
        <f>LARGE('datemar &amp; datesep kaf'!$I$5:$I$94,'datemar &amp; datesep kaf rank'!$A46)</f>
        <v>637.66014137700006</v>
      </c>
      <c r="R46" s="5" t="str">
        <f>VLOOKUP(S46,'datemar &amp; datesep kaf'!$J$5:$O$94,6,FALSE)</f>
        <v>1960-61</v>
      </c>
      <c r="S46" s="18">
        <f>LARGE('datemar &amp; datesep kaf'!$J$5:$J$94,'datemar &amp; datesep kaf rank'!$A46)</f>
        <v>434.52890932500003</v>
      </c>
      <c r="T46" s="5" t="str">
        <f>VLOOKUP(U46,'datemar &amp; datesep kaf'!$K$5:$O$94,5,FALSE)</f>
        <v>1961-62</v>
      </c>
      <c r="U46" s="18">
        <f>LARGE('datemar &amp; datesep kaf'!$K$5:$K$94,'datemar &amp; datesep kaf rank'!$A46)</f>
        <v>253.52527974900002</v>
      </c>
      <c r="V46" s="5" t="str">
        <f>VLOOKUP(W46,'datemar &amp; datesep kaf'!$L$5:$O$94,4,FALSE)</f>
        <v>1960-61</v>
      </c>
      <c r="W46" s="18">
        <f>LARGE('datemar &amp; datesep kaf'!$L$5:$L$94,'datemar &amp; datesep kaf rank'!$A46)</f>
        <v>143.75999460899999</v>
      </c>
      <c r="X46" s="5" t="str">
        <f>VLOOKUP(Y46,'datemar &amp; datesep kaf'!$M$5:$O$94,3,FALSE)</f>
        <v>1988-89</v>
      </c>
      <c r="Y46" s="18">
        <f>LARGE('datemar &amp; datesep kaf'!$M$5:$M$94,'datemar &amp; datesep kaf rank'!$A46)</f>
        <v>84.267765434999987</v>
      </c>
      <c r="Z46" s="5" t="str">
        <f>VLOOKUP(AA46,'datemar &amp; datesep kaf'!$N$5:$O$94,2,FALSE)</f>
        <v>1997-98</v>
      </c>
      <c r="AA46" s="18">
        <f>LARGE('datemar &amp; datesep kaf'!$N$5:$N$94,'datemar &amp; datesep kaf rank'!$A46)</f>
        <v>41.295866219999994</v>
      </c>
    </row>
    <row r="47" spans="1:27" x14ac:dyDescent="0.2">
      <c r="A47" s="5">
        <v>42</v>
      </c>
      <c r="B47" s="5" t="str">
        <f>VLOOKUP(C47,'datemar &amp; datesep kaf'!$B$5:$O$94,14,FALSE)</f>
        <v>1933-34</v>
      </c>
      <c r="C47" s="18">
        <f>LARGE('datemar &amp; datesep kaf'!$B$5:$B$94,'datemar &amp; datesep kaf rank'!$A47)</f>
        <v>1021.929879033</v>
      </c>
      <c r="D47" s="5" t="str">
        <f>VLOOKUP(E47,'datemar &amp; datesep kaf'!$C$5:$O$94,13,FALSE)</f>
        <v>1962-63</v>
      </c>
      <c r="E47" s="18">
        <f>LARGE('datemar &amp; datesep kaf'!$C$5:$C$94,'datemar &amp; datesep kaf rank'!$A47)</f>
        <v>988.94277283200006</v>
      </c>
      <c r="F47" s="5" t="str">
        <f>VLOOKUP(G47,'datemar &amp; datesep kaf'!$D$5:$O$94,12,FALSE)</f>
        <v>1947-48</v>
      </c>
      <c r="G47" s="18">
        <f>LARGE('datemar &amp; datesep kaf'!$D$5:$D$94,'datemar &amp; datesep kaf rank'!$A47)</f>
        <v>914.85219709799992</v>
      </c>
      <c r="H47" s="5" t="str">
        <f>VLOOKUP(I47,'datemar &amp; datesep kaf'!$E$5:$O$94,11,FALSE)</f>
        <v>2010-11</v>
      </c>
      <c r="I47" s="18">
        <f>LARGE('datemar &amp; datesep kaf'!$E$5:$E$94,'datemar &amp; datesep kaf rank'!$A47)</f>
        <v>784.45286314499992</v>
      </c>
      <c r="J47" s="5" t="str">
        <f>VLOOKUP(K47,'datemar &amp; datesep kaf'!$F$5:$O$94,10,FALSE)</f>
        <v>1979-80</v>
      </c>
      <c r="K47" s="18">
        <f>LARGE('datemar &amp; datesep kaf'!$F$5:$F$94,'datemar &amp; datesep kaf rank'!$A47)</f>
        <v>562.88328467700001</v>
      </c>
      <c r="L47" s="5" t="str">
        <f>VLOOKUP(M47,'datemar &amp; datesep kaf'!$G$5:$O$94,9,FALSE)</f>
        <v>1997-98</v>
      </c>
      <c r="M47" s="18">
        <f>LARGE('datemar &amp; datesep kaf'!$G$5:$G$94,'datemar &amp; datesep kaf rank'!$A47)</f>
        <v>350.87403642899994</v>
      </c>
      <c r="N47" s="5" t="str">
        <f>VLOOKUP(O47,'datemar &amp; datesep kaf'!$H$5:$O$94,8,FALSE)</f>
        <v>1981-82</v>
      </c>
      <c r="O47" s="18">
        <f>LARGE('datemar &amp; datesep kaf'!$H$5:$H$94,'datemar &amp; datesep kaf rank'!$A47)</f>
        <v>171.79635719400002</v>
      </c>
      <c r="P47" s="5" t="str">
        <f>VLOOKUP(Q47,'datemar &amp; datesep kaf'!$I$5:$O$94,7,FALSE)</f>
        <v>1981-82</v>
      </c>
      <c r="Q47" s="18">
        <f>LARGE('datemar &amp; datesep kaf'!$I$5:$I$94,'datemar &amp; datesep kaf rank'!$A47)</f>
        <v>637.412207502</v>
      </c>
      <c r="R47" s="5" t="str">
        <f>VLOOKUP(S47,'datemar &amp; datesep kaf'!$J$5:$O$94,6,FALSE)</f>
        <v>1937-38</v>
      </c>
      <c r="S47" s="18">
        <f>LARGE('datemar &amp; datesep kaf'!$J$5:$J$94,'datemar &amp; datesep kaf rank'!$A47)</f>
        <v>431.44262844899998</v>
      </c>
      <c r="T47" s="5" t="str">
        <f>VLOOKUP(U47,'datemar &amp; datesep kaf'!$K$5:$O$94,5,FALSE)</f>
        <v>2005-06</v>
      </c>
      <c r="U47" s="18">
        <f>LARGE('datemar &amp; datesep kaf'!$K$5:$K$94,'datemar &amp; datesep kaf rank'!$A47)</f>
        <v>252.28164343200001</v>
      </c>
      <c r="V47" s="5" t="str">
        <f>VLOOKUP(W47,'datemar &amp; datesep kaf'!$L$5:$O$94,4,FALSE)</f>
        <v>1994-95</v>
      </c>
      <c r="W47" s="18">
        <f>LARGE('datemar &amp; datesep kaf'!$L$5:$L$94,'datemar &amp; datesep kaf rank'!$A47)</f>
        <v>143.10544917899998</v>
      </c>
      <c r="X47" s="5" t="str">
        <f>VLOOKUP(Y47,'datemar &amp; datesep kaf'!$M$5:$O$94,3,FALSE)</f>
        <v>1994-95</v>
      </c>
      <c r="Y47" s="18">
        <f>LARGE('datemar &amp; datesep kaf'!$M$5:$M$94,'datemar &amp; datesep kaf rank'!$A47)</f>
        <v>83.892889416000003</v>
      </c>
      <c r="Z47" s="5" t="str">
        <f>VLOOKUP(AA47,'datemar &amp; datesep kaf'!$N$5:$O$94,2,FALSE)</f>
        <v>1961-62</v>
      </c>
      <c r="AA47" s="18">
        <f>LARGE('datemar &amp; datesep kaf'!$N$5:$N$94,'datemar &amp; datesep kaf rank'!$A47)</f>
        <v>41.17685796</v>
      </c>
    </row>
    <row r="48" spans="1:27" x14ac:dyDescent="0.2">
      <c r="A48" s="5">
        <v>43</v>
      </c>
      <c r="B48" s="5" t="str">
        <f>VLOOKUP(C48,'datemar &amp; datesep kaf'!$B$5:$O$94,14,FALSE)</f>
        <v>2001-02</v>
      </c>
      <c r="C48" s="18">
        <f>LARGE('datemar &amp; datesep kaf'!$B$5:$B$94,'datemar &amp; datesep kaf rank'!$A48)</f>
        <v>1019.5616146589999</v>
      </c>
      <c r="D48" s="5" t="str">
        <f>VLOOKUP(E48,'datemar &amp; datesep kaf'!$C$5:$O$94,13,FALSE)</f>
        <v>2007-08</v>
      </c>
      <c r="E48" s="18">
        <f>LARGE('datemar &amp; datesep kaf'!$C$5:$C$94,'datemar &amp; datesep kaf rank'!$A48)</f>
        <v>978.66839305199994</v>
      </c>
      <c r="F48" s="5" t="str">
        <f>VLOOKUP(G48,'datemar &amp; datesep kaf'!$D$5:$O$94,12,FALSE)</f>
        <v>2010-11</v>
      </c>
      <c r="G48" s="18">
        <f>LARGE('datemar &amp; datesep kaf'!$D$5:$D$94,'datemar &amp; datesep kaf rank'!$A48)</f>
        <v>914.29087480500004</v>
      </c>
      <c r="H48" s="5" t="str">
        <f>VLOOKUP(I48,'datemar &amp; datesep kaf'!$E$5:$O$94,11,FALSE)</f>
        <v>1980-81</v>
      </c>
      <c r="I48" s="18">
        <f>LARGE('datemar &amp; datesep kaf'!$E$5:$E$94,'datemar &amp; datesep kaf rank'!$A48)</f>
        <v>781.30311119700002</v>
      </c>
      <c r="J48" s="5" t="str">
        <f>VLOOKUP(K48,'datemar &amp; datesep kaf'!$F$5:$O$94,10,FALSE)</f>
        <v>2008-09</v>
      </c>
      <c r="K48" s="18">
        <f>LARGE('datemar &amp; datesep kaf'!$F$5:$F$94,'datemar &amp; datesep kaf rank'!$A48)</f>
        <v>562.44692105699994</v>
      </c>
      <c r="L48" s="5" t="str">
        <f>VLOOKUP(M48,'datemar &amp; datesep kaf'!$G$5:$O$94,9,FALSE)</f>
        <v>1951-52</v>
      </c>
      <c r="M48" s="18">
        <f>LARGE('datemar &amp; datesep kaf'!$G$5:$G$94,'datemar &amp; datesep kaf rank'!$A48)</f>
        <v>346.71271427099998</v>
      </c>
      <c r="N48" s="5" t="str">
        <f>VLOOKUP(O48,'datemar &amp; datesep kaf'!$H$5:$O$94,8,FALSE)</f>
        <v>2012-13</v>
      </c>
      <c r="O48" s="18">
        <f>LARGE('datemar &amp; datesep kaf'!$H$5:$H$94,'datemar &amp; datesep kaf rank'!$A48)</f>
        <v>170.443629972</v>
      </c>
      <c r="P48" s="5" t="str">
        <f>VLOOKUP(Q48,'datemar &amp; datesep kaf'!$I$5:$O$94,7,FALSE)</f>
        <v>1935-36</v>
      </c>
      <c r="Q48" s="18">
        <f>LARGE('datemar &amp; datesep kaf'!$I$5:$I$94,'datemar &amp; datesep kaf rank'!$A48)</f>
        <v>634.49452166100002</v>
      </c>
      <c r="R48" s="5" t="str">
        <f>VLOOKUP(S48,'datemar &amp; datesep kaf'!$J$5:$O$94,6,FALSE)</f>
        <v>1987-88</v>
      </c>
      <c r="S48" s="18">
        <f>LARGE('datemar &amp; datesep kaf'!$J$5:$J$94,'datemar &amp; datesep kaf rank'!$A48)</f>
        <v>430.75039707000002</v>
      </c>
      <c r="T48" s="5" t="str">
        <f>VLOOKUP(U48,'datemar &amp; datesep kaf'!$K$5:$O$94,5,FALSE)</f>
        <v>1957-58</v>
      </c>
      <c r="U48" s="18">
        <f>LARGE('datemar &amp; datesep kaf'!$K$5:$K$94,'datemar &amp; datesep kaf rank'!$A48)</f>
        <v>250.59767655299999</v>
      </c>
      <c r="V48" s="5" t="str">
        <f>VLOOKUP(W48,'datemar &amp; datesep kaf'!$L$5:$O$94,4,FALSE)</f>
        <v>1999-2000</v>
      </c>
      <c r="W48" s="18">
        <f>LARGE('datemar &amp; datesep kaf'!$L$5:$L$94,'datemar &amp; datesep kaf rank'!$A48)</f>
        <v>142.84759794899998</v>
      </c>
      <c r="X48" s="5" t="str">
        <f>VLOOKUP(Y48,'datemar &amp; datesep kaf'!$M$5:$O$94,3,FALSE)</f>
        <v>1945-46</v>
      </c>
      <c r="Y48" s="18">
        <f>LARGE('datemar &amp; datesep kaf'!$M$5:$M$94,'datemar &amp; datesep kaf rank'!$A48)</f>
        <v>83.686608432</v>
      </c>
      <c r="Z48" s="5" t="str">
        <f>VLOOKUP(AA48,'datemar &amp; datesep kaf'!$N$5:$O$94,2,FALSE)</f>
        <v>1961-62</v>
      </c>
      <c r="AA48" s="18">
        <f>LARGE('datemar &amp; datesep kaf'!$N$5:$N$94,'datemar &amp; datesep kaf rank'!$A48)</f>
        <v>41.17685796</v>
      </c>
    </row>
    <row r="49" spans="1:27" x14ac:dyDescent="0.2">
      <c r="A49" s="5">
        <v>44</v>
      </c>
      <c r="B49" s="5" t="str">
        <f>VLOOKUP(C49,'datemar &amp; datesep kaf'!$B$5:$O$94,14,FALSE)</f>
        <v>2007-08</v>
      </c>
      <c r="C49" s="18">
        <f>LARGE('datemar &amp; datesep kaf'!$B$5:$B$94,'datemar &amp; datesep kaf rank'!$A49)</f>
        <v>1015.858474302</v>
      </c>
      <c r="D49" s="5" t="str">
        <f>VLOOKUP(E49,'datemar &amp; datesep kaf'!$C$5:$O$94,13,FALSE)</f>
        <v>2003-04</v>
      </c>
      <c r="E49" s="18">
        <f>LARGE('datemar &amp; datesep kaf'!$C$5:$C$94,'datemar &amp; datesep kaf rank'!$A49)</f>
        <v>976.39533528600009</v>
      </c>
      <c r="F49" s="5" t="str">
        <f>VLOOKUP(G49,'datemar &amp; datesep kaf'!$D$5:$O$94,12,FALSE)</f>
        <v>1988-89</v>
      </c>
      <c r="G49" s="18">
        <f>LARGE('datemar &amp; datesep kaf'!$D$5:$D$94,'datemar &amp; datesep kaf rank'!$A49)</f>
        <v>909.35798242800001</v>
      </c>
      <c r="H49" s="5" t="str">
        <f>VLOOKUP(I49,'datemar &amp; datesep kaf'!$E$5:$O$94,11,FALSE)</f>
        <v>1949-50</v>
      </c>
      <c r="I49" s="18">
        <f>LARGE('datemar &amp; datesep kaf'!$E$5:$E$94,'datemar &amp; datesep kaf rank'!$A49)</f>
        <v>776.95534276499995</v>
      </c>
      <c r="J49" s="5" t="str">
        <f>VLOOKUP(K49,'datemar &amp; datesep kaf'!$F$5:$O$94,10,FALSE)</f>
        <v>1956-57</v>
      </c>
      <c r="K49" s="18">
        <f>LARGE('datemar &amp; datesep kaf'!$F$5:$F$94,'datemar &amp; datesep kaf rank'!$A49)</f>
        <v>557.09948324100003</v>
      </c>
      <c r="L49" s="5" t="str">
        <f>VLOOKUP(M49,'datemar &amp; datesep kaf'!$G$5:$O$94,9,FALSE)</f>
        <v>1987-88</v>
      </c>
      <c r="M49" s="18">
        <f>LARGE('datemar &amp; datesep kaf'!$G$5:$G$94,'datemar &amp; datesep kaf rank'!$A49)</f>
        <v>344.26907799899999</v>
      </c>
      <c r="N49" s="5" t="str">
        <f>VLOOKUP(O49,'datemar &amp; datesep kaf'!$H$5:$O$94,8,FALSE)</f>
        <v>1993-94</v>
      </c>
      <c r="O49" s="18">
        <f>LARGE('datemar &amp; datesep kaf'!$H$5:$H$94,'datemar &amp; datesep kaf rank'!$A49)</f>
        <v>168.16858873499999</v>
      </c>
      <c r="P49" s="5" t="str">
        <f>VLOOKUP(Q49,'datemar &amp; datesep kaf'!$I$5:$O$94,7,FALSE)</f>
        <v>1957-58</v>
      </c>
      <c r="Q49" s="18">
        <f>LARGE('datemar &amp; datesep kaf'!$I$5:$I$94,'datemar &amp; datesep kaf rank'!$A49)</f>
        <v>630.43832346600004</v>
      </c>
      <c r="R49" s="5" t="str">
        <f>VLOOKUP(S49,'datemar &amp; datesep kaf'!$J$5:$O$94,6,FALSE)</f>
        <v>1995-96</v>
      </c>
      <c r="S49" s="18">
        <f>LARGE('datemar &amp; datesep kaf'!$J$5:$J$94,'datemar &amp; datesep kaf rank'!$A49)</f>
        <v>429.69320702699997</v>
      </c>
      <c r="T49" s="5" t="str">
        <f>VLOOKUP(U49,'datemar &amp; datesep kaf'!$K$5:$O$94,5,FALSE)</f>
        <v>1960-61</v>
      </c>
      <c r="U49" s="18">
        <f>LARGE('datemar &amp; datesep kaf'!$K$5:$K$94,'datemar &amp; datesep kaf rank'!$A49)</f>
        <v>245.39304864900001</v>
      </c>
      <c r="V49" s="5" t="str">
        <f>VLOOKUP(W49,'datemar &amp; datesep kaf'!$L$5:$O$94,4,FALSE)</f>
        <v>2009-10</v>
      </c>
      <c r="W49" s="18">
        <f>LARGE('datemar &amp; datesep kaf'!$L$5:$L$94,'datemar &amp; datesep kaf rank'!$A49)</f>
        <v>142.692887211</v>
      </c>
      <c r="X49" s="5" t="str">
        <f>VLOOKUP(Y49,'datemar &amp; datesep kaf'!$M$5:$O$94,3,FALSE)</f>
        <v>1950-51</v>
      </c>
      <c r="Y49" s="18">
        <f>LARGE('datemar &amp; datesep kaf'!$M$5:$M$94,'datemar &amp; datesep kaf rank'!$A49)</f>
        <v>83.613220005000002</v>
      </c>
      <c r="Z49" s="5" t="str">
        <f>VLOOKUP(AA49,'datemar &amp; datesep kaf'!$N$5:$O$94,2,FALSE)</f>
        <v>1963-64</v>
      </c>
      <c r="AA49" s="18">
        <f>LARGE('datemar &amp; datesep kaf'!$N$5:$N$94,'datemar &amp; datesep kaf rank'!$A49)</f>
        <v>40.938841439999997</v>
      </c>
    </row>
    <row r="50" spans="1:27" x14ac:dyDescent="0.2">
      <c r="A50" s="5">
        <v>45</v>
      </c>
      <c r="B50" s="5" t="str">
        <f>VLOOKUP(C50,'datemar &amp; datesep kaf'!$B$5:$O$94,14,FALSE)</f>
        <v>2003-04</v>
      </c>
      <c r="C50" s="18">
        <f>LARGE('datemar &amp; datesep kaf'!$B$5:$B$94,'datemar &amp; datesep kaf rank'!$A50)</f>
        <v>1013.406904146</v>
      </c>
      <c r="D50" s="5" t="str">
        <f>VLOOKUP(E50,'datemar &amp; datesep kaf'!$C$5:$O$94,13,FALSE)</f>
        <v>1933-34</v>
      </c>
      <c r="E50" s="18">
        <f>LARGE('datemar &amp; datesep kaf'!$C$5:$C$94,'datemar &amp; datesep kaf rank'!$A50)</f>
        <v>968.73318681299997</v>
      </c>
      <c r="F50" s="5" t="str">
        <f>VLOOKUP(G50,'datemar &amp; datesep kaf'!$D$5:$O$94,12,FALSE)</f>
        <v>1933-34</v>
      </c>
      <c r="G50" s="18">
        <f>LARGE('datemar &amp; datesep kaf'!$D$5:$D$94,'datemar &amp; datesep kaf rank'!$A50)</f>
        <v>906.20029659599993</v>
      </c>
      <c r="H50" s="5" t="str">
        <f>VLOOKUP(I50,'datemar &amp; datesep kaf'!$E$5:$O$94,11,FALSE)</f>
        <v>2007-08</v>
      </c>
      <c r="I50" s="18">
        <f>LARGE('datemar &amp; datesep kaf'!$E$5:$E$94,'datemar &amp; datesep kaf rank'!$A50)</f>
        <v>743.78972417399996</v>
      </c>
      <c r="J50" s="5" t="str">
        <f>VLOOKUP(K50,'datemar &amp; datesep kaf'!$F$5:$O$94,10,FALSE)</f>
        <v>1939-40</v>
      </c>
      <c r="K50" s="18">
        <f>LARGE('datemar &amp; datesep kaf'!$F$5:$F$94,'datemar &amp; datesep kaf rank'!$A50)</f>
        <v>552.61882225199997</v>
      </c>
      <c r="L50" s="5" t="str">
        <f>VLOOKUP(M50,'datemar &amp; datesep kaf'!$G$5:$O$94,9,FALSE)</f>
        <v>1990-91</v>
      </c>
      <c r="M50" s="18">
        <f>LARGE('datemar &amp; datesep kaf'!$G$5:$G$94,'datemar &amp; datesep kaf rank'!$A50)</f>
        <v>341.484284715</v>
      </c>
      <c r="N50" s="5" t="str">
        <f>VLOOKUP(O50,'datemar &amp; datesep kaf'!$H$5:$O$94,8,FALSE)</f>
        <v>2003-04</v>
      </c>
      <c r="O50" s="18">
        <f>LARGE('datemar &amp; datesep kaf'!$H$5:$H$94,'datemar &amp; datesep kaf rank'!$A50)</f>
        <v>167.61520032599998</v>
      </c>
      <c r="P50" s="5" t="str">
        <f>VLOOKUP(Q50,'datemar &amp; datesep kaf'!$I$5:$O$94,7,FALSE)</f>
        <v>1944-45</v>
      </c>
      <c r="Q50" s="18">
        <f>LARGE('datemar &amp; datesep kaf'!$I$5:$I$94,'datemar &amp; datesep kaf rank'!$A50)</f>
        <v>619.1960098379999</v>
      </c>
      <c r="R50" s="5" t="str">
        <f>VLOOKUP(S50,'datemar &amp; datesep kaf'!$J$5:$O$94,6,FALSE)</f>
        <v>2016-17</v>
      </c>
      <c r="S50" s="18">
        <f>LARGE('datemar &amp; datesep kaf'!$J$5:$J$94,'datemar &amp; datesep kaf rank'!$A50)</f>
        <v>429.207256632</v>
      </c>
      <c r="T50" s="5" t="str">
        <f>VLOOKUP(U50,'datemar &amp; datesep kaf'!$K$5:$O$94,5,FALSE)</f>
        <v>1997-98</v>
      </c>
      <c r="U50" s="18">
        <f>LARGE('datemar &amp; datesep kaf'!$K$5:$K$94,'datemar &amp; datesep kaf rank'!$A50)</f>
        <v>245.000321391</v>
      </c>
      <c r="V50" s="5" t="str">
        <f>VLOOKUP(W50,'datemar &amp; datesep kaf'!$L$5:$O$94,4,FALSE)</f>
        <v>1950-51</v>
      </c>
      <c r="W50" s="18">
        <f>LARGE('datemar &amp; datesep kaf'!$L$5:$L$94,'datemar &amp; datesep kaf rank'!$A50)</f>
        <v>141.22710214199998</v>
      </c>
      <c r="X50" s="5" t="str">
        <f>VLOOKUP(Y50,'datemar &amp; datesep kaf'!$M$5:$O$94,3,FALSE)</f>
        <v>1997-98</v>
      </c>
      <c r="Y50" s="18">
        <f>LARGE('datemar &amp; datesep kaf'!$M$5:$M$94,'datemar &amp; datesep kaf rank'!$A50)</f>
        <v>81.508757274000004</v>
      </c>
      <c r="Z50" s="5" t="str">
        <f>VLOOKUP(AA50,'datemar &amp; datesep kaf'!$N$5:$O$94,2,FALSE)</f>
        <v>1980-81</v>
      </c>
      <c r="AA50" s="18">
        <f>LARGE('datemar &amp; datesep kaf'!$N$5:$N$94,'datemar &amp; datesep kaf rank'!$A50)</f>
        <v>40.284296009999998</v>
      </c>
    </row>
    <row r="51" spans="1:27" x14ac:dyDescent="0.2">
      <c r="A51" s="5">
        <v>46</v>
      </c>
      <c r="B51" s="5" t="str">
        <f>VLOOKUP(C51,'datemar &amp; datesep kaf'!$B$5:$O$94,14,FALSE)</f>
        <v>2010-11</v>
      </c>
      <c r="C51" s="18">
        <f>LARGE('datemar &amp; datesep kaf'!$B$5:$B$94,'datemar &amp; datesep kaf rank'!$A51)</f>
        <v>1007.609218413</v>
      </c>
      <c r="D51" s="5" t="str">
        <f>VLOOKUP(E51,'datemar &amp; datesep kaf'!$C$5:$O$94,13,FALSE)</f>
        <v>2010-11</v>
      </c>
      <c r="E51" s="18">
        <f>LARGE('datemar &amp; datesep kaf'!$C$5:$C$94,'datemar &amp; datesep kaf rank'!$A51)</f>
        <v>966.43236045299989</v>
      </c>
      <c r="F51" s="5" t="str">
        <f>VLOOKUP(G51,'datemar &amp; datesep kaf'!$D$5:$O$94,12,FALSE)</f>
        <v>1949-50</v>
      </c>
      <c r="G51" s="18">
        <f>LARGE('datemar &amp; datesep kaf'!$D$5:$D$94,'datemar &amp; datesep kaf rank'!$A51)</f>
        <v>898.64128861500001</v>
      </c>
      <c r="H51" s="5" t="str">
        <f>VLOOKUP(I51,'datemar &amp; datesep kaf'!$E$5:$O$94,11,FALSE)</f>
        <v>1987-88</v>
      </c>
      <c r="I51" s="18">
        <f>LARGE('datemar &amp; datesep kaf'!$E$5:$E$94,'datemar &amp; datesep kaf rank'!$A51)</f>
        <v>731.57947669800001</v>
      </c>
      <c r="J51" s="5" t="str">
        <f>VLOOKUP(K51,'datemar &amp; datesep kaf'!$F$5:$O$94,10,FALSE)</f>
        <v>1992-93</v>
      </c>
      <c r="K51" s="18">
        <f>LARGE('datemar &amp; datesep kaf'!$F$5:$F$94,'datemar &amp; datesep kaf rank'!$A51)</f>
        <v>551.90873963399997</v>
      </c>
      <c r="L51" s="5" t="str">
        <f>VLOOKUP(M51,'datemar &amp; datesep kaf'!$G$5:$O$94,9,FALSE)</f>
        <v>1937-38</v>
      </c>
      <c r="M51" s="18">
        <f>LARGE('datemar &amp; datesep kaf'!$G$5:$G$94,'datemar &amp; datesep kaf rank'!$A51)</f>
        <v>338.87006993699998</v>
      </c>
      <c r="N51" s="5" t="str">
        <f>VLOOKUP(O51,'datemar &amp; datesep kaf'!$H$5:$O$94,8,FALSE)</f>
        <v>1986-87</v>
      </c>
      <c r="O51" s="18">
        <f>LARGE('datemar &amp; datesep kaf'!$H$5:$H$94,'datemar &amp; datesep kaf rank'!$A51)</f>
        <v>167.43073752299998</v>
      </c>
      <c r="P51" s="5" t="str">
        <f>VLOOKUP(Q51,'datemar &amp; datesep kaf'!$I$5:$O$94,7,FALSE)</f>
        <v>1958-59</v>
      </c>
      <c r="Q51" s="18">
        <f>LARGE('datemar &amp; datesep kaf'!$I$5:$I$94,'datemar &amp; datesep kaf rank'!$A51)</f>
        <v>611.95634068799995</v>
      </c>
      <c r="R51" s="5" t="str">
        <f>VLOOKUP(S51,'datemar &amp; datesep kaf'!$J$5:$O$94,6,FALSE)</f>
        <v>1934-35</v>
      </c>
      <c r="S51" s="18">
        <f>LARGE('datemar &amp; datesep kaf'!$J$5:$J$94,'datemar &amp; datesep kaf rank'!$A51)</f>
        <v>423.98874443099999</v>
      </c>
      <c r="T51" s="5" t="str">
        <f>VLOOKUP(U51,'datemar &amp; datesep kaf'!$K$5:$O$94,5,FALSE)</f>
        <v>1967-68</v>
      </c>
      <c r="U51" s="18">
        <f>LARGE('datemar &amp; datesep kaf'!$K$5:$K$94,'datemar &amp; datesep kaf rank'!$A51)</f>
        <v>244.042304898</v>
      </c>
      <c r="V51" s="5" t="str">
        <f>VLOOKUP(W51,'datemar &amp; datesep kaf'!$L$5:$O$94,4,FALSE)</f>
        <v>1997-98</v>
      </c>
      <c r="W51" s="18">
        <f>LARGE('datemar &amp; datesep kaf'!$L$5:$L$94,'datemar &amp; datesep kaf rank'!$A51)</f>
        <v>139.73751542099998</v>
      </c>
      <c r="X51" s="5" t="str">
        <f>VLOOKUP(Y51,'datemar &amp; datesep kaf'!$M$5:$O$94,3,FALSE)</f>
        <v>1940-41</v>
      </c>
      <c r="Y51" s="18">
        <f>LARGE('datemar &amp; datesep kaf'!$M$5:$M$94,'datemar &amp; datesep kaf rank'!$A51)</f>
        <v>81.363963890999997</v>
      </c>
      <c r="Z51" s="5" t="str">
        <f>VLOOKUP(AA51,'datemar &amp; datesep kaf'!$N$5:$O$94,2,FALSE)</f>
        <v>1988-89</v>
      </c>
      <c r="AA51" s="18">
        <f>LARGE('datemar &amp; datesep kaf'!$N$5:$N$94,'datemar &amp; datesep kaf rank'!$A51)</f>
        <v>39.68925471</v>
      </c>
    </row>
    <row r="52" spans="1:27" x14ac:dyDescent="0.2">
      <c r="A52" s="5">
        <v>47</v>
      </c>
      <c r="B52" s="5" t="str">
        <f>VLOOKUP(C52,'datemar &amp; datesep kaf'!$B$5:$O$94,14,FALSE)</f>
        <v>1949-50</v>
      </c>
      <c r="C52" s="18">
        <f>LARGE('datemar &amp; datesep kaf'!$B$5:$B$94,'datemar &amp; datesep kaf rank'!$A52)</f>
        <v>1006.718639934</v>
      </c>
      <c r="D52" s="5" t="str">
        <f>VLOOKUP(E52,'datemar &amp; datesep kaf'!$C$5:$O$94,13,FALSE)</f>
        <v>1949-50</v>
      </c>
      <c r="E52" s="18">
        <f>LARGE('datemar &amp; datesep kaf'!$C$5:$C$94,'datemar &amp; datesep kaf rank'!$A52)</f>
        <v>963.75665807400003</v>
      </c>
      <c r="F52" s="5" t="str">
        <f>VLOOKUP(G52,'datemar &amp; datesep kaf'!$D$5:$O$94,12,FALSE)</f>
        <v>1966-67</v>
      </c>
      <c r="G52" s="18">
        <f>LARGE('datemar &amp; datesep kaf'!$D$5:$D$94,'datemar &amp; datesep kaf rank'!$A52)</f>
        <v>893.59732186200006</v>
      </c>
      <c r="H52" s="5" t="str">
        <f>VLOOKUP(I52,'datemar &amp; datesep kaf'!$E$5:$O$94,11,FALSE)</f>
        <v>1961-62</v>
      </c>
      <c r="I52" s="18">
        <f>LARGE('datemar &amp; datesep kaf'!$E$5:$E$94,'datemar &amp; datesep kaf rank'!$A52)</f>
        <v>730.44691475700006</v>
      </c>
      <c r="J52" s="5" t="str">
        <f>VLOOKUP(K52,'datemar &amp; datesep kaf'!$F$5:$O$94,10,FALSE)</f>
        <v>1945-46</v>
      </c>
      <c r="K52" s="18">
        <f>LARGE('datemar &amp; datesep kaf'!$F$5:$F$94,'datemar &amp; datesep kaf rank'!$A52)</f>
        <v>550.61948348399994</v>
      </c>
      <c r="L52" s="5" t="str">
        <f>VLOOKUP(M52,'datemar &amp; datesep kaf'!$G$5:$O$94,9,FALSE)</f>
        <v>1989-90</v>
      </c>
      <c r="M52" s="18">
        <f>LARGE('datemar &amp; datesep kaf'!$G$5:$G$94,'datemar &amp; datesep kaf rank'!$A52)</f>
        <v>327.10015302300002</v>
      </c>
      <c r="N52" s="5" t="str">
        <f>VLOOKUP(O52,'datemar &amp; datesep kaf'!$H$5:$O$94,8,FALSE)</f>
        <v>1958-59</v>
      </c>
      <c r="O52" s="18">
        <f>LARGE('datemar &amp; datesep kaf'!$H$5:$H$94,'datemar &amp; datesep kaf rank'!$A52)</f>
        <v>164.663795478</v>
      </c>
      <c r="P52" s="5" t="str">
        <f>VLOOKUP(Q52,'datemar &amp; datesep kaf'!$I$5:$O$94,7,FALSE)</f>
        <v>1988-89</v>
      </c>
      <c r="Q52" s="18">
        <f>LARGE('datemar &amp; datesep kaf'!$I$5:$I$94,'datemar &amp; datesep kaf rank'!$A52)</f>
        <v>611.22840683100003</v>
      </c>
      <c r="R52" s="5" t="str">
        <f>VLOOKUP(S52,'datemar &amp; datesep kaf'!$J$5:$O$94,6,FALSE)</f>
        <v>2005-06</v>
      </c>
      <c r="S52" s="18">
        <f>LARGE('datemar &amp; datesep kaf'!$J$5:$J$94,'datemar &amp; datesep kaf rank'!$A52)</f>
        <v>413.44064565299999</v>
      </c>
      <c r="T52" s="5" t="str">
        <f>VLOOKUP(U52,'datemar &amp; datesep kaf'!$K$5:$O$94,5,FALSE)</f>
        <v>1994-95</v>
      </c>
      <c r="U52" s="18">
        <f>LARGE('datemar &amp; datesep kaf'!$K$5:$K$94,'datemar &amp; datesep kaf rank'!$A52)</f>
        <v>235.57486719900001</v>
      </c>
      <c r="V52" s="5" t="str">
        <f>VLOOKUP(W52,'datemar &amp; datesep kaf'!$L$5:$O$94,4,FALSE)</f>
        <v>1962-63</v>
      </c>
      <c r="W52" s="18">
        <f>LARGE('datemar &amp; datesep kaf'!$L$5:$L$94,'datemar &amp; datesep kaf rank'!$A52)</f>
        <v>138.14677167900001</v>
      </c>
      <c r="X52" s="5" t="str">
        <f>VLOOKUP(Y52,'datemar &amp; datesep kaf'!$M$5:$O$94,3,FALSE)</f>
        <v>1936-37</v>
      </c>
      <c r="Y52" s="18">
        <f>LARGE('datemar &amp; datesep kaf'!$M$5:$M$94,'datemar &amp; datesep kaf rank'!$A52)</f>
        <v>81.207269682000003</v>
      </c>
      <c r="Z52" s="5" t="str">
        <f>VLOOKUP(AA52,'datemar &amp; datesep kaf'!$N$5:$O$94,2,FALSE)</f>
        <v>1959-60</v>
      </c>
      <c r="AA52" s="18">
        <f>LARGE('datemar &amp; datesep kaf'!$N$5:$N$94,'datemar &amp; datesep kaf rank'!$A52)</f>
        <v>39.62975058</v>
      </c>
    </row>
    <row r="53" spans="1:27" x14ac:dyDescent="0.2">
      <c r="A53" s="5">
        <v>48</v>
      </c>
      <c r="B53" s="5" t="str">
        <f>VLOOKUP(C53,'datemar &amp; datesep kaf'!$B$5:$O$94,14,FALSE)</f>
        <v>2017-18</v>
      </c>
      <c r="C53" s="18">
        <f>LARGE('datemar &amp; datesep kaf'!$B$5:$B$94,'datemar &amp; datesep kaf rank'!$A53)</f>
        <v>996.80921881799998</v>
      </c>
      <c r="D53" s="5" t="str">
        <f>VLOOKUP(E53,'datemar &amp; datesep kaf'!$C$5:$O$94,13,FALSE)</f>
        <v>2017-18</v>
      </c>
      <c r="E53" s="18">
        <f>LARGE('datemar &amp; datesep kaf'!$C$5:$C$94,'datemar &amp; datesep kaf rank'!$A53)</f>
        <v>953.13318739800002</v>
      </c>
      <c r="F53" s="5" t="str">
        <f>VLOOKUP(G53,'datemar &amp; datesep kaf'!$D$5:$O$94,12,FALSE)</f>
        <v>1980-81</v>
      </c>
      <c r="G53" s="18">
        <f>LARGE('datemar &amp; datesep kaf'!$D$5:$D$94,'datemar &amp; datesep kaf rank'!$A53)</f>
        <v>889.83864431699999</v>
      </c>
      <c r="H53" s="5" t="str">
        <f>VLOOKUP(I53,'datemar &amp; datesep kaf'!$E$5:$O$94,11,FALSE)</f>
        <v>1966-67</v>
      </c>
      <c r="I53" s="18">
        <f>LARGE('datemar &amp; datesep kaf'!$E$5:$E$94,'datemar &amp; datesep kaf rank'!$A53)</f>
        <v>729.00889828200002</v>
      </c>
      <c r="J53" s="5" t="str">
        <f>VLOOKUP(K53,'datemar &amp; datesep kaf'!$F$5:$O$94,10,FALSE)</f>
        <v>1988-89</v>
      </c>
      <c r="K53" s="18">
        <f>LARGE('datemar &amp; datesep kaf'!$F$5:$F$94,'datemar &amp; datesep kaf rank'!$A53)</f>
        <v>543.72890523000001</v>
      </c>
      <c r="L53" s="5" t="str">
        <f>VLOOKUP(M53,'datemar &amp; datesep kaf'!$G$5:$O$94,9,FALSE)</f>
        <v>1946-47</v>
      </c>
      <c r="M53" s="18">
        <f>LARGE('datemar &amp; datesep kaf'!$G$5:$G$94,'datemar &amp; datesep kaf rank'!$A53)</f>
        <v>326.35635139799996</v>
      </c>
      <c r="N53" s="5" t="str">
        <f>VLOOKUP(O53,'datemar &amp; datesep kaf'!$H$5:$O$94,8,FALSE)</f>
        <v>1946-47</v>
      </c>
      <c r="O53" s="18">
        <f>LARGE('datemar &amp; datesep kaf'!$H$5:$H$94,'datemar &amp; datesep kaf rank'!$A53)</f>
        <v>163.18809305400001</v>
      </c>
      <c r="P53" s="5" t="str">
        <f>VLOOKUP(Q53,'datemar &amp; datesep kaf'!$I$5:$O$94,7,FALSE)</f>
        <v>1982-83</v>
      </c>
      <c r="Q53" s="18">
        <f>LARGE('datemar &amp; datesep kaf'!$I$5:$I$94,'datemar &amp; datesep kaf rank'!$A53)</f>
        <v>610.64129941500005</v>
      </c>
      <c r="R53" s="5" t="str">
        <f>VLOOKUP(S53,'datemar &amp; datesep kaf'!$J$5:$O$94,6,FALSE)</f>
        <v>1957-58</v>
      </c>
      <c r="S53" s="18">
        <f>LARGE('datemar &amp; datesep kaf'!$J$5:$J$94,'datemar &amp; datesep kaf rank'!$A53)</f>
        <v>411.87965397599999</v>
      </c>
      <c r="T53" s="5" t="str">
        <f>VLOOKUP(U53,'datemar &amp; datesep kaf'!$K$5:$O$94,5,FALSE)</f>
        <v>1934-35</v>
      </c>
      <c r="U53" s="18">
        <f>LARGE('datemar &amp; datesep kaf'!$K$5:$K$94,'datemar &amp; datesep kaf rank'!$A53)</f>
        <v>235.16032175999999</v>
      </c>
      <c r="V53" s="5" t="str">
        <f>VLOOKUP(W53,'datemar &amp; datesep kaf'!$L$5:$O$94,4,FALSE)</f>
        <v>1946-47</v>
      </c>
      <c r="W53" s="18">
        <f>LARGE('datemar &amp; datesep kaf'!$L$5:$L$94,'datemar &amp; datesep kaf rank'!$A53)</f>
        <v>138.06941631000001</v>
      </c>
      <c r="X53" s="5" t="str">
        <f>VLOOKUP(Y53,'datemar &amp; datesep kaf'!$M$5:$O$94,3,FALSE)</f>
        <v>2009-10</v>
      </c>
      <c r="Y53" s="18">
        <f>LARGE('datemar &amp; datesep kaf'!$M$5:$M$94,'datemar &amp; datesep kaf rank'!$A53)</f>
        <v>80.836360604999996</v>
      </c>
      <c r="Z53" s="5" t="str">
        <f>VLOOKUP(AA53,'datemar &amp; datesep kaf'!$N$5:$O$94,2,FALSE)</f>
        <v>1962-63</v>
      </c>
      <c r="AA53" s="18">
        <f>LARGE('datemar &amp; datesep kaf'!$N$5:$N$94,'datemar &amp; datesep kaf rank'!$A53)</f>
        <v>39.213221669999996</v>
      </c>
    </row>
    <row r="54" spans="1:27" x14ac:dyDescent="0.2">
      <c r="A54" s="5">
        <v>49</v>
      </c>
      <c r="B54" s="5" t="str">
        <f>VLOOKUP(C54,'datemar &amp; datesep kaf'!$B$5:$O$94,14,FALSE)</f>
        <v>1961-62</v>
      </c>
      <c r="C54" s="18">
        <f>LARGE('datemar &amp; datesep kaf'!$B$5:$B$94,'datemar &amp; datesep kaf rank'!$A54)</f>
        <v>995.16690483000002</v>
      </c>
      <c r="D54" s="5" t="str">
        <f>VLOOKUP(E54,'datemar &amp; datesep kaf'!$C$5:$O$94,13,FALSE)</f>
        <v>1961-62</v>
      </c>
      <c r="E54" s="18">
        <f>LARGE('datemar &amp; datesep kaf'!$C$5:$C$94,'datemar &amp; datesep kaf rank'!$A54)</f>
        <v>949.11070820999998</v>
      </c>
      <c r="F54" s="5" t="str">
        <f>VLOOKUP(G54,'datemar &amp; datesep kaf'!$D$5:$O$94,12,FALSE)</f>
        <v>2007-08</v>
      </c>
      <c r="G54" s="18">
        <f>LARGE('datemar &amp; datesep kaf'!$D$5:$D$94,'datemar &amp; datesep kaf rank'!$A54)</f>
        <v>882.25583468399998</v>
      </c>
      <c r="H54" s="5" t="str">
        <f>VLOOKUP(I54,'datemar &amp; datesep kaf'!$E$5:$O$94,11,FALSE)</f>
        <v>1931-32</v>
      </c>
      <c r="I54" s="18">
        <f>LARGE('datemar &amp; datesep kaf'!$E$5:$E$94,'datemar &amp; datesep kaf rank'!$A54)</f>
        <v>728.35435285200003</v>
      </c>
      <c r="J54" s="5" t="str">
        <f>VLOOKUP(K54,'datemar &amp; datesep kaf'!$F$5:$O$94,10,FALSE)</f>
        <v>1978-79</v>
      </c>
      <c r="K54" s="18">
        <f>LARGE('datemar &amp; datesep kaf'!$F$5:$F$94,'datemar &amp; datesep kaf rank'!$A54)</f>
        <v>540.39072353699999</v>
      </c>
      <c r="L54" s="5" t="str">
        <f>VLOOKUP(M54,'datemar &amp; datesep kaf'!$G$5:$O$94,9,FALSE)</f>
        <v>1947-48</v>
      </c>
      <c r="M54" s="18">
        <f>LARGE('datemar &amp; datesep kaf'!$G$5:$G$94,'datemar &amp; datesep kaf rank'!$A54)</f>
        <v>319.47965744099997</v>
      </c>
      <c r="N54" s="5" t="str">
        <f>VLOOKUP(O54,'datemar &amp; datesep kaf'!$H$5:$O$94,8,FALSE)</f>
        <v>1995-96</v>
      </c>
      <c r="O54" s="18">
        <f>LARGE('datemar &amp; datesep kaf'!$H$5:$H$94,'datemar &amp; datesep kaf rank'!$A54)</f>
        <v>162.88065504899998</v>
      </c>
      <c r="P54" s="5" t="str">
        <f>VLOOKUP(Q54,'datemar &amp; datesep kaf'!$I$5:$O$94,7,FALSE)</f>
        <v>1960-61</v>
      </c>
      <c r="Q54" s="18">
        <f>LARGE('datemar &amp; datesep kaf'!$I$5:$I$94,'datemar &amp; datesep kaf rank'!$A54)</f>
        <v>604.05617569499998</v>
      </c>
      <c r="R54" s="5" t="str">
        <f>VLOOKUP(S54,'datemar &amp; datesep kaf'!$J$5:$O$94,6,FALSE)</f>
        <v>1997-98</v>
      </c>
      <c r="S54" s="18">
        <f>LARGE('datemar &amp; datesep kaf'!$J$5:$J$94,'datemar &amp; datesep kaf rank'!$A54)</f>
        <v>408.61882765199999</v>
      </c>
      <c r="T54" s="5" t="str">
        <f>VLOOKUP(U54,'datemar &amp; datesep kaf'!$K$5:$O$94,5,FALSE)</f>
        <v>1946-47</v>
      </c>
      <c r="U54" s="18">
        <f>LARGE('datemar &amp; datesep kaf'!$K$5:$K$94,'datemar &amp; datesep kaf rank'!$A54)</f>
        <v>233.81156147999999</v>
      </c>
      <c r="V54" s="5" t="str">
        <f>VLOOKUP(W54,'datemar &amp; datesep kaf'!$L$5:$O$94,4,FALSE)</f>
        <v>1988-89</v>
      </c>
      <c r="W54" s="18">
        <f>LARGE('datemar &amp; datesep kaf'!$L$5:$L$94,'datemar &amp; datesep kaf rank'!$A54)</f>
        <v>137.88495350700001</v>
      </c>
      <c r="X54" s="5" t="str">
        <f>VLOOKUP(Y54,'datemar &amp; datesep kaf'!$M$5:$O$94,3,FALSE)</f>
        <v>1964-65</v>
      </c>
      <c r="Y54" s="18">
        <f>LARGE('datemar &amp; datesep kaf'!$M$5:$M$94,'datemar &amp; datesep kaf rank'!$A54)</f>
        <v>80.378178804000001</v>
      </c>
      <c r="Z54" s="5" t="str">
        <f>VLOOKUP(AA54,'datemar &amp; datesep kaf'!$N$5:$O$94,2,FALSE)</f>
        <v>1962-63</v>
      </c>
      <c r="AA54" s="18">
        <f>LARGE('datemar &amp; datesep kaf'!$N$5:$N$94,'datemar &amp; datesep kaf rank'!$A54)</f>
        <v>39.213221669999996</v>
      </c>
    </row>
    <row r="55" spans="1:27" x14ac:dyDescent="0.2">
      <c r="A55" s="5">
        <v>50</v>
      </c>
      <c r="B55" s="5" t="str">
        <f>VLOOKUP(C55,'datemar &amp; datesep kaf'!$B$5:$O$94,14,FALSE)</f>
        <v>1988-89</v>
      </c>
      <c r="C55" s="18">
        <f>LARGE('datemar &amp; datesep kaf'!$B$5:$B$94,'datemar &amp; datesep kaf rank'!$A55)</f>
        <v>987.26872330800006</v>
      </c>
      <c r="D55" s="5" t="str">
        <f>VLOOKUP(E55,'datemar &amp; datesep kaf'!$C$5:$O$94,13,FALSE)</f>
        <v>1988-89</v>
      </c>
      <c r="E55" s="18">
        <f>LARGE('datemar &amp; datesep kaf'!$C$5:$C$94,'datemar &amp; datesep kaf rank'!$A55)</f>
        <v>948.71004706799999</v>
      </c>
      <c r="F55" s="5" t="str">
        <f>VLOOKUP(G55,'datemar &amp; datesep kaf'!$D$5:$O$94,12,FALSE)</f>
        <v>1962-63</v>
      </c>
      <c r="G55" s="18">
        <f>LARGE('datemar &amp; datesep kaf'!$D$5:$D$94,'datemar &amp; datesep kaf rank'!$A55)</f>
        <v>875.06773578000002</v>
      </c>
      <c r="H55" s="5" t="str">
        <f>VLOOKUP(I55,'datemar &amp; datesep kaf'!$E$5:$O$94,11,FALSE)</f>
        <v>1979-80</v>
      </c>
      <c r="I55" s="18">
        <f>LARGE('datemar &amp; datesep kaf'!$E$5:$E$94,'datemar &amp; datesep kaf rank'!$A55)</f>
        <v>726.194352933</v>
      </c>
      <c r="J55" s="5" t="str">
        <f>VLOOKUP(K55,'datemar &amp; datesep kaf'!$F$5:$O$94,10,FALSE)</f>
        <v>1990-91</v>
      </c>
      <c r="K55" s="18">
        <f>LARGE('datemar &amp; datesep kaf'!$F$5:$F$94,'datemar &amp; datesep kaf rank'!$A55)</f>
        <v>533.81750064300002</v>
      </c>
      <c r="L55" s="5" t="str">
        <f>VLOOKUP(M55,'datemar &amp; datesep kaf'!$G$5:$O$94,9,FALSE)</f>
        <v>1980-81</v>
      </c>
      <c r="M55" s="18">
        <f>LARGE('datemar &amp; datesep kaf'!$G$5:$G$94,'datemar &amp; datesep kaf rank'!$A55)</f>
        <v>315.718996425</v>
      </c>
      <c r="N55" s="5" t="str">
        <f>VLOOKUP(O55,'datemar &amp; datesep kaf'!$H$5:$O$94,8,FALSE)</f>
        <v>1969-70</v>
      </c>
      <c r="O55" s="18">
        <f>LARGE('datemar &amp; datesep kaf'!$H$5:$H$94,'datemar &amp; datesep kaf rank'!$A55)</f>
        <v>160.72858901399999</v>
      </c>
      <c r="P55" s="5" t="str">
        <f>VLOOKUP(Q55,'datemar &amp; datesep kaf'!$I$5:$O$94,7,FALSE)</f>
        <v>1934-35</v>
      </c>
      <c r="Q55" s="18">
        <f>LARGE('datemar &amp; datesep kaf'!$I$5:$I$94,'datemar &amp; datesep kaf rank'!$A55)</f>
        <v>603.21518399099989</v>
      </c>
      <c r="R55" s="5" t="str">
        <f>VLOOKUP(S55,'datemar &amp; datesep kaf'!$J$5:$O$94,6,FALSE)</f>
        <v>1965-66</v>
      </c>
      <c r="S55" s="18">
        <f>LARGE('datemar &amp; datesep kaf'!$J$5:$J$94,'datemar &amp; datesep kaf rank'!$A55)</f>
        <v>405.70312528199997</v>
      </c>
      <c r="T55" s="5" t="str">
        <f>VLOOKUP(U55,'datemar &amp; datesep kaf'!$K$5:$O$94,5,FALSE)</f>
        <v>1995-96</v>
      </c>
      <c r="U55" s="18">
        <f>LARGE('datemar &amp; datesep kaf'!$K$5:$K$94,'datemar &amp; datesep kaf rank'!$A55)</f>
        <v>233.79371024099999</v>
      </c>
      <c r="V55" s="5" t="str">
        <f>VLOOKUP(W55,'datemar &amp; datesep kaf'!$L$5:$O$94,4,FALSE)</f>
        <v>2005-06</v>
      </c>
      <c r="W55" s="18">
        <f>LARGE('datemar &amp; datesep kaf'!$L$5:$L$94,'datemar &amp; datesep kaf rank'!$A55)</f>
        <v>136.01057341199999</v>
      </c>
      <c r="X55" s="5" t="str">
        <f>VLOOKUP(Y55,'datemar &amp; datesep kaf'!$M$5:$O$94,3,FALSE)</f>
        <v>2005-06</v>
      </c>
      <c r="Y55" s="18">
        <f>LARGE('datemar &amp; datesep kaf'!$M$5:$M$94,'datemar &amp; datesep kaf rank'!$A55)</f>
        <v>80.056856501999988</v>
      </c>
      <c r="Z55" s="5" t="str">
        <f>VLOOKUP(AA55,'datemar &amp; datesep kaf'!$N$5:$O$94,2,FALSE)</f>
        <v>1992-93</v>
      </c>
      <c r="AA55" s="18">
        <f>LARGE('datemar &amp; datesep kaf'!$N$5:$N$94,'datemar &amp; datesep kaf rank'!$A55)</f>
        <v>39.153717539999995</v>
      </c>
    </row>
    <row r="56" spans="1:27" x14ac:dyDescent="0.2">
      <c r="A56" s="5">
        <v>51</v>
      </c>
      <c r="B56" s="5" t="str">
        <f>VLOOKUP(C56,'datemar &amp; datesep kaf'!$B$5:$O$94,14,FALSE)</f>
        <v>1966-67</v>
      </c>
      <c r="C56" s="18">
        <f>LARGE('datemar &amp; datesep kaf'!$B$5:$B$94,'datemar &amp; datesep kaf rank'!$A56)</f>
        <v>978.00988067999992</v>
      </c>
      <c r="D56" s="5" t="str">
        <f>VLOOKUP(E56,'datemar &amp; datesep kaf'!$C$5:$O$94,13,FALSE)</f>
        <v>1966-67</v>
      </c>
      <c r="E56" s="18">
        <f>LARGE('datemar &amp; datesep kaf'!$C$5:$C$94,'datemar &amp; datesep kaf rank'!$A56)</f>
        <v>944.50905548999992</v>
      </c>
      <c r="F56" s="5" t="str">
        <f>VLOOKUP(G56,'datemar &amp; datesep kaf'!$D$5:$O$94,12,FALSE)</f>
        <v>1961-62</v>
      </c>
      <c r="G56" s="18">
        <f>LARGE('datemar &amp; datesep kaf'!$D$5:$D$94,'datemar &amp; datesep kaf rank'!$A56)</f>
        <v>873.91137218699998</v>
      </c>
      <c r="H56" s="5" t="str">
        <f>VLOOKUP(I56,'datemar &amp; datesep kaf'!$E$5:$O$94,11,FALSE)</f>
        <v>1978-79</v>
      </c>
      <c r="I56" s="18">
        <f>LARGE('datemar &amp; datesep kaf'!$E$5:$E$94,'datemar &amp; datesep kaf rank'!$A56)</f>
        <v>720.36493166399998</v>
      </c>
      <c r="J56" s="5" t="str">
        <f>VLOOKUP(K56,'datemar &amp; datesep kaf'!$F$5:$O$94,10,FALSE)</f>
        <v>1944-45</v>
      </c>
      <c r="K56" s="18">
        <f>LARGE('datemar &amp; datesep kaf'!$F$5:$F$94,'datemar &amp; datesep kaf rank'!$A56)</f>
        <v>532.77419489700003</v>
      </c>
      <c r="L56" s="5" t="str">
        <f>VLOOKUP(M56,'datemar &amp; datesep kaf'!$G$5:$O$94,9,FALSE)</f>
        <v>2007-08</v>
      </c>
      <c r="M56" s="18">
        <f>LARGE('datemar &amp; datesep kaf'!$G$5:$G$94,'datemar &amp; datesep kaf rank'!$A56)</f>
        <v>308.08858348799998</v>
      </c>
      <c r="N56" s="5" t="str">
        <f>VLOOKUP(O56,'datemar &amp; datesep kaf'!$H$5:$O$94,8,FALSE)</f>
        <v>1955-56</v>
      </c>
      <c r="O56" s="18">
        <f>LARGE('datemar &amp; datesep kaf'!$H$5:$H$94,'datemar &amp; datesep kaf rank'!$A56)</f>
        <v>160.17520060499999</v>
      </c>
      <c r="P56" s="5" t="str">
        <f>VLOOKUP(Q56,'datemar &amp; datesep kaf'!$I$5:$O$94,7,FALSE)</f>
        <v>1950-51</v>
      </c>
      <c r="Q56" s="18">
        <f>LARGE('datemar &amp; datesep kaf'!$I$5:$I$94,'datemar &amp; datesep kaf rank'!$A56)</f>
        <v>597.21320074499999</v>
      </c>
      <c r="R56" s="5" t="str">
        <f>VLOOKUP(S56,'datemar &amp; datesep kaf'!$J$5:$O$94,6,FALSE)</f>
        <v>1962-63</v>
      </c>
      <c r="S56" s="18">
        <f>LARGE('datemar &amp; datesep kaf'!$J$5:$J$94,'datemar &amp; datesep kaf rank'!$A56)</f>
        <v>405.44924099399998</v>
      </c>
      <c r="T56" s="5" t="str">
        <f>VLOOKUP(U56,'datemar &amp; datesep kaf'!$K$5:$O$94,5,FALSE)</f>
        <v>1950-51</v>
      </c>
      <c r="U56" s="18">
        <f>LARGE('datemar &amp; datesep kaf'!$K$5:$K$94,'datemar &amp; datesep kaf rank'!$A56)</f>
        <v>231.55437148199999</v>
      </c>
      <c r="V56" s="5" t="str">
        <f>VLOOKUP(W56,'datemar &amp; datesep kaf'!$L$5:$O$94,4,FALSE)</f>
        <v>1985-86</v>
      </c>
      <c r="W56" s="18">
        <f>LARGE('datemar &amp; datesep kaf'!$L$5:$L$94,'datemar &amp; datesep kaf rank'!$A56)</f>
        <v>135.98280481800001</v>
      </c>
      <c r="X56" s="5" t="str">
        <f>VLOOKUP(Y56,'datemar &amp; datesep kaf'!$M$5:$O$94,3,FALSE)</f>
        <v>1972-73</v>
      </c>
      <c r="Y56" s="18">
        <f>LARGE('datemar &amp; datesep kaf'!$M$5:$M$94,'datemar &amp; datesep kaf rank'!$A56)</f>
        <v>79.88032758300001</v>
      </c>
      <c r="Z56" s="5" t="str">
        <f>VLOOKUP(AA56,'datemar &amp; datesep kaf'!$N$5:$O$94,2,FALSE)</f>
        <v>1950-51</v>
      </c>
      <c r="AA56" s="18">
        <f>LARGE('datemar &amp; datesep kaf'!$N$5:$N$94,'datemar &amp; datesep kaf rank'!$A56)</f>
        <v>39.034709280000001</v>
      </c>
    </row>
    <row r="57" spans="1:27" x14ac:dyDescent="0.2">
      <c r="A57" s="5">
        <v>52</v>
      </c>
      <c r="B57" s="5" t="str">
        <f>VLOOKUP(C57,'datemar &amp; datesep kaf'!$B$5:$O$94,14,FALSE)</f>
        <v>1986-87</v>
      </c>
      <c r="C57" s="18">
        <f>LARGE('datemar &amp; datesep kaf'!$B$5:$B$94,'datemar &amp; datesep kaf rank'!$A57)</f>
        <v>977.70640961700008</v>
      </c>
      <c r="D57" s="5" t="str">
        <f>VLOOKUP(E57,'datemar &amp; datesep kaf'!$C$5:$O$94,13,FALSE)</f>
        <v>1986-87</v>
      </c>
      <c r="E57" s="18">
        <f>LARGE('datemar &amp; datesep kaf'!$C$5:$C$94,'datemar &amp; datesep kaf rank'!$A57)</f>
        <v>925.22376695700007</v>
      </c>
      <c r="F57" s="5" t="str">
        <f>VLOOKUP(G57,'datemar &amp; datesep kaf'!$D$5:$O$94,12,FALSE)</f>
        <v>1986-87</v>
      </c>
      <c r="G57" s="18">
        <f>LARGE('datemar &amp; datesep kaf'!$D$5:$D$94,'datemar &amp; datesep kaf rank'!$A57)</f>
        <v>873.63566971800003</v>
      </c>
      <c r="H57" s="5" t="str">
        <f>VLOOKUP(I57,'datemar &amp; datesep kaf'!$E$5:$O$94,11,FALSE)</f>
        <v>1947-48</v>
      </c>
      <c r="I57" s="18">
        <f>LARGE('datemar &amp; datesep kaf'!$E$5:$E$94,'datemar &amp; datesep kaf rank'!$A57)</f>
        <v>718.96460113800003</v>
      </c>
      <c r="J57" s="5" t="str">
        <f>VLOOKUP(K57,'datemar &amp; datesep kaf'!$F$5:$O$94,10,FALSE)</f>
        <v>1987-88</v>
      </c>
      <c r="K57" s="18">
        <f>LARGE('datemar &amp; datesep kaf'!$F$5:$F$94,'datemar &amp; datesep kaf rank'!$A57)</f>
        <v>532.66708746300003</v>
      </c>
      <c r="L57" s="5" t="str">
        <f>VLOOKUP(M57,'datemar &amp; datesep kaf'!$G$5:$O$94,9,FALSE)</f>
        <v>2001-02</v>
      </c>
      <c r="M57" s="18">
        <f>LARGE('datemar &amp; datesep kaf'!$G$5:$G$94,'datemar &amp; datesep kaf rank'!$A57)</f>
        <v>305.78379018599998</v>
      </c>
      <c r="N57" s="5" t="str">
        <f>VLOOKUP(O57,'datemar &amp; datesep kaf'!$H$5:$O$94,8,FALSE)</f>
        <v>1953-54</v>
      </c>
      <c r="O57" s="18">
        <f>LARGE('datemar &amp; datesep kaf'!$H$5:$H$94,'datemar &amp; datesep kaf rank'!$A57)</f>
        <v>159.25288659</v>
      </c>
      <c r="P57" s="5" t="str">
        <f>VLOOKUP(Q57,'datemar &amp; datesep kaf'!$I$5:$O$94,7,FALSE)</f>
        <v>1962-63</v>
      </c>
      <c r="Q57" s="18">
        <f>LARGE('datemar &amp; datesep kaf'!$I$5:$I$94,'datemar &amp; datesep kaf rank'!$A57)</f>
        <v>596.93353133399989</v>
      </c>
      <c r="R57" s="5" t="str">
        <f>VLOOKUP(S57,'datemar &amp; datesep kaf'!$J$5:$O$94,6,FALSE)</f>
        <v>1950-51</v>
      </c>
      <c r="S57" s="18">
        <f>LARGE('datemar &amp; datesep kaf'!$J$5:$J$94,'datemar &amp; datesep kaf rank'!$A57)</f>
        <v>405.13386910499997</v>
      </c>
      <c r="T57" s="5" t="str">
        <f>VLOOKUP(U57,'datemar &amp; datesep kaf'!$K$5:$O$94,5,FALSE)</f>
        <v>1977-78</v>
      </c>
      <c r="U57" s="18">
        <f>LARGE('datemar &amp; datesep kaf'!$K$5:$K$94,'datemar &amp; datesep kaf rank'!$A57)</f>
        <v>231.37784256299997</v>
      </c>
      <c r="V57" s="5" t="str">
        <f>VLOOKUP(W57,'datemar &amp; datesep kaf'!$L$5:$O$94,4,FALSE)</f>
        <v>1990-91</v>
      </c>
      <c r="W57" s="18">
        <f>LARGE('datemar &amp; datesep kaf'!$L$5:$L$94,'datemar &amp; datesep kaf rank'!$A57)</f>
        <v>134.21553215700001</v>
      </c>
      <c r="X57" s="5" t="str">
        <f>VLOOKUP(Y57,'datemar &amp; datesep kaf'!$M$5:$O$94,3,FALSE)</f>
        <v>1962-63</v>
      </c>
      <c r="Y57" s="18">
        <f>LARGE('datemar &amp; datesep kaf'!$M$5:$M$94,'datemar &amp; datesep kaf rank'!$A57)</f>
        <v>79.856525930999993</v>
      </c>
      <c r="Z57" s="5" t="str">
        <f>VLOOKUP(AA57,'datemar &amp; datesep kaf'!$N$5:$O$94,2,FALSE)</f>
        <v>2005-06</v>
      </c>
      <c r="AA57" s="18">
        <f>LARGE('datemar &amp; datesep kaf'!$N$5:$N$94,'datemar &amp; datesep kaf rank'!$A57)</f>
        <v>38.737188629999999</v>
      </c>
    </row>
    <row r="58" spans="1:27" x14ac:dyDescent="0.2">
      <c r="A58" s="5">
        <v>53</v>
      </c>
      <c r="B58" s="5" t="str">
        <f>VLOOKUP(C58,'datemar &amp; datesep kaf'!$B$5:$O$94,14,FALSE)</f>
        <v>1951-52</v>
      </c>
      <c r="C58" s="18">
        <f>LARGE('datemar &amp; datesep kaf'!$B$5:$B$94,'datemar &amp; datesep kaf rank'!$A58)</f>
        <v>960.779468103</v>
      </c>
      <c r="D58" s="5" t="str">
        <f>VLOOKUP(E58,'datemar &amp; datesep kaf'!$C$5:$O$94,13,FALSE)</f>
        <v>1951-52</v>
      </c>
      <c r="E58" s="18">
        <f>LARGE('datemar &amp; datesep kaf'!$C$5:$C$94,'datemar &amp; datesep kaf rank'!$A58)</f>
        <v>921.74475882299998</v>
      </c>
      <c r="F58" s="5" t="str">
        <f>VLOOKUP(G58,'datemar &amp; datesep kaf'!$D$5:$O$94,12,FALSE)</f>
        <v>2014-15</v>
      </c>
      <c r="G58" s="18">
        <f>LARGE('datemar &amp; datesep kaf'!$D$5:$D$94,'datemar &amp; datesep kaf rank'!$A58)</f>
        <v>856.37748854699998</v>
      </c>
      <c r="H58" s="5" t="str">
        <f>VLOOKUP(I58,'datemar &amp; datesep kaf'!$E$5:$O$94,11,FALSE)</f>
        <v>1968-69</v>
      </c>
      <c r="I58" s="18">
        <f>LARGE('datemar &amp; datesep kaf'!$E$5:$E$94,'datemar &amp; datesep kaf rank'!$A58)</f>
        <v>710.58046922099993</v>
      </c>
      <c r="J58" s="5" t="str">
        <f>VLOOKUP(K58,'datemar &amp; datesep kaf'!$F$5:$O$94,10,FALSE)</f>
        <v>1959-60</v>
      </c>
      <c r="K58" s="18">
        <f>LARGE('datemar &amp; datesep kaf'!$F$5:$F$94,'datemar &amp; datesep kaf rank'!$A58)</f>
        <v>531.50874039899998</v>
      </c>
      <c r="L58" s="5" t="str">
        <f>VLOOKUP(M58,'datemar &amp; datesep kaf'!$G$5:$O$94,9,FALSE)</f>
        <v>1965-66</v>
      </c>
      <c r="M58" s="18">
        <f>LARGE('datemar &amp; datesep kaf'!$G$5:$G$94,'datemar &amp; datesep kaf rank'!$A58)</f>
        <v>303.147757227</v>
      </c>
      <c r="N58" s="5" t="str">
        <f>VLOOKUP(O58,'datemar &amp; datesep kaf'!$H$5:$O$94,8,FALSE)</f>
        <v>2008-09</v>
      </c>
      <c r="O58" s="18">
        <f>LARGE('datemar &amp; datesep kaf'!$H$5:$H$94,'datemar &amp; datesep kaf rank'!$A58)</f>
        <v>158.392060176</v>
      </c>
      <c r="P58" s="5" t="str">
        <f>VLOOKUP(Q58,'datemar &amp; datesep kaf'!$I$5:$O$94,7,FALSE)</f>
        <v>2005-06</v>
      </c>
      <c r="Q58" s="18">
        <f>LARGE('datemar &amp; datesep kaf'!$I$5:$I$94,'datemar &amp; datesep kaf rank'!$A58)</f>
        <v>589.69187871299994</v>
      </c>
      <c r="R58" s="5" t="str">
        <f>VLOOKUP(S58,'datemar &amp; datesep kaf'!$J$5:$O$94,6,FALSE)</f>
        <v>2003-04</v>
      </c>
      <c r="S58" s="18">
        <f>LARGE('datemar &amp; datesep kaf'!$J$5:$J$94,'datemar &amp; datesep kaf rank'!$A58)</f>
        <v>397.25948923499999</v>
      </c>
      <c r="T58" s="5" t="str">
        <f>VLOOKUP(U58,'datemar &amp; datesep kaf'!$K$5:$O$94,5,FALSE)</f>
        <v>1935-36</v>
      </c>
      <c r="U58" s="18">
        <f>LARGE('datemar &amp; datesep kaf'!$K$5:$K$94,'datemar &amp; datesep kaf rank'!$A58)</f>
        <v>231.012883899</v>
      </c>
      <c r="V58" s="5" t="str">
        <f>VLOOKUP(W58,'datemar &amp; datesep kaf'!$L$5:$O$94,4,FALSE)</f>
        <v>1987-88</v>
      </c>
      <c r="W58" s="18">
        <f>LARGE('datemar &amp; datesep kaf'!$L$5:$L$94,'datemar &amp; datesep kaf rank'!$A58)</f>
        <v>133.24958178</v>
      </c>
      <c r="X58" s="5" t="str">
        <f>VLOOKUP(Y58,'datemar &amp; datesep kaf'!$M$5:$O$94,3,FALSE)</f>
        <v>1946-47</v>
      </c>
      <c r="Y58" s="18">
        <f>LARGE('datemar &amp; datesep kaf'!$M$5:$M$94,'datemar &amp; datesep kaf rank'!$A58)</f>
        <v>79.656195359999998</v>
      </c>
      <c r="Z58" s="5" t="str">
        <f>VLOOKUP(AA58,'datemar &amp; datesep kaf'!$N$5:$O$94,2,FALSE)</f>
        <v>1945-46</v>
      </c>
      <c r="AA58" s="18">
        <f>LARGE('datemar &amp; datesep kaf'!$N$5:$N$94,'datemar &amp; datesep kaf rank'!$A58)</f>
        <v>38.677684500000005</v>
      </c>
    </row>
    <row r="59" spans="1:27" x14ac:dyDescent="0.2">
      <c r="A59" s="5">
        <v>54</v>
      </c>
      <c r="B59" s="5" t="str">
        <f>VLOOKUP(C59,'datemar &amp; datesep kaf'!$B$5:$O$94,14,FALSE)</f>
        <v>1980-81</v>
      </c>
      <c r="C59" s="18">
        <f>LARGE('datemar &amp; datesep kaf'!$B$5:$B$94,'datemar &amp; datesep kaf rank'!$A59)</f>
        <v>954.83103857399999</v>
      </c>
      <c r="D59" s="5" t="str">
        <f>VLOOKUP(E59,'datemar &amp; datesep kaf'!$C$5:$O$94,13,FALSE)</f>
        <v>1980-81</v>
      </c>
      <c r="E59" s="18">
        <f>LARGE('datemar &amp; datesep kaf'!$C$5:$C$94,'datemar &amp; datesep kaf rank'!$A59)</f>
        <v>921.62773403400001</v>
      </c>
      <c r="F59" s="5" t="str">
        <f>VLOOKUP(G59,'datemar &amp; datesep kaf'!$D$5:$O$94,12,FALSE)</f>
        <v>1992-93</v>
      </c>
      <c r="G59" s="18">
        <f>LARGE('datemar &amp; datesep kaf'!$D$5:$D$94,'datemar &amp; datesep kaf rank'!$A59)</f>
        <v>853.90410020999991</v>
      </c>
      <c r="H59" s="5" t="str">
        <f>VLOOKUP(I59,'datemar &amp; datesep kaf'!$E$5:$O$94,11,FALSE)</f>
        <v>1992-93</v>
      </c>
      <c r="I59" s="18">
        <f>LARGE('datemar &amp; datesep kaf'!$E$5:$E$94,'datemar &amp; datesep kaf rank'!$A59)</f>
        <v>694.31402355</v>
      </c>
      <c r="J59" s="5" t="str">
        <f>VLOOKUP(K59,'datemar &amp; datesep kaf'!$F$5:$O$94,10,FALSE)</f>
        <v>2001-02</v>
      </c>
      <c r="K59" s="18">
        <f>LARGE('datemar &amp; datesep kaf'!$F$5:$F$94,'datemar &amp; datesep kaf rank'!$A59)</f>
        <v>530.27502143699996</v>
      </c>
      <c r="L59" s="5" t="str">
        <f>VLOOKUP(M59,'datemar &amp; datesep kaf'!$G$5:$O$94,9,FALSE)</f>
        <v>1938-39</v>
      </c>
      <c r="M59" s="18">
        <f>LARGE('datemar &amp; datesep kaf'!$G$5:$G$94,'datemar &amp; datesep kaf rank'!$A59)</f>
        <v>302.78279856299997</v>
      </c>
      <c r="N59" s="5" t="str">
        <f>VLOOKUP(O59,'datemar &amp; datesep kaf'!$H$5:$O$94,8,FALSE)</f>
        <v>1928-29</v>
      </c>
      <c r="O59" s="18">
        <f>LARGE('datemar &amp; datesep kaf'!$H$5:$H$94,'datemar &amp; datesep kaf rank'!$A59)</f>
        <v>157.16230815599999</v>
      </c>
      <c r="P59" s="5" t="str">
        <f>VLOOKUP(Q59,'datemar &amp; datesep kaf'!$I$5:$O$94,7,FALSE)</f>
        <v>1956-57</v>
      </c>
      <c r="Q59" s="18">
        <f>LARGE('datemar &amp; datesep kaf'!$I$5:$I$94,'datemar &amp; datesep kaf rank'!$A59)</f>
        <v>572.37419341199995</v>
      </c>
      <c r="R59" s="5" t="str">
        <f>VLOOKUP(S59,'datemar &amp; datesep kaf'!$J$5:$O$94,6,FALSE)</f>
        <v>1989-90</v>
      </c>
      <c r="S59" s="18">
        <f>LARGE('datemar &amp; datesep kaf'!$J$5:$J$94,'datemar &amp; datesep kaf rank'!$A59)</f>
        <v>395.77585292699996</v>
      </c>
      <c r="T59" s="5" t="str">
        <f>VLOOKUP(U59,'datemar &amp; datesep kaf'!$K$5:$O$94,5,FALSE)</f>
        <v>1988-89</v>
      </c>
      <c r="U59" s="18">
        <f>LARGE('datemar &amp; datesep kaf'!$K$5:$K$94,'datemar &amp; datesep kaf rank'!$A59)</f>
        <v>229.10478479700001</v>
      </c>
      <c r="V59" s="5" t="str">
        <f>VLOOKUP(W59,'datemar &amp; datesep kaf'!$L$5:$O$94,4,FALSE)</f>
        <v>1928-29</v>
      </c>
      <c r="W59" s="18">
        <f>LARGE('datemar &amp; datesep kaf'!$L$5:$L$94,'datemar &amp; datesep kaf rank'!$A59)</f>
        <v>132.71602808099999</v>
      </c>
      <c r="X59" s="5" t="str">
        <f>VLOOKUP(Y59,'datemar &amp; datesep kaf'!$M$5:$O$94,3,FALSE)</f>
        <v>2016-17</v>
      </c>
      <c r="Y59" s="18">
        <f>LARGE('datemar &amp; datesep kaf'!$M$5:$M$94,'datemar &amp; datesep kaf rank'!$A59)</f>
        <v>79.584790404000003</v>
      </c>
      <c r="Z59" s="5" t="str">
        <f>VLOOKUP(AA59,'datemar &amp; datesep kaf'!$N$5:$O$94,2,FALSE)</f>
        <v>1987-88</v>
      </c>
      <c r="AA59" s="18">
        <f>LARGE('datemar &amp; datesep kaf'!$N$5:$N$94,'datemar &amp; datesep kaf rank'!$A59)</f>
        <v>38.558676240000004</v>
      </c>
    </row>
    <row r="60" spans="1:27" x14ac:dyDescent="0.2">
      <c r="A60" s="5">
        <v>55</v>
      </c>
      <c r="B60" s="5" t="str">
        <f>VLOOKUP(C60,'datemar &amp; datesep kaf'!$B$5:$O$94,14,FALSE)</f>
        <v>1959-60</v>
      </c>
      <c r="C60" s="18">
        <f>LARGE('datemar &amp; datesep kaf'!$B$5:$B$94,'datemar &amp; datesep kaf rank'!$A60)</f>
        <v>950.72723707499995</v>
      </c>
      <c r="D60" s="5" t="str">
        <f>VLOOKUP(E60,'datemar &amp; datesep kaf'!$C$5:$O$94,13,FALSE)</f>
        <v>1934-35</v>
      </c>
      <c r="E60" s="18">
        <f>LARGE('datemar &amp; datesep kaf'!$C$5:$C$94,'datemar &amp; datesep kaf rank'!$A60)</f>
        <v>914.03897398799995</v>
      </c>
      <c r="F60" s="5" t="str">
        <f>VLOOKUP(G60,'datemar &amp; datesep kaf'!$D$5:$O$94,12,FALSE)</f>
        <v>1934-35</v>
      </c>
      <c r="G60" s="18">
        <f>LARGE('datemar &amp; datesep kaf'!$D$5:$D$94,'datemar &amp; datesep kaf rank'!$A60)</f>
        <v>848.55467892299998</v>
      </c>
      <c r="H60" s="5" t="str">
        <f>VLOOKUP(I60,'datemar &amp; datesep kaf'!$E$5:$O$94,11,FALSE)</f>
        <v>1989-90</v>
      </c>
      <c r="I60" s="18">
        <f>LARGE('datemar &amp; datesep kaf'!$E$5:$E$94,'datemar &amp; datesep kaf rank'!$A60)</f>
        <v>691.22972614499997</v>
      </c>
      <c r="J60" s="5" t="str">
        <f>VLOOKUP(K60,'datemar &amp; datesep kaf'!$F$5:$O$94,10,FALSE)</f>
        <v>1966-67</v>
      </c>
      <c r="K60" s="18">
        <f>LARGE('datemar &amp; datesep kaf'!$F$5:$F$94,'datemar &amp; datesep kaf rank'!$A60)</f>
        <v>514.66312119600002</v>
      </c>
      <c r="L60" s="5" t="str">
        <f>VLOOKUP(M60,'datemar &amp; datesep kaf'!$G$5:$O$94,9,FALSE)</f>
        <v>1958-59</v>
      </c>
      <c r="M60" s="18">
        <f>LARGE('datemar &amp; datesep kaf'!$G$5:$G$94,'datemar &amp; datesep kaf rank'!$A60)</f>
        <v>301.22974076999998</v>
      </c>
      <c r="N60" s="5" t="str">
        <f>VLOOKUP(O60,'datemar &amp; datesep kaf'!$H$5:$O$94,8,FALSE)</f>
        <v>1935-36</v>
      </c>
      <c r="O60" s="18">
        <f>LARGE('datemar &amp; datesep kaf'!$H$5:$H$94,'datemar &amp; datesep kaf rank'!$A60)</f>
        <v>157.039332954</v>
      </c>
      <c r="P60" s="5" t="str">
        <f>VLOOKUP(Q60,'datemar &amp; datesep kaf'!$I$5:$O$94,7,FALSE)</f>
        <v>2012-13</v>
      </c>
      <c r="Q60" s="18">
        <f>LARGE('datemar &amp; datesep kaf'!$I$5:$I$94,'datemar &amp; datesep kaf rank'!$A60)</f>
        <v>572.35435870200001</v>
      </c>
      <c r="R60" s="5" t="str">
        <f>VLOOKUP(S60,'datemar &amp; datesep kaf'!$J$5:$O$94,6,FALSE)</f>
        <v>1994-95</v>
      </c>
      <c r="S60" s="18">
        <f>LARGE('datemar &amp; datesep kaf'!$J$5:$J$94,'datemar &amp; datesep kaf rank'!$A60)</f>
        <v>393.78246457199998</v>
      </c>
      <c r="T60" s="5" t="str">
        <f>VLOOKUP(U60,'datemar &amp; datesep kaf'!$K$5:$O$94,5,FALSE)</f>
        <v>1941-42</v>
      </c>
      <c r="U60" s="18">
        <f>LARGE('datemar &amp; datesep kaf'!$K$5:$K$94,'datemar &amp; datesep kaf rank'!$A60)</f>
        <v>228.13288400699997</v>
      </c>
      <c r="V60" s="5" t="str">
        <f>VLOOKUP(W60,'datemar &amp; datesep kaf'!$L$5:$O$94,4,FALSE)</f>
        <v>1964-65</v>
      </c>
      <c r="W60" s="18">
        <f>LARGE('datemar &amp; datesep kaf'!$L$5:$L$94,'datemar &amp; datesep kaf rank'!$A60)</f>
        <v>132.27371404799999</v>
      </c>
      <c r="X60" s="5" t="str">
        <f>VLOOKUP(Y60,'datemar &amp; datesep kaf'!$M$5:$O$94,3,FALSE)</f>
        <v>1978-79</v>
      </c>
      <c r="Y60" s="18">
        <f>LARGE('datemar &amp; datesep kaf'!$M$5:$M$94,'datemar &amp; datesep kaf rank'!$A60)</f>
        <v>79.33883999999999</v>
      </c>
      <c r="Z60" s="5" t="str">
        <f>VLOOKUP(AA60,'datemar &amp; datesep kaf'!$N$5:$O$94,2,FALSE)</f>
        <v>2010-11</v>
      </c>
      <c r="AA60" s="18">
        <f>LARGE('datemar &amp; datesep kaf'!$N$5:$N$94,'datemar &amp; datesep kaf rank'!$A60)</f>
        <v>38.439667979999996</v>
      </c>
    </row>
    <row r="61" spans="1:27" x14ac:dyDescent="0.2">
      <c r="A61" s="5">
        <v>56</v>
      </c>
      <c r="B61" s="5" t="str">
        <f>VLOOKUP(C61,'datemar &amp; datesep kaf'!$B$5:$O$94,14,FALSE)</f>
        <v>2014-15</v>
      </c>
      <c r="C61" s="18">
        <f>LARGE('datemar &amp; datesep kaf'!$B$5:$B$94,'datemar &amp; datesep kaf rank'!$A61)</f>
        <v>946.05021245700004</v>
      </c>
      <c r="D61" s="5" t="str">
        <f>VLOOKUP(E61,'datemar &amp; datesep kaf'!$C$5:$O$94,13,FALSE)</f>
        <v>2014-15</v>
      </c>
      <c r="E61" s="18">
        <f>LARGE('datemar &amp; datesep kaf'!$C$5:$C$94,'datemar &amp; datesep kaf rank'!$A61)</f>
        <v>911.71632944699991</v>
      </c>
      <c r="F61" s="5" t="str">
        <f>VLOOKUP(G61,'datemar &amp; datesep kaf'!$D$5:$O$94,12,FALSE)</f>
        <v>1990-91</v>
      </c>
      <c r="G61" s="18">
        <f>LARGE('datemar &amp; datesep kaf'!$D$5:$D$94,'datemar &amp; datesep kaf rank'!$A61)</f>
        <v>835.46773726499998</v>
      </c>
      <c r="H61" s="5" t="str">
        <f>VLOOKUP(I61,'datemar &amp; datesep kaf'!$E$5:$O$94,11,FALSE)</f>
        <v>1988-89</v>
      </c>
      <c r="I61" s="18">
        <f>LARGE('datemar &amp; datesep kaf'!$E$5:$E$94,'datemar &amp; datesep kaf rank'!$A61)</f>
        <v>685.02741232799997</v>
      </c>
      <c r="J61" s="5" t="str">
        <f>VLOOKUP(K61,'datemar &amp; datesep kaf'!$F$5:$O$94,10,FALSE)</f>
        <v>1986-87</v>
      </c>
      <c r="K61" s="18">
        <f>LARGE('datemar &amp; datesep kaf'!$F$5:$F$94,'datemar &amp; datesep kaf rank'!$A61)</f>
        <v>509.46642717599997</v>
      </c>
      <c r="L61" s="5" t="str">
        <f>VLOOKUP(M61,'datemar &amp; datesep kaf'!$G$5:$O$94,9,FALSE)</f>
        <v>2010-11</v>
      </c>
      <c r="M61" s="18">
        <f>LARGE('datemar &amp; datesep kaf'!$G$5:$G$94,'datemar &amp; datesep kaf rank'!$A61)</f>
        <v>295.44197239200003</v>
      </c>
      <c r="N61" s="5" t="str">
        <f>VLOOKUP(O61,'datemar &amp; datesep kaf'!$H$5:$O$94,8,FALSE)</f>
        <v>1961-62</v>
      </c>
      <c r="O61" s="18">
        <f>LARGE('datemar &amp; datesep kaf'!$H$5:$H$94,'datemar &amp; datesep kaf rank'!$A61)</f>
        <v>155.686605732</v>
      </c>
      <c r="P61" s="5" t="str">
        <f>VLOOKUP(Q61,'datemar &amp; datesep kaf'!$I$5:$O$94,7,FALSE)</f>
        <v>1978-79</v>
      </c>
      <c r="Q61" s="18">
        <f>LARGE('datemar &amp; datesep kaf'!$I$5:$I$94,'datemar &amp; datesep kaf rank'!$A61)</f>
        <v>554.36427673199989</v>
      </c>
      <c r="R61" s="5" t="str">
        <f>VLOOKUP(S61,'datemar &amp; datesep kaf'!$J$5:$O$94,6,FALSE)</f>
        <v>1966-67</v>
      </c>
      <c r="S61" s="18">
        <f>LARGE('datemar &amp; datesep kaf'!$J$5:$J$94,'datemar &amp; datesep kaf rank'!$A61)</f>
        <v>393.62180342100004</v>
      </c>
      <c r="T61" s="5" t="str">
        <f>VLOOKUP(U61,'datemar &amp; datesep kaf'!$K$5:$O$94,5,FALSE)</f>
        <v>2012-13</v>
      </c>
      <c r="U61" s="18">
        <f>LARGE('datemar &amp; datesep kaf'!$K$5:$K$94,'datemar &amp; datesep kaf rank'!$A61)</f>
        <v>228.122966652</v>
      </c>
      <c r="V61" s="5" t="str">
        <f>VLOOKUP(W61,'datemar &amp; datesep kaf'!$L$5:$O$94,4,FALSE)</f>
        <v>1956-57</v>
      </c>
      <c r="W61" s="18">
        <f>LARGE('datemar &amp; datesep kaf'!$L$5:$L$94,'datemar &amp; datesep kaf rank'!$A61)</f>
        <v>130.42908601799999</v>
      </c>
      <c r="X61" s="5" t="str">
        <f>VLOOKUP(Y61,'datemar &amp; datesep kaf'!$M$5:$O$94,3,FALSE)</f>
        <v>1987-88</v>
      </c>
      <c r="Y61" s="18">
        <f>LARGE('datemar &amp; datesep kaf'!$M$5:$M$94,'datemar &amp; datesep kaf rank'!$A61)</f>
        <v>78.341154087000007</v>
      </c>
      <c r="Z61" s="5" t="str">
        <f>VLOOKUP(AA61,'datemar &amp; datesep kaf'!$N$5:$O$94,2,FALSE)</f>
        <v>1946-47</v>
      </c>
      <c r="AA61" s="18">
        <f>LARGE('datemar &amp; datesep kaf'!$N$5:$N$94,'datemar &amp; datesep kaf rank'!$A61)</f>
        <v>37.844626680000005</v>
      </c>
    </row>
    <row r="62" spans="1:27" x14ac:dyDescent="0.2">
      <c r="A62" s="5">
        <v>57</v>
      </c>
      <c r="B62" s="5" t="str">
        <f>VLOOKUP(C62,'datemar &amp; datesep kaf'!$B$5:$O$94,14,FALSE)</f>
        <v>1934-35</v>
      </c>
      <c r="C62" s="18">
        <f>LARGE('datemar &amp; datesep kaf'!$B$5:$B$94,'datemar &amp; datesep kaf rank'!$A62)</f>
        <v>944.505088548</v>
      </c>
      <c r="D62" s="5" t="str">
        <f>VLOOKUP(E62,'datemar &amp; datesep kaf'!$C$5:$O$94,13,FALSE)</f>
        <v>2012-13</v>
      </c>
      <c r="E62" s="18">
        <f>LARGE('datemar &amp; datesep kaf'!$C$5:$C$94,'datemar &amp; datesep kaf rank'!$A62)</f>
        <v>907.54112299199994</v>
      </c>
      <c r="F62" s="5" t="str">
        <f>VLOOKUP(G62,'datemar &amp; datesep kaf'!$D$5:$O$94,12,FALSE)</f>
        <v>2012-13</v>
      </c>
      <c r="G62" s="18">
        <f>LARGE('datemar &amp; datesep kaf'!$D$5:$D$94,'datemar &amp; datesep kaf rank'!$A62)</f>
        <v>831.97286136299999</v>
      </c>
      <c r="H62" s="5" t="str">
        <f>VLOOKUP(I62,'datemar &amp; datesep kaf'!$E$5:$O$94,11,FALSE)</f>
        <v>2014-15</v>
      </c>
      <c r="I62" s="18">
        <f>LARGE('datemar &amp; datesep kaf'!$E$5:$E$94,'datemar &amp; datesep kaf rank'!$A62)</f>
        <v>682.565924817</v>
      </c>
      <c r="J62" s="5" t="str">
        <f>VLOOKUP(K62,'datemar &amp; datesep kaf'!$F$5:$O$94,10,FALSE)</f>
        <v>1965-66</v>
      </c>
      <c r="K62" s="18">
        <f>LARGE('datemar &amp; datesep kaf'!$F$5:$F$94,'datemar &amp; datesep kaf rank'!$A62)</f>
        <v>503.72031168899997</v>
      </c>
      <c r="L62" s="5" t="str">
        <f>VLOOKUP(M62,'datemar &amp; datesep kaf'!$G$5:$O$94,9,FALSE)</f>
        <v>1945-46</v>
      </c>
      <c r="M62" s="18">
        <f>LARGE('datemar &amp; datesep kaf'!$G$5:$G$94,'datemar &amp; datesep kaf rank'!$A62)</f>
        <v>293.724286506</v>
      </c>
      <c r="N62" s="5" t="str">
        <f>VLOOKUP(O62,'datemar &amp; datesep kaf'!$H$5:$O$94,8,FALSE)</f>
        <v>1990-91</v>
      </c>
      <c r="O62" s="18">
        <f>LARGE('datemar &amp; datesep kaf'!$H$5:$H$94,'datemar &amp; datesep kaf rank'!$A62)</f>
        <v>155.37916772699998</v>
      </c>
      <c r="P62" s="5" t="str">
        <f>VLOOKUP(Q62,'datemar &amp; datesep kaf'!$I$5:$O$94,7,FALSE)</f>
        <v>1994-95</v>
      </c>
      <c r="Q62" s="18">
        <f>LARGE('datemar &amp; datesep kaf'!$I$5:$I$94,'datemar &amp; datesep kaf rank'!$A62)</f>
        <v>543.85188043200003</v>
      </c>
      <c r="R62" s="5" t="str">
        <f>VLOOKUP(S62,'datemar &amp; datesep kaf'!$J$5:$O$94,6,FALSE)</f>
        <v>1980-81</v>
      </c>
      <c r="S62" s="18">
        <f>LARGE('datemar &amp; datesep kaf'!$J$5:$J$94,'datemar &amp; datesep kaf rank'!$A62)</f>
        <v>390.489902712</v>
      </c>
      <c r="T62" s="5" t="str">
        <f>VLOOKUP(U62,'datemar &amp; datesep kaf'!$K$5:$O$94,5,FALSE)</f>
        <v>2016-17</v>
      </c>
      <c r="U62" s="18">
        <f>LARGE('datemar &amp; datesep kaf'!$K$5:$K$94,'datemar &amp; datesep kaf rank'!$A62)</f>
        <v>227.22048734699999</v>
      </c>
      <c r="V62" s="5" t="str">
        <f>VLOOKUP(W62,'datemar &amp; datesep kaf'!$L$5:$O$94,4,FALSE)</f>
        <v>2016-17</v>
      </c>
      <c r="W62" s="18">
        <f>LARGE('datemar &amp; datesep kaf'!$L$5:$L$94,'datemar &amp; datesep kaf rank'!$A62)</f>
        <v>129.57421001700001</v>
      </c>
      <c r="X62" s="5" t="str">
        <f>VLOOKUP(Y62,'datemar &amp; datesep kaf'!$M$5:$O$94,3,FALSE)</f>
        <v>1931-32</v>
      </c>
      <c r="Y62" s="18">
        <f>LARGE('datemar &amp; datesep kaf'!$M$5:$M$94,'datemar &amp; datesep kaf rank'!$A62)</f>
        <v>78.152724341999999</v>
      </c>
      <c r="Z62" s="5" t="str">
        <f>VLOOKUP(AA62,'datemar &amp; datesep kaf'!$N$5:$O$94,2,FALSE)</f>
        <v>1936-37</v>
      </c>
      <c r="AA62" s="18">
        <f>LARGE('datemar &amp; datesep kaf'!$N$5:$N$94,'datemar &amp; datesep kaf rank'!$A62)</f>
        <v>37.428097770000001</v>
      </c>
    </row>
    <row r="63" spans="1:27" x14ac:dyDescent="0.2">
      <c r="A63" s="5">
        <v>58</v>
      </c>
      <c r="B63" s="5" t="str">
        <f>VLOOKUP(C63,'datemar &amp; datesep kaf'!$B$5:$O$94,14,FALSE)</f>
        <v>2012-13</v>
      </c>
      <c r="C63" s="18">
        <f>LARGE('datemar &amp; datesep kaf'!$B$5:$B$94,'datemar &amp; datesep kaf rank'!$A63)</f>
        <v>943.48161751200007</v>
      </c>
      <c r="D63" s="5" t="str">
        <f>VLOOKUP(E63,'datemar &amp; datesep kaf'!$C$5:$O$94,13,FALSE)</f>
        <v>1990-91</v>
      </c>
      <c r="E63" s="18">
        <f>LARGE('datemar &amp; datesep kaf'!$C$5:$C$94,'datemar &amp; datesep kaf rank'!$A63)</f>
        <v>901.44393313799992</v>
      </c>
      <c r="F63" s="5" t="str">
        <f>VLOOKUP(G63,'datemar &amp; datesep kaf'!$D$5:$O$94,12,FALSE)</f>
        <v>2017-18</v>
      </c>
      <c r="G63" s="18">
        <f>LARGE('datemar &amp; datesep kaf'!$D$5:$D$94,'datemar &amp; datesep kaf rank'!$A63)</f>
        <v>828.86674577700001</v>
      </c>
      <c r="H63" s="5" t="str">
        <f>VLOOKUP(I63,'datemar &amp; datesep kaf'!$E$5:$O$94,11,FALSE)</f>
        <v>1939-40</v>
      </c>
      <c r="I63" s="18">
        <f>LARGE('datemar &amp; datesep kaf'!$E$5:$E$94,'datemar &amp; datesep kaf rank'!$A63)</f>
        <v>682.419147963</v>
      </c>
      <c r="J63" s="5" t="str">
        <f>VLOOKUP(K63,'datemar &amp; datesep kaf'!$F$5:$O$94,10,FALSE)</f>
        <v>1933-34</v>
      </c>
      <c r="K63" s="18">
        <f>LARGE('datemar &amp; datesep kaf'!$F$5:$F$94,'datemar &amp; datesep kaf rank'!$A63)</f>
        <v>494.37816327899998</v>
      </c>
      <c r="L63" s="5" t="str">
        <f>VLOOKUP(M63,'datemar &amp; datesep kaf'!$G$5:$O$94,9,FALSE)</f>
        <v>1930-31</v>
      </c>
      <c r="M63" s="18">
        <f>LARGE('datemar &amp; datesep kaf'!$G$5:$G$94,'datemar &amp; datesep kaf rank'!$A63)</f>
        <v>291.29850147299999</v>
      </c>
      <c r="N63" s="5" t="str">
        <f>VLOOKUP(O63,'datemar &amp; datesep kaf'!$H$5:$O$94,8,FALSE)</f>
        <v>1968-69</v>
      </c>
      <c r="O63" s="18">
        <f>LARGE('datemar &amp; datesep kaf'!$H$5:$H$94,'datemar &amp; datesep kaf rank'!$A63)</f>
        <v>154.456853712</v>
      </c>
      <c r="P63" s="5" t="str">
        <f>VLOOKUP(Q63,'datemar &amp; datesep kaf'!$I$5:$O$94,7,FALSE)</f>
        <v>2013-14</v>
      </c>
      <c r="Q63" s="18">
        <f>LARGE('datemar &amp; datesep kaf'!$I$5:$I$94,'datemar &amp; datesep kaf rank'!$A63)</f>
        <v>539.361302088</v>
      </c>
      <c r="R63" s="5" t="str">
        <f>VLOOKUP(S63,'datemar &amp; datesep kaf'!$J$5:$O$94,6,FALSE)</f>
        <v>1956-57</v>
      </c>
      <c r="S63" s="18">
        <f>LARGE('datemar &amp; datesep kaf'!$J$5:$J$94,'datemar &amp; datesep kaf rank'!$A63)</f>
        <v>377.67668005199999</v>
      </c>
      <c r="T63" s="5" t="str">
        <f>VLOOKUP(U63,'datemar &amp; datesep kaf'!$K$5:$O$94,5,FALSE)</f>
        <v>1966-67</v>
      </c>
      <c r="U63" s="18">
        <f>LARGE('datemar &amp; datesep kaf'!$K$5:$K$94,'datemar &amp; datesep kaf rank'!$A63)</f>
        <v>223.73156185799999</v>
      </c>
      <c r="V63" s="5" t="str">
        <f>VLOOKUP(W63,'datemar &amp; datesep kaf'!$L$5:$O$94,4,FALSE)</f>
        <v>1980-81</v>
      </c>
      <c r="W63" s="18">
        <f>LARGE('datemar &amp; datesep kaf'!$L$5:$L$94,'datemar &amp; datesep kaf rank'!$A63)</f>
        <v>129.56429266199999</v>
      </c>
      <c r="X63" s="5" t="str">
        <f>VLOOKUP(Y63,'datemar &amp; datesep kaf'!$M$5:$O$94,3,FALSE)</f>
        <v>2011-12</v>
      </c>
      <c r="Y63" s="18">
        <f>LARGE('datemar &amp; datesep kaf'!$M$5:$M$94,'datemar &amp; datesep kaf rank'!$A63)</f>
        <v>77.875038402000001</v>
      </c>
      <c r="Z63" s="5" t="str">
        <f>VLOOKUP(AA63,'datemar &amp; datesep kaf'!$N$5:$O$94,2,FALSE)</f>
        <v>2006-07</v>
      </c>
      <c r="AA63" s="18">
        <f>LARGE('datemar &amp; datesep kaf'!$N$5:$N$94,'datemar &amp; datesep kaf rank'!$A63)</f>
        <v>37.190081250000006</v>
      </c>
    </row>
    <row r="64" spans="1:27" x14ac:dyDescent="0.2">
      <c r="A64" s="5">
        <v>59</v>
      </c>
      <c r="B64" s="5" t="str">
        <f>VLOOKUP(C64,'datemar &amp; datesep kaf'!$B$5:$O$94,14,FALSE)</f>
        <v>1990-91</v>
      </c>
      <c r="C64" s="18">
        <f>LARGE('datemar &amp; datesep kaf'!$B$5:$B$94,'datemar &amp; datesep kaf rank'!$A64)</f>
        <v>936.84889048800005</v>
      </c>
      <c r="D64" s="5" t="str">
        <f>VLOOKUP(E64,'datemar &amp; datesep kaf'!$C$5:$O$94,13,FALSE)</f>
        <v>1992-93</v>
      </c>
      <c r="E64" s="18">
        <f>LARGE('datemar &amp; datesep kaf'!$C$5:$C$94,'datemar &amp; datesep kaf rank'!$A64)</f>
        <v>892.27236323400007</v>
      </c>
      <c r="F64" s="5" t="str">
        <f>VLOOKUP(G64,'datemar &amp; datesep kaf'!$D$5:$O$94,12,FALSE)</f>
        <v>1931-32</v>
      </c>
      <c r="G64" s="18">
        <f>LARGE('datemar &amp; datesep kaf'!$D$5:$D$94,'datemar &amp; datesep kaf rank'!$A64)</f>
        <v>826.47666322199996</v>
      </c>
      <c r="H64" s="5" t="str">
        <f>VLOOKUP(I64,'datemar &amp; datesep kaf'!$E$5:$O$94,11,FALSE)</f>
        <v>1990-91</v>
      </c>
      <c r="I64" s="18">
        <f>LARGE('datemar &amp; datesep kaf'!$E$5:$E$94,'datemar &amp; datesep kaf rank'!$A64)</f>
        <v>671.05782607499998</v>
      </c>
      <c r="J64" s="5" t="str">
        <f>VLOOKUP(K64,'datemar &amp; datesep kaf'!$F$5:$O$94,10,FALSE)</f>
        <v>1946-47</v>
      </c>
      <c r="K64" s="18">
        <f>LARGE('datemar &amp; datesep kaf'!$F$5:$F$94,'datemar &amp; datesep kaf rank'!$A64)</f>
        <v>486.03965119499998</v>
      </c>
      <c r="L64" s="5" t="str">
        <f>VLOOKUP(M64,'datemar &amp; datesep kaf'!$G$5:$O$94,9,FALSE)</f>
        <v>2005-06</v>
      </c>
      <c r="M64" s="18">
        <f>LARGE('datemar &amp; datesep kaf'!$G$5:$G$94,'datemar &amp; datesep kaf rank'!$A64)</f>
        <v>287.08759254</v>
      </c>
      <c r="N64" s="5" t="str">
        <f>VLOOKUP(O64,'datemar &amp; datesep kaf'!$H$5:$O$94,8,FALSE)</f>
        <v>1933-34</v>
      </c>
      <c r="O64" s="18">
        <f>LARGE('datemar &amp; datesep kaf'!$H$5:$H$94,'datemar &amp; datesep kaf rank'!$A64)</f>
        <v>154.21090330800001</v>
      </c>
      <c r="P64" s="5" t="str">
        <f>VLOOKUP(Q64,'datemar &amp; datesep kaf'!$I$5:$O$94,7,FALSE)</f>
        <v>1980-81</v>
      </c>
      <c r="Q64" s="18">
        <f>LARGE('datemar &amp; datesep kaf'!$I$5:$I$94,'datemar &amp; datesep kaf rank'!$A64)</f>
        <v>538.53617815199993</v>
      </c>
      <c r="R64" s="5" t="str">
        <f>VLOOKUP(S64,'datemar &amp; datesep kaf'!$J$5:$O$94,6,FALSE)</f>
        <v>1990-91</v>
      </c>
      <c r="S64" s="18">
        <f>LARGE('datemar &amp; datesep kaf'!$J$5:$J$94,'datemar &amp; datesep kaf rank'!$A64)</f>
        <v>375.373870221</v>
      </c>
      <c r="T64" s="5" t="str">
        <f>VLOOKUP(U64,'datemar &amp; datesep kaf'!$K$5:$O$94,5,FALSE)</f>
        <v>1937-38</v>
      </c>
      <c r="U64" s="18">
        <f>LARGE('datemar &amp; datesep kaf'!$K$5:$K$94,'datemar &amp; datesep kaf rank'!$A64)</f>
        <v>223.67602466999998</v>
      </c>
      <c r="V64" s="5" t="str">
        <f>VLOOKUP(W64,'datemar &amp; datesep kaf'!$L$5:$O$94,4,FALSE)</f>
        <v>1989-90</v>
      </c>
      <c r="W64" s="18">
        <f>LARGE('datemar &amp; datesep kaf'!$L$5:$L$94,'datemar &amp; datesep kaf rank'!$A64)</f>
        <v>127.574871249</v>
      </c>
      <c r="X64" s="5" t="str">
        <f>VLOOKUP(Y64,'datemar &amp; datesep kaf'!$M$5:$O$94,3,FALSE)</f>
        <v>2006-07</v>
      </c>
      <c r="Y64" s="18">
        <f>LARGE('datemar &amp; datesep kaf'!$M$5:$M$94,'datemar &amp; datesep kaf rank'!$A64)</f>
        <v>77.034046698000012</v>
      </c>
      <c r="Z64" s="5" t="str">
        <f>VLOOKUP(AA64,'datemar &amp; datesep kaf'!$N$5:$O$94,2,FALSE)</f>
        <v>2008-09</v>
      </c>
      <c r="AA64" s="18">
        <f>LARGE('datemar &amp; datesep kaf'!$N$5:$N$94,'datemar &amp; datesep kaf rank'!$A64)</f>
        <v>37.071072989999998</v>
      </c>
    </row>
    <row r="65" spans="1:27" x14ac:dyDescent="0.2">
      <c r="A65" s="5">
        <v>60</v>
      </c>
      <c r="B65" s="5" t="str">
        <f>VLOOKUP(C65,'datemar &amp; datesep kaf'!$B$5:$O$94,14,FALSE)</f>
        <v>1992-93</v>
      </c>
      <c r="C65" s="18">
        <f>LARGE('datemar &amp; datesep kaf'!$B$5:$B$94,'datemar &amp; datesep kaf rank'!$A65)</f>
        <v>922.08393236400002</v>
      </c>
      <c r="D65" s="5" t="str">
        <f>VLOOKUP(E65,'datemar &amp; datesep kaf'!$C$5:$O$94,13,FALSE)</f>
        <v>1959-60</v>
      </c>
      <c r="E65" s="18">
        <f>LARGE('datemar &amp; datesep kaf'!$C$5:$C$94,'datemar &amp; datesep kaf rank'!$A65)</f>
        <v>877.00162000500006</v>
      </c>
      <c r="F65" s="5" t="str">
        <f>VLOOKUP(G65,'datemar &amp; datesep kaf'!$D$5:$O$94,12,FALSE)</f>
        <v>1979-80</v>
      </c>
      <c r="G65" s="18">
        <f>LARGE('datemar &amp; datesep kaf'!$D$5:$D$94,'datemar &amp; datesep kaf rank'!$A65)</f>
        <v>815.15302728299991</v>
      </c>
      <c r="H65" s="5" t="str">
        <f>VLOOKUP(I65,'datemar &amp; datesep kaf'!$E$5:$O$94,11,FALSE)</f>
        <v>2008-09</v>
      </c>
      <c r="I65" s="18">
        <f>LARGE('datemar &amp; datesep kaf'!$E$5:$E$94,'datemar &amp; datesep kaf rank'!$A65)</f>
        <v>669.43534679700008</v>
      </c>
      <c r="J65" s="5" t="str">
        <f>VLOOKUP(K65,'datemar &amp; datesep kaf'!$F$5:$O$94,10,FALSE)</f>
        <v>2017-18</v>
      </c>
      <c r="K65" s="18">
        <f>LARGE('datemar &amp; datesep kaf'!$F$5:$F$94,'datemar &amp; datesep kaf rank'!$A65)</f>
        <v>480.29353570800004</v>
      </c>
      <c r="L65" s="5" t="str">
        <f>VLOOKUP(M65,'datemar &amp; datesep kaf'!$G$5:$O$94,9,FALSE)</f>
        <v>1961-62</v>
      </c>
      <c r="M65" s="18">
        <f>LARGE('datemar &amp; datesep kaf'!$G$5:$G$94,'datemar &amp; datesep kaf rank'!$A65)</f>
        <v>284.47734470399996</v>
      </c>
      <c r="N65" s="5" t="str">
        <f>VLOOKUP(O65,'datemar &amp; datesep kaf'!$H$5:$O$94,8,FALSE)</f>
        <v>1952-53</v>
      </c>
      <c r="O65" s="18">
        <f>LARGE('datemar &amp; datesep kaf'!$H$5:$H$94,'datemar &amp; datesep kaf rank'!$A65)</f>
        <v>147.816192804</v>
      </c>
      <c r="P65" s="5" t="str">
        <f>VLOOKUP(Q65,'datemar &amp; datesep kaf'!$I$5:$O$94,7,FALSE)</f>
        <v>1990-91</v>
      </c>
      <c r="Q65" s="18">
        <f>LARGE('datemar &amp; datesep kaf'!$I$5:$I$94,'datemar &amp; datesep kaf rank'!$A65)</f>
        <v>538.23667403100001</v>
      </c>
      <c r="R65" s="5" t="str">
        <f>VLOOKUP(S65,'datemar &amp; datesep kaf'!$J$5:$O$94,6,FALSE)</f>
        <v>1988-89</v>
      </c>
      <c r="S65" s="18">
        <f>LARGE('datemar &amp; datesep kaf'!$J$5:$J$94,'datemar &amp; datesep kaf rank'!$A65)</f>
        <v>372.61684553100002</v>
      </c>
      <c r="T65" s="5" t="str">
        <f>VLOOKUP(U65,'datemar &amp; datesep kaf'!$K$5:$O$94,5,FALSE)</f>
        <v>1990-91</v>
      </c>
      <c r="U65" s="18">
        <f>LARGE('datemar &amp; datesep kaf'!$K$5:$K$94,'datemar &amp; datesep kaf rank'!$A65)</f>
        <v>220.79404130700001</v>
      </c>
      <c r="V65" s="5" t="str">
        <f>VLOOKUP(W65,'datemar &amp; datesep kaf'!$L$5:$O$94,4,FALSE)</f>
        <v>1941-42</v>
      </c>
      <c r="W65" s="18">
        <f>LARGE('datemar &amp; datesep kaf'!$L$5:$L$94,'datemar &amp; datesep kaf rank'!$A65)</f>
        <v>126.499829967</v>
      </c>
      <c r="X65" s="5" t="str">
        <f>VLOOKUP(Y65,'datemar &amp; datesep kaf'!$M$5:$O$94,3,FALSE)</f>
        <v>1990-91</v>
      </c>
      <c r="Y65" s="18">
        <f>LARGE('datemar &amp; datesep kaf'!$M$5:$M$94,'datemar &amp; datesep kaf rank'!$A65)</f>
        <v>76.540162418999998</v>
      </c>
      <c r="Z65" s="5" t="str">
        <f>VLOOKUP(AA65,'datemar &amp; datesep kaf'!$N$5:$O$94,2,FALSE)</f>
        <v>2002-03</v>
      </c>
      <c r="AA65" s="18">
        <f>LARGE('datemar &amp; datesep kaf'!$N$5:$N$94,'datemar &amp; datesep kaf rank'!$A65)</f>
        <v>37.011568859999997</v>
      </c>
    </row>
    <row r="66" spans="1:27" x14ac:dyDescent="0.2">
      <c r="A66" s="5">
        <v>61</v>
      </c>
      <c r="B66" s="5" t="str">
        <f>VLOOKUP(C66,'datemar &amp; datesep kaf'!$B$5:$O$94,14,FALSE)</f>
        <v>1979-80</v>
      </c>
      <c r="C66" s="18">
        <f>LARGE('datemar &amp; datesep kaf'!$B$5:$B$94,'datemar &amp; datesep kaf rank'!$A66)</f>
        <v>915.15170121900007</v>
      </c>
      <c r="D66" s="5" t="str">
        <f>VLOOKUP(E66,'datemar &amp; datesep kaf'!$C$5:$O$94,13,FALSE)</f>
        <v>1979-80</v>
      </c>
      <c r="E66" s="18">
        <f>LARGE('datemar &amp; datesep kaf'!$C$5:$C$94,'datemar &amp; datesep kaf rank'!$A66)</f>
        <v>873.32029782900008</v>
      </c>
      <c r="F66" s="5" t="str">
        <f>VLOOKUP(G66,'datemar &amp; datesep kaf'!$D$5:$O$94,12,FALSE)</f>
        <v>1963-64</v>
      </c>
      <c r="G66" s="18">
        <f>LARGE('datemar &amp; datesep kaf'!$D$5:$D$94,'datemar &amp; datesep kaf rank'!$A66)</f>
        <v>806.26707720299999</v>
      </c>
      <c r="H66" s="5" t="str">
        <f>VLOOKUP(I66,'datemar &amp; datesep kaf'!$E$5:$O$94,11,FALSE)</f>
        <v>1972-73</v>
      </c>
      <c r="I66" s="18">
        <f>LARGE('datemar &amp; datesep kaf'!$E$5:$E$94,'datemar &amp; datesep kaf rank'!$A66)</f>
        <v>666.33914856600006</v>
      </c>
      <c r="J66" s="5" t="str">
        <f>VLOOKUP(K66,'datemar &amp; datesep kaf'!$F$5:$O$94,10,FALSE)</f>
        <v>1993-94</v>
      </c>
      <c r="K66" s="18">
        <f>LARGE('datemar &amp; datesep kaf'!$F$5:$F$94,'datemar &amp; datesep kaf rank'!$A66)</f>
        <v>476.07469289100004</v>
      </c>
      <c r="L66" s="5" t="str">
        <f>VLOOKUP(M66,'datemar &amp; datesep kaf'!$G$5:$O$94,9,FALSE)</f>
        <v>1934-35</v>
      </c>
      <c r="M66" s="18">
        <f>LARGE('datemar &amp; datesep kaf'!$G$5:$G$94,'datemar &amp; datesep kaf rank'!$A66)</f>
        <v>283.29717945900001</v>
      </c>
      <c r="N66" s="5" t="str">
        <f>VLOOKUP(O66,'datemar &amp; datesep kaf'!$H$5:$O$94,8,FALSE)</f>
        <v>1967-68</v>
      </c>
      <c r="O66" s="18">
        <f>LARGE('datemar &amp; datesep kaf'!$H$5:$H$94,'datemar &amp; datesep kaf rank'!$A66)</f>
        <v>147.324291996</v>
      </c>
      <c r="P66" s="5" t="str">
        <f>VLOOKUP(Q66,'datemar &amp; datesep kaf'!$I$5:$O$94,7,FALSE)</f>
        <v>2003-04</v>
      </c>
      <c r="Q66" s="18">
        <f>LARGE('datemar &amp; datesep kaf'!$I$5:$I$94,'datemar &amp; datesep kaf rank'!$A66)</f>
        <v>535.30907083500006</v>
      </c>
      <c r="R66" s="5" t="str">
        <f>VLOOKUP(S66,'datemar &amp; datesep kaf'!$J$5:$O$94,6,FALSE)</f>
        <v>1978-79</v>
      </c>
      <c r="S66" s="18">
        <f>LARGE('datemar &amp; datesep kaf'!$J$5:$J$94,'datemar &amp; datesep kaf rank'!$A66)</f>
        <v>370.85353981200001</v>
      </c>
      <c r="T66" s="5" t="str">
        <f>VLOOKUP(U66,'datemar &amp; datesep kaf'!$K$5:$O$94,5,FALSE)</f>
        <v>2008-09</v>
      </c>
      <c r="U66" s="18">
        <f>LARGE('datemar &amp; datesep kaf'!$K$5:$K$94,'datemar &amp; datesep kaf rank'!$A66)</f>
        <v>220.01453720399999</v>
      </c>
      <c r="V66" s="5" t="str">
        <f>VLOOKUP(W66,'datemar &amp; datesep kaf'!$L$5:$O$94,4,FALSE)</f>
        <v>1965-66</v>
      </c>
      <c r="W66" s="18">
        <f>LARGE('datemar &amp; datesep kaf'!$L$5:$L$94,'datemar &amp; datesep kaf rank'!$A66)</f>
        <v>126.470077902</v>
      </c>
      <c r="X66" s="5" t="str">
        <f>VLOOKUP(Y66,'datemar &amp; datesep kaf'!$M$5:$O$94,3,FALSE)</f>
        <v>1969-70</v>
      </c>
      <c r="Y66" s="18">
        <f>LARGE('datemar &amp; datesep kaf'!$M$5:$M$94,'datemar &amp; datesep kaf rank'!$A66)</f>
        <v>76.536195477000007</v>
      </c>
      <c r="Z66" s="5" t="str">
        <f>VLOOKUP(AA66,'datemar &amp; datesep kaf'!$N$5:$O$94,2,FALSE)</f>
        <v>1956-57</v>
      </c>
      <c r="AA66" s="18">
        <f>LARGE('datemar &amp; datesep kaf'!$N$5:$N$94,'datemar &amp; datesep kaf rank'!$A66)</f>
        <v>36.476031689999999</v>
      </c>
    </row>
    <row r="67" spans="1:27" x14ac:dyDescent="0.2">
      <c r="A67" s="11">
        <v>62</v>
      </c>
      <c r="B67" s="5" t="str">
        <f>VLOOKUP(C67,'datemar &amp; datesep kaf'!$B$5:$O$94,14,FALSE)</f>
        <v>1931-32</v>
      </c>
      <c r="C67" s="18">
        <f>LARGE('datemar &amp; datesep kaf'!$B$5:$B$94,'datemar &amp; datesep kaf rank'!$A67)</f>
        <v>902.42575128299995</v>
      </c>
      <c r="D67" s="5" t="str">
        <f>VLOOKUP(E67,'datemar &amp; datesep kaf'!$C$5:$O$94,13,FALSE)</f>
        <v>1931-32</v>
      </c>
      <c r="E67" s="18">
        <f>LARGE('datemar &amp; datesep kaf'!$C$5:$C$94,'datemar &amp; datesep kaf rank'!$A67)</f>
        <v>871.42409955299991</v>
      </c>
      <c r="F67" s="5" t="str">
        <f>VLOOKUP(G67,'datemar &amp; datesep kaf'!$D$5:$O$94,12,FALSE)</f>
        <v>2008-09</v>
      </c>
      <c r="G67" s="18">
        <f>LARGE('datemar &amp; datesep kaf'!$D$5:$D$94,'datemar &amp; datesep kaf rank'!$A67)</f>
        <v>790.05021830700002</v>
      </c>
      <c r="H67" s="5" t="str">
        <f>VLOOKUP(I67,'datemar &amp; datesep kaf'!$E$5:$O$94,11,FALSE)</f>
        <v>2012-13</v>
      </c>
      <c r="I67" s="18">
        <f>LARGE('datemar &amp; datesep kaf'!$E$5:$E$94,'datemar &amp; datesep kaf rank'!$A67)</f>
        <v>656.91171090299997</v>
      </c>
      <c r="J67" s="5" t="str">
        <f>VLOOKUP(K67,'datemar &amp; datesep kaf'!$F$5:$O$94,10,FALSE)</f>
        <v>2009-10</v>
      </c>
      <c r="K67" s="18">
        <f>LARGE('datemar &amp; datesep kaf'!$F$5:$F$94,'datemar &amp; datesep kaf rank'!$A67)</f>
        <v>473.13717234000001</v>
      </c>
      <c r="L67" s="5" t="str">
        <f>VLOOKUP(M67,'datemar &amp; datesep kaf'!$G$5:$O$94,9,FALSE)</f>
        <v>1975-76</v>
      </c>
      <c r="M67" s="18">
        <f>LARGE('datemar &amp; datesep kaf'!$G$5:$G$94,'datemar &amp; datesep kaf rank'!$A67)</f>
        <v>282.606931551</v>
      </c>
      <c r="N67" s="5" t="str">
        <f>VLOOKUP(O67,'datemar &amp; datesep kaf'!$H$5:$O$94,8,FALSE)</f>
        <v>1944-45</v>
      </c>
      <c r="O67" s="18">
        <f>LARGE('datemar &amp; datesep kaf'!$H$5:$H$94,'datemar &amp; datesep kaf rank'!$A67)</f>
        <v>142.83569712299999</v>
      </c>
      <c r="P67" s="5" t="str">
        <f>VLOOKUP(Q67,'datemar &amp; datesep kaf'!$I$5:$O$94,7,FALSE)</f>
        <v>2004-05</v>
      </c>
      <c r="Q67" s="18">
        <f>LARGE('datemar &amp; datesep kaf'!$I$5:$I$94,'datemar &amp; datesep kaf rank'!$A67)</f>
        <v>533.08758331499996</v>
      </c>
      <c r="R67" s="5" t="str">
        <f>VLOOKUP(S67,'datemar &amp; datesep kaf'!$J$5:$O$94,6,FALSE)</f>
        <v>2004-05</v>
      </c>
      <c r="S67" s="18">
        <f>LARGE('datemar &amp; datesep kaf'!$J$5:$J$94,'datemar &amp; datesep kaf rank'!$A67)</f>
        <v>369.68924233500002</v>
      </c>
      <c r="T67" s="5" t="str">
        <f>VLOOKUP(U67,'datemar &amp; datesep kaf'!$K$5:$O$94,5,FALSE)</f>
        <v>1956-57</v>
      </c>
      <c r="U67" s="18">
        <f>LARGE('datemar &amp; datesep kaf'!$K$5:$K$94,'datemar &amp; datesep kaf rank'!$A67)</f>
        <v>218.792719068</v>
      </c>
      <c r="V67" s="5" t="str">
        <f>VLOOKUP(W67,'datemar &amp; datesep kaf'!$L$5:$O$94,4,FALSE)</f>
        <v>1976-77</v>
      </c>
      <c r="W67" s="18">
        <f>LARGE('datemar &amp; datesep kaf'!$L$5:$L$94,'datemar &amp; datesep kaf rank'!$A67)</f>
        <v>126.404623359</v>
      </c>
      <c r="X67" s="5" t="str">
        <f>VLOOKUP(Y67,'datemar &amp; datesep kaf'!$M$5:$O$94,3,FALSE)</f>
        <v>1956-57</v>
      </c>
      <c r="Y67" s="18">
        <f>LARGE('datemar &amp; datesep kaf'!$M$5:$M$94,'datemar &amp; datesep kaf rank'!$A67)</f>
        <v>76.381484738999987</v>
      </c>
      <c r="Z67" s="5" t="str">
        <f>VLOOKUP(AA67,'datemar &amp; datesep kaf'!$N$5:$O$94,2,FALSE)</f>
        <v>1956-57</v>
      </c>
      <c r="AA67" s="18">
        <f>LARGE('datemar &amp; datesep kaf'!$N$5:$N$94,'datemar &amp; datesep kaf rank'!$A67)</f>
        <v>36.476031689999999</v>
      </c>
    </row>
    <row r="68" spans="1:27" x14ac:dyDescent="0.2">
      <c r="A68" s="11">
        <v>63</v>
      </c>
      <c r="B68" s="5" t="str">
        <f>VLOOKUP(C68,'datemar &amp; datesep kaf'!$B$5:$O$94,14,FALSE)</f>
        <v>2008-09</v>
      </c>
      <c r="C68" s="18">
        <f>LARGE('datemar &amp; datesep kaf'!$B$5:$B$94,'datemar &amp; datesep kaf rank'!$A68)</f>
        <v>898.56790018799995</v>
      </c>
      <c r="D68" s="5" t="str">
        <f>VLOOKUP(E68,'datemar &amp; datesep kaf'!$C$5:$O$94,13,FALSE)</f>
        <v>1963-64</v>
      </c>
      <c r="E68" s="18">
        <f>LARGE('datemar &amp; datesep kaf'!$C$5:$C$94,'datemar &amp; datesep kaf rank'!$A68)</f>
        <v>858.53153805299996</v>
      </c>
      <c r="F68" s="5" t="str">
        <f>VLOOKUP(G68,'datemar &amp; datesep kaf'!$D$5:$O$94,12,FALSE)</f>
        <v>1932-33</v>
      </c>
      <c r="G68" s="18">
        <f>LARGE('datemar &amp; datesep kaf'!$D$5:$D$94,'datemar &amp; datesep kaf rank'!$A68)</f>
        <v>787.85451590999992</v>
      </c>
      <c r="H68" s="5" t="str">
        <f>VLOOKUP(I68,'datemar &amp; datesep kaf'!$E$5:$O$94,11,FALSE)</f>
        <v>1935-36</v>
      </c>
      <c r="I68" s="18">
        <f>LARGE('datemar &amp; datesep kaf'!$E$5:$E$94,'datemar &amp; datesep kaf rank'!$A68)</f>
        <v>653.45650442099998</v>
      </c>
      <c r="J68" s="5" t="str">
        <f>VLOOKUP(K68,'datemar &amp; datesep kaf'!$F$5:$O$94,10,FALSE)</f>
        <v>2007-08</v>
      </c>
      <c r="K68" s="18">
        <f>LARGE('datemar &amp; datesep kaf'!$F$5:$F$94,'datemar &amp; datesep kaf rank'!$A68)</f>
        <v>472.56791616300001</v>
      </c>
      <c r="L68" s="5" t="str">
        <f>VLOOKUP(M68,'datemar &amp; datesep kaf'!$G$5:$O$94,9,FALSE)</f>
        <v>1964-65</v>
      </c>
      <c r="M68" s="18">
        <f>LARGE('datemar &amp; datesep kaf'!$G$5:$G$94,'datemar &amp; datesep kaf rank'!$A68)</f>
        <v>282.49189023299999</v>
      </c>
      <c r="N68" s="5" t="str">
        <f>VLOOKUP(O68,'datemar &amp; datesep kaf'!$H$5:$O$94,8,FALSE)</f>
        <v>1951-52</v>
      </c>
      <c r="O68" s="18">
        <f>LARGE('datemar &amp; datesep kaf'!$H$5:$H$94,'datemar &amp; datesep kaf rank'!$A68)</f>
        <v>141.42148230000001</v>
      </c>
      <c r="P68" s="5" t="str">
        <f>VLOOKUP(Q68,'datemar &amp; datesep kaf'!$I$5:$O$94,7,FALSE)</f>
        <v>1997-98</v>
      </c>
      <c r="Q68" s="18">
        <f>LARGE('datemar &amp; datesep kaf'!$I$5:$I$94,'datemar &amp; datesep kaf rank'!$A68)</f>
        <v>529.29320329200004</v>
      </c>
      <c r="R68" s="5" t="str">
        <f>VLOOKUP(S68,'datemar &amp; datesep kaf'!$J$5:$O$94,6,FALSE)</f>
        <v>1976-77</v>
      </c>
      <c r="S68" s="18">
        <f>LARGE('datemar &amp; datesep kaf'!$J$5:$J$94,'datemar &amp; datesep kaf rank'!$A68)</f>
        <v>366.49783749599999</v>
      </c>
      <c r="T68" s="5" t="str">
        <f>VLOOKUP(U68,'datemar &amp; datesep kaf'!$K$5:$O$94,5,FALSE)</f>
        <v>1965-66</v>
      </c>
      <c r="U68" s="18">
        <f>LARGE('datemar &amp; datesep kaf'!$K$5:$K$94,'datemar &amp; datesep kaf rank'!$A68)</f>
        <v>216.321314202</v>
      </c>
      <c r="V68" s="5" t="str">
        <f>VLOOKUP(W68,'datemar &amp; datesep kaf'!$L$5:$O$94,4,FALSE)</f>
        <v>1934-35</v>
      </c>
      <c r="W68" s="18">
        <f>LARGE('datemar &amp; datesep kaf'!$L$5:$L$94,'datemar &amp; datesep kaf rank'!$A68)</f>
        <v>125.67272256</v>
      </c>
      <c r="X68" s="5" t="str">
        <f>VLOOKUP(Y68,'datemar &amp; datesep kaf'!$M$5:$O$94,3,FALSE)</f>
        <v>2008-09</v>
      </c>
      <c r="Y68" s="18">
        <f>LARGE('datemar &amp; datesep kaf'!$M$5:$M$94,'datemar &amp; datesep kaf rank'!$A68)</f>
        <v>76.177187226000001</v>
      </c>
      <c r="Z68" s="5" t="str">
        <f>VLOOKUP(AA68,'datemar &amp; datesep kaf'!$N$5:$O$94,2,FALSE)</f>
        <v>2011-12</v>
      </c>
      <c r="AA68" s="18">
        <f>LARGE('datemar &amp; datesep kaf'!$N$5:$N$94,'datemar &amp; datesep kaf rank'!$A68)</f>
        <v>35.940494520000001</v>
      </c>
    </row>
    <row r="69" spans="1:27" x14ac:dyDescent="0.2">
      <c r="A69" s="11">
        <v>64</v>
      </c>
      <c r="B69" s="5" t="str">
        <f>VLOOKUP(C69,'datemar &amp; datesep kaf'!$B$5:$O$94,14,FALSE)</f>
        <v>1963-64</v>
      </c>
      <c r="C69" s="18">
        <f>LARGE('datemar &amp; datesep kaf'!$B$5:$B$94,'datemar &amp; datesep kaf rank'!$A69)</f>
        <v>897.74475972300002</v>
      </c>
      <c r="D69" s="5" t="str">
        <f>VLOOKUP(E69,'datemar &amp; datesep kaf'!$C$5:$O$94,13,FALSE)</f>
        <v>1948-49</v>
      </c>
      <c r="E69" s="18">
        <f>LARGE('datemar &amp; datesep kaf'!$C$5:$C$94,'datemar &amp; datesep kaf rank'!$A69)</f>
        <v>848.64591858899996</v>
      </c>
      <c r="F69" s="5" t="str">
        <f>VLOOKUP(G69,'datemar &amp; datesep kaf'!$D$5:$O$94,12,FALSE)</f>
        <v>1978-79</v>
      </c>
      <c r="G69" s="18">
        <f>LARGE('datemar &amp; datesep kaf'!$D$5:$D$94,'datemar &amp; datesep kaf rank'!$A69)</f>
        <v>784.51038380399996</v>
      </c>
      <c r="H69" s="5" t="str">
        <f>VLOOKUP(I69,'datemar &amp; datesep kaf'!$E$5:$O$94,11,FALSE)</f>
        <v>1934-35</v>
      </c>
      <c r="I69" s="18">
        <f>LARGE('datemar &amp; datesep kaf'!$E$5:$E$94,'datemar &amp; datesep kaf rank'!$A69)</f>
        <v>647.54972778299998</v>
      </c>
      <c r="J69" s="5" t="str">
        <f>VLOOKUP(K69,'datemar &amp; datesep kaf'!$F$5:$O$94,10,FALSE)</f>
        <v>1963-64</v>
      </c>
      <c r="K69" s="18">
        <f>LARGE('datemar &amp; datesep kaf'!$F$5:$F$94,'datemar &amp; datesep kaf rank'!$A69)</f>
        <v>466.68295770600002</v>
      </c>
      <c r="L69" s="5" t="str">
        <f>VLOOKUP(M69,'datemar &amp; datesep kaf'!$G$5:$O$94,9,FALSE)</f>
        <v>1936-37</v>
      </c>
      <c r="M69" s="18">
        <f>LARGE('datemar &amp; datesep kaf'!$G$5:$G$94,'datemar &amp; datesep kaf rank'!$A69)</f>
        <v>281.367262176</v>
      </c>
      <c r="N69" s="5" t="str">
        <f>VLOOKUP(O69,'datemar &amp; datesep kaf'!$H$5:$O$94,8,FALSE)</f>
        <v>1934-35</v>
      </c>
      <c r="O69" s="18">
        <f>LARGE('datemar &amp; datesep kaf'!$H$5:$H$94,'datemar &amp; datesep kaf rank'!$A69)</f>
        <v>137.17883783100001</v>
      </c>
      <c r="P69" s="5" t="str">
        <f>VLOOKUP(Q69,'datemar &amp; datesep kaf'!$I$5:$O$94,7,FALSE)</f>
        <v>1976-77</v>
      </c>
      <c r="Q69" s="18">
        <f>LARGE('datemar &amp; datesep kaf'!$I$5:$I$94,'datemar &amp; datesep kaf rank'!$A69)</f>
        <v>519.00692268600005</v>
      </c>
      <c r="R69" s="5" t="str">
        <f>VLOOKUP(S69,'datemar &amp; datesep kaf'!$J$5:$O$94,6,FALSE)</f>
        <v>1969-70</v>
      </c>
      <c r="S69" s="18">
        <f>LARGE('datemar &amp; datesep kaf'!$J$5:$J$94,'datemar &amp; datesep kaf rank'!$A69)</f>
        <v>362.19568889699997</v>
      </c>
      <c r="T69" s="5" t="str">
        <f>VLOOKUP(U69,'datemar &amp; datesep kaf'!$K$5:$O$94,5,FALSE)</f>
        <v>2004-05</v>
      </c>
      <c r="U69" s="18">
        <f>LARGE('datemar &amp; datesep kaf'!$K$5:$K$94,'datemar &amp; datesep kaf rank'!$A69)</f>
        <v>215.785777032</v>
      </c>
      <c r="V69" s="5" t="str">
        <f>VLOOKUP(W69,'datemar &amp; datesep kaf'!$L$5:$O$94,4,FALSE)</f>
        <v>1969-70</v>
      </c>
      <c r="W69" s="18">
        <f>LARGE('datemar &amp; datesep kaf'!$L$5:$L$94,'datemar &amp; datesep kaf rank'!$A69)</f>
        <v>125.234375469</v>
      </c>
      <c r="X69" s="5" t="str">
        <f>VLOOKUP(Y69,'datemar &amp; datesep kaf'!$M$5:$O$94,3,FALSE)</f>
        <v>1980-81</v>
      </c>
      <c r="Y69" s="18">
        <f>LARGE('datemar &amp; datesep kaf'!$M$5:$M$94,'datemar &amp; datesep kaf rank'!$A69)</f>
        <v>76.008592191000005</v>
      </c>
      <c r="Z69" s="5" t="str">
        <f>VLOOKUP(AA69,'datemar &amp; datesep kaf'!$N$5:$O$94,2,FALSE)</f>
        <v>1989-90</v>
      </c>
      <c r="AA69" s="18">
        <f>LARGE('datemar &amp; datesep kaf'!$N$5:$N$94,'datemar &amp; datesep kaf rank'!$A69)</f>
        <v>35.404957349999997</v>
      </c>
    </row>
    <row r="70" spans="1:27" x14ac:dyDescent="0.2">
      <c r="A70" s="11">
        <v>65</v>
      </c>
      <c r="B70" s="5" t="str">
        <f>VLOOKUP(C70,'datemar &amp; datesep kaf'!$B$5:$O$94,14,FALSE)</f>
        <v>1948-49</v>
      </c>
      <c r="C70" s="18">
        <f>LARGE('datemar &amp; datesep kaf'!$B$5:$B$94,'datemar &amp; datesep kaf rank'!$A70)</f>
        <v>897.20128866900006</v>
      </c>
      <c r="D70" s="5" t="str">
        <f>VLOOKUP(E70,'datemar &amp; datesep kaf'!$C$5:$O$94,13,FALSE)</f>
        <v>2008-09</v>
      </c>
      <c r="E70" s="18">
        <f>LARGE('datemar &amp; datesep kaf'!$C$5:$C$94,'datemar &amp; datesep kaf rank'!$A70)</f>
        <v>848.52492685799996</v>
      </c>
      <c r="F70" s="5" t="str">
        <f>VLOOKUP(G70,'datemar &amp; datesep kaf'!$D$5:$O$94,12,FALSE)</f>
        <v>1951-52</v>
      </c>
      <c r="G70" s="18">
        <f>LARGE('datemar &amp; datesep kaf'!$D$5:$D$94,'datemar &amp; datesep kaf rank'!$A70)</f>
        <v>784.50443339100002</v>
      </c>
      <c r="H70" s="5" t="str">
        <f>VLOOKUP(I70,'datemar &amp; datesep kaf'!$E$5:$O$94,11,FALSE)</f>
        <v>1962-63</v>
      </c>
      <c r="I70" s="18">
        <f>LARGE('datemar &amp; datesep kaf'!$E$5:$E$94,'datemar &amp; datesep kaf rank'!$A70)</f>
        <v>646.92890136000005</v>
      </c>
      <c r="J70" s="5" t="str">
        <f>VLOOKUP(K70,'datemar &amp; datesep kaf'!$F$5:$O$94,10,FALSE)</f>
        <v>1961-62</v>
      </c>
      <c r="K70" s="18">
        <f>LARGE('datemar &amp; datesep kaf'!$F$5:$F$94,'datemar &amp; datesep kaf rank'!$A70)</f>
        <v>463.22180081099998</v>
      </c>
      <c r="L70" s="5" t="str">
        <f>VLOOKUP(M70,'datemar &amp; datesep kaf'!$G$5:$O$94,9,FALSE)</f>
        <v>1979-80</v>
      </c>
      <c r="M70" s="18">
        <f>LARGE('datemar &amp; datesep kaf'!$G$5:$G$94,'datemar &amp; datesep kaf rank'!$A70)</f>
        <v>280.28627048100003</v>
      </c>
      <c r="N70" s="5" t="str">
        <f>VLOOKUP(O70,'datemar &amp; datesep kaf'!$H$5:$O$94,8,FALSE)</f>
        <v>1979-80</v>
      </c>
      <c r="O70" s="18">
        <f>LARGE('datemar &amp; datesep kaf'!$H$5:$H$94,'datemar &amp; datesep kaf rank'!$A70)</f>
        <v>135.33420980099999</v>
      </c>
      <c r="P70" s="5" t="str">
        <f>VLOOKUP(Q70,'datemar &amp; datesep kaf'!$I$5:$O$94,7,FALSE)</f>
        <v>1964-65</v>
      </c>
      <c r="Q70" s="18">
        <f>LARGE('datemar &amp; datesep kaf'!$I$5:$I$94,'datemar &amp; datesep kaf rank'!$A70)</f>
        <v>516.87270789000002</v>
      </c>
      <c r="R70" s="5" t="str">
        <f>VLOOKUP(S70,'datemar &amp; datesep kaf'!$J$5:$O$94,6,FALSE)</f>
        <v>1977-78</v>
      </c>
      <c r="S70" s="18">
        <f>LARGE('datemar &amp; datesep kaf'!$J$5:$J$94,'datemar &amp; datesep kaf rank'!$A70)</f>
        <v>359.27205264299999</v>
      </c>
      <c r="T70" s="5" t="str">
        <f>VLOOKUP(U70,'datemar &amp; datesep kaf'!$K$5:$O$94,5,FALSE)</f>
        <v>1964-65</v>
      </c>
      <c r="U70" s="18">
        <f>LARGE('datemar &amp; datesep kaf'!$K$5:$K$94,'datemar &amp; datesep kaf rank'!$A70)</f>
        <v>215.75800843799999</v>
      </c>
      <c r="V70" s="5" t="str">
        <f>VLOOKUP(W70,'datemar &amp; datesep kaf'!$L$5:$O$94,4,FALSE)</f>
        <v>1937-38</v>
      </c>
      <c r="W70" s="18">
        <f>LARGE('datemar &amp; datesep kaf'!$L$5:$L$94,'datemar &amp; datesep kaf rank'!$A70)</f>
        <v>124.89916887</v>
      </c>
      <c r="X70" s="5" t="str">
        <f>VLOOKUP(Y70,'datemar &amp; datesep kaf'!$M$5:$O$94,3,FALSE)</f>
        <v>1989-90</v>
      </c>
      <c r="Y70" s="18">
        <f>LARGE('datemar &amp; datesep kaf'!$M$5:$M$94,'datemar &amp; datesep kaf rank'!$A70)</f>
        <v>75.740823606000006</v>
      </c>
      <c r="Z70" s="5" t="str">
        <f>VLOOKUP(AA70,'datemar &amp; datesep kaf'!$N$5:$O$94,2,FALSE)</f>
        <v>1989-90</v>
      </c>
      <c r="AA70" s="18">
        <f>LARGE('datemar &amp; datesep kaf'!$N$5:$N$94,'datemar &amp; datesep kaf rank'!$A70)</f>
        <v>35.404957349999997</v>
      </c>
    </row>
    <row r="71" spans="1:27" x14ac:dyDescent="0.2">
      <c r="A71" s="11">
        <v>66</v>
      </c>
      <c r="B71" s="5" t="str">
        <f>VLOOKUP(C71,'datemar &amp; datesep kaf'!$B$5:$O$94,14,FALSE)</f>
        <v>1978-79</v>
      </c>
      <c r="C71" s="18">
        <f>LARGE('datemar &amp; datesep kaf'!$B$5:$B$94,'datemar &amp; datesep kaf rank'!$A71)</f>
        <v>885.28261143000009</v>
      </c>
      <c r="D71" s="5" t="str">
        <f>VLOOKUP(E71,'datemar &amp; datesep kaf'!$C$5:$O$94,13,FALSE)</f>
        <v>1984-85</v>
      </c>
      <c r="E71" s="18">
        <f>LARGE('datemar &amp; datesep kaf'!$C$5:$C$94,'datemar &amp; datesep kaf rank'!$A71)</f>
        <v>836.33649756299997</v>
      </c>
      <c r="F71" s="5" t="str">
        <f>VLOOKUP(G71,'datemar &amp; datesep kaf'!$D$5:$O$94,12,FALSE)</f>
        <v>1989-90</v>
      </c>
      <c r="G71" s="18">
        <f>LARGE('datemar &amp; datesep kaf'!$D$5:$D$94,'datemar &amp; datesep kaf rank'!$A71)</f>
        <v>776.38013617499996</v>
      </c>
      <c r="H71" s="5" t="str">
        <f>VLOOKUP(I71,'datemar &amp; datesep kaf'!$E$5:$O$94,11,FALSE)</f>
        <v>1951-52</v>
      </c>
      <c r="I71" s="18">
        <f>LARGE('datemar &amp; datesep kaf'!$E$5:$E$94,'datemar &amp; datesep kaf rank'!$A71)</f>
        <v>640.62344705099997</v>
      </c>
      <c r="J71" s="5" t="str">
        <f>VLOOKUP(K71,'datemar &amp; datesep kaf'!$F$5:$O$94,10,FALSE)</f>
        <v>1968-69</v>
      </c>
      <c r="K71" s="18">
        <f>LARGE('datemar &amp; datesep kaf'!$F$5:$F$94,'datemar &amp; datesep kaf rank'!$A71)</f>
        <v>461.49419757000004</v>
      </c>
      <c r="L71" s="5" t="str">
        <f>VLOOKUP(M71,'datemar &amp; datesep kaf'!$G$5:$O$94,9,FALSE)</f>
        <v>2012-13</v>
      </c>
      <c r="M71" s="18">
        <f>LARGE('datemar &amp; datesep kaf'!$G$5:$G$94,'datemar &amp; datesep kaf rank'!$A71)</f>
        <v>279.68527876800005</v>
      </c>
      <c r="N71" s="5" t="str">
        <f>VLOOKUP(O71,'datemar &amp; datesep kaf'!$H$5:$O$94,8,FALSE)</f>
        <v>2009-10</v>
      </c>
      <c r="O71" s="18">
        <f>LARGE('datemar &amp; datesep kaf'!$H$5:$H$94,'datemar &amp; datesep kaf rank'!$A71)</f>
        <v>135.21123459899999</v>
      </c>
      <c r="P71" s="5" t="str">
        <f>VLOOKUP(Q71,'datemar &amp; datesep kaf'!$I$5:$O$94,7,FALSE)</f>
        <v>1938-39</v>
      </c>
      <c r="Q71" s="18">
        <f>LARGE('datemar &amp; datesep kaf'!$I$5:$I$94,'datemar &amp; datesep kaf rank'!$A71)</f>
        <v>515.68460876099994</v>
      </c>
      <c r="R71" s="5" t="str">
        <f>VLOOKUP(S71,'datemar &amp; datesep kaf'!$J$5:$O$94,6,FALSE)</f>
        <v>2012-13</v>
      </c>
      <c r="S71" s="18">
        <f>LARGE('datemar &amp; datesep kaf'!$J$5:$J$94,'datemar &amp; datesep kaf rank'!$A71)</f>
        <v>359.091556782</v>
      </c>
      <c r="T71" s="5" t="str">
        <f>VLOOKUP(U71,'datemar &amp; datesep kaf'!$K$5:$O$94,5,FALSE)</f>
        <v>1976-77</v>
      </c>
      <c r="U71" s="18">
        <f>LARGE('datemar &amp; datesep kaf'!$K$5:$K$94,'datemar &amp; datesep kaf rank'!$A71)</f>
        <v>215.42280183899999</v>
      </c>
      <c r="V71" s="5" t="str">
        <f>VLOOKUP(W71,'datemar &amp; datesep kaf'!$L$5:$O$94,4,FALSE)</f>
        <v>2006-07</v>
      </c>
      <c r="W71" s="18">
        <f>LARGE('datemar &amp; datesep kaf'!$L$5:$L$94,'datemar &amp; datesep kaf rank'!$A71)</f>
        <v>124.686937473</v>
      </c>
      <c r="X71" s="5" t="str">
        <f>VLOOKUP(Y71,'datemar &amp; datesep kaf'!$M$5:$O$94,3,FALSE)</f>
        <v>1937-38</v>
      </c>
      <c r="Y71" s="18">
        <f>LARGE('datemar &amp; datesep kaf'!$M$5:$M$94,'datemar &amp; datesep kaf rank'!$A71)</f>
        <v>72.880658423999989</v>
      </c>
      <c r="Z71" s="5" t="str">
        <f>VLOOKUP(AA71,'datemar &amp; datesep kaf'!$N$5:$O$94,2,FALSE)</f>
        <v>2004-05</v>
      </c>
      <c r="AA71" s="18">
        <f>LARGE('datemar &amp; datesep kaf'!$N$5:$N$94,'datemar &amp; datesep kaf rank'!$A71)</f>
        <v>35.345453220000003</v>
      </c>
    </row>
    <row r="72" spans="1:27" x14ac:dyDescent="0.2">
      <c r="A72" s="11">
        <v>67</v>
      </c>
      <c r="B72" s="5" t="str">
        <f>VLOOKUP(C72,'datemar &amp; datesep kaf'!$B$5:$O$94,14,FALSE)</f>
        <v>1984-85</v>
      </c>
      <c r="C72" s="18">
        <f>LARGE('datemar &amp; datesep kaf'!$B$5:$B$94,'datemar &amp; datesep kaf rank'!$A72)</f>
        <v>880.96459506299993</v>
      </c>
      <c r="D72" s="5" t="str">
        <f>VLOOKUP(E72,'datemar &amp; datesep kaf'!$C$5:$O$94,13,FALSE)</f>
        <v>1932-33</v>
      </c>
      <c r="E72" s="18">
        <f>LARGE('datemar &amp; datesep kaf'!$C$5:$C$94,'datemar &amp; datesep kaf rank'!$A72)</f>
        <v>831.14178701399999</v>
      </c>
      <c r="F72" s="5" t="str">
        <f>VLOOKUP(G72,'datemar &amp; datesep kaf'!$D$5:$O$94,12,FALSE)</f>
        <v>1987-88</v>
      </c>
      <c r="G72" s="18">
        <f>LARGE('datemar &amp; datesep kaf'!$D$5:$D$94,'datemar &amp; datesep kaf rank'!$A72)</f>
        <v>774.36294616800001</v>
      </c>
      <c r="H72" s="5" t="str">
        <f>VLOOKUP(I72,'datemar &amp; datesep kaf'!$E$5:$O$94,11,FALSE)</f>
        <v>1941-42</v>
      </c>
      <c r="I72" s="18">
        <f>LARGE('datemar &amp; datesep kaf'!$E$5:$E$94,'datemar &amp; datesep kaf rank'!$A72)</f>
        <v>636.30939762599996</v>
      </c>
      <c r="J72" s="5" t="str">
        <f>VLOOKUP(K72,'datemar &amp; datesep kaf'!$F$5:$O$94,10,FALSE)</f>
        <v>1962-63</v>
      </c>
      <c r="K72" s="18">
        <f>LARGE('datemar &amp; datesep kaf'!$F$5:$F$94,'datemar &amp; datesep kaf rank'!$A72)</f>
        <v>449.43072694800003</v>
      </c>
      <c r="L72" s="5" t="str">
        <f>VLOOKUP(M72,'datemar &amp; datesep kaf'!$G$5:$O$94,9,FALSE)</f>
        <v>1935-36</v>
      </c>
      <c r="M72" s="18">
        <f>LARGE('datemar &amp; datesep kaf'!$G$5:$G$94,'datemar &amp; datesep kaf rank'!$A72)</f>
        <v>274.32395665499996</v>
      </c>
      <c r="N72" s="5" t="str">
        <f>VLOOKUP(O72,'datemar &amp; datesep kaf'!$H$5:$O$94,8,FALSE)</f>
        <v>1975-76</v>
      </c>
      <c r="O72" s="18">
        <f>LARGE('datemar &amp; datesep kaf'!$H$5:$H$94,'datemar &amp; datesep kaf rank'!$A72)</f>
        <v>133.858507377</v>
      </c>
      <c r="P72" s="5" t="str">
        <f>VLOOKUP(Q72,'datemar &amp; datesep kaf'!$I$5:$O$94,7,FALSE)</f>
        <v>2002-03</v>
      </c>
      <c r="Q72" s="18">
        <f>LARGE('datemar &amp; datesep kaf'!$I$5:$I$94,'datemar &amp; datesep kaf rank'!$A72)</f>
        <v>506.31865869900003</v>
      </c>
      <c r="R72" s="5" t="str">
        <f>VLOOKUP(S72,'datemar &amp; datesep kaf'!$J$5:$O$94,6,FALSE)</f>
        <v>2013-14</v>
      </c>
      <c r="S72" s="18">
        <f>LARGE('datemar &amp; datesep kaf'!$J$5:$J$94,'datemar &amp; datesep kaf rank'!$A72)</f>
        <v>359.06378818799999</v>
      </c>
      <c r="T72" s="5" t="str">
        <f>VLOOKUP(U72,'datemar &amp; datesep kaf'!$K$5:$O$94,5,FALSE)</f>
        <v>1962-63</v>
      </c>
      <c r="U72" s="18">
        <f>LARGE('datemar &amp; datesep kaf'!$K$5:$K$94,'datemar &amp; datesep kaf rank'!$A72)</f>
        <v>211.455859839</v>
      </c>
      <c r="V72" s="5" t="str">
        <f>VLOOKUP(W72,'datemar &amp; datesep kaf'!$L$5:$O$94,4,FALSE)</f>
        <v>2004-05</v>
      </c>
      <c r="W72" s="18">
        <f>LARGE('datemar &amp; datesep kaf'!$L$5:$L$94,'datemar &amp; datesep kaf rank'!$A72)</f>
        <v>124.625449872</v>
      </c>
      <c r="X72" s="5" t="str">
        <f>VLOOKUP(Y72,'datemar &amp; datesep kaf'!$M$5:$O$94,3,FALSE)</f>
        <v>2004-05</v>
      </c>
      <c r="Y72" s="18">
        <f>LARGE('datemar &amp; datesep kaf'!$M$5:$M$94,'datemar &amp; datesep kaf rank'!$A72)</f>
        <v>72.852889829999995</v>
      </c>
      <c r="Z72" s="5" t="str">
        <f>VLOOKUP(AA72,'datemar &amp; datesep kaf'!$N$5:$O$94,2,FALSE)</f>
        <v>1931-32</v>
      </c>
      <c r="AA72" s="18">
        <f>LARGE('datemar &amp; datesep kaf'!$N$5:$N$94,'datemar &amp; datesep kaf rank'!$A72)</f>
        <v>34.98842844</v>
      </c>
    </row>
    <row r="73" spans="1:27" x14ac:dyDescent="0.2">
      <c r="A73" s="11">
        <v>68</v>
      </c>
      <c r="B73" s="5" t="str">
        <f>VLOOKUP(C73,'datemar &amp; datesep kaf'!$B$5:$O$94,14,FALSE)</f>
        <v>1972-73</v>
      </c>
      <c r="C73" s="18">
        <f>LARGE('datemar &amp; datesep kaf'!$B$5:$B$94,'datemar &amp; datesep kaf rank'!$A73)</f>
        <v>874.448892828</v>
      </c>
      <c r="D73" s="5" t="str">
        <f>VLOOKUP(E73,'datemar &amp; datesep kaf'!$C$5:$O$94,13,FALSE)</f>
        <v>1978-79</v>
      </c>
      <c r="E73" s="18">
        <f>LARGE('datemar &amp; datesep kaf'!$C$5:$C$94,'datemar &amp; datesep kaf rank'!$A73)</f>
        <v>824.23137405</v>
      </c>
      <c r="F73" s="5" t="str">
        <f>VLOOKUP(G73,'datemar &amp; datesep kaf'!$D$5:$O$94,12,FALSE)</f>
        <v>1948-49</v>
      </c>
      <c r="G73" s="18">
        <f>LARGE('datemar &amp; datesep kaf'!$D$5:$D$94,'datemar &amp; datesep kaf rank'!$A73)</f>
        <v>774.06145857599995</v>
      </c>
      <c r="H73" s="5" t="str">
        <f>VLOOKUP(I73,'datemar &amp; datesep kaf'!$E$5:$O$94,11,FALSE)</f>
        <v>1959-60</v>
      </c>
      <c r="I73" s="18">
        <f>LARGE('datemar &amp; datesep kaf'!$E$5:$E$94,'datemar &amp; datesep kaf rank'!$A73)</f>
        <v>634.86939768000002</v>
      </c>
      <c r="J73" s="5" t="str">
        <f>VLOOKUP(K73,'datemar &amp; datesep kaf'!$F$5:$O$94,10,FALSE)</f>
        <v>1977-78</v>
      </c>
      <c r="K73" s="18">
        <f>LARGE('datemar &amp; datesep kaf'!$F$5:$F$94,'datemar &amp; datesep kaf rank'!$A73)</f>
        <v>448.288247652</v>
      </c>
      <c r="L73" s="5" t="str">
        <f>VLOOKUP(M73,'datemar &amp; datesep kaf'!$G$5:$O$94,9,FALSE)</f>
        <v>1932-33</v>
      </c>
      <c r="M73" s="18">
        <f>LARGE('datemar &amp; datesep kaf'!$G$5:$G$94,'datemar &amp; datesep kaf rank'!$A73)</f>
        <v>273.56230379099998</v>
      </c>
      <c r="N73" s="5" t="str">
        <f>VLOOKUP(O73,'datemar &amp; datesep kaf'!$H$5:$O$94,8,FALSE)</f>
        <v>2017-18</v>
      </c>
      <c r="O73" s="18">
        <f>LARGE('datemar &amp; datesep kaf'!$H$5:$H$94,'datemar &amp; datesep kaf rank'!$A73)</f>
        <v>133.48958177099999</v>
      </c>
      <c r="P73" s="5" t="str">
        <f>VLOOKUP(Q73,'datemar &amp; datesep kaf'!$I$5:$O$94,7,FALSE)</f>
        <v>1930-31</v>
      </c>
      <c r="Q73" s="18">
        <f>LARGE('datemar &amp; datesep kaf'!$I$5:$I$94,'datemar &amp; datesep kaf rank'!$A73)</f>
        <v>498.56923750200002</v>
      </c>
      <c r="R73" s="5" t="str">
        <f>VLOOKUP(S73,'datemar &amp; datesep kaf'!$J$5:$O$94,6,FALSE)</f>
        <v>1967-68</v>
      </c>
      <c r="S73" s="18">
        <f>LARGE('datemar &amp; datesep kaf'!$J$5:$J$94,'datemar &amp; datesep kaf rank'!$A73)</f>
        <v>356.87205273300003</v>
      </c>
      <c r="T73" s="5" t="str">
        <f>VLOOKUP(U73,'datemar &amp; datesep kaf'!$K$5:$O$94,5,FALSE)</f>
        <v>1969-70</v>
      </c>
      <c r="U73" s="18">
        <f>LARGE('datemar &amp; datesep kaf'!$K$5:$K$94,'datemar &amp; datesep kaf rank'!$A73)</f>
        <v>208.59966159899997</v>
      </c>
      <c r="V73" s="5" t="str">
        <f>VLOOKUP(W73,'datemar &amp; datesep kaf'!$L$5:$O$94,4,FALSE)</f>
        <v>1978-79</v>
      </c>
      <c r="W73" s="18">
        <f>LARGE('datemar &amp; datesep kaf'!$L$5:$L$94,'datemar &amp; datesep kaf rank'!$A73)</f>
        <v>124.53222673500001</v>
      </c>
      <c r="X73" s="5" t="str">
        <f>VLOOKUP(Y73,'datemar &amp; datesep kaf'!$M$5:$O$94,3,FALSE)</f>
        <v>2002-03</v>
      </c>
      <c r="Y73" s="18">
        <f>LARGE('datemar &amp; datesep kaf'!$M$5:$M$94,'datemar &amp; datesep kaf rank'!$A73)</f>
        <v>72.551402237999994</v>
      </c>
      <c r="Z73" s="5" t="str">
        <f>VLOOKUP(AA73,'datemar &amp; datesep kaf'!$N$5:$O$94,2,FALSE)</f>
        <v>1937-38</v>
      </c>
      <c r="AA73" s="18">
        <f>LARGE('datemar &amp; datesep kaf'!$N$5:$N$94,'datemar &amp; datesep kaf rank'!$A73)</f>
        <v>34.512395400000003</v>
      </c>
    </row>
    <row r="74" spans="1:27" x14ac:dyDescent="0.2">
      <c r="A74" s="11">
        <v>69</v>
      </c>
      <c r="B74" s="5" t="str">
        <f>VLOOKUP(C74,'datemar &amp; datesep kaf'!$B$5:$O$94,14,FALSE)</f>
        <v>1932-33</v>
      </c>
      <c r="C74" s="18">
        <f>LARGE('datemar &amp; datesep kaf'!$B$5:$B$94,'datemar &amp; datesep kaf rank'!$A74)</f>
        <v>866.13021545399999</v>
      </c>
      <c r="D74" s="5" t="str">
        <f>VLOOKUP(E74,'datemar &amp; datesep kaf'!$C$5:$O$94,13,FALSE)</f>
        <v>1989-90</v>
      </c>
      <c r="E74" s="18">
        <f>LARGE('datemar &amp; datesep kaf'!$C$5:$C$94,'datemar &amp; datesep kaf rank'!$A74)</f>
        <v>821.6350105109999</v>
      </c>
      <c r="F74" s="5" t="str">
        <f>VLOOKUP(G74,'datemar &amp; datesep kaf'!$D$5:$O$94,12,FALSE)</f>
        <v>1991-92</v>
      </c>
      <c r="G74" s="18">
        <f>LARGE('datemar &amp; datesep kaf'!$D$5:$D$94,'datemar &amp; datesep kaf rank'!$A74)</f>
        <v>765.73683078900001</v>
      </c>
      <c r="H74" s="5" t="str">
        <f>VLOOKUP(I74,'datemar &amp; datesep kaf'!$E$5:$O$94,11,FALSE)</f>
        <v>1986-87</v>
      </c>
      <c r="I74" s="18">
        <f>LARGE('datemar &amp; datesep kaf'!$E$5:$E$94,'datemar &amp; datesep kaf rank'!$A74)</f>
        <v>631.33485235800003</v>
      </c>
      <c r="J74" s="5" t="str">
        <f>VLOOKUP(K74,'datemar &amp; datesep kaf'!$F$5:$O$94,10,FALSE)</f>
        <v>1951-52</v>
      </c>
      <c r="K74" s="18">
        <f>LARGE('datemar &amp; datesep kaf'!$F$5:$F$94,'datemar &amp; datesep kaf rank'!$A74)</f>
        <v>441.71105781599999</v>
      </c>
      <c r="L74" s="5" t="str">
        <f>VLOOKUP(M74,'datemar &amp; datesep kaf'!$G$5:$O$94,9,FALSE)</f>
        <v>1993-94</v>
      </c>
      <c r="M74" s="18">
        <f>LARGE('datemar &amp; datesep kaf'!$G$5:$G$94,'datemar &amp; datesep kaf rank'!$A74)</f>
        <v>271.689907167</v>
      </c>
      <c r="N74" s="5" t="str">
        <f>VLOOKUP(O74,'datemar &amp; datesep kaf'!$H$5:$O$94,8,FALSE)</f>
        <v>2004-05</v>
      </c>
      <c r="O74" s="18">
        <f>LARGE('datemar &amp; datesep kaf'!$H$5:$H$94,'datemar &amp; datesep kaf rank'!$A74)</f>
        <v>132.56726775599998</v>
      </c>
      <c r="P74" s="5" t="str">
        <f>VLOOKUP(Q74,'datemar &amp; datesep kaf'!$I$5:$O$94,7,FALSE)</f>
        <v>1966-67</v>
      </c>
      <c r="Q74" s="18">
        <f>LARGE('datemar &amp; datesep kaf'!$I$5:$I$94,'datemar &amp; datesep kaf rank'!$A74)</f>
        <v>485.43667601100003</v>
      </c>
      <c r="R74" s="5" t="str">
        <f>VLOOKUP(S74,'datemar &amp; datesep kaf'!$J$5:$O$94,6,FALSE)</f>
        <v>1964-65</v>
      </c>
      <c r="S74" s="18">
        <f>LARGE('datemar &amp; datesep kaf'!$J$5:$J$94,'datemar &amp; datesep kaf rank'!$A74)</f>
        <v>347.46444978000005</v>
      </c>
      <c r="T74" s="5" t="str">
        <f>VLOOKUP(U74,'datemar &amp; datesep kaf'!$K$5:$O$94,5,FALSE)</f>
        <v>1985-86</v>
      </c>
      <c r="U74" s="18">
        <f>LARGE('datemar &amp; datesep kaf'!$K$5:$K$94,'datemar &amp; datesep kaf rank'!$A74)</f>
        <v>208.458835158</v>
      </c>
      <c r="V74" s="5" t="str">
        <f>VLOOKUP(W74,'datemar &amp; datesep kaf'!$L$5:$O$94,4,FALSE)</f>
        <v>1935-36</v>
      </c>
      <c r="W74" s="18">
        <f>LARGE('datemar &amp; datesep kaf'!$L$5:$L$94,'datemar &amp; datesep kaf rank'!$A74)</f>
        <v>124.202970549</v>
      </c>
      <c r="X74" s="5" t="str">
        <f>VLOOKUP(Y74,'datemar &amp; datesep kaf'!$M$5:$O$94,3,FALSE)</f>
        <v>1986-87</v>
      </c>
      <c r="Y74" s="18">
        <f>LARGE('datemar &amp; datesep kaf'!$M$5:$M$94,'datemar &amp; datesep kaf rank'!$A74)</f>
        <v>71.107435350000003</v>
      </c>
      <c r="Z74" s="5" t="str">
        <f>VLOOKUP(AA74,'datemar &amp; datesep kaf'!$N$5:$O$94,2,FALSE)</f>
        <v>2013-14</v>
      </c>
      <c r="AA74" s="18">
        <f>LARGE('datemar &amp; datesep kaf'!$N$5:$N$94,'datemar &amp; datesep kaf rank'!$A74)</f>
        <v>34.333883010000001</v>
      </c>
    </row>
    <row r="75" spans="1:27" x14ac:dyDescent="0.2">
      <c r="A75" s="11">
        <v>70</v>
      </c>
      <c r="B75" s="5" t="str">
        <f>VLOOKUP(C75,'datemar &amp; datesep kaf'!$B$5:$O$94,14,FALSE)</f>
        <v>1941-42</v>
      </c>
      <c r="C75" s="18">
        <f>LARGE('datemar &amp; datesep kaf'!$B$5:$B$94,'datemar &amp; datesep kaf rank'!$A75)</f>
        <v>864.82310806500004</v>
      </c>
      <c r="D75" s="5" t="str">
        <f>VLOOKUP(E75,'datemar &amp; datesep kaf'!$C$5:$O$94,13,FALSE)</f>
        <v>1941-42</v>
      </c>
      <c r="E75" s="18">
        <f>LARGE('datemar &amp; datesep kaf'!$C$5:$C$94,'datemar &amp; datesep kaf rank'!$A75)</f>
        <v>817.33881232499994</v>
      </c>
      <c r="F75" s="5" t="str">
        <f>VLOOKUP(G75,'datemar &amp; datesep kaf'!$D$5:$O$94,12,FALSE)</f>
        <v>1941-42</v>
      </c>
      <c r="G75" s="18">
        <f>LARGE('datemar &amp; datesep kaf'!$D$5:$D$94,'datemar &amp; datesep kaf rank'!$A75)</f>
        <v>763.29121104600006</v>
      </c>
      <c r="H75" s="5" t="str">
        <f>VLOOKUP(I75,'datemar &amp; datesep kaf'!$E$5:$O$94,11,FALSE)</f>
        <v>1948-49</v>
      </c>
      <c r="I75" s="18">
        <f>LARGE('datemar &amp; datesep kaf'!$E$5:$E$94,'datemar &amp; datesep kaf rank'!$A75)</f>
        <v>630.00195984599998</v>
      </c>
      <c r="J75" s="5" t="str">
        <f>VLOOKUP(K75,'datemar &amp; datesep kaf'!$F$5:$O$94,10,FALSE)</f>
        <v>1929-30</v>
      </c>
      <c r="K75" s="18">
        <f>LARGE('datemar &amp; datesep kaf'!$F$5:$F$94,'datemar &amp; datesep kaf rank'!$A75)</f>
        <v>438.17452902299999</v>
      </c>
      <c r="L75" s="5" t="str">
        <f>VLOOKUP(M75,'datemar &amp; datesep kaf'!$G$5:$O$94,9,FALSE)</f>
        <v>2017-18</v>
      </c>
      <c r="M75" s="18">
        <f>LARGE('datemar &amp; datesep kaf'!$G$5:$G$94,'datemar &amp; datesep kaf rank'!$A75)</f>
        <v>271.66610551500003</v>
      </c>
      <c r="N75" s="5" t="str">
        <f>VLOOKUP(O75,'datemar &amp; datesep kaf'!$H$5:$O$94,8,FALSE)</f>
        <v>1947-48</v>
      </c>
      <c r="O75" s="18">
        <f>LARGE('datemar &amp; datesep kaf'!$H$5:$H$94,'datemar &amp; datesep kaf rank'!$A75)</f>
        <v>131.21454053400001</v>
      </c>
      <c r="P75" s="5" t="str">
        <f>VLOOKUP(Q75,'datemar &amp; datesep kaf'!$I$5:$O$94,7,FALSE)</f>
        <v>1946-47</v>
      </c>
      <c r="Q75" s="18">
        <f>LARGE('datemar &amp; datesep kaf'!$I$5:$I$94,'datemar &amp; datesep kaf rank'!$A75)</f>
        <v>484.60956860399995</v>
      </c>
      <c r="R75" s="5" t="str">
        <f>VLOOKUP(S75,'datemar &amp; datesep kaf'!$J$5:$O$94,6,FALSE)</f>
        <v>1941-42</v>
      </c>
      <c r="S75" s="18">
        <f>LARGE('datemar &amp; datesep kaf'!$J$5:$J$94,'datemar &amp; datesep kaf rank'!$A75)</f>
        <v>344.46742509899997</v>
      </c>
      <c r="T75" s="5" t="str">
        <f>VLOOKUP(U75,'datemar &amp; datesep kaf'!$K$5:$O$94,5,FALSE)</f>
        <v>1938-39</v>
      </c>
      <c r="U75" s="18">
        <f>LARGE('datemar &amp; datesep kaf'!$K$5:$K$94,'datemar &amp; datesep kaf rank'!$A75)</f>
        <v>196.762306671</v>
      </c>
      <c r="V75" s="5" t="str">
        <f>VLOOKUP(W75,'datemar &amp; datesep kaf'!$L$5:$O$94,4,FALSE)</f>
        <v>1940-41</v>
      </c>
      <c r="W75" s="18">
        <f>LARGE('datemar &amp; datesep kaf'!$L$5:$L$94,'datemar &amp; datesep kaf rank'!$A75)</f>
        <v>123.974871384</v>
      </c>
      <c r="X75" s="5" t="str">
        <f>VLOOKUP(Y75,'datemar &amp; datesep kaf'!$M$5:$O$94,3,FALSE)</f>
        <v>1965-66</v>
      </c>
      <c r="Y75" s="18">
        <f>LARGE('datemar &amp; datesep kaf'!$M$5:$M$94,'datemar &amp; datesep kaf rank'!$A75)</f>
        <v>70.885286598000008</v>
      </c>
      <c r="Z75" s="5" t="str">
        <f>VLOOKUP(AA75,'datemar &amp; datesep kaf'!$N$5:$O$94,2,FALSE)</f>
        <v>1986-87</v>
      </c>
      <c r="AA75" s="18">
        <f>LARGE('datemar &amp; datesep kaf'!$N$5:$N$94,'datemar &amp; datesep kaf rank'!$A75)</f>
        <v>34.21487475</v>
      </c>
    </row>
    <row r="76" spans="1:27" x14ac:dyDescent="0.2">
      <c r="A76" s="11">
        <v>71</v>
      </c>
      <c r="B76" s="5" t="str">
        <f>VLOOKUP(C76,'datemar &amp; datesep kaf'!$B$5:$O$94,14,FALSE)</f>
        <v>1989-90</v>
      </c>
      <c r="C76" s="18">
        <f>LARGE('datemar &amp; datesep kaf'!$B$5:$B$94,'datemar &amp; datesep kaf rank'!$A76)</f>
        <v>861.32426522099991</v>
      </c>
      <c r="D76" s="5" t="str">
        <f>VLOOKUP(E76,'datemar &amp; datesep kaf'!$C$5:$O$94,13,FALSE)</f>
        <v>1972-73</v>
      </c>
      <c r="E76" s="18">
        <f>LARGE('datemar &amp; datesep kaf'!$C$5:$C$94,'datemar &amp; datesep kaf rank'!$A76)</f>
        <v>813.33815131800009</v>
      </c>
      <c r="F76" s="5" t="str">
        <f>VLOOKUP(G76,'datemar &amp; datesep kaf'!$D$5:$O$94,12,FALSE)</f>
        <v>1972-73</v>
      </c>
      <c r="G76" s="18">
        <f>LARGE('datemar &amp; datesep kaf'!$D$5:$D$94,'datemar &amp; datesep kaf rank'!$A76)</f>
        <v>760.95071526599997</v>
      </c>
      <c r="H76" s="5" t="str">
        <f>VLOOKUP(I76,'datemar &amp; datesep kaf'!$E$5:$O$94,11,FALSE)</f>
        <v>2009-10</v>
      </c>
      <c r="I76" s="18">
        <f>LARGE('datemar &amp; datesep kaf'!$E$5:$E$94,'datemar &amp; datesep kaf rank'!$A76)</f>
        <v>615.91138186199998</v>
      </c>
      <c r="J76" s="5" t="str">
        <f>VLOOKUP(K76,'datemar &amp; datesep kaf'!$F$5:$O$94,10,FALSE)</f>
        <v>1932-33</v>
      </c>
      <c r="K76" s="18">
        <f>LARGE('datemar &amp; datesep kaf'!$F$5:$F$94,'datemar &amp; datesep kaf rank'!$A76)</f>
        <v>438.16461166800002</v>
      </c>
      <c r="L76" s="5" t="str">
        <f>VLOOKUP(M76,'datemar &amp; datesep kaf'!$G$5:$O$94,9,FALSE)</f>
        <v>2008-09</v>
      </c>
      <c r="M76" s="18">
        <f>LARGE('datemar &amp; datesep kaf'!$G$5:$G$94,'datemar &amp; datesep kaf rank'!$A76)</f>
        <v>263.80164299999996</v>
      </c>
      <c r="N76" s="5" t="str">
        <f>VLOOKUP(O76,'datemar &amp; datesep kaf'!$H$5:$O$94,8,FALSE)</f>
        <v>1963-64</v>
      </c>
      <c r="O76" s="18">
        <f>LARGE('datemar &amp; datesep kaf'!$H$5:$H$94,'datemar &amp; datesep kaf rank'!$A76)</f>
        <v>129.800325711</v>
      </c>
      <c r="P76" s="5" t="str">
        <f>VLOOKUP(Q76,'datemar &amp; datesep kaf'!$I$5:$O$94,7,FALSE)</f>
        <v>1969-70</v>
      </c>
      <c r="Q76" s="18">
        <f>LARGE('datemar &amp; datesep kaf'!$I$5:$I$94,'datemar &amp; datesep kaf rank'!$A76)</f>
        <v>481.38246128699996</v>
      </c>
      <c r="R76" s="5" t="str">
        <f>VLOOKUP(S76,'datemar &amp; datesep kaf'!$J$5:$O$94,6,FALSE)</f>
        <v>1985-86</v>
      </c>
      <c r="S76" s="18">
        <f>LARGE('datemar &amp; datesep kaf'!$J$5:$J$94,'datemar &amp; datesep kaf rank'!$A76)</f>
        <v>343.11668134799999</v>
      </c>
      <c r="T76" s="5" t="str">
        <f>VLOOKUP(U76,'datemar &amp; datesep kaf'!$K$5:$O$94,5,FALSE)</f>
        <v>1979-80</v>
      </c>
      <c r="U76" s="18">
        <f>LARGE('datemar &amp; datesep kaf'!$K$5:$K$94,'datemar &amp; datesep kaf rank'!$A76)</f>
        <v>195.52858770899999</v>
      </c>
      <c r="V76" s="5" t="str">
        <f>VLOOKUP(W76,'datemar &amp; datesep kaf'!$L$5:$O$94,4,FALSE)</f>
        <v>1972-73</v>
      </c>
      <c r="W76" s="18">
        <f>LARGE('datemar &amp; datesep kaf'!$L$5:$L$94,'datemar &amp; datesep kaf rank'!$A76)</f>
        <v>123.782474697</v>
      </c>
      <c r="X76" s="5" t="str">
        <f>VLOOKUP(Y76,'datemar &amp; datesep kaf'!$M$5:$O$94,3,FALSE)</f>
        <v>1928-29</v>
      </c>
      <c r="Y76" s="18">
        <f>LARGE('datemar &amp; datesep kaf'!$M$5:$M$94,'datemar &amp; datesep kaf rank'!$A76)</f>
        <v>70.552063469999993</v>
      </c>
      <c r="Z76" s="5" t="str">
        <f>VLOOKUP(AA76,'datemar &amp; datesep kaf'!$N$5:$O$94,2,FALSE)</f>
        <v>1965-66</v>
      </c>
      <c r="AA76" s="18">
        <f>LARGE('datemar &amp; datesep kaf'!$N$5:$N$94,'datemar &amp; datesep kaf rank'!$A76)</f>
        <v>33.50082519</v>
      </c>
    </row>
    <row r="77" spans="1:27" x14ac:dyDescent="0.2">
      <c r="A77" s="11">
        <v>72</v>
      </c>
      <c r="B77" s="5" t="str">
        <f>VLOOKUP(C77,'datemar &amp; datesep kaf'!$B$5:$O$94,14,FALSE)</f>
        <v>1991-92</v>
      </c>
      <c r="C77" s="18">
        <f>LARGE('datemar &amp; datesep kaf'!$B$5:$B$94,'datemar &amp; datesep kaf rank'!$A77)</f>
        <v>842.52294361199995</v>
      </c>
      <c r="D77" s="5" t="str">
        <f>VLOOKUP(E77,'datemar &amp; datesep kaf'!$C$5:$O$94,13,FALSE)</f>
        <v>1991-92</v>
      </c>
      <c r="E77" s="18">
        <f>LARGE('datemar &amp; datesep kaf'!$C$5:$C$94,'datemar &amp; datesep kaf rank'!$A77)</f>
        <v>807.11798626200004</v>
      </c>
      <c r="F77" s="5" t="str">
        <f>VLOOKUP(G77,'datemar &amp; datesep kaf'!$D$5:$O$94,12,FALSE)</f>
        <v>1984-85</v>
      </c>
      <c r="G77" s="18">
        <f>LARGE('datemar &amp; datesep kaf'!$D$5:$D$94,'datemar &amp; datesep kaf rank'!$A77)</f>
        <v>752.65187260200003</v>
      </c>
      <c r="H77" s="5" t="str">
        <f>VLOOKUP(I77,'datemar &amp; datesep kaf'!$E$5:$O$94,11,FALSE)</f>
        <v>1929-30</v>
      </c>
      <c r="I77" s="18">
        <f>LARGE('datemar &amp; datesep kaf'!$E$5:$E$94,'datemar &amp; datesep kaf rank'!$A77)</f>
        <v>607.51138217700009</v>
      </c>
      <c r="J77" s="5" t="str">
        <f>VLOOKUP(K77,'datemar &amp; datesep kaf'!$F$5:$O$94,10,FALSE)</f>
        <v>1948-49</v>
      </c>
      <c r="K77" s="18">
        <f>LARGE('datemar &amp; datesep kaf'!$F$5:$F$94,'datemar &amp; datesep kaf rank'!$A77)</f>
        <v>431.33552101499998</v>
      </c>
      <c r="L77" s="5" t="str">
        <f>VLOOKUP(M77,'datemar &amp; datesep kaf'!$G$5:$O$94,9,FALSE)</f>
        <v>1963-64</v>
      </c>
      <c r="M77" s="18">
        <f>LARGE('datemar &amp; datesep kaf'!$G$5:$G$94,'datemar &amp; datesep kaf rank'!$A77)</f>
        <v>260.08461834600001</v>
      </c>
      <c r="N77" s="5" t="str">
        <f>VLOOKUP(O77,'datemar &amp; datesep kaf'!$H$5:$O$94,8,FALSE)</f>
        <v>1984-85</v>
      </c>
      <c r="O77" s="18">
        <f>LARGE('datemar &amp; datesep kaf'!$H$5:$H$94,'datemar &amp; datesep kaf rank'!$A77)</f>
        <v>129.18544970100001</v>
      </c>
      <c r="P77" s="5" t="str">
        <f>VLOOKUP(Q77,'datemar &amp; datesep kaf'!$I$5:$O$94,7,FALSE)</f>
        <v>2017-18</v>
      </c>
      <c r="Q77" s="18">
        <f>LARGE('datemar &amp; datesep kaf'!$I$5:$I$94,'datemar &amp; datesep kaf rank'!$A77)</f>
        <v>469.83866006700003</v>
      </c>
      <c r="R77" s="5" t="str">
        <f>VLOOKUP(S77,'datemar &amp; datesep kaf'!$J$5:$O$94,6,FALSE)</f>
        <v>1946-47</v>
      </c>
      <c r="S77" s="18">
        <f>LARGE('datemar &amp; datesep kaf'!$J$5:$J$94,'datemar &amp; datesep kaf rank'!$A77)</f>
        <v>329.36329343400001</v>
      </c>
      <c r="T77" s="5" t="str">
        <f>VLOOKUP(U77,'datemar &amp; datesep kaf'!$K$5:$O$94,5,FALSE)</f>
        <v>1944-45</v>
      </c>
      <c r="U77" s="18">
        <f>LARGE('datemar &amp; datesep kaf'!$K$5:$K$94,'datemar &amp; datesep kaf rank'!$A77)</f>
        <v>194.94743070599998</v>
      </c>
      <c r="V77" s="5" t="str">
        <f>VLOOKUP(W77,'datemar &amp; datesep kaf'!$L$5:$O$94,4,FALSE)</f>
        <v>2008-09</v>
      </c>
      <c r="W77" s="18">
        <f>LARGE('datemar &amp; datesep kaf'!$L$5:$L$94,'datemar &amp; datesep kaf rank'!$A77)</f>
        <v>120.94016075399999</v>
      </c>
      <c r="X77" s="5" t="str">
        <f>VLOOKUP(Y77,'datemar &amp; datesep kaf'!$M$5:$O$94,3,FALSE)</f>
        <v>1935-36</v>
      </c>
      <c r="Y77" s="18">
        <f>LARGE('datemar &amp; datesep kaf'!$M$5:$M$94,'datemar &amp; datesep kaf rank'!$A77)</f>
        <v>69.724956063000008</v>
      </c>
      <c r="Z77" s="5" t="str">
        <f>VLOOKUP(AA77,'datemar &amp; datesep kaf'!$N$5:$O$94,2,FALSE)</f>
        <v>1935-36</v>
      </c>
      <c r="AA77" s="18">
        <f>LARGE('datemar &amp; datesep kaf'!$N$5:$N$94,'datemar &amp; datesep kaf rank'!$A77)</f>
        <v>33.262808669999998</v>
      </c>
    </row>
    <row r="78" spans="1:27" x14ac:dyDescent="0.2">
      <c r="A78" s="11">
        <v>73</v>
      </c>
      <c r="B78" s="5" t="str">
        <f>VLOOKUP(C78,'datemar &amp; datesep kaf'!$B$5:$O$94,14,FALSE)</f>
        <v>1987-88</v>
      </c>
      <c r="C78" s="18">
        <f>LARGE('datemar &amp; datesep kaf'!$B$5:$B$94,'datemar &amp; datesep kaf rank'!$A78)</f>
        <v>840.05947262999996</v>
      </c>
      <c r="D78" s="5" t="str">
        <f>VLOOKUP(E78,'datemar &amp; datesep kaf'!$C$5:$O$94,13,FALSE)</f>
        <v>1987-88</v>
      </c>
      <c r="E78" s="18">
        <f>LARGE('datemar &amp; datesep kaf'!$C$5:$C$94,'datemar &amp; datesep kaf rank'!$A78)</f>
        <v>805.84459788000004</v>
      </c>
      <c r="F78" s="5" t="str">
        <f>VLOOKUP(G78,'datemar &amp; datesep kaf'!$D$5:$O$94,12,FALSE)</f>
        <v>1959-60</v>
      </c>
      <c r="G78" s="18">
        <f>LARGE('datemar &amp; datesep kaf'!$D$5:$D$94,'datemar &amp; datesep kaf rank'!$A78)</f>
        <v>751.25947595999992</v>
      </c>
      <c r="H78" s="5" t="str">
        <f>VLOOKUP(I78,'datemar &amp; datesep kaf'!$E$5:$O$94,11,FALSE)</f>
        <v>2017-18</v>
      </c>
      <c r="I78" s="18">
        <f>LARGE('datemar &amp; datesep kaf'!$E$5:$E$94,'datemar &amp; datesep kaf rank'!$A78)</f>
        <v>601.97749808699996</v>
      </c>
      <c r="J78" s="5" t="str">
        <f>VLOOKUP(K78,'datemar &amp; datesep kaf'!$F$5:$O$94,10,FALSE)</f>
        <v>1938-39</v>
      </c>
      <c r="K78" s="18">
        <f>LARGE('datemar &amp; datesep kaf'!$F$5:$F$94,'datemar &amp; datesep kaf rank'!$A78)</f>
        <v>419.73221566500001</v>
      </c>
      <c r="L78" s="5" t="str">
        <f>VLOOKUP(M78,'datemar &amp; datesep kaf'!$G$5:$O$94,9,FALSE)</f>
        <v>1955-56</v>
      </c>
      <c r="M78" s="18">
        <f>LARGE('datemar &amp; datesep kaf'!$G$5:$G$94,'datemar &amp; datesep kaf rank'!$A78)</f>
        <v>257.557676292</v>
      </c>
      <c r="N78" s="5" t="str">
        <f>VLOOKUP(O78,'datemar &amp; datesep kaf'!$H$5:$O$94,8,FALSE)</f>
        <v>1950-51</v>
      </c>
      <c r="O78" s="18">
        <f>LARGE('datemar &amp; datesep kaf'!$H$5:$H$94,'datemar &amp; datesep kaf rank'!$A78)</f>
        <v>126.60297045900001</v>
      </c>
      <c r="P78" s="5" t="str">
        <f>VLOOKUP(Q78,'datemar &amp; datesep kaf'!$I$5:$O$94,7,FALSE)</f>
        <v>1977-78</v>
      </c>
      <c r="Q78" s="18">
        <f>LARGE('datemar &amp; datesep kaf'!$I$5:$I$94,'datemar &amp; datesep kaf rank'!$A78)</f>
        <v>468.997668363</v>
      </c>
      <c r="R78" s="5" t="str">
        <f>VLOOKUP(S78,'datemar &amp; datesep kaf'!$J$5:$O$94,6,FALSE)</f>
        <v>1938-39</v>
      </c>
      <c r="S78" s="18">
        <f>LARGE('datemar &amp; datesep kaf'!$J$5:$J$94,'datemar &amp; datesep kaf rank'!$A78)</f>
        <v>328.96064882100001</v>
      </c>
      <c r="T78" s="5" t="str">
        <f>VLOOKUP(U78,'datemar &amp; datesep kaf'!$K$5:$O$94,5,FALSE)</f>
        <v>1940-41</v>
      </c>
      <c r="U78" s="18">
        <f>LARGE('datemar &amp; datesep kaf'!$K$5:$K$94,'datemar &amp; datesep kaf rank'!$A78)</f>
        <v>192.642637404</v>
      </c>
      <c r="V78" s="5" t="str">
        <f>VLOOKUP(W78,'datemar &amp; datesep kaf'!$L$5:$O$94,4,FALSE)</f>
        <v>2013-14</v>
      </c>
      <c r="W78" s="18">
        <f>LARGE('datemar &amp; datesep kaf'!$L$5:$L$94,'datemar &amp; datesep kaf rank'!$A78)</f>
        <v>120.355036809</v>
      </c>
      <c r="X78" s="5" t="str">
        <f>VLOOKUP(Y78,'datemar &amp; datesep kaf'!$M$5:$O$94,3,FALSE)</f>
        <v>2013-14</v>
      </c>
      <c r="Y78" s="18">
        <f>LARGE('datemar &amp; datesep kaf'!$M$5:$M$94,'datemar &amp; datesep kaf rank'!$A78)</f>
        <v>69.627765983999993</v>
      </c>
      <c r="Z78" s="5" t="str">
        <f>VLOOKUP(AA78,'datemar &amp; datesep kaf'!$N$5:$O$94,2,FALSE)</f>
        <v>1979-80</v>
      </c>
      <c r="AA78" s="18">
        <f>LARGE('datemar &amp; datesep kaf'!$N$5:$N$94,'datemar &amp; datesep kaf rank'!$A78)</f>
        <v>33.203304539999998</v>
      </c>
    </row>
    <row r="79" spans="1:27" x14ac:dyDescent="0.2">
      <c r="A79" s="11">
        <v>74</v>
      </c>
      <c r="B79" s="5" t="str">
        <f>VLOOKUP(C79,'datemar &amp; datesep kaf'!$B$5:$O$94,14,FALSE)</f>
        <v>2009-10</v>
      </c>
      <c r="C79" s="18">
        <f>LARGE('datemar &amp; datesep kaf'!$B$5:$B$94,'datemar &amp; datesep kaf rank'!$A79)</f>
        <v>807.6098870699999</v>
      </c>
      <c r="D79" s="5" t="str">
        <f>VLOOKUP(E79,'datemar &amp; datesep kaf'!$C$5:$O$94,13,FALSE)</f>
        <v>2009-10</v>
      </c>
      <c r="E79" s="18">
        <f>LARGE('datemar &amp; datesep kaf'!$C$5:$C$94,'datemar &amp; datesep kaf rank'!$A79)</f>
        <v>770.53881408000007</v>
      </c>
      <c r="F79" s="5" t="str">
        <f>VLOOKUP(G79,'datemar &amp; datesep kaf'!$D$5:$O$94,12,FALSE)</f>
        <v>2009-10</v>
      </c>
      <c r="G79" s="18">
        <f>LARGE('datemar &amp; datesep kaf'!$D$5:$D$94,'datemar &amp; datesep kaf rank'!$A79)</f>
        <v>721.47170848200005</v>
      </c>
      <c r="H79" s="5" t="str">
        <f>VLOOKUP(I79,'datemar &amp; datesep kaf'!$E$5:$O$94,11,FALSE)</f>
        <v>1963-64</v>
      </c>
      <c r="I79" s="18">
        <f>LARGE('datemar &amp; datesep kaf'!$E$5:$E$94,'datemar &amp; datesep kaf rank'!$A79)</f>
        <v>595.62245700299991</v>
      </c>
      <c r="J79" s="5" t="str">
        <f>VLOOKUP(K79,'datemar &amp; datesep kaf'!$F$5:$O$94,10,FALSE)</f>
        <v>1934-35</v>
      </c>
      <c r="K79" s="18">
        <f>LARGE('datemar &amp; datesep kaf'!$F$5:$F$94,'datemar &amp; datesep kaf rank'!$A79)</f>
        <v>414.32725718999995</v>
      </c>
      <c r="L79" s="5" t="str">
        <f>VLOOKUP(M79,'datemar &amp; datesep kaf'!$G$5:$O$94,9,FALSE)</f>
        <v>1966-67</v>
      </c>
      <c r="M79" s="18">
        <f>LARGE('datemar &amp; datesep kaf'!$G$5:$G$94,'datemar &amp; datesep kaf rank'!$A79)</f>
        <v>254.263130961</v>
      </c>
      <c r="N79" s="5" t="str">
        <f>VLOOKUP(O79,'datemar &amp; datesep kaf'!$H$5:$O$94,8,FALSE)</f>
        <v>1966-67</v>
      </c>
      <c r="O79" s="18">
        <f>LARGE('datemar &amp; datesep kaf'!$H$5:$H$94,'datemar &amp; datesep kaf rank'!$A79)</f>
        <v>121.806937581</v>
      </c>
      <c r="P79" s="5" t="str">
        <f>VLOOKUP(Q79,'datemar &amp; datesep kaf'!$I$5:$O$94,7,FALSE)</f>
        <v>1979-80</v>
      </c>
      <c r="Q79" s="18">
        <f>LARGE('datemar &amp; datesep kaf'!$I$5:$I$94,'datemar &amp; datesep kaf rank'!$A79)</f>
        <v>468.28956921599996</v>
      </c>
      <c r="R79" s="5" t="str">
        <f>VLOOKUP(S79,'datemar &amp; datesep kaf'!$J$5:$O$94,6,FALSE)</f>
        <v>2002-03</v>
      </c>
      <c r="S79" s="18">
        <f>LARGE('datemar &amp; datesep kaf'!$J$5:$J$94,'datemar &amp; datesep kaf rank'!$A79)</f>
        <v>321.14180613899998</v>
      </c>
      <c r="T79" s="5" t="str">
        <f>VLOOKUP(U79,'datemar &amp; datesep kaf'!$K$5:$O$94,5,FALSE)</f>
        <v>1978-79</v>
      </c>
      <c r="U79" s="18">
        <f>LARGE('datemar &amp; datesep kaf'!$K$5:$K$94,'datemar &amp; datesep kaf rank'!$A79)</f>
        <v>190.87933168500001</v>
      </c>
      <c r="V79" s="5" t="str">
        <f>VLOOKUP(W79,'datemar &amp; datesep kaf'!$L$5:$O$94,4,FALSE)</f>
        <v>1979-80</v>
      </c>
      <c r="W79" s="18">
        <f>LARGE('datemar &amp; datesep kaf'!$L$5:$L$94,'datemar &amp; datesep kaf rank'!$A79)</f>
        <v>117.994706319</v>
      </c>
      <c r="X79" s="5" t="str">
        <f>VLOOKUP(Y79,'datemar &amp; datesep kaf'!$M$5:$O$94,3,FALSE)</f>
        <v>1941-42</v>
      </c>
      <c r="Y79" s="18">
        <f>LARGE('datemar &amp; datesep kaf'!$M$5:$M$94,'datemar &amp; datesep kaf rank'!$A79)</f>
        <v>69.131898233999991</v>
      </c>
      <c r="Z79" s="5" t="str">
        <f>VLOOKUP(AA79,'datemar &amp; datesep kaf'!$N$5:$O$94,2,FALSE)</f>
        <v>1943-44</v>
      </c>
      <c r="AA79" s="18">
        <f>LARGE('datemar &amp; datesep kaf'!$N$5:$N$94,'datemar &amp; datesep kaf rank'!$A79)</f>
        <v>32.905783890000002</v>
      </c>
    </row>
    <row r="80" spans="1:27" x14ac:dyDescent="0.2">
      <c r="A80" s="11">
        <v>75</v>
      </c>
      <c r="B80" s="5" t="str">
        <f>VLOOKUP(C80,'datemar &amp; datesep kaf'!$B$5:$O$94,14,FALSE)</f>
        <v>1939-40</v>
      </c>
      <c r="C80" s="18">
        <f>LARGE('datemar &amp; datesep kaf'!$B$5:$B$94,'datemar &amp; datesep kaf rank'!$A80)</f>
        <v>781.13649963299997</v>
      </c>
      <c r="D80" s="5" t="str">
        <f>VLOOKUP(E80,'datemar &amp; datesep kaf'!$C$5:$O$94,13,FALSE)</f>
        <v>1939-40</v>
      </c>
      <c r="E80" s="18">
        <f>LARGE('datemar &amp; datesep kaf'!$C$5:$C$94,'datemar &amp; datesep kaf rank'!$A80)</f>
        <v>749.956335513</v>
      </c>
      <c r="F80" s="5" t="str">
        <f>VLOOKUP(G80,'datemar &amp; datesep kaf'!$D$5:$O$94,12,FALSE)</f>
        <v>1939-40</v>
      </c>
      <c r="G80" s="18">
        <f>LARGE('datemar &amp; datesep kaf'!$D$5:$D$94,'datemar &amp; datesep kaf rank'!$A80)</f>
        <v>713.06377491299997</v>
      </c>
      <c r="H80" s="5" t="str">
        <f>VLOOKUP(I80,'datemar &amp; datesep kaf'!$E$5:$O$94,11,FALSE)</f>
        <v>1965-66</v>
      </c>
      <c r="I80" s="18">
        <f>LARGE('datemar &amp; datesep kaf'!$E$5:$E$94,'datemar &amp; datesep kaf rank'!$A80)</f>
        <v>593.61518435100004</v>
      </c>
      <c r="J80" s="5" t="str">
        <f>VLOOKUP(K80,'datemar &amp; datesep kaf'!$F$5:$O$94,10,FALSE)</f>
        <v>1972-73</v>
      </c>
      <c r="K80" s="18">
        <f>LARGE('datemar &amp; datesep kaf'!$F$5:$F$94,'datemar &amp; datesep kaf rank'!$A80)</f>
        <v>405.26279471999999</v>
      </c>
      <c r="L80" s="5" t="str">
        <f>VLOOKUP(M80,'datemar &amp; datesep kaf'!$G$5:$O$94,9,FALSE)</f>
        <v>1991-92</v>
      </c>
      <c r="M80" s="18">
        <f>LARGE('datemar &amp; datesep kaf'!$G$5:$G$94,'datemar &amp; datesep kaf rank'!$A80)</f>
        <v>253.60461858899998</v>
      </c>
      <c r="N80" s="5" t="str">
        <f>VLOOKUP(O80,'datemar &amp; datesep kaf'!$H$5:$O$94,8,FALSE)</f>
        <v>1962-63</v>
      </c>
      <c r="O80" s="18">
        <f>LARGE('datemar &amp; datesep kaf'!$H$5:$H$94,'datemar &amp; datesep kaf rank'!$A80)</f>
        <v>120.51569796000001</v>
      </c>
      <c r="P80" s="5" t="str">
        <f>VLOOKUP(Q80,'datemar &amp; datesep kaf'!$I$5:$O$94,7,FALSE)</f>
        <v>1967-68</v>
      </c>
      <c r="Q80" s="18">
        <f>LARGE('datemar &amp; datesep kaf'!$I$5:$I$94,'datemar &amp; datesep kaf rank'!$A80)</f>
        <v>457.672048953</v>
      </c>
      <c r="R80" s="5" t="str">
        <f>VLOOKUP(S80,'datemar &amp; datesep kaf'!$J$5:$O$94,6,FALSE)</f>
        <v>1940-41</v>
      </c>
      <c r="S80" s="18">
        <f>LARGE('datemar &amp; datesep kaf'!$J$5:$J$94,'datemar &amp; datesep kaf rank'!$A80)</f>
        <v>316.47866581799997</v>
      </c>
      <c r="T80" s="5" t="str">
        <f>VLOOKUP(U80,'datemar &amp; datesep kaf'!$K$5:$O$94,5,FALSE)</f>
        <v>2006-07</v>
      </c>
      <c r="U80" s="18">
        <f>LARGE('datemar &amp; datesep kaf'!$K$5:$K$94,'datemar &amp; datesep kaf rank'!$A80)</f>
        <v>190.73652177299999</v>
      </c>
      <c r="V80" s="5" t="str">
        <f>VLOOKUP(W80,'datemar &amp; datesep kaf'!$L$5:$O$94,4,FALSE)</f>
        <v>1986-87</v>
      </c>
      <c r="W80" s="18">
        <f>LARGE('datemar &amp; datesep kaf'!$L$5:$L$94,'datemar &amp; datesep kaf rank'!$A80)</f>
        <v>117.16164849900001</v>
      </c>
      <c r="X80" s="5" t="str">
        <f>VLOOKUP(Y80,'datemar &amp; datesep kaf'!$M$5:$O$94,3,FALSE)</f>
        <v>1979-80</v>
      </c>
      <c r="Y80" s="18">
        <f>LARGE('datemar &amp; datesep kaf'!$M$5:$M$94,'datemar &amp; datesep kaf rank'!$A80)</f>
        <v>68.558675115</v>
      </c>
      <c r="Z80" s="5" t="str">
        <f>VLOOKUP(AA80,'datemar &amp; datesep kaf'!$N$5:$O$94,2,FALSE)</f>
        <v>1944-45</v>
      </c>
      <c r="AA80" s="18">
        <f>LARGE('datemar &amp; datesep kaf'!$N$5:$N$94,'datemar &amp; datesep kaf rank'!$A80)</f>
        <v>32.846279759999994</v>
      </c>
    </row>
    <row r="81" spans="1:27" x14ac:dyDescent="0.2">
      <c r="A81" s="11">
        <v>76</v>
      </c>
      <c r="B81" s="5" t="str">
        <f>VLOOKUP(C81,'datemar &amp; datesep kaf'!$B$5:$O$94,14,FALSE)</f>
        <v>1935-36</v>
      </c>
      <c r="C81" s="18">
        <f>LARGE('datemar &amp; datesep kaf'!$B$5:$B$94,'datemar &amp; datesep kaf rank'!$A81)</f>
        <v>780.81914427300001</v>
      </c>
      <c r="D81" s="5" t="str">
        <f>VLOOKUP(E81,'datemar &amp; datesep kaf'!$C$5:$O$94,13,FALSE)</f>
        <v>1935-36</v>
      </c>
      <c r="E81" s="18">
        <f>LARGE('datemar &amp; datesep kaf'!$C$5:$C$94,'datemar &amp; datesep kaf rank'!$A81)</f>
        <v>749.22245124300002</v>
      </c>
      <c r="F81" s="5" t="str">
        <f>VLOOKUP(G81,'datemar &amp; datesep kaf'!$D$5:$O$94,12,FALSE)</f>
        <v>1935-36</v>
      </c>
      <c r="G81" s="18">
        <f>LARGE('datemar &amp; datesep kaf'!$D$5:$D$94,'datemar &amp; datesep kaf rank'!$A81)</f>
        <v>709.74741140100002</v>
      </c>
      <c r="H81" s="5" t="str">
        <f>VLOOKUP(I81,'datemar &amp; datesep kaf'!$E$5:$O$94,11,FALSE)</f>
        <v>1944-45</v>
      </c>
      <c r="I81" s="18">
        <f>LARGE('datemar &amp; datesep kaf'!$E$5:$E$94,'datemar &amp; datesep kaf rank'!$A81)</f>
        <v>591.74080425599993</v>
      </c>
      <c r="J81" s="5" t="str">
        <f>VLOOKUP(K81,'datemar &amp; datesep kaf'!$F$5:$O$94,10,FALSE)</f>
        <v>2012-13</v>
      </c>
      <c r="K81" s="18">
        <f>LARGE('datemar &amp; datesep kaf'!$F$5:$F$94,'datemar &amp; datesep kaf rank'!$A81)</f>
        <v>405.05849720699996</v>
      </c>
      <c r="L81" s="5" t="str">
        <f>VLOOKUP(M81,'datemar &amp; datesep kaf'!$G$5:$O$94,9,FALSE)</f>
        <v>1941-42</v>
      </c>
      <c r="M81" s="18">
        <f>LARGE('datemar &amp; datesep kaf'!$G$5:$G$94,'datemar &amp; datesep kaf rank'!$A81)</f>
        <v>248.56858572000002</v>
      </c>
      <c r="N81" s="5" t="str">
        <f>VLOOKUP(O81,'datemar &amp; datesep kaf'!$H$5:$O$94,8,FALSE)</f>
        <v>1972-73</v>
      </c>
      <c r="O81" s="18">
        <f>LARGE('datemar &amp; datesep kaf'!$H$5:$H$94,'datemar &amp; datesep kaf rank'!$A81)</f>
        <v>116.21156589</v>
      </c>
      <c r="P81" s="5" t="str">
        <f>VLOOKUP(Q81,'datemar &amp; datesep kaf'!$I$5:$O$94,7,FALSE)</f>
        <v>1985-86</v>
      </c>
      <c r="Q81" s="18">
        <f>LARGE('datemar &amp; datesep kaf'!$I$5:$I$94,'datemar &amp; datesep kaf rank'!$A81)</f>
        <v>456.59105725800003</v>
      </c>
      <c r="R81" s="5" t="str">
        <f>VLOOKUP(S81,'datemar &amp; datesep kaf'!$J$5:$O$94,6,FALSE)</f>
        <v>2000-01</v>
      </c>
      <c r="S81" s="18">
        <f>LARGE('datemar &amp; datesep kaf'!$J$5:$J$94,'datemar &amp; datesep kaf rank'!$A81)</f>
        <v>311.99007094499996</v>
      </c>
      <c r="T81" s="5" t="str">
        <f>VLOOKUP(U81,'datemar &amp; datesep kaf'!$K$5:$O$94,5,FALSE)</f>
        <v>2013-14</v>
      </c>
      <c r="U81" s="18">
        <f>LARGE('datemar &amp; datesep kaf'!$K$5:$K$94,'datemar &amp; datesep kaf rank'!$A81)</f>
        <v>190.034373039</v>
      </c>
      <c r="V81" s="5" t="str">
        <f>VLOOKUP(W81,'datemar &amp; datesep kaf'!$L$5:$O$94,4,FALSE)</f>
        <v>1966-67</v>
      </c>
      <c r="W81" s="18">
        <f>LARGE('datemar &amp; datesep kaf'!$L$5:$L$94,'datemar &amp; datesep kaf rank'!$A81)</f>
        <v>115.672061778</v>
      </c>
      <c r="X81" s="5" t="str">
        <f>VLOOKUP(Y81,'datemar &amp; datesep kaf'!$M$5:$O$94,3,FALSE)</f>
        <v>1934-35</v>
      </c>
      <c r="Y81" s="18">
        <f>LARGE('datemar &amp; datesep kaf'!$M$5:$M$94,'datemar &amp; datesep kaf rank'!$A81)</f>
        <v>67.935865221</v>
      </c>
      <c r="Z81" s="5" t="str">
        <f>VLOOKUP(AA81,'datemar &amp; datesep kaf'!$N$5:$O$94,2,FALSE)</f>
        <v>1928-29</v>
      </c>
      <c r="AA81" s="18">
        <f>LARGE('datemar &amp; datesep kaf'!$N$5:$N$94,'datemar &amp; datesep kaf rank'!$A81)</f>
        <v>32.429750849999998</v>
      </c>
    </row>
    <row r="82" spans="1:27" x14ac:dyDescent="0.2">
      <c r="A82" s="11">
        <v>77</v>
      </c>
      <c r="B82" s="5" t="str">
        <f>VLOOKUP(C82,'datemar &amp; datesep kaf'!$B$5:$O$94,14,FALSE)</f>
        <v>1965-66</v>
      </c>
      <c r="C82" s="18">
        <f>LARGE('datemar &amp; datesep kaf'!$B$5:$B$94,'datemar &amp; datesep kaf rank'!$A82)</f>
        <v>777.47897910899997</v>
      </c>
      <c r="D82" s="5" t="str">
        <f>VLOOKUP(E82,'datemar &amp; datesep kaf'!$C$5:$O$94,13,FALSE)</f>
        <v>1965-66</v>
      </c>
      <c r="E82" s="18">
        <f>LARGE('datemar &amp; datesep kaf'!$C$5:$C$94,'datemar &amp; datesep kaf rank'!$A82)</f>
        <v>741.00294741899995</v>
      </c>
      <c r="F82" s="5" t="str">
        <f>VLOOKUP(G82,'datemar &amp; datesep kaf'!$D$5:$O$94,12,FALSE)</f>
        <v>1965-66</v>
      </c>
      <c r="G82" s="18">
        <f>LARGE('datemar &amp; datesep kaf'!$D$5:$D$94,'datemar &amp; datesep kaf rank'!$A82)</f>
        <v>695.010221871</v>
      </c>
      <c r="H82" s="5" t="str">
        <f>VLOOKUP(I82,'datemar &amp; datesep kaf'!$E$5:$O$94,11,FALSE)</f>
        <v>1993-94</v>
      </c>
      <c r="I82" s="18">
        <f>LARGE('datemar &amp; datesep kaf'!$E$5:$E$94,'datemar &amp; datesep kaf rank'!$A82)</f>
        <v>589.33485393299998</v>
      </c>
      <c r="J82" s="5" t="str">
        <f>VLOOKUP(K82,'datemar &amp; datesep kaf'!$F$5:$O$94,10,FALSE)</f>
        <v>1980-81</v>
      </c>
      <c r="K82" s="18">
        <f>LARGE('datemar &amp; datesep kaf'!$F$5:$F$94,'datemar &amp; datesep kaf rank'!$A82)</f>
        <v>404.93750547600001</v>
      </c>
      <c r="L82" s="5" t="str">
        <f>VLOOKUP(M82,'datemar &amp; datesep kaf'!$G$5:$O$94,9,FALSE)</f>
        <v>2009-10</v>
      </c>
      <c r="M82" s="18">
        <f>LARGE('datemar &amp; datesep kaf'!$G$5:$G$94,'datemar &amp; datesep kaf rank'!$A82)</f>
        <v>244.34180901900001</v>
      </c>
      <c r="N82" s="5" t="str">
        <f>VLOOKUP(O82,'datemar &amp; datesep kaf'!$H$5:$O$94,8,FALSE)</f>
        <v>2000-01</v>
      </c>
      <c r="O82" s="18">
        <f>LARGE('datemar &amp; datesep kaf'!$H$5:$H$94,'datemar &amp; datesep kaf rank'!$A82)</f>
        <v>115.65817748100001</v>
      </c>
      <c r="P82" s="5" t="str">
        <f>VLOOKUP(Q82,'datemar &amp; datesep kaf'!$I$5:$O$94,7,FALSE)</f>
        <v>1941-42</v>
      </c>
      <c r="Q82" s="18">
        <f>LARGE('datemar &amp; datesep kaf'!$I$5:$I$94,'datemar &amp; datesep kaf rank'!$A82)</f>
        <v>449.07568563899997</v>
      </c>
      <c r="R82" s="5" t="str">
        <f>VLOOKUP(S82,'datemar &amp; datesep kaf'!$J$5:$O$94,6,FALSE)</f>
        <v>1929-30</v>
      </c>
      <c r="S82" s="18">
        <f>LARGE('datemar &amp; datesep kaf'!$J$5:$J$94,'datemar &amp; datesep kaf rank'!$A82)</f>
        <v>310.90907924999999</v>
      </c>
      <c r="T82" s="5" t="str">
        <f>VLOOKUP(U82,'datemar &amp; datesep kaf'!$K$5:$O$94,5,FALSE)</f>
        <v>1993-94</v>
      </c>
      <c r="U82" s="18">
        <f>LARGE('datemar &amp; datesep kaf'!$K$5:$K$94,'datemar &amp; datesep kaf rank'!$A82)</f>
        <v>187.10478637200001</v>
      </c>
      <c r="V82" s="5" t="str">
        <f>VLOOKUP(W82,'datemar &amp; datesep kaf'!$L$5:$O$94,4,FALSE)</f>
        <v>1938-39</v>
      </c>
      <c r="W82" s="18">
        <f>LARGE('datemar &amp; datesep kaf'!$L$5:$L$94,'datemar &amp; datesep kaf rank'!$A82)</f>
        <v>115.479665091</v>
      </c>
      <c r="X82" s="5" t="str">
        <f>VLOOKUP(Y82,'datemar &amp; datesep kaf'!$M$5:$O$94,3,FALSE)</f>
        <v>1944-45</v>
      </c>
      <c r="Y82" s="18">
        <f>LARGE('datemar &amp; datesep kaf'!$M$5:$M$94,'datemar &amp; datesep kaf rank'!$A82)</f>
        <v>67.094873516999996</v>
      </c>
      <c r="Z82" s="5" t="str">
        <f>VLOOKUP(AA82,'datemar &amp; datesep kaf'!$N$5:$O$94,2,FALSE)</f>
        <v>1929-30</v>
      </c>
      <c r="AA82" s="18">
        <f>LARGE('datemar &amp; datesep kaf'!$N$5:$N$94,'datemar &amp; datesep kaf rank'!$A82)</f>
        <v>32.013221940000001</v>
      </c>
    </row>
    <row r="83" spans="1:27" x14ac:dyDescent="0.2">
      <c r="A83" s="11">
        <v>78</v>
      </c>
      <c r="B83" s="5" t="str">
        <f>VLOOKUP(C83,'datemar &amp; datesep kaf'!$B$5:$O$94,14,FALSE)</f>
        <v>1938-39</v>
      </c>
      <c r="C83" s="18">
        <f>LARGE('datemar &amp; datesep kaf'!$B$5:$B$94,'datemar &amp; datesep kaf rank'!$A83)</f>
        <v>732.90840226799992</v>
      </c>
      <c r="D83" s="5" t="str">
        <f>VLOOKUP(E83,'datemar &amp; datesep kaf'!$C$5:$O$94,13,FALSE)</f>
        <v>1938-39</v>
      </c>
      <c r="E83" s="18">
        <f>LARGE('datemar &amp; datesep kaf'!$C$5:$C$94,'datemar &amp; datesep kaf rank'!$A83)</f>
        <v>698.39600686799997</v>
      </c>
      <c r="F83" s="5" t="str">
        <f>VLOOKUP(G83,'datemar &amp; datesep kaf'!$D$5:$O$94,12,FALSE)</f>
        <v>1938-39</v>
      </c>
      <c r="G83" s="18">
        <f>LARGE('datemar &amp; datesep kaf'!$D$5:$D$94,'datemar &amp; datesep kaf rank'!$A83)</f>
        <v>661.01154546000009</v>
      </c>
      <c r="H83" s="5" t="str">
        <f>VLOOKUP(I83,'datemar &amp; datesep kaf'!$E$5:$O$94,11,FALSE)</f>
        <v>1932-33</v>
      </c>
      <c r="I83" s="18">
        <f>LARGE('datemar &amp; datesep kaf'!$E$5:$E$94,'datemar &amp; datesep kaf rank'!$A83)</f>
        <v>588.93220931999997</v>
      </c>
      <c r="J83" s="5" t="str">
        <f>VLOOKUP(K83,'datemar &amp; datesep kaf'!$F$5:$O$94,10,FALSE)</f>
        <v>2014-15</v>
      </c>
      <c r="K83" s="18">
        <f>LARGE('datemar &amp; datesep kaf'!$F$5:$F$94,'datemar &amp; datesep kaf rank'!$A83)</f>
        <v>401.99800145400002</v>
      </c>
      <c r="L83" s="5" t="str">
        <f>VLOOKUP(M83,'datemar &amp; datesep kaf'!$G$5:$O$94,9,FALSE)</f>
        <v>1977-78</v>
      </c>
      <c r="M83" s="18">
        <f>LARGE('datemar &amp; datesep kaf'!$G$5:$G$94,'datemar &amp; datesep kaf rank'!$A83)</f>
        <v>240.583131474</v>
      </c>
      <c r="N83" s="5" t="str">
        <f>VLOOKUP(O83,'datemar &amp; datesep kaf'!$H$5:$O$94,8,FALSE)</f>
        <v>1957-58</v>
      </c>
      <c r="O83" s="18">
        <f>LARGE('datemar &amp; datesep kaf'!$H$5:$H$94,'datemar &amp; datesep kaf rank'!$A83)</f>
        <v>115.350739476</v>
      </c>
      <c r="P83" s="5" t="str">
        <f>VLOOKUP(Q83,'datemar &amp; datesep kaf'!$I$5:$O$94,7,FALSE)</f>
        <v>2006-07</v>
      </c>
      <c r="Q83" s="18">
        <f>LARGE('datemar &amp; datesep kaf'!$I$5:$I$94,'datemar &amp; datesep kaf rank'!$A83)</f>
        <v>437.18279352299999</v>
      </c>
      <c r="R83" s="5" t="str">
        <f>VLOOKUP(S83,'datemar &amp; datesep kaf'!$J$5:$O$94,6,FALSE)</f>
        <v>1943-44</v>
      </c>
      <c r="S83" s="18">
        <f>LARGE('datemar &amp; datesep kaf'!$J$5:$J$94,'datemar &amp; datesep kaf rank'!$A83)</f>
        <v>297.17949298799999</v>
      </c>
      <c r="T83" s="5" t="str">
        <f>VLOOKUP(U83,'datemar &amp; datesep kaf'!$K$5:$O$94,5,FALSE)</f>
        <v>1972-73</v>
      </c>
      <c r="U83" s="18">
        <f>LARGE('datemar &amp; datesep kaf'!$K$5:$K$94,'datemar &amp; datesep kaf rank'!$A83)</f>
        <v>185.904786417</v>
      </c>
      <c r="V83" s="5" t="str">
        <f>VLOOKUP(W83,'datemar &amp; datesep kaf'!$L$5:$O$94,4,FALSE)</f>
        <v>2002-03</v>
      </c>
      <c r="W83" s="18">
        <f>LARGE('datemar &amp; datesep kaf'!$L$5:$L$94,'datemar &amp; datesep kaf rank'!$A83)</f>
        <v>115.223797332</v>
      </c>
      <c r="X83" s="5" t="str">
        <f>VLOOKUP(Y83,'datemar &amp; datesep kaf'!$M$5:$O$94,3,FALSE)</f>
        <v>1943-44</v>
      </c>
      <c r="Y83" s="18">
        <f>LARGE('datemar &amp; datesep kaf'!$M$5:$M$94,'datemar &amp; datesep kaf rank'!$A83)</f>
        <v>67.031402444999998</v>
      </c>
      <c r="Z83" s="5" t="str">
        <f>VLOOKUP(AA83,'datemar &amp; datesep kaf'!$N$5:$O$94,2,FALSE)</f>
        <v>1934-35</v>
      </c>
      <c r="AA83" s="18">
        <f>LARGE('datemar &amp; datesep kaf'!$N$5:$N$94,'datemar &amp; datesep kaf rank'!$A83)</f>
        <v>31.596693029999997</v>
      </c>
    </row>
    <row r="84" spans="1:27" x14ac:dyDescent="0.2">
      <c r="A84" s="11">
        <v>79</v>
      </c>
      <c r="B84" s="5" t="str">
        <f>VLOOKUP(C84,'datemar &amp; datesep kaf'!$B$5:$O$94,14,FALSE)</f>
        <v>1944-45</v>
      </c>
      <c r="C84" s="18">
        <f>LARGE('datemar &amp; datesep kaf'!$B$5:$B$94,'datemar &amp; datesep kaf rank'!$A84)</f>
        <v>717.41947722899999</v>
      </c>
      <c r="D84" s="5" t="str">
        <f>VLOOKUP(E84,'datemar &amp; datesep kaf'!$C$5:$O$94,13,FALSE)</f>
        <v>1944-45</v>
      </c>
      <c r="E84" s="18">
        <f>LARGE('datemar &amp; datesep kaf'!$C$5:$C$94,'datemar &amp; datesep kaf rank'!$A84)</f>
        <v>684.51369333900004</v>
      </c>
      <c r="F84" s="5" t="str">
        <f>VLOOKUP(G84,'datemar &amp; datesep kaf'!$D$5:$O$94,12,FALSE)</f>
        <v>1944-45</v>
      </c>
      <c r="G84" s="18">
        <f>LARGE('datemar &amp; datesep kaf'!$D$5:$D$94,'datemar &amp; datesep kaf rank'!$A84)</f>
        <v>652.97055402599995</v>
      </c>
      <c r="H84" s="5" t="str">
        <f>VLOOKUP(I84,'datemar &amp; datesep kaf'!$E$5:$O$94,11,FALSE)</f>
        <v>1991-92</v>
      </c>
      <c r="I84" s="18">
        <f>LARGE('datemar &amp; datesep kaf'!$E$5:$E$94,'datemar &amp; datesep kaf rank'!$A84)</f>
        <v>581.33353191899994</v>
      </c>
      <c r="J84" s="5" t="str">
        <f>VLOOKUP(K84,'datemar &amp; datesep kaf'!$F$5:$O$94,10,FALSE)</f>
        <v>1930-31</v>
      </c>
      <c r="K84" s="18">
        <f>LARGE('datemar &amp; datesep kaf'!$F$5:$F$94,'datemar &amp; datesep kaf rank'!$A84)</f>
        <v>400.86940645499999</v>
      </c>
      <c r="L84" s="5" t="str">
        <f>VLOOKUP(M84,'datemar &amp; datesep kaf'!$G$5:$O$94,9,FALSE)</f>
        <v>1933-34</v>
      </c>
      <c r="M84" s="18">
        <f>LARGE('datemar &amp; datesep kaf'!$G$5:$G$94,'datemar &amp; datesep kaf rank'!$A84)</f>
        <v>240.12693314400002</v>
      </c>
      <c r="N84" s="5" t="str">
        <f>VLOOKUP(O84,'datemar &amp; datesep kaf'!$H$5:$O$94,8,FALSE)</f>
        <v>1964-65</v>
      </c>
      <c r="O84" s="18">
        <f>LARGE('datemar &amp; datesep kaf'!$H$5:$H$94,'datemar &amp; datesep kaf rank'!$A84)</f>
        <v>113.93652465300001</v>
      </c>
      <c r="P84" s="5" t="str">
        <f>VLOOKUP(Q84,'datemar &amp; datesep kaf'!$I$5:$O$94,7,FALSE)</f>
        <v>2000-01</v>
      </c>
      <c r="Q84" s="18">
        <f>LARGE('datemar &amp; datesep kaf'!$I$5:$I$94,'datemar &amp; datesep kaf rank'!$A84)</f>
        <v>435.63965308500002</v>
      </c>
      <c r="R84" s="5" t="str">
        <f>VLOOKUP(S84,'datemar &amp; datesep kaf'!$J$5:$O$94,6,FALSE)</f>
        <v>2006-07</v>
      </c>
      <c r="S84" s="18">
        <f>LARGE('datemar &amp; datesep kaf'!$J$5:$J$94,'datemar &amp; datesep kaf rank'!$A84)</f>
        <v>297.11007150299997</v>
      </c>
      <c r="T84" s="5" t="str">
        <f>VLOOKUP(U84,'datemar &amp; datesep kaf'!$K$5:$O$94,5,FALSE)</f>
        <v>2002-03</v>
      </c>
      <c r="U84" s="18">
        <f>LARGE('datemar &amp; datesep kaf'!$K$5:$K$94,'datemar &amp; datesep kaf rank'!$A84)</f>
        <v>185.43867073199999</v>
      </c>
      <c r="V84" s="5" t="str">
        <f>VLOOKUP(W84,'datemar &amp; datesep kaf'!$L$5:$O$94,4,FALSE)</f>
        <v>1944-45</v>
      </c>
      <c r="W84" s="18">
        <f>LARGE('datemar &amp; datesep kaf'!$L$5:$L$94,'datemar &amp; datesep kaf rank'!$A84)</f>
        <v>112.534210656</v>
      </c>
      <c r="X84" s="5" t="str">
        <f>VLOOKUP(Y84,'datemar &amp; datesep kaf'!$M$5:$O$94,3,FALSE)</f>
        <v>1938-39</v>
      </c>
      <c r="Y84" s="18">
        <f>LARGE('datemar &amp; datesep kaf'!$M$5:$M$94,'datemar &amp; datesep kaf rank'!$A84)</f>
        <v>65.920658685000006</v>
      </c>
      <c r="Z84" s="5" t="str">
        <f>VLOOKUP(AA84,'datemar &amp; datesep kaf'!$N$5:$O$94,2,FALSE)</f>
        <v>1938-39</v>
      </c>
      <c r="AA84" s="18">
        <f>LARGE('datemar &amp; datesep kaf'!$N$5:$N$94,'datemar &amp; datesep kaf rank'!$A84)</f>
        <v>31.180164120000001</v>
      </c>
    </row>
    <row r="85" spans="1:27" x14ac:dyDescent="0.2">
      <c r="A85" s="11">
        <v>80</v>
      </c>
      <c r="B85" s="5" t="str">
        <f>VLOOKUP(C85,'datemar &amp; datesep kaf'!$B$5:$O$94,14,FALSE)</f>
        <v>2004-05</v>
      </c>
      <c r="C85" s="18">
        <f>LARGE('datemar &amp; datesep kaf'!$B$5:$B$94,'datemar &amp; datesep kaf rank'!$A85)</f>
        <v>716.15997314399999</v>
      </c>
      <c r="D85" s="5" t="str">
        <f>VLOOKUP(E85,'datemar &amp; datesep kaf'!$C$5:$O$94,13,FALSE)</f>
        <v>1993-94</v>
      </c>
      <c r="E85" s="18">
        <f>LARGE('datemar &amp; datesep kaf'!$C$5:$C$94,'datemar &amp; datesep kaf rank'!$A85)</f>
        <v>665.72823949799999</v>
      </c>
      <c r="F85" s="5" t="str">
        <f>VLOOKUP(G85,'datemar &amp; datesep kaf'!$D$5:$O$94,12,FALSE)</f>
        <v>1929-30</v>
      </c>
      <c r="G85" s="18">
        <f>LARGE('datemar &amp; datesep kaf'!$D$5:$D$94,'datemar &amp; datesep kaf rank'!$A85)</f>
        <v>629.34939788700001</v>
      </c>
      <c r="H85" s="5" t="str">
        <f>VLOOKUP(I85,'datemar &amp; datesep kaf'!$E$5:$O$94,11,FALSE)</f>
        <v>1938-39</v>
      </c>
      <c r="I85" s="18">
        <f>LARGE('datemar &amp; datesep kaf'!$E$5:$E$94,'datemar &amp; datesep kaf rank'!$A85)</f>
        <v>572.5289041499999</v>
      </c>
      <c r="J85" s="5" t="str">
        <f>VLOOKUP(K85,'datemar &amp; datesep kaf'!$F$5:$O$94,10,FALSE)</f>
        <v>1991-92</v>
      </c>
      <c r="K85" s="18">
        <f>LARGE('datemar &amp; datesep kaf'!$F$5:$F$94,'datemar &amp; datesep kaf rank'!$A85)</f>
        <v>382.60560548700005</v>
      </c>
      <c r="L85" s="5" t="str">
        <f>VLOOKUP(M85,'datemar &amp; datesep kaf'!$G$5:$O$94,9,FALSE)</f>
        <v>1968-69</v>
      </c>
      <c r="M85" s="18">
        <f>LARGE('datemar &amp; datesep kaf'!$G$5:$G$94,'datemar &amp; datesep kaf rank'!$A85)</f>
        <v>236.81850351599999</v>
      </c>
      <c r="N85" s="5" t="str">
        <f>VLOOKUP(O85,'datemar &amp; datesep kaf'!$H$5:$O$94,8,FALSE)</f>
        <v>1976-77</v>
      </c>
      <c r="O85" s="18">
        <f>LARGE('datemar &amp; datesep kaf'!$H$5:$H$94,'datemar &amp; datesep kaf rank'!$A85)</f>
        <v>113.50611144599999</v>
      </c>
      <c r="P85" s="5" t="str">
        <f>VLOOKUP(Q85,'datemar &amp; datesep kaf'!$I$5:$O$94,7,FALSE)</f>
        <v>1993-94</v>
      </c>
      <c r="Q85" s="18">
        <f>LARGE('datemar &amp; datesep kaf'!$I$5:$I$94,'datemar &amp; datesep kaf rank'!$A85)</f>
        <v>426.729901353</v>
      </c>
      <c r="R85" s="5" t="str">
        <f>VLOOKUP(S85,'datemar &amp; datesep kaf'!$J$5:$O$94,6,FALSE)</f>
        <v>1979-80</v>
      </c>
      <c r="S85" s="18">
        <f>LARGE('datemar &amp; datesep kaf'!$J$5:$J$94,'datemar &amp; datesep kaf rank'!$A85)</f>
        <v>293.10941049600001</v>
      </c>
      <c r="T85" s="5" t="str">
        <f>VLOOKUP(U85,'datemar &amp; datesep kaf'!$K$5:$O$94,5,FALSE)</f>
        <v>1943-44</v>
      </c>
      <c r="U85" s="18">
        <f>LARGE('datemar &amp; datesep kaf'!$K$5:$K$94,'datemar &amp; datesep kaf rank'!$A85)</f>
        <v>185.33354676900001</v>
      </c>
      <c r="V85" s="5" t="str">
        <f>VLOOKUP(W85,'datemar &amp; datesep kaf'!$L$5:$O$94,4,FALSE)</f>
        <v>1943-44</v>
      </c>
      <c r="W85" s="18">
        <f>LARGE('datemar &amp; datesep kaf'!$L$5:$L$94,'datemar &amp; datesep kaf rank'!$A85)</f>
        <v>111.548425569</v>
      </c>
      <c r="X85" s="5" t="str">
        <f>VLOOKUP(Y85,'datemar &amp; datesep kaf'!$M$5:$O$94,3,FALSE)</f>
        <v>1966-67</v>
      </c>
      <c r="Y85" s="18">
        <f>LARGE('datemar &amp; datesep kaf'!$M$5:$M$94,'datemar &amp; datesep kaf rank'!$A85)</f>
        <v>65.744129766</v>
      </c>
      <c r="Z85" s="5" t="str">
        <f>VLOOKUP(AA85,'datemar &amp; datesep kaf'!$N$5:$O$94,2,FALSE)</f>
        <v>1930-31</v>
      </c>
      <c r="AA85" s="18">
        <f>LARGE('datemar &amp; datesep kaf'!$N$5:$N$94,'datemar &amp; datesep kaf rank'!$A85)</f>
        <v>31.001651730000003</v>
      </c>
    </row>
    <row r="86" spans="1:27" x14ac:dyDescent="0.2">
      <c r="A86" s="11">
        <v>81</v>
      </c>
      <c r="B86" s="5" t="str">
        <f>VLOOKUP(C86,'datemar &amp; datesep kaf'!$B$5:$O$94,14,FALSE)</f>
        <v>1954-55</v>
      </c>
      <c r="C86" s="18">
        <f>LARGE('datemar &amp; datesep kaf'!$B$5:$B$94,'datemar &amp; datesep kaf rank'!$A86)</f>
        <v>706.49848590299996</v>
      </c>
      <c r="D86" s="5" t="str">
        <f>VLOOKUP(E86,'datemar &amp; datesep kaf'!$C$5:$O$94,13,FALSE)</f>
        <v>1929-30</v>
      </c>
      <c r="E86" s="18">
        <f>LARGE('datemar &amp; datesep kaf'!$C$5:$C$94,'datemar &amp; datesep kaf rank'!$A86)</f>
        <v>658.24857035699995</v>
      </c>
      <c r="F86" s="5" t="str">
        <f>VLOOKUP(G86,'datemar &amp; datesep kaf'!$D$5:$O$94,12,FALSE)</f>
        <v>1993-94</v>
      </c>
      <c r="G86" s="18">
        <f>LARGE('datemar &amp; datesep kaf'!$D$5:$D$94,'datemar &amp; datesep kaf rank'!$A86)</f>
        <v>625.45386084300003</v>
      </c>
      <c r="H86" s="5" t="str">
        <f>VLOOKUP(I86,'datemar &amp; datesep kaf'!$E$5:$O$94,11,FALSE)</f>
        <v>2004-05</v>
      </c>
      <c r="I86" s="18">
        <f>LARGE('datemar &amp; datesep kaf'!$E$5:$E$94,'datemar &amp; datesep kaf rank'!$A86)</f>
        <v>493.50940298099999</v>
      </c>
      <c r="J86" s="5" t="str">
        <f>VLOOKUP(K86,'datemar &amp; datesep kaf'!$F$5:$O$94,10,FALSE)</f>
        <v>1941-42</v>
      </c>
      <c r="K86" s="18">
        <f>LARGE('datemar &amp; datesep kaf'!$F$5:$F$94,'datemar &amp; datesep kaf rank'!$A86)</f>
        <v>366.44031683700001</v>
      </c>
      <c r="L86" s="5" t="str">
        <f>VLOOKUP(M86,'datemar &amp; datesep kaf'!$G$5:$O$94,9,FALSE)</f>
        <v>1928-29</v>
      </c>
      <c r="M86" s="18">
        <f>LARGE('datemar &amp; datesep kaf'!$G$5:$G$94,'datemar &amp; datesep kaf rank'!$A86)</f>
        <v>229.63833849600002</v>
      </c>
      <c r="N86" s="5" t="str">
        <f>VLOOKUP(O86,'datemar &amp; datesep kaf'!$H$5:$O$94,8,FALSE)</f>
        <v>1929-30</v>
      </c>
      <c r="O86" s="18">
        <f>LARGE('datemar &amp; datesep kaf'!$H$5:$H$94,'datemar &amp; datesep kaf rank'!$A86)</f>
        <v>112.645285032</v>
      </c>
      <c r="P86" s="5" t="str">
        <f>VLOOKUP(Q86,'datemar &amp; datesep kaf'!$I$5:$O$94,7,FALSE)</f>
        <v>1943-44</v>
      </c>
      <c r="Q86" s="18">
        <f>LARGE('datemar &amp; datesep kaf'!$I$5:$I$94,'datemar &amp; datesep kaf rank'!$A86)</f>
        <v>422.376182508</v>
      </c>
      <c r="R86" s="5" t="str">
        <f>VLOOKUP(S86,'datemar &amp; datesep kaf'!$J$5:$O$94,6,FALSE)</f>
        <v>1972-73</v>
      </c>
      <c r="S86" s="18">
        <f>LARGE('datemar &amp; datesep kaf'!$J$5:$J$94,'datemar &amp; datesep kaf rank'!$A86)</f>
        <v>281.702468775</v>
      </c>
      <c r="T86" s="5" t="str">
        <f>VLOOKUP(U86,'datemar &amp; datesep kaf'!$K$5:$O$94,5,FALSE)</f>
        <v>1929-30</v>
      </c>
      <c r="U86" s="18">
        <f>LARGE('datemar &amp; datesep kaf'!$K$5:$K$94,'datemar &amp; datesep kaf rank'!$A86)</f>
        <v>183.383794776</v>
      </c>
      <c r="V86" s="5" t="str">
        <f>VLOOKUP(W86,'datemar &amp; datesep kaf'!$L$5:$O$94,4,FALSE)</f>
        <v>1929-30</v>
      </c>
      <c r="W86" s="18">
        <f>LARGE('datemar &amp; datesep kaf'!$L$5:$L$94,'datemar &amp; datesep kaf rank'!$A86)</f>
        <v>107.397020766</v>
      </c>
      <c r="X86" s="5" t="str">
        <f>VLOOKUP(Y86,'datemar &amp; datesep kaf'!$M$5:$O$94,3,FALSE)</f>
        <v>1933-34</v>
      </c>
      <c r="Y86" s="18">
        <f>LARGE('datemar &amp; datesep kaf'!$M$5:$M$94,'datemar &amp; datesep kaf rank'!$A86)</f>
        <v>63.484956296999997</v>
      </c>
      <c r="Z86" s="5" t="str">
        <f>VLOOKUP(AA86,'datemar &amp; datesep kaf'!$N$5:$O$94,2,FALSE)</f>
        <v>1966-67</v>
      </c>
      <c r="AA86" s="18">
        <f>LARGE('datemar &amp; datesep kaf'!$N$5:$N$94,'datemar &amp; datesep kaf rank'!$A86)</f>
        <v>30.942147600000002</v>
      </c>
    </row>
    <row r="87" spans="1:27" x14ac:dyDescent="0.2">
      <c r="A87" s="11">
        <v>82</v>
      </c>
      <c r="B87" s="5" t="str">
        <f>VLOOKUP(C87,'datemar &amp; datesep kaf'!$B$5:$O$94,14,FALSE)</f>
        <v>1993-94</v>
      </c>
      <c r="C87" s="18">
        <f>LARGE('datemar &amp; datesep kaf'!$B$5:$B$94,'datemar &amp; datesep kaf rank'!$A87)</f>
        <v>704.881957038</v>
      </c>
      <c r="D87" s="5" t="str">
        <f>VLOOKUP(E87,'datemar &amp; datesep kaf'!$C$5:$O$94,13,FALSE)</f>
        <v>2004-05</v>
      </c>
      <c r="E87" s="18">
        <f>LARGE('datemar &amp; datesep kaf'!$C$5:$C$94,'datemar &amp; datesep kaf rank'!$A87)</f>
        <v>655.70377706400006</v>
      </c>
      <c r="F87" s="5" t="str">
        <f>VLOOKUP(G87,'datemar &amp; datesep kaf'!$D$5:$O$94,12,FALSE)</f>
        <v>2004-05</v>
      </c>
      <c r="G87" s="18">
        <f>LARGE('datemar &amp; datesep kaf'!$D$5:$D$94,'datemar &amp; datesep kaf rank'!$A87)</f>
        <v>578.6598130110001</v>
      </c>
      <c r="H87" s="5" t="str">
        <f>VLOOKUP(I87,'datemar &amp; datesep kaf'!$E$5:$O$94,11,FALSE)</f>
        <v>1930-31</v>
      </c>
      <c r="I87" s="18">
        <f>LARGE('datemar &amp; datesep kaf'!$E$5:$E$94,'datemar &amp; datesep kaf rank'!$A87)</f>
        <v>474.16262684699996</v>
      </c>
      <c r="J87" s="5" t="str">
        <f>VLOOKUP(K87,'datemar &amp; datesep kaf'!$F$5:$O$94,10,FALSE)</f>
        <v>1928-29</v>
      </c>
      <c r="K87" s="18">
        <f>LARGE('datemar &amp; datesep kaf'!$F$5:$F$94,'datemar &amp; datesep kaf rank'!$A87)</f>
        <v>341.91469792200002</v>
      </c>
      <c r="L87" s="5" t="str">
        <f>VLOOKUP(M87,'datemar &amp; datesep kaf'!$G$5:$O$94,9,FALSE)</f>
        <v>2014-15</v>
      </c>
      <c r="M87" s="18">
        <f>LARGE('datemar &amp; datesep kaf'!$G$5:$G$94,'datemar &amp; datesep kaf rank'!$A87)</f>
        <v>229.58676825000001</v>
      </c>
      <c r="N87" s="5" t="str">
        <f>VLOOKUP(O87,'datemar &amp; datesep kaf'!$H$5:$O$94,8,FALSE)</f>
        <v>1954-55</v>
      </c>
      <c r="O87" s="18">
        <f>LARGE('datemar &amp; datesep kaf'!$H$5:$H$94,'datemar &amp; datesep kaf rank'!$A87)</f>
        <v>112.460822229</v>
      </c>
      <c r="P87" s="5" t="str">
        <f>VLOOKUP(Q87,'datemar &amp; datesep kaf'!$I$5:$O$94,7,FALSE)</f>
        <v>1929-30</v>
      </c>
      <c r="Q87" s="18">
        <f>LARGE('datemar &amp; datesep kaf'!$I$5:$I$94,'datemar &amp; datesep kaf rank'!$A87)</f>
        <v>409.62643092000002</v>
      </c>
      <c r="R87" s="5" t="str">
        <f>VLOOKUP(S87,'datemar &amp; datesep kaf'!$J$5:$O$94,6,FALSE)</f>
        <v>1993-94</v>
      </c>
      <c r="S87" s="18">
        <f>LARGE('datemar &amp; datesep kaf'!$J$5:$J$94,'datemar &amp; datesep kaf rank'!$A87)</f>
        <v>277.55304744300003</v>
      </c>
      <c r="T87" s="5" t="str">
        <f>VLOOKUP(U87,'datemar &amp; datesep kaf'!$K$5:$O$94,5,FALSE)</f>
        <v>1930-31</v>
      </c>
      <c r="U87" s="18">
        <f>LARGE('datemar &amp; datesep kaf'!$K$5:$K$94,'datemar &amp; datesep kaf rank'!$A87)</f>
        <v>173.86908438899999</v>
      </c>
      <c r="V87" s="5" t="str">
        <f>VLOOKUP(W87,'datemar &amp; datesep kaf'!$L$5:$O$94,4,FALSE)</f>
        <v>1930-31</v>
      </c>
      <c r="W87" s="18">
        <f>LARGE('datemar &amp; datesep kaf'!$L$5:$L$94,'datemar &amp; datesep kaf rank'!$A87)</f>
        <v>106.569913359</v>
      </c>
      <c r="X87" s="5" t="str">
        <f>VLOOKUP(Y87,'datemar &amp; datesep kaf'!$M$5:$O$94,3,FALSE)</f>
        <v>1929-30</v>
      </c>
      <c r="Y87" s="18">
        <f>LARGE('datemar &amp; datesep kaf'!$M$5:$M$94,'datemar &amp; datesep kaf rank'!$A87)</f>
        <v>63.433386050999999</v>
      </c>
      <c r="Z87" s="5" t="str">
        <f>VLOOKUP(AA87,'datemar &amp; datesep kaf'!$N$5:$O$94,2,FALSE)</f>
        <v>1941-42</v>
      </c>
      <c r="AA87" s="18">
        <f>LARGE('datemar &amp; datesep kaf'!$N$5:$N$94,'datemar &amp; datesep kaf rank'!$A87)</f>
        <v>30.76363521</v>
      </c>
    </row>
    <row r="88" spans="1:27" x14ac:dyDescent="0.2">
      <c r="A88" s="11">
        <v>83</v>
      </c>
      <c r="B88" s="5" t="str">
        <f>VLOOKUP(C88,'datemar &amp; datesep kaf'!$B$5:$O$94,14,FALSE)</f>
        <v>1929-30</v>
      </c>
      <c r="C88" s="18">
        <f>LARGE('datemar &amp; datesep kaf'!$B$5:$B$94,'datemar &amp; datesep kaf rank'!$A88)</f>
        <v>690.67832120699995</v>
      </c>
      <c r="D88" s="5" t="str">
        <f>VLOOKUP(E88,'datemar &amp; datesep kaf'!$C$5:$O$94,13,FALSE)</f>
        <v>1954-55</v>
      </c>
      <c r="E88" s="18">
        <f>LARGE('datemar &amp; datesep kaf'!$C$5:$C$94,'datemar &amp; datesep kaf rank'!$A88)</f>
        <v>650.86212435300001</v>
      </c>
      <c r="F88" s="5" t="str">
        <f>VLOOKUP(G88,'datemar &amp; datesep kaf'!$D$5:$O$94,12,FALSE)</f>
        <v>1954-55</v>
      </c>
      <c r="G88" s="18">
        <f>LARGE('datemar &amp; datesep kaf'!$D$5:$D$94,'datemar &amp; datesep kaf rank'!$A88)</f>
        <v>570.2518794419999</v>
      </c>
      <c r="H88" s="5" t="str">
        <f>VLOOKUP(I88,'datemar &amp; datesep kaf'!$E$5:$O$94,11,FALSE)</f>
        <v>1954-55</v>
      </c>
      <c r="I88" s="18">
        <f>LARGE('datemar &amp; datesep kaf'!$E$5:$E$94,'datemar &amp; datesep kaf rank'!$A88)</f>
        <v>468.91634605199999</v>
      </c>
      <c r="J88" s="5" t="str">
        <f>VLOOKUP(K88,'datemar &amp; datesep kaf'!$F$5:$O$94,10,FALSE)</f>
        <v>1954-55</v>
      </c>
      <c r="K88" s="18">
        <f>LARGE('datemar &amp; datesep kaf'!$F$5:$F$94,'datemar &amp; datesep kaf rank'!$A88)</f>
        <v>340.96064837099999</v>
      </c>
      <c r="L88" s="5" t="str">
        <f>VLOOKUP(M88,'datemar &amp; datesep kaf'!$G$5:$O$94,9,FALSE)</f>
        <v>1954-55</v>
      </c>
      <c r="M88" s="18">
        <f>LARGE('datemar &amp; datesep kaf'!$G$5:$G$94,'datemar &amp; datesep kaf rank'!$A88)</f>
        <v>225.97883450099999</v>
      </c>
      <c r="N88" s="5" t="str">
        <f>VLOOKUP(O88,'datemar &amp; datesep kaf'!$H$5:$O$94,8,FALSE)</f>
        <v>2005-06</v>
      </c>
      <c r="O88" s="18">
        <f>LARGE('datemar &amp; datesep kaf'!$H$5:$H$94,'datemar &amp; datesep kaf rank'!$A88)</f>
        <v>107.48032654799999</v>
      </c>
      <c r="P88" s="5" t="str">
        <f>VLOOKUP(Q88,'datemar &amp; datesep kaf'!$I$5:$O$94,7,FALSE)</f>
        <v>1986-87</v>
      </c>
      <c r="Q88" s="18">
        <f>LARGE('datemar &amp; datesep kaf'!$I$5:$I$94,'datemar &amp; datesep kaf rank'!$A88)</f>
        <v>394.93882816500002</v>
      </c>
      <c r="R88" s="5" t="str">
        <f>VLOOKUP(S88,'datemar &amp; datesep kaf'!$J$5:$O$94,6,FALSE)</f>
        <v>1930-31</v>
      </c>
      <c r="S88" s="18">
        <f>LARGE('datemar &amp; datesep kaf'!$J$5:$J$94,'datemar &amp; datesep kaf rank'!$A88)</f>
        <v>273.04858480200005</v>
      </c>
      <c r="T88" s="5" t="str">
        <f>VLOOKUP(U88,'datemar &amp; datesep kaf'!$K$5:$O$94,5,FALSE)</f>
        <v>1986-87</v>
      </c>
      <c r="U88" s="18">
        <f>LARGE('datemar &amp; datesep kaf'!$K$5:$K$94,'datemar &amp; datesep kaf rank'!$A88)</f>
        <v>173.45255547900001</v>
      </c>
      <c r="V88" s="5" t="str">
        <f>VLOOKUP(W88,'datemar &amp; datesep kaf'!$L$5:$O$94,4,FALSE)</f>
        <v>1993-94</v>
      </c>
      <c r="W88" s="18">
        <f>LARGE('datemar &amp; datesep kaf'!$L$5:$L$94,'datemar &amp; datesep kaf rank'!$A88)</f>
        <v>104.275037412</v>
      </c>
      <c r="X88" s="5" t="str">
        <f>VLOOKUP(Y88,'datemar &amp; datesep kaf'!$M$5:$O$94,3,FALSE)</f>
        <v>2000-01</v>
      </c>
      <c r="Y88" s="18">
        <f>LARGE('datemar &amp; datesep kaf'!$M$5:$M$94,'datemar &amp; datesep kaf rank'!$A88)</f>
        <v>61.846609251000004</v>
      </c>
      <c r="Z88" s="5" t="str">
        <f>VLOOKUP(AA88,'datemar &amp; datesep kaf'!$N$5:$O$94,2,FALSE)</f>
        <v>1933-34</v>
      </c>
      <c r="AA88" s="18">
        <f>LARGE('datemar &amp; datesep kaf'!$N$5:$N$94,'datemar &amp; datesep kaf rank'!$A88)</f>
        <v>30.466114559999998</v>
      </c>
    </row>
    <row r="89" spans="1:27" x14ac:dyDescent="0.2">
      <c r="A89" s="11">
        <v>84</v>
      </c>
      <c r="B89" s="5" t="str">
        <f>VLOOKUP(C89,'datemar &amp; datesep kaf'!$B$5:$O$94,14,FALSE)</f>
        <v>1943-44</v>
      </c>
      <c r="C89" s="18">
        <f>LARGE('datemar &amp; datesep kaf'!$B$5:$B$94,'datemar &amp; datesep kaf rank'!$A89)</f>
        <v>636.24791002500001</v>
      </c>
      <c r="D89" s="5" t="str">
        <f>VLOOKUP(E89,'datemar &amp; datesep kaf'!$C$5:$O$94,13,FALSE)</f>
        <v>1943-44</v>
      </c>
      <c r="E89" s="18">
        <f>LARGE('datemar &amp; datesep kaf'!$C$5:$C$94,'datemar &amp; datesep kaf rank'!$A89)</f>
        <v>593.34543229499991</v>
      </c>
      <c r="F89" s="5" t="str">
        <f>VLOOKUP(G89,'datemar &amp; datesep kaf'!$D$5:$O$94,12,FALSE)</f>
        <v>1940-41</v>
      </c>
      <c r="G89" s="18">
        <f>LARGE('datemar &amp; datesep kaf'!$D$5:$D$94,'datemar &amp; datesep kaf rank'!$A89)</f>
        <v>543.27667384199992</v>
      </c>
      <c r="H89" s="5" t="str">
        <f>VLOOKUP(I89,'datemar &amp; datesep kaf'!$E$5:$O$94,11,FALSE)</f>
        <v>1928-29</v>
      </c>
      <c r="I89" s="18">
        <f>LARGE('datemar &amp; datesep kaf'!$E$5:$E$94,'datemar &amp; datesep kaf rank'!$A89)</f>
        <v>454.99039616100004</v>
      </c>
      <c r="J89" s="5" t="str">
        <f>VLOOKUP(K89,'datemar &amp; datesep kaf'!$F$5:$O$94,10,FALSE)</f>
        <v>1936-37</v>
      </c>
      <c r="K89" s="18">
        <f>LARGE('datemar &amp; datesep kaf'!$F$5:$F$94,'datemar &amp; datesep kaf rank'!$A89)</f>
        <v>329.696516562</v>
      </c>
      <c r="L89" s="5" t="str">
        <f>VLOOKUP(M89,'datemar &amp; datesep kaf'!$G$5:$O$94,9,FALSE)</f>
        <v>1984-85</v>
      </c>
      <c r="M89" s="18">
        <f>LARGE('datemar &amp; datesep kaf'!$G$5:$G$94,'datemar &amp; datesep kaf rank'!$A89)</f>
        <v>223.598669301</v>
      </c>
      <c r="N89" s="5" t="str">
        <f>VLOOKUP(O89,'datemar &amp; datesep kaf'!$H$5:$O$94,8,FALSE)</f>
        <v>1941-42</v>
      </c>
      <c r="O89" s="18">
        <f>LARGE('datemar &amp; datesep kaf'!$H$5:$H$94,'datemar &amp; datesep kaf rank'!$A89)</f>
        <v>106.00462412399999</v>
      </c>
      <c r="P89" s="5" t="str">
        <f>VLOOKUP(Q89,'datemar &amp; datesep kaf'!$I$5:$O$94,7,FALSE)</f>
        <v>1972-73</v>
      </c>
      <c r="Q89" s="18">
        <f>LARGE('datemar &amp; datesep kaf'!$I$5:$I$94,'datemar &amp; datesep kaf rank'!$A89)</f>
        <v>393.98676208500001</v>
      </c>
      <c r="R89" s="5" t="str">
        <f>VLOOKUP(S89,'datemar &amp; datesep kaf'!$J$5:$O$94,6,FALSE)</f>
        <v>1986-87</v>
      </c>
      <c r="S89" s="18">
        <f>LARGE('datemar &amp; datesep kaf'!$J$5:$J$94,'datemar &amp; datesep kaf rank'!$A89)</f>
        <v>271.58676667500004</v>
      </c>
      <c r="T89" s="5" t="str">
        <f>VLOOKUP(U89,'datemar &amp; datesep kaf'!$K$5:$O$94,5,FALSE)</f>
        <v>2000-01</v>
      </c>
      <c r="U89" s="18">
        <f>LARGE('datemar &amp; datesep kaf'!$K$5:$K$94,'datemar &amp; datesep kaf rank'!$A89)</f>
        <v>166.87933258499999</v>
      </c>
      <c r="V89" s="5" t="str">
        <f>VLOOKUP(W89,'datemar &amp; datesep kaf'!$L$5:$O$94,4,FALSE)</f>
        <v>1933-34</v>
      </c>
      <c r="W89" s="18">
        <f>LARGE('datemar &amp; datesep kaf'!$L$5:$L$94,'datemar &amp; datesep kaf rank'!$A89)</f>
        <v>103.45189694699999</v>
      </c>
      <c r="X89" s="5" t="str">
        <f>VLOOKUP(Y89,'datemar &amp; datesep kaf'!$M$5:$O$94,3,FALSE)</f>
        <v>1993-94</v>
      </c>
      <c r="Y89" s="18">
        <f>LARGE('datemar &amp; datesep kaf'!$M$5:$M$94,'datemar &amp; datesep kaf rank'!$A89)</f>
        <v>61.172229111</v>
      </c>
      <c r="Z89" s="5" t="str">
        <f>VLOOKUP(AA89,'datemar &amp; datesep kaf'!$N$5:$O$94,2,FALSE)</f>
        <v>1939-40</v>
      </c>
      <c r="AA89" s="18">
        <f>LARGE('datemar &amp; datesep kaf'!$N$5:$N$94,'datemar &amp; datesep kaf rank'!$A89)</f>
        <v>30.109089779999998</v>
      </c>
    </row>
    <row r="90" spans="1:27" x14ac:dyDescent="0.2">
      <c r="A90" s="11">
        <v>85</v>
      </c>
      <c r="B90" s="5" t="str">
        <f>VLOOKUP(C90,'datemar &amp; datesep kaf'!$B$5:$O$94,14,FALSE)</f>
        <v>1928-29</v>
      </c>
      <c r="C90" s="18">
        <f>LARGE('datemar &amp; datesep kaf'!$B$5:$B$94,'datemar &amp; datesep kaf rank'!$A90)</f>
        <v>620.81848911600002</v>
      </c>
      <c r="D90" s="5" t="str">
        <f>VLOOKUP(E90,'datemar &amp; datesep kaf'!$C$5:$O$94,13,FALSE)</f>
        <v>1928-29</v>
      </c>
      <c r="E90" s="18">
        <f>LARGE('datemar &amp; datesep kaf'!$C$5:$C$94,'datemar &amp; datesep kaf rank'!$A90)</f>
        <v>585.2945235059999</v>
      </c>
      <c r="F90" s="5" t="str">
        <f>VLOOKUP(G90,'datemar &amp; datesep kaf'!$D$5:$O$94,12,FALSE)</f>
        <v>1928-29</v>
      </c>
      <c r="G90" s="18">
        <f>LARGE('datemar &amp; datesep kaf'!$D$5:$D$94,'datemar &amp; datesep kaf rank'!$A90)</f>
        <v>541.33088879100001</v>
      </c>
      <c r="H90" s="5" t="str">
        <f>VLOOKUP(I90,'datemar &amp; datesep kaf'!$E$5:$O$94,11,FALSE)</f>
        <v>1984-85</v>
      </c>
      <c r="I90" s="18">
        <f>LARGE('datemar &amp; datesep kaf'!$E$5:$E$94,'datemar &amp; datesep kaf rank'!$A90)</f>
        <v>446.86014853200004</v>
      </c>
      <c r="J90" s="5" t="str">
        <f>VLOOKUP(K90,'datemar &amp; datesep kaf'!$F$5:$O$94,10,FALSE)</f>
        <v>2004-05</v>
      </c>
      <c r="K90" s="18">
        <f>LARGE('datemar &amp; datesep kaf'!$F$5:$F$94,'datemar &amp; datesep kaf rank'!$A90)</f>
        <v>321.65155818599999</v>
      </c>
      <c r="L90" s="5" t="str">
        <f>VLOOKUP(M90,'datemar &amp; datesep kaf'!$G$5:$O$94,9,FALSE)</f>
        <v>1972-73</v>
      </c>
      <c r="M90" s="18">
        <f>LARGE('datemar &amp; datesep kaf'!$G$5:$G$94,'datemar &amp; datesep kaf rank'!$A90)</f>
        <v>203.46048823799998</v>
      </c>
      <c r="N90" s="5" t="str">
        <f>VLOOKUP(O90,'datemar &amp; datesep kaf'!$H$5:$O$94,8,FALSE)</f>
        <v>1943-44</v>
      </c>
      <c r="O90" s="18">
        <f>LARGE('datemar &amp; datesep kaf'!$H$5:$H$94,'datemar &amp; datesep kaf rank'!$A90)</f>
        <v>101.331566448</v>
      </c>
      <c r="P90" s="5" t="str">
        <f>VLOOKUP(Q90,'datemar &amp; datesep kaf'!$I$5:$O$94,7,FALSE)</f>
        <v>1940-41</v>
      </c>
      <c r="Q90" s="18">
        <f>LARGE('datemar &amp; datesep kaf'!$I$5:$I$94,'datemar &amp; datesep kaf rank'!$A90)</f>
        <v>386.93155573800004</v>
      </c>
      <c r="R90" s="5" t="str">
        <f>VLOOKUP(S90,'datemar &amp; datesep kaf'!$J$5:$O$94,6,FALSE)</f>
        <v>2017-18</v>
      </c>
      <c r="S90" s="18">
        <f>LARGE('datemar &amp; datesep kaf'!$J$5:$J$94,'datemar &amp; datesep kaf rank'!$A90)</f>
        <v>259.25354399700001</v>
      </c>
      <c r="T90" s="5" t="str">
        <f>VLOOKUP(U90,'datemar &amp; datesep kaf'!$K$5:$O$94,5,FALSE)</f>
        <v>1933-34</v>
      </c>
      <c r="U90" s="18">
        <f>LARGE('datemar &amp; datesep kaf'!$K$5:$K$94,'datemar &amp; datesep kaf rank'!$A90)</f>
        <v>154.38743222700001</v>
      </c>
      <c r="V90" s="5" t="str">
        <f>VLOOKUP(W90,'datemar &amp; datesep kaf'!$L$5:$O$94,4,FALSE)</f>
        <v>2000-01</v>
      </c>
      <c r="W90" s="18">
        <f>LARGE('datemar &amp; datesep kaf'!$L$5:$L$94,'datemar &amp; datesep kaf rank'!$A90)</f>
        <v>102.674376315</v>
      </c>
      <c r="X90" s="5" t="str">
        <f>VLOOKUP(Y90,'datemar &amp; datesep kaf'!$M$5:$O$94,3,FALSE)</f>
        <v>2015-16</v>
      </c>
      <c r="Y90" s="18">
        <f>LARGE('datemar &amp; datesep kaf'!$M$5:$M$94,'datemar &amp; datesep kaf rank'!$A90)</f>
        <v>60.686278716000004</v>
      </c>
      <c r="Z90" s="5" t="str">
        <f>VLOOKUP(AA90,'datemar &amp; datesep kaf'!$N$5:$O$94,2,FALSE)</f>
        <v>1991-92</v>
      </c>
      <c r="AA90" s="18">
        <f>LARGE('datemar &amp; datesep kaf'!$N$5:$N$94,'datemar &amp; datesep kaf rank'!$A90)</f>
        <v>29.811569129999999</v>
      </c>
    </row>
    <row r="91" spans="1:27" x14ac:dyDescent="0.2">
      <c r="A91" s="11">
        <v>86</v>
      </c>
      <c r="B91" s="5" t="str">
        <f>VLOOKUP(C91,'datemar &amp; datesep kaf'!$B$5:$O$94,14,FALSE)</f>
        <v>1940-41</v>
      </c>
      <c r="C91" s="18">
        <f>LARGE('datemar &amp; datesep kaf'!$B$5:$B$94,'datemar &amp; datesep kaf rank'!$A91)</f>
        <v>613.16824146900001</v>
      </c>
      <c r="D91" s="5" t="str">
        <f>VLOOKUP(E91,'datemar &amp; datesep kaf'!$C$5:$O$94,13,FALSE)</f>
        <v>1940-41</v>
      </c>
      <c r="E91" s="18">
        <f>LARGE('datemar &amp; datesep kaf'!$C$5:$C$94,'datemar &amp; datesep kaf rank'!$A91)</f>
        <v>583.05915168899992</v>
      </c>
      <c r="F91" s="5" t="str">
        <f>VLOOKUP(G91,'datemar &amp; datesep kaf'!$D$5:$O$94,12,FALSE)</f>
        <v>1930-31</v>
      </c>
      <c r="G91" s="18">
        <f>LARGE('datemar &amp; datesep kaf'!$D$5:$D$94,'datemar &amp; datesep kaf rank'!$A91)</f>
        <v>535.68989726700011</v>
      </c>
      <c r="H91" s="5" t="str">
        <f>VLOOKUP(I91,'datemar &amp; datesep kaf'!$E$5:$O$94,11,FALSE)</f>
        <v>1940-41</v>
      </c>
      <c r="I91" s="18">
        <f>LARGE('datemar &amp; datesep kaf'!$E$5:$E$94,'datemar &amp; datesep kaf rank'!$A91)</f>
        <v>428.43370294200002</v>
      </c>
      <c r="J91" s="5" t="str">
        <f>VLOOKUP(K91,'datemar &amp; datesep kaf'!$F$5:$O$94,10,FALSE)</f>
        <v>1984-85</v>
      </c>
      <c r="K91" s="18">
        <f>LARGE('datemar &amp; datesep kaf'!$F$5:$F$94,'datemar &amp; datesep kaf rank'!$A91)</f>
        <v>307.83668267100001</v>
      </c>
      <c r="L91" s="5" t="str">
        <f>VLOOKUP(M91,'datemar &amp; datesep kaf'!$G$5:$O$94,9,FALSE)</f>
        <v>2004-05</v>
      </c>
      <c r="M91" s="18">
        <f>LARGE('datemar &amp; datesep kaf'!$G$5:$G$94,'datemar &amp; datesep kaf rank'!$A91)</f>
        <v>202.488587448</v>
      </c>
      <c r="N91" s="5" t="str">
        <f>VLOOKUP(O91,'datemar &amp; datesep kaf'!$H$5:$O$94,8,FALSE)</f>
        <v>1980-81</v>
      </c>
      <c r="O91" s="18">
        <f>LARGE('datemar &amp; datesep kaf'!$H$5:$H$94,'datemar &amp; datesep kaf rank'!$A91)</f>
        <v>99.179500413</v>
      </c>
      <c r="P91" s="5" t="str">
        <f>VLOOKUP(Q91,'datemar &amp; datesep kaf'!$I$5:$O$94,7,FALSE)</f>
        <v>1933-34</v>
      </c>
      <c r="Q91" s="18">
        <f>LARGE('datemar &amp; datesep kaf'!$I$5:$I$94,'datemar &amp; datesep kaf rank'!$A91)</f>
        <v>380.36031631499998</v>
      </c>
      <c r="R91" s="5" t="str">
        <f>VLOOKUP(S91,'datemar &amp; datesep kaf'!$J$5:$O$94,6,FALSE)</f>
        <v>1933-34</v>
      </c>
      <c r="S91" s="18">
        <f>LARGE('datemar &amp; datesep kaf'!$J$5:$J$94,'datemar &amp; datesep kaf rank'!$A91)</f>
        <v>247.72561054499999</v>
      </c>
      <c r="T91" s="5" t="str">
        <f>VLOOKUP(U91,'datemar &amp; datesep kaf'!$K$5:$O$94,5,FALSE)</f>
        <v>2017-18</v>
      </c>
      <c r="U91" s="18">
        <f>LARGE('datemar &amp; datesep kaf'!$K$5:$K$94,'datemar &amp; datesep kaf rank'!$A91)</f>
        <v>145.07106894</v>
      </c>
      <c r="V91" s="5" t="str">
        <f>VLOOKUP(W91,'datemar &amp; datesep kaf'!$L$5:$O$94,4,FALSE)</f>
        <v>2015-16</v>
      </c>
      <c r="W91" s="18">
        <f>LARGE('datemar &amp; datesep kaf'!$L$5:$L$94,'datemar &amp; datesep kaf rank'!$A91)</f>
        <v>96.472062498</v>
      </c>
      <c r="X91" s="5" t="str">
        <f>VLOOKUP(Y91,'datemar &amp; datesep kaf'!$M$5:$O$94,3,FALSE)</f>
        <v>1930-31</v>
      </c>
      <c r="Y91" s="18">
        <f>LARGE('datemar &amp; datesep kaf'!$M$5:$M$94,'datemar &amp; datesep kaf rank'!$A91)</f>
        <v>60.515700210000006</v>
      </c>
      <c r="Z91" s="5" t="str">
        <f>VLOOKUP(AA91,'datemar &amp; datesep kaf'!$N$5:$O$94,2,FALSE)</f>
        <v>1993-94</v>
      </c>
      <c r="AA91" s="18">
        <f>LARGE('datemar &amp; datesep kaf'!$N$5:$N$94,'datemar &amp; datesep kaf rank'!$A91)</f>
        <v>29.752064999999998</v>
      </c>
    </row>
    <row r="92" spans="1:27" x14ac:dyDescent="0.2">
      <c r="A92" s="11">
        <v>87</v>
      </c>
      <c r="B92" s="5" t="str">
        <f>VLOOKUP(C92,'datemar &amp; datesep kaf'!$B$5:$O$94,14,FALSE)</f>
        <v>1930-31</v>
      </c>
      <c r="C92" s="18">
        <f>LARGE('datemar &amp; datesep kaf'!$B$5:$B$94,'datemar &amp; datesep kaf rank'!$A92)</f>
        <v>604.53419220599994</v>
      </c>
      <c r="D92" s="5" t="str">
        <f>VLOOKUP(E92,'datemar &amp; datesep kaf'!$C$5:$O$94,13,FALSE)</f>
        <v>1930-31</v>
      </c>
      <c r="E92" s="18">
        <f>LARGE('datemar &amp; datesep kaf'!$C$5:$C$94,'datemar &amp; datesep kaf rank'!$A92)</f>
        <v>572.52097026600006</v>
      </c>
      <c r="F92" s="5" t="str">
        <f>VLOOKUP(G92,'datemar &amp; datesep kaf'!$D$5:$O$94,12,FALSE)</f>
        <v>1943-44</v>
      </c>
      <c r="G92" s="18">
        <f>LARGE('datemar &amp; datesep kaf'!$D$5:$D$94,'datemar &amp; datesep kaf rank'!$A92)</f>
        <v>511.75138576799998</v>
      </c>
      <c r="H92" s="5" t="str">
        <f>VLOOKUP(I92,'datemar &amp; datesep kaf'!$E$5:$O$94,11,FALSE)</f>
        <v>1936-37</v>
      </c>
      <c r="I92" s="18">
        <f>LARGE('datemar &amp; datesep kaf'!$E$5:$E$94,'datemar &amp; datesep kaf rank'!$A92)</f>
        <v>402.00593533800003</v>
      </c>
      <c r="J92" s="5" t="str">
        <f>VLOOKUP(K92,'datemar &amp; datesep kaf'!$F$5:$O$94,10,FALSE)</f>
        <v>1940-41</v>
      </c>
      <c r="K92" s="18">
        <f>LARGE('datemar &amp; datesep kaf'!$F$5:$F$94,'datemar &amp; datesep kaf rank'!$A92)</f>
        <v>306.134864553</v>
      </c>
      <c r="L92" s="5" t="str">
        <f>VLOOKUP(M92,'datemar &amp; datesep kaf'!$G$5:$O$94,9,FALSE)</f>
        <v>1943-44</v>
      </c>
      <c r="M92" s="18">
        <f>LARGE('datemar &amp; datesep kaf'!$G$5:$G$94,'datemar &amp; datesep kaf rank'!$A92)</f>
        <v>199.059166089</v>
      </c>
      <c r="N92" s="5" t="str">
        <f>VLOOKUP(O92,'datemar &amp; datesep kaf'!$H$5:$O$94,8,FALSE)</f>
        <v>1977-78</v>
      </c>
      <c r="O92" s="18">
        <f>LARGE('datemar &amp; datesep kaf'!$H$5:$H$94,'datemar &amp; datesep kaf rank'!$A92)</f>
        <v>94.07602953</v>
      </c>
      <c r="P92" s="5" t="str">
        <f>VLOOKUP(Q92,'datemar &amp; datesep kaf'!$I$5:$O$94,7,FALSE)</f>
        <v>1991-92</v>
      </c>
      <c r="Q92" s="18">
        <f>LARGE('datemar &amp; datesep kaf'!$I$5:$I$94,'datemar &amp; datesep kaf rank'!$A92)</f>
        <v>371.16494475899998</v>
      </c>
      <c r="R92" s="5" t="str">
        <f>VLOOKUP(S92,'datemar &amp; datesep kaf'!$J$5:$O$94,6,FALSE)</f>
        <v>2015-16</v>
      </c>
      <c r="S92" s="18">
        <f>LARGE('datemar &amp; datesep kaf'!$J$5:$J$94,'datemar &amp; datesep kaf rank'!$A92)</f>
        <v>227.74610716199999</v>
      </c>
      <c r="T92" s="5" t="str">
        <f>VLOOKUP(U92,'datemar &amp; datesep kaf'!$K$5:$O$94,5,FALSE)</f>
        <v>2015-16</v>
      </c>
      <c r="U92" s="18">
        <f>LARGE('datemar &amp; datesep kaf'!$K$5:$K$94,'datemar &amp; datesep kaf rank'!$A92)</f>
        <v>144.491895408</v>
      </c>
      <c r="V92" s="5" t="str">
        <f>VLOOKUP(W92,'datemar &amp; datesep kaf'!$L$5:$O$94,4,FALSE)</f>
        <v>1939-40</v>
      </c>
      <c r="W92" s="18">
        <f>LARGE('datemar &amp; datesep kaf'!$L$5:$L$94,'datemar &amp; datesep kaf rank'!$A92)</f>
        <v>92.580492395999997</v>
      </c>
      <c r="X92" s="5" t="str">
        <f>VLOOKUP(Y92,'datemar &amp; datesep kaf'!$M$5:$O$94,3,FALSE)</f>
        <v>1939-40</v>
      </c>
      <c r="Y92" s="18">
        <f>LARGE('datemar &amp; datesep kaf'!$M$5:$M$94,'datemar &amp; datesep kaf rank'!$A92)</f>
        <v>58.700824244999993</v>
      </c>
      <c r="Z92" s="5" t="str">
        <f>VLOOKUP(AA92,'datemar &amp; datesep kaf'!$N$5:$O$94,2,FALSE)</f>
        <v>2015-16</v>
      </c>
      <c r="AA92" s="18">
        <f>LARGE('datemar &amp; datesep kaf'!$N$5:$N$94,'datemar &amp; datesep kaf rank'!$A92)</f>
        <v>29.57355261</v>
      </c>
    </row>
    <row r="93" spans="1:27" x14ac:dyDescent="0.2">
      <c r="A93" s="11">
        <v>88</v>
      </c>
      <c r="B93" s="5" t="str">
        <f>VLOOKUP(C93,'datemar &amp; datesep kaf'!$B$5:$O$94,14,FALSE)</f>
        <v>2000-01</v>
      </c>
      <c r="C93" s="18">
        <f>LARGE('datemar &amp; datesep kaf'!$B$5:$B$94,'datemar &amp; datesep kaf rank'!$A93)</f>
        <v>521.59733581199998</v>
      </c>
      <c r="D93" s="5" t="str">
        <f>VLOOKUP(E93,'datemar &amp; datesep kaf'!$C$5:$O$94,13,FALSE)</f>
        <v>2000-01</v>
      </c>
      <c r="E93" s="18">
        <f>LARGE('datemar &amp; datesep kaf'!$C$5:$C$94,'datemar &amp; datesep kaf rank'!$A93)</f>
        <v>479.52791590199996</v>
      </c>
      <c r="F93" s="5" t="str">
        <f>VLOOKUP(G93,'datemar &amp; datesep kaf'!$D$5:$O$94,12,FALSE)</f>
        <v>1936-37</v>
      </c>
      <c r="G93" s="18">
        <f>LARGE('datemar &amp; datesep kaf'!$D$5:$D$94,'datemar &amp; datesep kaf rank'!$A93)</f>
        <v>425.80758733800002</v>
      </c>
      <c r="H93" s="5" t="str">
        <f>VLOOKUP(I93,'datemar &amp; datesep kaf'!$E$5:$O$94,11,FALSE)</f>
        <v>1943-44</v>
      </c>
      <c r="I93" s="18">
        <f>LARGE('datemar &amp; datesep kaf'!$E$5:$E$94,'datemar &amp; datesep kaf rank'!$A93)</f>
        <v>401.90676178799998</v>
      </c>
      <c r="J93" s="5" t="str">
        <f>VLOOKUP(K93,'datemar &amp; datesep kaf'!$F$5:$O$94,10,FALSE)</f>
        <v>1943-44</v>
      </c>
      <c r="K93" s="18">
        <f>LARGE('datemar &amp; datesep kaf'!$F$5:$F$94,'datemar &amp; datesep kaf rank'!$A93)</f>
        <v>293.75007162899999</v>
      </c>
      <c r="L93" s="5" t="str">
        <f>VLOOKUP(M93,'datemar &amp; datesep kaf'!$G$5:$O$94,9,FALSE)</f>
        <v>2000-01</v>
      </c>
      <c r="M93" s="18">
        <f>LARGE('datemar &amp; datesep kaf'!$G$5:$G$94,'datemar &amp; datesep kaf rank'!$A93)</f>
        <v>186.85685249699998</v>
      </c>
      <c r="N93" s="5" t="str">
        <f>VLOOKUP(O93,'datemar &amp; datesep kaf'!$H$5:$O$94,8,FALSE)</f>
        <v>2014-15</v>
      </c>
      <c r="O93" s="18">
        <f>LARGE('datemar &amp; datesep kaf'!$H$5:$H$94,'datemar &amp; datesep kaf rank'!$A93)</f>
        <v>88.911071046000004</v>
      </c>
      <c r="P93" s="5" t="str">
        <f>VLOOKUP(Q93,'datemar &amp; datesep kaf'!$I$5:$O$94,7,FALSE)</f>
        <v>2015-16</v>
      </c>
      <c r="Q93" s="18">
        <f>LARGE('datemar &amp; datesep kaf'!$I$5:$I$94,'datemar &amp; datesep kaf rank'!$A93)</f>
        <v>366.03370528200003</v>
      </c>
      <c r="R93" s="5" t="str">
        <f>VLOOKUP(S93,'datemar &amp; datesep kaf'!$J$5:$O$94,6,FALSE)</f>
        <v>1939-40</v>
      </c>
      <c r="S93" s="18">
        <f>LARGE('datemar &amp; datesep kaf'!$J$5:$J$94,'datemar &amp; datesep kaf rank'!$A93)</f>
        <v>221.68065284400001</v>
      </c>
      <c r="T93" s="5" t="str">
        <f>VLOOKUP(U93,'datemar &amp; datesep kaf'!$K$5:$O$94,5,FALSE)</f>
        <v>1939-40</v>
      </c>
      <c r="U93" s="18">
        <f>LARGE('datemar &amp; datesep kaf'!$K$5:$K$94,'datemar &amp; datesep kaf rank'!$A93)</f>
        <v>135.720986646</v>
      </c>
      <c r="V93" s="5" t="str">
        <f>VLOOKUP(W93,'datemar &amp; datesep kaf'!$L$5:$O$94,4,FALSE)</f>
        <v>2017-18</v>
      </c>
      <c r="W93" s="18">
        <f>LARGE('datemar &amp; datesep kaf'!$L$5:$L$94,'datemar &amp; datesep kaf rank'!$A93)</f>
        <v>91.338839550000003</v>
      </c>
      <c r="X93" s="5" t="str">
        <f>VLOOKUP(Y93,'datemar &amp; datesep kaf'!$M$5:$O$94,3,FALSE)</f>
        <v>1991-92</v>
      </c>
      <c r="Y93" s="18">
        <f>LARGE('datemar &amp; datesep kaf'!$M$5:$M$94,'datemar &amp; datesep kaf rank'!$A93)</f>
        <v>57.603964782000006</v>
      </c>
      <c r="Z93" s="5" t="str">
        <f>VLOOKUP(AA93,'datemar &amp; datesep kaf'!$N$5:$O$94,2,FALSE)</f>
        <v>2017-18</v>
      </c>
      <c r="AA93" s="18">
        <f>LARGE('datemar &amp; datesep kaf'!$N$5:$N$94,'datemar &amp; datesep kaf rank'!$A93)</f>
        <v>28.621486529999999</v>
      </c>
    </row>
    <row r="94" spans="1:27" x14ac:dyDescent="0.2">
      <c r="A94" s="11">
        <v>89</v>
      </c>
      <c r="B94" s="5" t="str">
        <f>VLOOKUP(C94,'datemar &amp; datesep kaf'!$B$5:$O$94,14,FALSE)</f>
        <v>1936-37</v>
      </c>
      <c r="C94" s="18">
        <f>LARGE('datemar &amp; datesep kaf'!$B$5:$B$94,'datemar &amp; datesep kaf rank'!$A94)</f>
        <v>490.73651052299999</v>
      </c>
      <c r="D94" s="5" t="str">
        <f>VLOOKUP(E94,'datemar &amp; datesep kaf'!$C$5:$O$94,13,FALSE)</f>
        <v>1936-37</v>
      </c>
      <c r="E94" s="18">
        <f>LARGE('datemar &amp; datesep kaf'!$C$5:$C$94,'datemar &amp; datesep kaf rank'!$A94)</f>
        <v>457.47370185299997</v>
      </c>
      <c r="F94" s="5" t="str">
        <f>VLOOKUP(G94,'datemar &amp; datesep kaf'!$D$5:$O$94,12,FALSE)</f>
        <v>2000-01</v>
      </c>
      <c r="G94" s="18">
        <f>LARGE('datemar &amp; datesep kaf'!$D$5:$D$94,'datemar &amp; datesep kaf rank'!$A94)</f>
        <v>425.78775262799996</v>
      </c>
      <c r="H94" s="5" t="str">
        <f>VLOOKUP(I94,'datemar &amp; datesep kaf'!$E$5:$O$94,11,FALSE)</f>
        <v>2000-01</v>
      </c>
      <c r="I94" s="18">
        <f>LARGE('datemar &amp; datesep kaf'!$E$5:$E$94,'datemar &amp; datesep kaf rank'!$A94)</f>
        <v>368.30676304799999</v>
      </c>
      <c r="J94" s="5" t="str">
        <f>VLOOKUP(K94,'datemar &amp; datesep kaf'!$F$5:$O$94,10,FALSE)</f>
        <v>2000-01</v>
      </c>
      <c r="K94" s="18">
        <f>LARGE('datemar &amp; datesep kaf'!$F$5:$F$94,'datemar &amp; datesep kaf rank'!$A94)</f>
        <v>268.08197341799996</v>
      </c>
      <c r="L94" s="5" t="str">
        <f>VLOOKUP(M94,'datemar &amp; datesep kaf'!$G$5:$O$94,9,FALSE)</f>
        <v>1940-41</v>
      </c>
      <c r="M94" s="18">
        <f>LARGE('datemar &amp; datesep kaf'!$G$5:$G$94,'datemar &amp; datesep kaf rank'!$A94)</f>
        <v>156.597018921</v>
      </c>
      <c r="N94" s="5" t="str">
        <f>VLOOKUP(O94,'datemar &amp; datesep kaf'!$H$5:$O$94,8,FALSE)</f>
        <v>1991-92</v>
      </c>
      <c r="O94" s="18">
        <f>LARGE('datemar &amp; datesep kaf'!$H$5:$H$94,'datemar &amp; datesep kaf rank'!$A94)</f>
        <v>78.396691275000009</v>
      </c>
      <c r="P94" s="5" t="str">
        <f>VLOOKUP(Q94,'datemar &amp; datesep kaf'!$I$5:$O$94,7,FALSE)</f>
        <v>1939-40</v>
      </c>
      <c r="Q94" s="18">
        <f>LARGE('datemar &amp; datesep kaf'!$I$5:$I$94,'datemar &amp; datesep kaf rank'!$A94)</f>
        <v>345.92527628400001</v>
      </c>
      <c r="R94" s="5" t="str">
        <f>VLOOKUP(S94,'datemar &amp; datesep kaf'!$J$5:$O$94,6,FALSE)</f>
        <v>1991-92</v>
      </c>
      <c r="S94" s="18">
        <f>LARGE('datemar &amp; datesep kaf'!$J$5:$J$94,'datemar &amp; datesep kaf rank'!$A94)</f>
        <v>196.93685211899998</v>
      </c>
      <c r="T94" s="5" t="str">
        <f>VLOOKUP(U94,'datemar &amp; datesep kaf'!$K$5:$O$94,5,FALSE)</f>
        <v>1991-92</v>
      </c>
      <c r="U94" s="18">
        <f>LARGE('datemar &amp; datesep kaf'!$K$5:$K$94,'datemar &amp; datesep kaf rank'!$A94)</f>
        <v>126.28759857</v>
      </c>
      <c r="V94" s="5" t="str">
        <f>VLOOKUP(W94,'datemar &amp; datesep kaf'!$L$5:$O$94,4,FALSE)</f>
        <v>1991-92</v>
      </c>
      <c r="W94" s="18">
        <f>LARGE('datemar &amp; datesep kaf'!$L$5:$L$94,'datemar &amp; datesep kaf rank'!$A94)</f>
        <v>89.454542100000012</v>
      </c>
      <c r="X94" s="5" t="str">
        <f>VLOOKUP(Y94,'datemar &amp; datesep kaf'!$M$5:$O$94,3,FALSE)</f>
        <v>2017-18</v>
      </c>
      <c r="Y94" s="18">
        <f>LARGE('datemar &amp; datesep kaf'!$M$5:$M$94,'datemar &amp; datesep kaf rank'!$A94)</f>
        <v>56.598344984999997</v>
      </c>
      <c r="Z94" s="5" t="str">
        <f>VLOOKUP(AA94,'datemar &amp; datesep kaf'!$N$5:$O$94,2,FALSE)</f>
        <v>2000-01</v>
      </c>
      <c r="AA94" s="18">
        <f>LARGE('datemar &amp; datesep kaf'!$N$5:$N$94,'datemar &amp; datesep kaf rank'!$A94)</f>
        <v>27.9669411</v>
      </c>
    </row>
    <row r="95" spans="1:27" x14ac:dyDescent="0.2">
      <c r="A95" s="11">
        <v>90</v>
      </c>
      <c r="B95" s="5" t="str">
        <f>VLOOKUP(C95,'datemar &amp; datesep kaf'!$B$5:$O$94,14,FALSE)</f>
        <v>1976-77</v>
      </c>
      <c r="C95" s="18">
        <f>LARGE('datemar &amp; datesep kaf'!$B$5:$B$94,'datemar &amp; datesep kaf rank'!$A95)</f>
        <v>387.17750614199997</v>
      </c>
      <c r="D95" s="5" t="str">
        <f>VLOOKUP(E95,'datemar &amp; datesep kaf'!$C$5:$O$94,13,FALSE)</f>
        <v>1976-77</v>
      </c>
      <c r="E95" s="18">
        <f>LARGE('datemar &amp; datesep kaf'!$C$5:$C$94,'datemar &amp; datesep kaf rank'!$A95)</f>
        <v>341.83535908199997</v>
      </c>
      <c r="F95" s="5" t="str">
        <f>VLOOKUP(G95,'datemar &amp; datesep kaf'!$D$5:$O$94,12,FALSE)</f>
        <v>1976-77</v>
      </c>
      <c r="G95" s="18">
        <f>LARGE('datemar &amp; datesep kaf'!$D$5:$D$94,'datemar &amp; datesep kaf rank'!$A95)</f>
        <v>297.87172436700001</v>
      </c>
      <c r="H95" s="5" t="str">
        <f>VLOOKUP(I95,'datemar &amp; datesep kaf'!$E$5:$O$94,11,FALSE)</f>
        <v>1976-77</v>
      </c>
      <c r="I95" s="18">
        <f>LARGE('datemar &amp; datesep kaf'!$E$5:$E$94,'datemar &amp; datesep kaf rank'!$A95)</f>
        <v>246.460156047</v>
      </c>
      <c r="J95" s="5" t="str">
        <f>VLOOKUP(K95,'datemar &amp; datesep kaf'!$F$5:$O$94,10,FALSE)</f>
        <v>1976-77</v>
      </c>
      <c r="K95" s="18">
        <f>LARGE('datemar &amp; datesep kaf'!$F$5:$F$94,'datemar &amp; datesep kaf rank'!$A95)</f>
        <v>202.31205852900001</v>
      </c>
      <c r="L95" s="5" t="str">
        <f>VLOOKUP(M95,'datemar &amp; datesep kaf'!$G$5:$O$94,9,FALSE)</f>
        <v>1976-77</v>
      </c>
      <c r="M95" s="18">
        <f>LARGE('datemar &amp; datesep kaf'!$G$5:$G$94,'datemar &amp; datesep kaf rank'!$A95)</f>
        <v>156.38082058199998</v>
      </c>
      <c r="N95" s="5" t="str">
        <f>VLOOKUP(O95,'datemar &amp; datesep kaf'!$H$5:$O$94,8,FALSE)</f>
        <v>1940-41</v>
      </c>
      <c r="O95" s="18">
        <f>LARGE('datemar &amp; datesep kaf'!$H$5:$H$94,'datemar &amp; datesep kaf rank'!$A95)</f>
        <v>75.568261629000006</v>
      </c>
      <c r="P95" s="5" t="str">
        <f>VLOOKUP(Q95,'datemar &amp; datesep kaf'!$I$5:$O$94,7,FALSE)</f>
        <v>2014-15</v>
      </c>
      <c r="Q95" s="18">
        <f>LARGE('datemar &amp; datesep kaf'!$I$5:$I$94,'datemar &amp; datesep kaf rank'!$A95)</f>
        <v>258.56131261799999</v>
      </c>
      <c r="R95" s="5" t="str">
        <f>VLOOKUP(S95,'datemar &amp; datesep kaf'!$J$5:$O$94,6,FALSE)</f>
        <v>2014-15</v>
      </c>
      <c r="S95" s="18">
        <f>LARGE('datemar &amp; datesep kaf'!$J$5:$J$94,'datemar &amp; datesep kaf rank'!$A95)</f>
        <v>175.31503474800002</v>
      </c>
      <c r="T95" s="5" t="str">
        <f>VLOOKUP(U95,'datemar &amp; datesep kaf'!$K$5:$O$94,5,FALSE)</f>
        <v>2014-15</v>
      </c>
      <c r="U95" s="18">
        <f>LARGE('datemar &amp; datesep kaf'!$K$5:$K$94,'datemar &amp; datesep kaf rank'!$A95)</f>
        <v>121.14445826699999</v>
      </c>
      <c r="V95" s="5" t="str">
        <f>VLOOKUP(W95,'datemar &amp; datesep kaf'!$L$5:$O$94,4,FALSE)</f>
        <v>2014-15</v>
      </c>
      <c r="W95" s="18">
        <f>LARGE('datemar &amp; datesep kaf'!$L$5:$L$94,'datemar &amp; datesep kaf rank'!$A95)</f>
        <v>83.716360496999997</v>
      </c>
      <c r="X95" s="5" t="str">
        <f>VLOOKUP(Y95,'datemar &amp; datesep kaf'!$M$5:$O$94,3,FALSE)</f>
        <v>2014-15</v>
      </c>
      <c r="Y95" s="18">
        <f>LARGE('datemar &amp; datesep kaf'!$M$5:$M$94,'datemar &amp; datesep kaf rank'!$A95)</f>
        <v>52.603634391</v>
      </c>
      <c r="Z95" s="5" t="str">
        <f>VLOOKUP(AA95,'datemar &amp; datesep kaf'!$N$5:$O$94,2,FALSE)</f>
        <v>2014-15</v>
      </c>
      <c r="AA95" s="18">
        <f>LARGE('datemar &amp; datesep kaf'!$N$5:$N$94,'datemar &amp; datesep kaf rank'!$A95)</f>
        <v>24.87272634</v>
      </c>
    </row>
    <row r="97" spans="2:27" x14ac:dyDescent="0.2">
      <c r="B97" t="s">
        <v>114</v>
      </c>
      <c r="C97" s="18">
        <f>AVERAGE(C6:C95)</f>
        <v>1037.0063082197003</v>
      </c>
      <c r="D97" s="18"/>
      <c r="E97" s="18">
        <f t="shared" ref="E97:AA97" si="0">AVERAGE(E6:E95)</f>
        <v>995.31903705570016</v>
      </c>
      <c r="F97" s="18"/>
      <c r="G97" s="18">
        <f t="shared" si="0"/>
        <v>929.69058772613323</v>
      </c>
      <c r="H97" s="18"/>
      <c r="I97" s="18">
        <f t="shared" si="0"/>
        <v>779.87902309613366</v>
      </c>
      <c r="J97" s="18"/>
      <c r="K97" s="18">
        <f t="shared" si="0"/>
        <v>565.8912404870664</v>
      </c>
      <c r="L97" s="18"/>
      <c r="M97" s="18">
        <f t="shared" si="0"/>
        <v>358.21891769626666</v>
      </c>
      <c r="N97" s="18"/>
      <c r="O97" s="18">
        <f t="shared" si="0"/>
        <v>180.49753593106664</v>
      </c>
      <c r="P97" s="18"/>
      <c r="Q97" s="18">
        <f t="shared" si="0"/>
        <v>627.33646132336639</v>
      </c>
      <c r="R97" s="18"/>
      <c r="S97" s="18">
        <f t="shared" si="0"/>
        <v>442.7321707253667</v>
      </c>
      <c r="T97" s="18"/>
      <c r="U97" s="18">
        <f t="shared" si="0"/>
        <v>264.77407271559991</v>
      </c>
      <c r="V97" s="18"/>
      <c r="W97" s="18">
        <f t="shared" si="0"/>
        <v>146.07391187760012</v>
      </c>
      <c r="X97" s="18"/>
      <c r="Y97" s="18">
        <f t="shared" si="0"/>
        <v>84.467434848999986</v>
      </c>
      <c r="Z97" s="18"/>
      <c r="AA97" s="18">
        <f t="shared" si="0"/>
        <v>41.610576952000009</v>
      </c>
    </row>
    <row r="98" spans="2:27" x14ac:dyDescent="0.2">
      <c r="B98" t="s">
        <v>115</v>
      </c>
      <c r="C98" s="18">
        <f>MEDIAN(C6:C95)</f>
        <v>1010.5080612795</v>
      </c>
      <c r="D98" s="18"/>
      <c r="E98" s="18">
        <f t="shared" ref="E98:AA98" si="1">MEDIAN(E6:E95)</f>
        <v>967.58277363299999</v>
      </c>
      <c r="F98" s="18"/>
      <c r="G98" s="18">
        <f t="shared" si="1"/>
        <v>902.42079260549997</v>
      </c>
      <c r="H98" s="18"/>
      <c r="I98" s="18">
        <f t="shared" si="1"/>
        <v>737.68460043599998</v>
      </c>
      <c r="J98" s="18"/>
      <c r="K98" s="18">
        <f t="shared" si="1"/>
        <v>552.26378094300003</v>
      </c>
      <c r="L98" s="18"/>
      <c r="M98" s="18">
        <f t="shared" si="1"/>
        <v>340.17717732599999</v>
      </c>
      <c r="N98" s="18"/>
      <c r="O98" s="18">
        <f t="shared" si="1"/>
        <v>167.52296892449999</v>
      </c>
      <c r="P98" s="18"/>
      <c r="Q98" s="18">
        <f t="shared" si="1"/>
        <v>615.57617526299987</v>
      </c>
      <c r="R98" s="18"/>
      <c r="S98" s="18">
        <f t="shared" si="1"/>
        <v>426.59800053150002</v>
      </c>
      <c r="T98" s="18"/>
      <c r="U98" s="18">
        <f t="shared" si="1"/>
        <v>244.5213131445</v>
      </c>
      <c r="V98" s="18"/>
      <c r="W98" s="18">
        <f t="shared" si="1"/>
        <v>140.48230878149997</v>
      </c>
      <c r="X98" s="18"/>
      <c r="Y98" s="18">
        <f t="shared" si="1"/>
        <v>81.436360582500001</v>
      </c>
      <c r="Z98" s="18"/>
      <c r="AA98" s="18">
        <f t="shared" si="1"/>
        <v>39.986775359999996</v>
      </c>
    </row>
    <row r="99" spans="2:27" x14ac:dyDescent="0.2">
      <c r="B99" t="s">
        <v>116</v>
      </c>
      <c r="C99" s="18">
        <f>STDEV(C6:C95)</f>
        <v>275.2358873644892</v>
      </c>
      <c r="D99" s="18"/>
      <c r="E99" s="18">
        <f t="shared" ref="E99:AA99" si="2">STDEV(E6:E95)</f>
        <v>273.6281014622657</v>
      </c>
      <c r="F99" s="18"/>
      <c r="G99" s="18">
        <f t="shared" si="2"/>
        <v>264.84946378689568</v>
      </c>
      <c r="H99" s="18"/>
      <c r="I99" s="18">
        <f t="shared" si="2"/>
        <v>225.15325542687694</v>
      </c>
      <c r="J99" s="18"/>
      <c r="K99" s="18">
        <f t="shared" si="2"/>
        <v>168.5331281473938</v>
      </c>
      <c r="L99" s="18"/>
      <c r="M99" s="18">
        <f t="shared" si="2"/>
        <v>121.95434440181609</v>
      </c>
      <c r="N99" s="18"/>
      <c r="O99" s="18">
        <f t="shared" si="2"/>
        <v>68.009885436553887</v>
      </c>
      <c r="P99" s="18"/>
      <c r="Q99" s="18">
        <f t="shared" si="2"/>
        <v>169.87406042816534</v>
      </c>
      <c r="R99" s="18"/>
      <c r="S99" s="18">
        <f t="shared" si="2"/>
        <v>139.43742252608865</v>
      </c>
      <c r="T99" s="18"/>
      <c r="U99" s="18">
        <f t="shared" si="2"/>
        <v>85.712777367043856</v>
      </c>
      <c r="V99" s="18"/>
      <c r="W99" s="18">
        <f t="shared" si="2"/>
        <v>33.062188766713817</v>
      </c>
      <c r="X99" s="18"/>
      <c r="Y99" s="18">
        <f t="shared" si="2"/>
        <v>16.45947394641847</v>
      </c>
      <c r="Z99" s="18"/>
      <c r="AA99" s="18">
        <f t="shared" si="2"/>
        <v>9.64436553317468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2020-09-28T18:35:59Z</dcterms:modified>
</cp:coreProperties>
</file>